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Questa_cartella_di_lavoro"/>
  <mc:AlternateContent xmlns:mc="http://schemas.openxmlformats.org/markup-compatibility/2006">
    <mc:Choice Requires="x15">
      <x15ac:absPath xmlns:x15ac="http://schemas.microsoft.com/office/spreadsheetml/2010/11/ac" url="https://unisalerno-my.sharepoint.com/personal/m_ruggiero97_studenti_unisa_it/Documents/"/>
    </mc:Choice>
  </mc:AlternateContent>
  <xr:revisionPtr revIDLastSave="200" documentId="13_ncr:1_{1C317B6D-3B67-4711-A2A5-683DBCD2D966}" xr6:coauthVersionLast="47" xr6:coauthVersionMax="47" xr10:uidLastSave="{6ED82A0D-7AD7-4358-B01D-18C7027CF5BC}"/>
  <bookViews>
    <workbookView xWindow="-108" yWindow="-108" windowWidth="23256" windowHeight="12456" tabRatio="604" xr2:uid="{00000000-000D-0000-FFFF-FFFF00000000}"/>
  </bookViews>
  <sheets>
    <sheet name="Moderate_trust" sheetId="170" r:id="rId1"/>
    <sheet name="Moderate_1_alexnet_alexnet" sheetId="1" r:id="rId2"/>
    <sheet name="Moderate_1_alexnet_densenet" sheetId="2" r:id="rId3"/>
    <sheet name="Moderate_1_alexnet_efficientnet" sheetId="3" r:id="rId4"/>
    <sheet name="Moderate_1_alexnet_googlenet" sheetId="4" r:id="rId5"/>
    <sheet name="Moderate_1_alexnet_inceptionres" sheetId="5" r:id="rId6"/>
    <sheet name="Moderate_1_alexnet_inceptionv3" sheetId="6" r:id="rId7"/>
    <sheet name="Moderate_1_alexnet_mobilenetv2" sheetId="7" r:id="rId8"/>
    <sheet name="Moderate_1_alexnet_resnet18" sheetId="8" r:id="rId9"/>
    <sheet name="Moderate_1_alexnet_resnet50" sheetId="9" r:id="rId10"/>
    <sheet name="Moderate_1_alexnet_shufflenet" sheetId="10" r:id="rId11"/>
    <sheet name="Moderate_1_alexnet_vgg16" sheetId="11" r:id="rId12"/>
    <sheet name="Moderate_1_alexnet_vgg19" sheetId="12" r:id="rId13"/>
    <sheet name="Moderate_1_alexnet_xception" sheetId="13" r:id="rId14"/>
    <sheet name="Moderate_1_densenet_alexnet" sheetId="14" r:id="rId15"/>
    <sheet name="Moderate_1_densenet_densenet" sheetId="15" r:id="rId16"/>
    <sheet name="Moderate_densenet_efficientnet" sheetId="16" r:id="rId17"/>
    <sheet name="Moderate_1_densenet_googlenet" sheetId="17" r:id="rId18"/>
    <sheet name="Moderate_1_densenet_inceptionre" sheetId="18" r:id="rId19"/>
    <sheet name="Moderate_1_densenet_inceptionv3" sheetId="19" r:id="rId20"/>
    <sheet name="Moderate_1_densenet_mobilenetv2" sheetId="20" r:id="rId21"/>
    <sheet name="Moderate_1_densenet_resnet18" sheetId="21" r:id="rId22"/>
    <sheet name="Moderate_1_densenet_resnet50" sheetId="22" r:id="rId23"/>
    <sheet name="Moderate_1_densenet_shufflenet" sheetId="23" r:id="rId24"/>
    <sheet name="Moderate_1_densenet_vgg16" sheetId="24" r:id="rId25"/>
    <sheet name="Moderate_1_densenet_vgg19" sheetId="25" r:id="rId26"/>
    <sheet name="Moderate_1_densenet_xception" sheetId="26" r:id="rId27"/>
    <sheet name="Moderate_efficientnetb0_alexnet" sheetId="27" r:id="rId28"/>
    <sheet name="Moderate_efficientnetb0_densene" sheetId="28" r:id="rId29"/>
    <sheet name="Moderate_efficientnetb0_efficb0" sheetId="29" r:id="rId30"/>
    <sheet name="Moderate_efficientnetb0_googlen" sheetId="30" r:id="rId31"/>
    <sheet name="Moderate_efficientnetb0_incresn" sheetId="31" r:id="rId32"/>
    <sheet name="Moderate_efficientnetb0_incv3" sheetId="32" r:id="rId33"/>
    <sheet name="Moderate_1_efficientnetb0_mobil" sheetId="33" r:id="rId34"/>
    <sheet name="Moderate_1_efficientb0_resne18" sheetId="34" r:id="rId35"/>
    <sheet name="Moderate_1_efficientb0_resne50" sheetId="35" r:id="rId36"/>
    <sheet name="Moderate_1_efficientnetb0_shuff" sheetId="36" r:id="rId37"/>
    <sheet name="Moderate_1_efficientnetb0_vgg16" sheetId="37" r:id="rId38"/>
    <sheet name="Moderate_1_efficientnetb0_vgg19" sheetId="38" r:id="rId39"/>
    <sheet name="Moderate_1_efficientnetb0_xcept" sheetId="39" r:id="rId40"/>
    <sheet name="Moderate_1_googlenet_alexnet" sheetId="40" r:id="rId41"/>
    <sheet name="Moderate_1_googlenet_densenet" sheetId="41" r:id="rId42"/>
    <sheet name="Moderate_1_googlenet_efficientn" sheetId="42" r:id="rId43"/>
    <sheet name="Moderate_1_googlenet_googlenet" sheetId="43" r:id="rId44"/>
    <sheet name="Moderate_1_googlenet_inceptionr" sheetId="44" r:id="rId45"/>
    <sheet name="Moderate_1_googlenet_inceptionv" sheetId="45" r:id="rId46"/>
    <sheet name="Moderate_1_googlenet_mobilenetv" sheetId="46" r:id="rId47"/>
    <sheet name="Moderate_1_googlenet_resnet18" sheetId="47" r:id="rId48"/>
    <sheet name="Moderate_1_googlenet_resnet50" sheetId="48" r:id="rId49"/>
    <sheet name="Moderate_1_googlenet_shufflenet" sheetId="49" r:id="rId50"/>
    <sheet name="Moderate_1_googlenet_vgg16" sheetId="50" r:id="rId51"/>
    <sheet name="Moderate_1_googlenet_vgg19" sheetId="51" r:id="rId52"/>
    <sheet name="Moderate_1_googlenet_xception" sheetId="52" r:id="rId53"/>
    <sheet name="Moderate_1_inceptionresnetv2_al" sheetId="53" r:id="rId54"/>
    <sheet name="Moderate_1_inceptionresnetv2_de" sheetId="54" r:id="rId55"/>
    <sheet name="Moderate_1_inceptionresnetv2_ef" sheetId="55" r:id="rId56"/>
    <sheet name="Moderate_1_inceptionresnetv2_go" sheetId="56" r:id="rId57"/>
    <sheet name="Moderate_1_inceptionresnetv2_in" sheetId="57" r:id="rId58"/>
    <sheet name="Moderate_incetpionresnet_incev3" sheetId="58" r:id="rId59"/>
    <sheet name="Moderate_1_inceptionresnetv2_mo" sheetId="59" r:id="rId60"/>
    <sheet name="Moderate_1_inceptionv2_resnet18" sheetId="60" r:id="rId61"/>
    <sheet name="Moderate_inceptionrv2_resnet50" sheetId="61" r:id="rId62"/>
    <sheet name="Moderate_1_inceptionresnetv2_sh" sheetId="62" r:id="rId63"/>
    <sheet name="Moderate_1_inceptionresn_vgg16" sheetId="63" r:id="rId64"/>
    <sheet name="Moderate_inceptionreses_vgg19" sheetId="64" r:id="rId65"/>
    <sheet name="Moderate_1_inceptionresnetv2_xc" sheetId="65" r:id="rId66"/>
    <sheet name="Moderate_1_inceptionv3_alexnet" sheetId="66" r:id="rId67"/>
    <sheet name="Moderate_1_inceptionv3_densenet" sheetId="67" r:id="rId68"/>
    <sheet name="Moderate_1_inceptionv3_efficien" sheetId="68" r:id="rId69"/>
    <sheet name="Moderate_1_inceptionv3_googlene" sheetId="69" r:id="rId70"/>
    <sheet name="Moderate_1_inceptnv3_inceptiore" sheetId="70" r:id="rId71"/>
    <sheet name="Moderate_inceptionv3_ineptionv3" sheetId="71" r:id="rId72"/>
    <sheet name="Moderate_1_inceptionv3_mobilene" sheetId="72" r:id="rId73"/>
    <sheet name="Moderate_1_inceptionv3_resnet18" sheetId="73" r:id="rId74"/>
    <sheet name="Moderate_1_inceptionv3_resnet50" sheetId="74" r:id="rId75"/>
    <sheet name="Moderate_1_inceptionv3_shufflen" sheetId="75" r:id="rId76"/>
    <sheet name="Moderate_1_inceptionv3_vgg16" sheetId="76" r:id="rId77"/>
    <sheet name="Moderate_1_inceptionv3_vgg19" sheetId="77" r:id="rId78"/>
    <sheet name="Moderate_1_inceptionv3_xception" sheetId="78" r:id="rId79"/>
    <sheet name="Moderate_1_mobilenetv2_alexnet" sheetId="79" r:id="rId80"/>
    <sheet name="Moderate_1_mobilenetv2_densenet" sheetId="80" r:id="rId81"/>
    <sheet name="Moderate_1_mobilenetv2_efficien" sheetId="81" r:id="rId82"/>
    <sheet name="Moderate_1_mobilenetv2_googlene" sheetId="82" r:id="rId83"/>
    <sheet name="Moderate_1_mobnet2_inceptioresn" sheetId="83" r:id="rId84"/>
    <sheet name="Moderate_mobilenetv_inceptionv3" sheetId="84" r:id="rId85"/>
    <sheet name="Moderate_1_mobilenetv2_mobilene" sheetId="85" r:id="rId86"/>
    <sheet name="Moderate_1_mobilenetv2_resnet18" sheetId="86" r:id="rId87"/>
    <sheet name="Moderate_1_mobilenetv2_resnet50" sheetId="87" r:id="rId88"/>
    <sheet name="Moderate_1_mobilenetv2_shufflen" sheetId="88" r:id="rId89"/>
    <sheet name="Moderate_1_mobilenetv2_vgg16" sheetId="89" r:id="rId90"/>
    <sheet name="Moderate_1_mobilenetv2_vgg19" sheetId="90" r:id="rId91"/>
    <sheet name="Moderate_1_mobilenetv2_xception" sheetId="91" r:id="rId92"/>
    <sheet name="Moderate_1_resnet18_alexnet" sheetId="92" r:id="rId93"/>
    <sheet name="Moderate_1_resnet18_densenet" sheetId="93" r:id="rId94"/>
    <sheet name="Moderate_1_resnet18_efficientne" sheetId="94" r:id="rId95"/>
    <sheet name="Moderate_1_resnet18_googlenet" sheetId="95" r:id="rId96"/>
    <sheet name="Moderate_1_resnet18_inceptionre" sheetId="96" r:id="rId97"/>
    <sheet name="Moderate_1_resnet18_inceptionv3" sheetId="97" r:id="rId98"/>
    <sheet name="Moderate_1_resnet18_mobilenetv2" sheetId="98" r:id="rId99"/>
    <sheet name="Moderate_1_resnet18_resnet18" sheetId="99" r:id="rId100"/>
    <sheet name="Moderate_1_resnet18_resnet50" sheetId="100" r:id="rId101"/>
    <sheet name="Moderate_1_resnet18_shufflenet" sheetId="101" r:id="rId102"/>
    <sheet name="Moderate_1_resnet18_vgg16" sheetId="102" r:id="rId103"/>
    <sheet name="Moderate_1_resnet18_vgg19" sheetId="103" r:id="rId104"/>
    <sheet name="Moderate_1_resnet18_xception" sheetId="104" r:id="rId105"/>
    <sheet name="Moderate_1_resnet50_alexnet" sheetId="105" r:id="rId106"/>
    <sheet name="Moderate_1_resnet50_densenet" sheetId="106" r:id="rId107"/>
    <sheet name="Moderate_1_resnet50_efficientne" sheetId="107" r:id="rId108"/>
    <sheet name="Moderate_1_resnet50_googlenet" sheetId="108" r:id="rId109"/>
    <sheet name="Moderate_1_resnet50_inceptionre" sheetId="109" r:id="rId110"/>
    <sheet name="Moderate_1_resnet50_inceptionv3" sheetId="110" r:id="rId111"/>
    <sheet name="Moderate_1_resnet50_mobilenetv2" sheetId="111" r:id="rId112"/>
    <sheet name="Moderate_1_resnet50_resnet18" sheetId="112" r:id="rId113"/>
    <sheet name="Moderate_1_resnet50_resnet50" sheetId="113" r:id="rId114"/>
    <sheet name="Moderate_1_resnet50_shufflenet" sheetId="114" r:id="rId115"/>
    <sheet name="Moderate_1_resnet50_vgg16" sheetId="115" r:id="rId116"/>
    <sheet name="Moderate_1_resnet50_vgg19" sheetId="116" r:id="rId117"/>
    <sheet name="Moderate_1_resnet50_xception" sheetId="117" r:id="rId118"/>
    <sheet name="Moderate_1_shufflenet_alexnet" sheetId="118" r:id="rId119"/>
    <sheet name="Moderate_1_shufflenet_densenet" sheetId="119" r:id="rId120"/>
    <sheet name="Moderate_1_shufflenet_efficient" sheetId="120" r:id="rId121"/>
    <sheet name="Moderate_1_shufflenet_googlenet" sheetId="121" r:id="rId122"/>
    <sheet name="Moderate_shufflenet_incresnetv2" sheetId="122" r:id="rId123"/>
    <sheet name="Moderate_shufflenet_inceptionv3" sheetId="123" r:id="rId124"/>
    <sheet name="Moderate_1_shufflenet_mobilenet" sheetId="124" r:id="rId125"/>
    <sheet name="Moderate_1_shufflenet_resnet18" sheetId="125" r:id="rId126"/>
    <sheet name="Moderate_1_shufflenet_resnet50" sheetId="126" r:id="rId127"/>
    <sheet name="Moderate_1_shufflenet_shufflene" sheetId="127" r:id="rId128"/>
    <sheet name="Moderate_1_shufflenet_vgg16" sheetId="128" r:id="rId129"/>
    <sheet name="Moderate_1_shufflenet_vgg19" sheetId="129" r:id="rId130"/>
    <sheet name="Moderate_1_shufflenet_xception" sheetId="130" r:id="rId131"/>
    <sheet name="Moderate_1_vgg16_alexnet" sheetId="131" r:id="rId132"/>
    <sheet name="Moderate_1_vgg16_densenet" sheetId="132" r:id="rId133"/>
    <sheet name="Moderate_1_vgg16_efficientnetb0" sheetId="133" r:id="rId134"/>
    <sheet name="Moderate_1_vgg16_googlenet" sheetId="134" r:id="rId135"/>
    <sheet name="Moderate_1_vgg16_inceptionresne" sheetId="135" r:id="rId136"/>
    <sheet name="Moderate_1_vgg16_inceptionv3" sheetId="136" r:id="rId137"/>
    <sheet name="Moderate_1_vgg16_mobilenetv2" sheetId="137" r:id="rId138"/>
    <sheet name="Moderate_1_vgg16_resnet18" sheetId="138" r:id="rId139"/>
    <sheet name="Moderate_1_vgg16_resnet50" sheetId="139" r:id="rId140"/>
    <sheet name="Moderate_1_vgg16_shufflenet" sheetId="140" r:id="rId141"/>
    <sheet name="Moderate_1_vgg16_vgg16" sheetId="141" r:id="rId142"/>
    <sheet name="Moderate_1_vgg16_vgg19" sheetId="142" r:id="rId143"/>
    <sheet name="Moderate_1_vgg16_xception" sheetId="143" r:id="rId144"/>
    <sheet name="Moderate_1_vgg19_alexnet" sheetId="144" r:id="rId145"/>
    <sheet name="Moderate_1_vgg19_densenet" sheetId="145" r:id="rId146"/>
    <sheet name="Moderate_1_vgg19_efficientnetb0" sheetId="146" r:id="rId147"/>
    <sheet name="Moderate_1_vgg19_googlenet" sheetId="147" r:id="rId148"/>
    <sheet name="Moderate_1_vgg19_inceptionresne" sheetId="148" r:id="rId149"/>
    <sheet name="Moderate_1_vgg19_inceptionv3" sheetId="149" r:id="rId150"/>
    <sheet name="Moderate_1_vgg19_mobilenetv2" sheetId="150" r:id="rId151"/>
    <sheet name="Moderate_1_vgg19_resnet18" sheetId="151" r:id="rId152"/>
    <sheet name="Moderate_1_vgg19_resnet50" sheetId="152" r:id="rId153"/>
    <sheet name="Moderate_1_vgg19_shufflenet" sheetId="153" r:id="rId154"/>
    <sheet name="Moderate_1_vgg19_vgg16" sheetId="154" r:id="rId155"/>
    <sheet name="Moderate_1_vgg19_vgg19" sheetId="155" r:id="rId156"/>
    <sheet name="Moderate_1_vgg19_xception" sheetId="156" r:id="rId157"/>
    <sheet name="Moderate_1_xception_alexnet" sheetId="157" r:id="rId158"/>
    <sheet name="Moderate_1_xception_densenet" sheetId="158" r:id="rId159"/>
    <sheet name="Moderate_1_xception_efficientne" sheetId="159" r:id="rId160"/>
    <sheet name="Moderate_1_xception_googlenet" sheetId="160" r:id="rId161"/>
    <sheet name="Moderate_1_xception_inceptionre" sheetId="161" r:id="rId162"/>
    <sheet name="Moderate_1_xception_inceptionv3" sheetId="162" r:id="rId163"/>
    <sheet name="Moderate_1_xception_mobilenetv2" sheetId="163" r:id="rId164"/>
    <sheet name="Moderate_1_xception_resnet18" sheetId="164" r:id="rId165"/>
    <sheet name="Moderate_1_xception_resnet50" sheetId="165" r:id="rId166"/>
    <sheet name="Moderate_1_xception_shufflenet" sheetId="166" r:id="rId167"/>
    <sheet name="Moderate_1_xception_vgg16" sheetId="167" r:id="rId168"/>
    <sheet name="Moderate_1_xception_vgg19" sheetId="168" r:id="rId169"/>
    <sheet name="Moderate_1_xception_xception" sheetId="169" r:id="rId17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170" l="1"/>
  <c r="E6" i="170"/>
  <c r="E7" i="170"/>
  <c r="E8" i="170"/>
  <c r="E9" i="170"/>
  <c r="E10" i="170"/>
  <c r="E11" i="170"/>
  <c r="E12" i="170"/>
  <c r="E13" i="170"/>
  <c r="E14" i="170"/>
  <c r="E15" i="170"/>
  <c r="E16" i="170"/>
  <c r="E17" i="170"/>
  <c r="E18" i="170"/>
  <c r="E19" i="170"/>
  <c r="E20" i="170"/>
  <c r="E21" i="170"/>
  <c r="E22" i="170"/>
  <c r="E23" i="170"/>
  <c r="E24" i="170"/>
  <c r="E25" i="170"/>
  <c r="E26" i="170"/>
  <c r="E27" i="170"/>
  <c r="E28" i="170"/>
  <c r="E29" i="170"/>
  <c r="E30" i="170"/>
  <c r="E31" i="170"/>
  <c r="E32" i="170"/>
  <c r="E33" i="170"/>
  <c r="E34" i="170"/>
  <c r="E35" i="170"/>
  <c r="E36" i="170"/>
  <c r="E37" i="170"/>
  <c r="E38" i="170"/>
  <c r="E39" i="170"/>
  <c r="E40" i="170"/>
  <c r="E41" i="170"/>
  <c r="E42" i="170"/>
  <c r="E43" i="170"/>
  <c r="E44" i="170"/>
  <c r="E45" i="170"/>
  <c r="E46" i="170"/>
  <c r="E47" i="170"/>
  <c r="E48" i="170"/>
  <c r="E49" i="170"/>
  <c r="E50" i="170"/>
  <c r="E51" i="170"/>
  <c r="E52" i="170"/>
  <c r="E53" i="170"/>
  <c r="E54" i="170"/>
  <c r="E55" i="170"/>
  <c r="E56" i="170"/>
  <c r="E57" i="170"/>
  <c r="E58" i="170"/>
  <c r="E59" i="170"/>
  <c r="E60" i="170"/>
  <c r="E61" i="170"/>
  <c r="E62" i="170"/>
  <c r="E63" i="170"/>
  <c r="E64" i="170"/>
  <c r="E65" i="170"/>
  <c r="E66" i="170"/>
  <c r="E67" i="170"/>
  <c r="E68" i="170"/>
  <c r="E69" i="170"/>
  <c r="E70" i="170"/>
  <c r="E71" i="170"/>
  <c r="E72" i="170"/>
  <c r="E73" i="170"/>
  <c r="E74" i="170"/>
  <c r="E75" i="170"/>
  <c r="E76" i="170"/>
  <c r="E77" i="170"/>
  <c r="E78" i="170"/>
  <c r="E79" i="170"/>
  <c r="E80" i="170"/>
  <c r="E81" i="170"/>
  <c r="E82" i="170"/>
  <c r="E83" i="170"/>
  <c r="E84" i="170"/>
  <c r="E85" i="170"/>
  <c r="E86" i="170"/>
  <c r="E87" i="170"/>
  <c r="E88" i="170"/>
  <c r="E89" i="170"/>
  <c r="E90" i="170"/>
  <c r="E91" i="170"/>
  <c r="E92" i="170"/>
  <c r="E93" i="170"/>
  <c r="E94" i="170"/>
  <c r="E95" i="170"/>
  <c r="E96" i="170"/>
  <c r="E97" i="170"/>
  <c r="E98" i="170"/>
  <c r="E99" i="170"/>
  <c r="E100" i="170"/>
  <c r="E101" i="170"/>
  <c r="E102" i="170"/>
  <c r="E103" i="170"/>
  <c r="E104" i="170"/>
  <c r="E105" i="170"/>
  <c r="E106" i="170"/>
  <c r="E107" i="170"/>
  <c r="E108" i="170"/>
  <c r="E109" i="170"/>
  <c r="E110" i="170"/>
  <c r="E111" i="170"/>
  <c r="E112" i="170"/>
  <c r="E113" i="170"/>
  <c r="E114" i="170"/>
  <c r="E115" i="170"/>
  <c r="E116" i="170"/>
  <c r="E117" i="170"/>
  <c r="E118" i="170"/>
  <c r="E119" i="170"/>
  <c r="E120" i="170"/>
  <c r="E121" i="170"/>
  <c r="E122" i="170"/>
  <c r="E123" i="170"/>
  <c r="E124" i="170"/>
  <c r="E125" i="170"/>
  <c r="E126" i="170"/>
  <c r="E127" i="170"/>
  <c r="E128" i="170"/>
  <c r="E129" i="170"/>
  <c r="E130" i="170"/>
  <c r="E131" i="170"/>
  <c r="E132" i="170"/>
  <c r="E133" i="170"/>
  <c r="E134" i="170"/>
  <c r="E135" i="170"/>
  <c r="E136" i="170"/>
  <c r="E137" i="170"/>
  <c r="E138" i="170"/>
  <c r="E139" i="170"/>
  <c r="E140" i="170"/>
  <c r="E141" i="170"/>
  <c r="E142" i="170"/>
  <c r="E143" i="170"/>
  <c r="E144" i="170"/>
  <c r="E145" i="170"/>
  <c r="E146" i="170"/>
  <c r="E147" i="170"/>
  <c r="E148" i="170"/>
  <c r="E149" i="170"/>
  <c r="E150" i="170"/>
  <c r="E151" i="170"/>
  <c r="E152" i="170"/>
  <c r="E153" i="170"/>
  <c r="E154" i="170"/>
  <c r="E155" i="170"/>
  <c r="E156" i="170"/>
  <c r="E157" i="170"/>
  <c r="E158" i="170"/>
  <c r="E159" i="170"/>
  <c r="E160" i="170"/>
  <c r="E161" i="170"/>
  <c r="E162" i="170"/>
  <c r="E163" i="170"/>
  <c r="E164" i="170"/>
  <c r="E165" i="170"/>
  <c r="E166" i="170"/>
  <c r="E167" i="170"/>
  <c r="E168" i="170"/>
  <c r="E169" i="170"/>
  <c r="E170" i="170"/>
  <c r="E171" i="170"/>
  <c r="E172" i="170"/>
  <c r="E173" i="170"/>
  <c r="H78" i="2"/>
  <c r="I78" i="2"/>
  <c r="H15" i="8"/>
  <c r="I203" i="1"/>
  <c r="I203" i="2"/>
  <c r="I203" i="4"/>
  <c r="I203" i="5"/>
  <c r="I203" i="6"/>
  <c r="I203" i="7"/>
  <c r="I203" i="9"/>
  <c r="I203" i="10"/>
  <c r="I203" i="11"/>
  <c r="I203" i="12"/>
  <c r="I203" i="13"/>
  <c r="I203" i="14"/>
  <c r="I203" i="15"/>
  <c r="I203" i="16"/>
  <c r="I203" i="17"/>
  <c r="I203" i="18"/>
  <c r="I203" i="19"/>
  <c r="I203" i="20"/>
  <c r="I203" i="21"/>
  <c r="I203" i="22"/>
  <c r="I203" i="23"/>
  <c r="I203" i="24"/>
  <c r="I203" i="25"/>
  <c r="I203" i="26"/>
  <c r="I203" i="27"/>
  <c r="I203" i="28"/>
  <c r="I203" i="29"/>
  <c r="I203" i="30"/>
  <c r="I203" i="31"/>
  <c r="I203" i="32"/>
  <c r="I203" i="33"/>
  <c r="I203" i="34"/>
  <c r="I203" i="35"/>
  <c r="I203" i="36"/>
  <c r="I203" i="37"/>
  <c r="I203" i="38"/>
  <c r="I203" i="39"/>
  <c r="I203" i="40"/>
  <c r="I203" i="41"/>
  <c r="I203" i="42"/>
  <c r="I203" i="43"/>
  <c r="I203" i="44"/>
  <c r="I203" i="45"/>
  <c r="I203" i="46"/>
  <c r="I203" i="47"/>
  <c r="I203" i="48"/>
  <c r="I203" i="49"/>
  <c r="I203" i="50"/>
  <c r="I203" i="51"/>
  <c r="I203" i="52"/>
  <c r="I203" i="53"/>
  <c r="I203" i="54"/>
  <c r="I203" i="55"/>
  <c r="I203" i="56"/>
  <c r="I203" i="57"/>
  <c r="I203" i="58"/>
  <c r="I203" i="59"/>
  <c r="I203" i="60"/>
  <c r="I203" i="61"/>
  <c r="I203" i="62"/>
  <c r="I203" i="63"/>
  <c r="I203" i="64"/>
  <c r="I203" i="65"/>
  <c r="I203" i="66"/>
  <c r="I203" i="67"/>
  <c r="I203" i="68"/>
  <c r="I203" i="69"/>
  <c r="I203" i="70"/>
  <c r="I203" i="71"/>
  <c r="I203" i="72"/>
  <c r="I203" i="73"/>
  <c r="I203" i="74"/>
  <c r="I203" i="75"/>
  <c r="I203" i="76"/>
  <c r="I203" i="77"/>
  <c r="I203" i="78"/>
  <c r="I203" i="79"/>
  <c r="I203" i="80"/>
  <c r="I203" i="81"/>
  <c r="I203" i="82"/>
  <c r="I203" i="83"/>
  <c r="I203" i="84"/>
  <c r="I203" i="85"/>
  <c r="I203" i="86"/>
  <c r="I203" i="87"/>
  <c r="I203" i="88"/>
  <c r="I203" i="89"/>
  <c r="I203" i="90"/>
  <c r="I203" i="91"/>
  <c r="I203" i="92"/>
  <c r="I203" i="93"/>
  <c r="I203" i="94"/>
  <c r="I203" i="95"/>
  <c r="I203" i="96"/>
  <c r="I203" i="97"/>
  <c r="I203" i="98"/>
  <c r="I203" i="99"/>
  <c r="I203" i="100"/>
  <c r="I203" i="101"/>
  <c r="I203" i="102"/>
  <c r="I203" i="103"/>
  <c r="I203" i="104"/>
  <c r="I203" i="105"/>
  <c r="I203" i="106"/>
  <c r="I203" i="107"/>
  <c r="I203" i="108"/>
  <c r="I203" i="109"/>
  <c r="I203" i="110"/>
  <c r="I203" i="111"/>
  <c r="I203" i="112"/>
  <c r="I203" i="113"/>
  <c r="I203" i="114"/>
  <c r="I203" i="115"/>
  <c r="I203" i="116"/>
  <c r="I203" i="117"/>
  <c r="I203" i="118"/>
  <c r="I203" i="119"/>
  <c r="I203" i="120"/>
  <c r="I203" i="121"/>
  <c r="I203" i="122"/>
  <c r="I203" i="123"/>
  <c r="I203" i="124"/>
  <c r="I203" i="125"/>
  <c r="I203" i="126"/>
  <c r="I203" i="127"/>
  <c r="I203" i="128"/>
  <c r="I203" i="129"/>
  <c r="I203" i="130"/>
  <c r="I203" i="131"/>
  <c r="I203" i="132"/>
  <c r="I203" i="133"/>
  <c r="I203" i="134"/>
  <c r="I203" i="135"/>
  <c r="I203" i="136"/>
  <c r="I203" i="137"/>
  <c r="I203" i="138"/>
  <c r="I203" i="139"/>
  <c r="I203" i="140"/>
  <c r="I203" i="141"/>
  <c r="I203" i="142"/>
  <c r="I203" i="143"/>
  <c r="I203" i="144"/>
  <c r="I203" i="145"/>
  <c r="I203" i="146"/>
  <c r="I203" i="147"/>
  <c r="I203" i="148"/>
  <c r="I203" i="149"/>
  <c r="I203" i="150"/>
  <c r="I203" i="151"/>
  <c r="I203" i="152"/>
  <c r="I203" i="153"/>
  <c r="I203" i="154"/>
  <c r="I203" i="155"/>
  <c r="I203" i="156"/>
  <c r="I203" i="157"/>
  <c r="I203" i="158"/>
  <c r="I203" i="159"/>
  <c r="I203" i="160"/>
  <c r="I203" i="161"/>
  <c r="I203" i="162"/>
  <c r="I203" i="163"/>
  <c r="I203" i="164"/>
  <c r="I203" i="165"/>
  <c r="I203" i="166"/>
  <c r="I203" i="167"/>
  <c r="I203" i="168"/>
  <c r="I203" i="169"/>
  <c r="I203" i="3"/>
  <c r="H203" i="1"/>
  <c r="H203" i="2"/>
  <c r="H203" i="4"/>
  <c r="H203" i="5"/>
  <c r="H203" i="6"/>
  <c r="H203" i="7"/>
  <c r="H203" i="8"/>
  <c r="H203" i="9"/>
  <c r="H203" i="10"/>
  <c r="H203" i="11"/>
  <c r="H203" i="12"/>
  <c r="H203" i="13"/>
  <c r="H203" i="14"/>
  <c r="H203" i="15"/>
  <c r="H203" i="16"/>
  <c r="H203" i="17"/>
  <c r="H203" i="18"/>
  <c r="H203" i="19"/>
  <c r="H203" i="20"/>
  <c r="H203" i="21"/>
  <c r="H203" i="22"/>
  <c r="H203" i="23"/>
  <c r="H203" i="24"/>
  <c r="H203" i="25"/>
  <c r="H203" i="26"/>
  <c r="H203" i="27"/>
  <c r="H203" i="28"/>
  <c r="H203" i="29"/>
  <c r="H203" i="30"/>
  <c r="H203" i="31"/>
  <c r="H203" i="32"/>
  <c r="H203" i="33"/>
  <c r="H203" i="34"/>
  <c r="H203" i="35"/>
  <c r="H203" i="36"/>
  <c r="H203" i="37"/>
  <c r="H203" i="38"/>
  <c r="H203" i="39"/>
  <c r="H203" i="40"/>
  <c r="H203" i="41"/>
  <c r="H203" i="42"/>
  <c r="H203" i="43"/>
  <c r="H203" i="44"/>
  <c r="H203" i="45"/>
  <c r="H203" i="46"/>
  <c r="H203" i="47"/>
  <c r="H203" i="48"/>
  <c r="H203" i="49"/>
  <c r="H203" i="50"/>
  <c r="H203" i="51"/>
  <c r="H203" i="52"/>
  <c r="H203" i="53"/>
  <c r="H203" i="54"/>
  <c r="H203" i="55"/>
  <c r="H203" i="56"/>
  <c r="H203" i="57"/>
  <c r="H203" i="58"/>
  <c r="H203" i="59"/>
  <c r="H203" i="60"/>
  <c r="H203" i="61"/>
  <c r="H203" i="62"/>
  <c r="H203" i="63"/>
  <c r="H203" i="64"/>
  <c r="H203" i="65"/>
  <c r="H203" i="66"/>
  <c r="H203" i="67"/>
  <c r="H203" i="68"/>
  <c r="H203" i="69"/>
  <c r="H203" i="70"/>
  <c r="H203" i="71"/>
  <c r="H203" i="72"/>
  <c r="H203" i="73"/>
  <c r="H203" i="74"/>
  <c r="H203" i="75"/>
  <c r="H203" i="76"/>
  <c r="H203" i="77"/>
  <c r="H203" i="78"/>
  <c r="H203" i="79"/>
  <c r="H203" i="80"/>
  <c r="H203" i="81"/>
  <c r="H203" i="82"/>
  <c r="H203" i="83"/>
  <c r="H203" i="84"/>
  <c r="H203" i="85"/>
  <c r="H203" i="86"/>
  <c r="H203" i="87"/>
  <c r="H203" i="88"/>
  <c r="H203" i="89"/>
  <c r="H203" i="90"/>
  <c r="H203" i="91"/>
  <c r="H203" i="92"/>
  <c r="H203" i="93"/>
  <c r="H203" i="94"/>
  <c r="H203" i="95"/>
  <c r="H203" i="96"/>
  <c r="H203" i="97"/>
  <c r="H203" i="98"/>
  <c r="H203" i="99"/>
  <c r="H203" i="100"/>
  <c r="H203" i="101"/>
  <c r="H203" i="102"/>
  <c r="H203" i="103"/>
  <c r="H203" i="104"/>
  <c r="H203" i="105"/>
  <c r="H203" i="106"/>
  <c r="H203" i="107"/>
  <c r="H203" i="108"/>
  <c r="H203" i="109"/>
  <c r="H203" i="110"/>
  <c r="H203" i="111"/>
  <c r="H203" i="112"/>
  <c r="H203" i="113"/>
  <c r="H203" i="114"/>
  <c r="H203" i="115"/>
  <c r="H203" i="116"/>
  <c r="H203" i="117"/>
  <c r="H203" i="118"/>
  <c r="H203" i="119"/>
  <c r="H203" i="120"/>
  <c r="H203" i="121"/>
  <c r="H203" i="122"/>
  <c r="H203" i="123"/>
  <c r="H203" i="124"/>
  <c r="H203" i="125"/>
  <c r="H203" i="126"/>
  <c r="H203" i="127"/>
  <c r="H203" i="128"/>
  <c r="H203" i="129"/>
  <c r="H203" i="130"/>
  <c r="H203" i="131"/>
  <c r="H203" i="132"/>
  <c r="H203" i="133"/>
  <c r="H203" i="134"/>
  <c r="H203" i="135"/>
  <c r="H203" i="136"/>
  <c r="H203" i="137"/>
  <c r="H203" i="138"/>
  <c r="H203" i="139"/>
  <c r="H203" i="140"/>
  <c r="H203" i="141"/>
  <c r="H203" i="142"/>
  <c r="H203" i="143"/>
  <c r="H203" i="144"/>
  <c r="H203" i="145"/>
  <c r="H203" i="146"/>
  <c r="H203" i="147"/>
  <c r="H203" i="148"/>
  <c r="H203" i="149"/>
  <c r="H203" i="150"/>
  <c r="H203" i="151"/>
  <c r="H203" i="152"/>
  <c r="H203" i="153"/>
  <c r="H203" i="154"/>
  <c r="H203" i="155"/>
  <c r="H203" i="156"/>
  <c r="H203" i="157"/>
  <c r="H203" i="158"/>
  <c r="H203" i="159"/>
  <c r="H203" i="160"/>
  <c r="H203" i="161"/>
  <c r="H203" i="162"/>
  <c r="H203" i="163"/>
  <c r="H203" i="164"/>
  <c r="H203" i="165"/>
  <c r="H203" i="166"/>
  <c r="H203" i="167"/>
  <c r="H203" i="168"/>
  <c r="H203" i="169"/>
  <c r="H203" i="3"/>
  <c r="G203" i="1"/>
  <c r="G203" i="2"/>
  <c r="G203" i="4"/>
  <c r="G203" i="5"/>
  <c r="G203" i="6"/>
  <c r="G203" i="7"/>
  <c r="G203" i="8"/>
  <c r="G203" i="9"/>
  <c r="G203" i="10"/>
  <c r="G203" i="11"/>
  <c r="G203" i="12"/>
  <c r="G203" i="13"/>
  <c r="G203" i="14"/>
  <c r="G203" i="15"/>
  <c r="G203" i="16"/>
  <c r="G203" i="17"/>
  <c r="G203" i="18"/>
  <c r="G203" i="19"/>
  <c r="G203" i="20"/>
  <c r="G203" i="21"/>
  <c r="G203" i="22"/>
  <c r="G203" i="23"/>
  <c r="G203" i="24"/>
  <c r="G203" i="25"/>
  <c r="G203" i="26"/>
  <c r="G203" i="27"/>
  <c r="G203" i="28"/>
  <c r="G203" i="29"/>
  <c r="G203" i="30"/>
  <c r="G203" i="31"/>
  <c r="G203" i="32"/>
  <c r="G203" i="33"/>
  <c r="G203" i="34"/>
  <c r="G203" i="35"/>
  <c r="G203" i="36"/>
  <c r="G203" i="37"/>
  <c r="G203" i="38"/>
  <c r="G203" i="39"/>
  <c r="G203" i="40"/>
  <c r="G203" i="41"/>
  <c r="G203" i="42"/>
  <c r="G203" i="43"/>
  <c r="G203" i="44"/>
  <c r="G203" i="45"/>
  <c r="G203" i="46"/>
  <c r="G203" i="47"/>
  <c r="G203" i="48"/>
  <c r="G203" i="49"/>
  <c r="G203" i="50"/>
  <c r="G203" i="51"/>
  <c r="G203" i="52"/>
  <c r="G203" i="53"/>
  <c r="G203" i="54"/>
  <c r="G203" i="55"/>
  <c r="G203" i="56"/>
  <c r="G203" i="57"/>
  <c r="G203" i="58"/>
  <c r="G203" i="59"/>
  <c r="G203" i="60"/>
  <c r="G203" i="61"/>
  <c r="G203" i="62"/>
  <c r="G203" i="63"/>
  <c r="G203" i="64"/>
  <c r="G203" i="65"/>
  <c r="G203" i="66"/>
  <c r="G203" i="67"/>
  <c r="G203" i="68"/>
  <c r="G203" i="69"/>
  <c r="G203" i="70"/>
  <c r="G203" i="71"/>
  <c r="G203" i="72"/>
  <c r="G203" i="73"/>
  <c r="G203" i="74"/>
  <c r="G203" i="75"/>
  <c r="G203" i="76"/>
  <c r="G203" i="77"/>
  <c r="G203" i="78"/>
  <c r="G203" i="79"/>
  <c r="G203" i="80"/>
  <c r="G203" i="81"/>
  <c r="G203" i="82"/>
  <c r="G203" i="83"/>
  <c r="G203" i="84"/>
  <c r="G203" i="85"/>
  <c r="G203" i="86"/>
  <c r="G203" i="87"/>
  <c r="G203" i="88"/>
  <c r="G203" i="89"/>
  <c r="G203" i="90"/>
  <c r="G203" i="91"/>
  <c r="G203" i="92"/>
  <c r="G203" i="93"/>
  <c r="G203" i="94"/>
  <c r="G203" i="95"/>
  <c r="G203" i="96"/>
  <c r="G203" i="97"/>
  <c r="G203" i="98"/>
  <c r="G203" i="99"/>
  <c r="G203" i="100"/>
  <c r="G203" i="101"/>
  <c r="G203" i="102"/>
  <c r="G203" i="103"/>
  <c r="G203" i="104"/>
  <c r="G203" i="105"/>
  <c r="G203" i="106"/>
  <c r="G203" i="107"/>
  <c r="G203" i="108"/>
  <c r="G203" i="109"/>
  <c r="G203" i="110"/>
  <c r="G203" i="111"/>
  <c r="G203" i="112"/>
  <c r="G203" i="113"/>
  <c r="G203" i="114"/>
  <c r="G203" i="115"/>
  <c r="G203" i="116"/>
  <c r="G203" i="117"/>
  <c r="G203" i="118"/>
  <c r="G203" i="119"/>
  <c r="G203" i="120"/>
  <c r="G203" i="121"/>
  <c r="G203" i="122"/>
  <c r="G203" i="123"/>
  <c r="G203" i="124"/>
  <c r="G203" i="125"/>
  <c r="G203" i="126"/>
  <c r="G203" i="127"/>
  <c r="G203" i="128"/>
  <c r="G203" i="129"/>
  <c r="G203" i="130"/>
  <c r="G203" i="131"/>
  <c r="G203" i="132"/>
  <c r="G203" i="133"/>
  <c r="G203" i="134"/>
  <c r="G203" i="135"/>
  <c r="G203" i="136"/>
  <c r="G203" i="137"/>
  <c r="G203" i="138"/>
  <c r="G203" i="139"/>
  <c r="G203" i="140"/>
  <c r="G203" i="141"/>
  <c r="G203" i="142"/>
  <c r="G203" i="143"/>
  <c r="G203" i="144"/>
  <c r="G203" i="145"/>
  <c r="G203" i="146"/>
  <c r="G203" i="147"/>
  <c r="G203" i="148"/>
  <c r="G203" i="149"/>
  <c r="G203" i="150"/>
  <c r="G203" i="151"/>
  <c r="G203" i="152"/>
  <c r="G203" i="153"/>
  <c r="G203" i="154"/>
  <c r="G203" i="155"/>
  <c r="G203" i="156"/>
  <c r="G203" i="157"/>
  <c r="G203" i="158"/>
  <c r="G203" i="159"/>
  <c r="G203" i="160"/>
  <c r="G203" i="161"/>
  <c r="G203" i="162"/>
  <c r="G203" i="163"/>
  <c r="G203" i="164"/>
  <c r="G203" i="165"/>
  <c r="G203" i="166"/>
  <c r="G203" i="167"/>
  <c r="G203" i="168"/>
  <c r="G203" i="169"/>
  <c r="G203" i="3"/>
  <c r="I166" i="117"/>
  <c r="I88" i="126"/>
  <c r="I101" i="126"/>
  <c r="I201" i="126"/>
  <c r="I134" i="128"/>
  <c r="I139" i="128"/>
  <c r="I80" i="129"/>
  <c r="I85" i="129"/>
  <c r="I103" i="130"/>
  <c r="I104" i="130"/>
  <c r="I174" i="130"/>
  <c r="I117" i="131"/>
  <c r="I182" i="131"/>
  <c r="I111" i="132"/>
  <c r="I104" i="133"/>
  <c r="I156" i="133"/>
  <c r="I158" i="133"/>
  <c r="I150" i="134"/>
  <c r="I154" i="134"/>
  <c r="I83" i="135"/>
  <c r="I192" i="135"/>
  <c r="I193" i="135"/>
  <c r="I114" i="136"/>
  <c r="I175" i="136"/>
  <c r="I104" i="137"/>
  <c r="I154" i="137"/>
  <c r="I87" i="138"/>
  <c r="I136" i="138"/>
  <c r="I137" i="138"/>
  <c r="I183" i="138"/>
  <c r="I168" i="139"/>
  <c r="I114" i="140"/>
  <c r="I116" i="140"/>
  <c r="I82" i="141"/>
  <c r="I83" i="141"/>
  <c r="I106" i="141"/>
  <c r="I122" i="142"/>
  <c r="I124" i="142"/>
  <c r="I146" i="142"/>
  <c r="I84" i="143"/>
  <c r="I129" i="143"/>
  <c r="I132" i="143"/>
  <c r="I192" i="143"/>
  <c r="I82" i="144"/>
  <c r="I83" i="144"/>
  <c r="I102" i="144"/>
  <c r="I118" i="144"/>
  <c r="I134" i="144"/>
  <c r="I154" i="144"/>
  <c r="I182" i="144"/>
  <c r="I184" i="144"/>
  <c r="I104" i="145"/>
  <c r="I121" i="145"/>
  <c r="I136" i="145"/>
  <c r="I168" i="145"/>
  <c r="I90" i="146"/>
  <c r="I106" i="146"/>
  <c r="I151" i="146"/>
  <c r="I152" i="146"/>
  <c r="I166" i="146"/>
  <c r="I167" i="146"/>
  <c r="I184" i="146"/>
  <c r="I198" i="146"/>
  <c r="I199" i="146"/>
  <c r="I88" i="147"/>
  <c r="I106" i="147"/>
  <c r="I120" i="147"/>
  <c r="I121" i="147"/>
  <c r="I136" i="147"/>
  <c r="I152" i="147"/>
  <c r="I168" i="147"/>
  <c r="I181" i="147"/>
  <c r="I182" i="147"/>
  <c r="I88" i="148"/>
  <c r="I89" i="148"/>
  <c r="I102" i="148"/>
  <c r="I103" i="148"/>
  <c r="I134" i="148"/>
  <c r="I136" i="148"/>
  <c r="I150" i="148"/>
  <c r="I182" i="148"/>
  <c r="I184" i="148"/>
  <c r="I198" i="148"/>
  <c r="I104" i="149"/>
  <c r="I118" i="149"/>
  <c r="I119" i="149"/>
  <c r="I136" i="149"/>
  <c r="I164" i="149"/>
  <c r="I166" i="149"/>
  <c r="I88" i="150"/>
  <c r="I134" i="150"/>
  <c r="I151" i="150"/>
  <c r="I166" i="150"/>
  <c r="I198" i="150"/>
  <c r="I88" i="151"/>
  <c r="I120" i="151"/>
  <c r="I136" i="151"/>
  <c r="I181" i="151"/>
  <c r="I182" i="151"/>
  <c r="I196" i="151"/>
  <c r="I197" i="151"/>
  <c r="I88" i="152"/>
  <c r="I102" i="152"/>
  <c r="I103" i="152"/>
  <c r="I118" i="152"/>
  <c r="I134" i="152"/>
  <c r="I150" i="152"/>
  <c r="I163" i="152"/>
  <c r="I164" i="152"/>
  <c r="I182" i="152"/>
  <c r="I198" i="152"/>
  <c r="I85" i="153"/>
  <c r="I86" i="153"/>
  <c r="I118" i="153"/>
  <c r="I119" i="153"/>
  <c r="I132" i="153"/>
  <c r="I133" i="153"/>
  <c r="I164" i="153"/>
  <c r="I166" i="153"/>
  <c r="I180" i="153"/>
  <c r="I88" i="154"/>
  <c r="I100" i="154"/>
  <c r="I102" i="154"/>
  <c r="I134" i="154"/>
  <c r="I148" i="154"/>
  <c r="I149" i="154"/>
  <c r="I166" i="154"/>
  <c r="I194" i="154"/>
  <c r="I196" i="154"/>
  <c r="I116" i="155"/>
  <c r="I164" i="155"/>
  <c r="I181" i="155"/>
  <c r="I196" i="155"/>
  <c r="I102" i="156"/>
  <c r="I118" i="156"/>
  <c r="I130" i="156"/>
  <c r="I131" i="156"/>
  <c r="I146" i="156"/>
  <c r="I160" i="156"/>
  <c r="I161" i="156"/>
  <c r="I174" i="156"/>
  <c r="I190" i="156"/>
  <c r="I120" i="157"/>
  <c r="I121" i="157"/>
  <c r="I133" i="157"/>
  <c r="I134" i="157"/>
  <c r="I164" i="157"/>
  <c r="I176" i="157"/>
  <c r="I178" i="157"/>
  <c r="I193" i="157"/>
  <c r="I82" i="158"/>
  <c r="I94" i="158"/>
  <c r="I95" i="158"/>
  <c r="I110" i="158"/>
  <c r="I124" i="158"/>
  <c r="I125" i="158"/>
  <c r="I136" i="158"/>
  <c r="I137" i="158"/>
  <c r="I151" i="158"/>
  <c r="I164" i="158"/>
  <c r="I166" i="158"/>
  <c r="I167" i="158"/>
  <c r="I194" i="158"/>
  <c r="I77" i="159"/>
  <c r="I94" i="159"/>
  <c r="I95" i="159"/>
  <c r="I104" i="159"/>
  <c r="I106" i="159"/>
  <c r="I130" i="159"/>
  <c r="I131" i="159"/>
  <c r="I133" i="159"/>
  <c r="I134" i="159"/>
  <c r="I169" i="159"/>
  <c r="I170" i="159"/>
  <c r="I94" i="160"/>
  <c r="I105" i="160"/>
  <c r="I130" i="160"/>
  <c r="I131" i="160"/>
  <c r="I154" i="160"/>
  <c r="I190" i="160"/>
  <c r="I202" i="160"/>
  <c r="I112" i="161"/>
  <c r="I123" i="161"/>
  <c r="I148" i="161"/>
  <c r="I149" i="161"/>
  <c r="I172" i="161"/>
  <c r="I82" i="162"/>
  <c r="I94" i="162"/>
  <c r="I130" i="162"/>
  <c r="I141" i="162"/>
  <c r="I166" i="162"/>
  <c r="I167" i="162"/>
  <c r="I190" i="162"/>
  <c r="I100" i="163"/>
  <c r="I101" i="163"/>
  <c r="I112" i="163"/>
  <c r="I148" i="163"/>
  <c r="I159" i="163"/>
  <c r="I160" i="163"/>
  <c r="I184" i="163"/>
  <c r="I185" i="163"/>
  <c r="I186" i="163"/>
  <c r="I82" i="164"/>
  <c r="I93" i="164"/>
  <c r="I118" i="164"/>
  <c r="I119" i="164"/>
  <c r="I130" i="164"/>
  <c r="I166" i="164"/>
  <c r="I177" i="164"/>
  <c r="I178" i="164"/>
  <c r="I202" i="164"/>
  <c r="I77" i="165"/>
  <c r="I78" i="165"/>
  <c r="I94" i="165"/>
  <c r="I118" i="165"/>
  <c r="I142" i="165"/>
  <c r="I166" i="165"/>
  <c r="I190" i="165"/>
  <c r="I88" i="166"/>
  <c r="I112" i="166"/>
  <c r="I136" i="166"/>
  <c r="I160" i="166"/>
  <c r="I184" i="166"/>
  <c r="I82" i="167"/>
  <c r="I106" i="167"/>
  <c r="I130" i="167"/>
  <c r="I154" i="167"/>
  <c r="I178" i="167"/>
  <c r="I202" i="167"/>
  <c r="I100" i="168"/>
  <c r="I124" i="168"/>
  <c r="I148" i="168"/>
  <c r="I172" i="168"/>
  <c r="I196" i="168"/>
  <c r="I94" i="169"/>
  <c r="I118" i="169"/>
  <c r="I142" i="169"/>
  <c r="I166" i="169"/>
  <c r="I190" i="169"/>
  <c r="I88" i="3"/>
  <c r="I112" i="3"/>
  <c r="I136" i="3"/>
  <c r="I160" i="3"/>
  <c r="I184" i="3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77" i="2"/>
  <c r="I77" i="2" s="1"/>
  <c r="H79" i="2"/>
  <c r="I79" i="2" s="1"/>
  <c r="H80" i="2"/>
  <c r="I80" i="2" s="1"/>
  <c r="H81" i="2"/>
  <c r="I81" i="2" s="1"/>
  <c r="H82" i="2"/>
  <c r="I82" i="2" s="1"/>
  <c r="H83" i="2"/>
  <c r="I83" i="2" s="1"/>
  <c r="H84" i="2"/>
  <c r="I84" i="2" s="1"/>
  <c r="H85" i="2"/>
  <c r="I85" i="2" s="1"/>
  <c r="H86" i="2"/>
  <c r="I86" i="2" s="1"/>
  <c r="H87" i="2"/>
  <c r="I87" i="2" s="1"/>
  <c r="H88" i="2"/>
  <c r="I88" i="2" s="1"/>
  <c r="H89" i="2"/>
  <c r="I89" i="2" s="1"/>
  <c r="H90" i="2"/>
  <c r="I90" i="2" s="1"/>
  <c r="H91" i="2"/>
  <c r="I91" i="2" s="1"/>
  <c r="H92" i="2"/>
  <c r="I92" i="2" s="1"/>
  <c r="H93" i="2"/>
  <c r="I93" i="2" s="1"/>
  <c r="H94" i="2"/>
  <c r="I94" i="2" s="1"/>
  <c r="H95" i="2"/>
  <c r="I95" i="2" s="1"/>
  <c r="H96" i="2"/>
  <c r="I96" i="2" s="1"/>
  <c r="H97" i="2"/>
  <c r="I97" i="2" s="1"/>
  <c r="H98" i="2"/>
  <c r="I98" i="2" s="1"/>
  <c r="H99" i="2"/>
  <c r="I99" i="2" s="1"/>
  <c r="H100" i="2"/>
  <c r="I100" i="2" s="1"/>
  <c r="H101" i="2"/>
  <c r="I101" i="2" s="1"/>
  <c r="H102" i="2"/>
  <c r="I102" i="2" s="1"/>
  <c r="H103" i="2"/>
  <c r="I103" i="2" s="1"/>
  <c r="H104" i="2"/>
  <c r="I104" i="2" s="1"/>
  <c r="H105" i="2"/>
  <c r="I105" i="2" s="1"/>
  <c r="H106" i="2"/>
  <c r="I106" i="2" s="1"/>
  <c r="H107" i="2"/>
  <c r="I107" i="2" s="1"/>
  <c r="H108" i="2"/>
  <c r="I108" i="2" s="1"/>
  <c r="H109" i="2"/>
  <c r="I109" i="2" s="1"/>
  <c r="H110" i="2"/>
  <c r="I110" i="2" s="1"/>
  <c r="H111" i="2"/>
  <c r="I111" i="2" s="1"/>
  <c r="H112" i="2"/>
  <c r="I112" i="2" s="1"/>
  <c r="H113" i="2"/>
  <c r="I113" i="2" s="1"/>
  <c r="H114" i="2"/>
  <c r="I114" i="2" s="1"/>
  <c r="H115" i="2"/>
  <c r="I115" i="2" s="1"/>
  <c r="H116" i="2"/>
  <c r="I116" i="2" s="1"/>
  <c r="H117" i="2"/>
  <c r="I117" i="2" s="1"/>
  <c r="H118" i="2"/>
  <c r="I118" i="2" s="1"/>
  <c r="H119" i="2"/>
  <c r="I119" i="2" s="1"/>
  <c r="H120" i="2"/>
  <c r="I120" i="2" s="1"/>
  <c r="H121" i="2"/>
  <c r="I121" i="2" s="1"/>
  <c r="H122" i="2"/>
  <c r="I122" i="2" s="1"/>
  <c r="H123" i="2"/>
  <c r="I123" i="2" s="1"/>
  <c r="H124" i="2"/>
  <c r="I124" i="2" s="1"/>
  <c r="H125" i="2"/>
  <c r="I125" i="2" s="1"/>
  <c r="H126" i="2"/>
  <c r="I126" i="2" s="1"/>
  <c r="H127" i="2"/>
  <c r="I127" i="2" s="1"/>
  <c r="H128" i="2"/>
  <c r="I128" i="2" s="1"/>
  <c r="H129" i="2"/>
  <c r="I129" i="2" s="1"/>
  <c r="H130" i="2"/>
  <c r="I130" i="2" s="1"/>
  <c r="H131" i="2"/>
  <c r="I131" i="2" s="1"/>
  <c r="H132" i="2"/>
  <c r="I132" i="2" s="1"/>
  <c r="H133" i="2"/>
  <c r="I133" i="2" s="1"/>
  <c r="H134" i="2"/>
  <c r="I134" i="2" s="1"/>
  <c r="H135" i="2"/>
  <c r="I135" i="2" s="1"/>
  <c r="H136" i="2"/>
  <c r="I136" i="2" s="1"/>
  <c r="H137" i="2"/>
  <c r="I137" i="2" s="1"/>
  <c r="H138" i="2"/>
  <c r="I138" i="2" s="1"/>
  <c r="H139" i="2"/>
  <c r="I139" i="2" s="1"/>
  <c r="H140" i="2"/>
  <c r="I140" i="2" s="1"/>
  <c r="H141" i="2"/>
  <c r="I141" i="2" s="1"/>
  <c r="H142" i="2"/>
  <c r="I142" i="2" s="1"/>
  <c r="H143" i="2"/>
  <c r="I143" i="2" s="1"/>
  <c r="H144" i="2"/>
  <c r="I144" i="2" s="1"/>
  <c r="H145" i="2"/>
  <c r="I145" i="2" s="1"/>
  <c r="H146" i="2"/>
  <c r="I146" i="2" s="1"/>
  <c r="H147" i="2"/>
  <c r="I147" i="2" s="1"/>
  <c r="H148" i="2"/>
  <c r="I148" i="2" s="1"/>
  <c r="H149" i="2"/>
  <c r="I149" i="2" s="1"/>
  <c r="H150" i="2"/>
  <c r="I150" i="2" s="1"/>
  <c r="H151" i="2"/>
  <c r="I151" i="2" s="1"/>
  <c r="H152" i="2"/>
  <c r="I152" i="2" s="1"/>
  <c r="H153" i="2"/>
  <c r="I153" i="2" s="1"/>
  <c r="H154" i="2"/>
  <c r="I154" i="2" s="1"/>
  <c r="H155" i="2"/>
  <c r="I155" i="2" s="1"/>
  <c r="H156" i="2"/>
  <c r="I156" i="2" s="1"/>
  <c r="H157" i="2"/>
  <c r="I157" i="2" s="1"/>
  <c r="H158" i="2"/>
  <c r="I158" i="2" s="1"/>
  <c r="H159" i="2"/>
  <c r="I159" i="2" s="1"/>
  <c r="H160" i="2"/>
  <c r="I160" i="2" s="1"/>
  <c r="H161" i="2"/>
  <c r="I161" i="2" s="1"/>
  <c r="H162" i="2"/>
  <c r="I162" i="2" s="1"/>
  <c r="H163" i="2"/>
  <c r="I163" i="2" s="1"/>
  <c r="H164" i="2"/>
  <c r="I164" i="2" s="1"/>
  <c r="H165" i="2"/>
  <c r="I165" i="2" s="1"/>
  <c r="H166" i="2"/>
  <c r="I166" i="2" s="1"/>
  <c r="H167" i="2"/>
  <c r="I167" i="2" s="1"/>
  <c r="H168" i="2"/>
  <c r="I168" i="2" s="1"/>
  <c r="H169" i="2"/>
  <c r="I169" i="2" s="1"/>
  <c r="H170" i="2"/>
  <c r="I170" i="2" s="1"/>
  <c r="H171" i="2"/>
  <c r="I171" i="2" s="1"/>
  <c r="H172" i="2"/>
  <c r="I172" i="2" s="1"/>
  <c r="H173" i="2"/>
  <c r="I173" i="2" s="1"/>
  <c r="H174" i="2"/>
  <c r="I174" i="2" s="1"/>
  <c r="H175" i="2"/>
  <c r="I175" i="2" s="1"/>
  <c r="H176" i="2"/>
  <c r="I176" i="2" s="1"/>
  <c r="H177" i="2"/>
  <c r="I177" i="2" s="1"/>
  <c r="H178" i="2"/>
  <c r="I178" i="2" s="1"/>
  <c r="H179" i="2"/>
  <c r="I179" i="2" s="1"/>
  <c r="H180" i="2"/>
  <c r="I180" i="2" s="1"/>
  <c r="H181" i="2"/>
  <c r="I181" i="2" s="1"/>
  <c r="H182" i="2"/>
  <c r="I182" i="2" s="1"/>
  <c r="H183" i="2"/>
  <c r="I183" i="2" s="1"/>
  <c r="H184" i="2"/>
  <c r="I184" i="2" s="1"/>
  <c r="H185" i="2"/>
  <c r="I185" i="2" s="1"/>
  <c r="H186" i="2"/>
  <c r="I186" i="2" s="1"/>
  <c r="H187" i="2"/>
  <c r="I187" i="2" s="1"/>
  <c r="H188" i="2"/>
  <c r="I188" i="2" s="1"/>
  <c r="H189" i="2"/>
  <c r="I189" i="2" s="1"/>
  <c r="H190" i="2"/>
  <c r="I190" i="2" s="1"/>
  <c r="H191" i="2"/>
  <c r="I191" i="2" s="1"/>
  <c r="H192" i="2"/>
  <c r="I192" i="2" s="1"/>
  <c r="H193" i="2"/>
  <c r="I193" i="2" s="1"/>
  <c r="H194" i="2"/>
  <c r="I194" i="2" s="1"/>
  <c r="H195" i="2"/>
  <c r="I195" i="2" s="1"/>
  <c r="H196" i="2"/>
  <c r="I196" i="2" s="1"/>
  <c r="H197" i="2"/>
  <c r="I197" i="2" s="1"/>
  <c r="H198" i="2"/>
  <c r="I198" i="2" s="1"/>
  <c r="H199" i="2"/>
  <c r="I199" i="2" s="1"/>
  <c r="H200" i="2"/>
  <c r="I200" i="2" s="1"/>
  <c r="H201" i="2"/>
  <c r="I201" i="2" s="1"/>
  <c r="H202" i="2"/>
  <c r="I202" i="2" s="1"/>
  <c r="H77" i="4"/>
  <c r="I77" i="4" s="1"/>
  <c r="H78" i="4"/>
  <c r="I78" i="4" s="1"/>
  <c r="H79" i="4"/>
  <c r="I79" i="4" s="1"/>
  <c r="H80" i="4"/>
  <c r="I80" i="4" s="1"/>
  <c r="H81" i="4"/>
  <c r="I81" i="4" s="1"/>
  <c r="H82" i="4"/>
  <c r="I82" i="4" s="1"/>
  <c r="H83" i="4"/>
  <c r="I83" i="4" s="1"/>
  <c r="H84" i="4"/>
  <c r="I84" i="4" s="1"/>
  <c r="H85" i="4"/>
  <c r="I85" i="4" s="1"/>
  <c r="H86" i="4"/>
  <c r="I86" i="4" s="1"/>
  <c r="H87" i="4"/>
  <c r="I87" i="4" s="1"/>
  <c r="H88" i="4"/>
  <c r="I88" i="4" s="1"/>
  <c r="H89" i="4"/>
  <c r="I89" i="4" s="1"/>
  <c r="H90" i="4"/>
  <c r="I90" i="4" s="1"/>
  <c r="H91" i="4"/>
  <c r="I91" i="4" s="1"/>
  <c r="H92" i="4"/>
  <c r="I92" i="4" s="1"/>
  <c r="H93" i="4"/>
  <c r="I93" i="4" s="1"/>
  <c r="H94" i="4"/>
  <c r="I94" i="4" s="1"/>
  <c r="H95" i="4"/>
  <c r="I95" i="4" s="1"/>
  <c r="H96" i="4"/>
  <c r="I96" i="4" s="1"/>
  <c r="H97" i="4"/>
  <c r="I97" i="4" s="1"/>
  <c r="H98" i="4"/>
  <c r="I98" i="4" s="1"/>
  <c r="H99" i="4"/>
  <c r="I99" i="4" s="1"/>
  <c r="H100" i="4"/>
  <c r="I100" i="4" s="1"/>
  <c r="H101" i="4"/>
  <c r="I101" i="4" s="1"/>
  <c r="H102" i="4"/>
  <c r="I102" i="4" s="1"/>
  <c r="H103" i="4"/>
  <c r="I103" i="4" s="1"/>
  <c r="H104" i="4"/>
  <c r="I104" i="4" s="1"/>
  <c r="H105" i="4"/>
  <c r="I105" i="4" s="1"/>
  <c r="H106" i="4"/>
  <c r="I106" i="4" s="1"/>
  <c r="H107" i="4"/>
  <c r="I107" i="4" s="1"/>
  <c r="H108" i="4"/>
  <c r="I108" i="4" s="1"/>
  <c r="H109" i="4"/>
  <c r="I109" i="4" s="1"/>
  <c r="H110" i="4"/>
  <c r="I110" i="4" s="1"/>
  <c r="H111" i="4"/>
  <c r="I111" i="4" s="1"/>
  <c r="H112" i="4"/>
  <c r="I112" i="4" s="1"/>
  <c r="H113" i="4"/>
  <c r="I113" i="4" s="1"/>
  <c r="H114" i="4"/>
  <c r="I114" i="4" s="1"/>
  <c r="H115" i="4"/>
  <c r="I115" i="4" s="1"/>
  <c r="H116" i="4"/>
  <c r="I116" i="4" s="1"/>
  <c r="H117" i="4"/>
  <c r="I117" i="4" s="1"/>
  <c r="H118" i="4"/>
  <c r="I118" i="4" s="1"/>
  <c r="H119" i="4"/>
  <c r="I119" i="4" s="1"/>
  <c r="H120" i="4"/>
  <c r="I120" i="4" s="1"/>
  <c r="H121" i="4"/>
  <c r="I121" i="4" s="1"/>
  <c r="H122" i="4"/>
  <c r="I122" i="4" s="1"/>
  <c r="H123" i="4"/>
  <c r="I123" i="4" s="1"/>
  <c r="H124" i="4"/>
  <c r="I124" i="4" s="1"/>
  <c r="H125" i="4"/>
  <c r="I125" i="4" s="1"/>
  <c r="H126" i="4"/>
  <c r="I126" i="4" s="1"/>
  <c r="H127" i="4"/>
  <c r="I127" i="4" s="1"/>
  <c r="H128" i="4"/>
  <c r="I128" i="4" s="1"/>
  <c r="H129" i="4"/>
  <c r="I129" i="4" s="1"/>
  <c r="H130" i="4"/>
  <c r="I130" i="4" s="1"/>
  <c r="H131" i="4"/>
  <c r="I131" i="4" s="1"/>
  <c r="H132" i="4"/>
  <c r="I132" i="4" s="1"/>
  <c r="H133" i="4"/>
  <c r="I133" i="4" s="1"/>
  <c r="H134" i="4"/>
  <c r="I134" i="4" s="1"/>
  <c r="H135" i="4"/>
  <c r="I135" i="4" s="1"/>
  <c r="H136" i="4"/>
  <c r="I136" i="4" s="1"/>
  <c r="H137" i="4"/>
  <c r="I137" i="4" s="1"/>
  <c r="H138" i="4"/>
  <c r="I138" i="4" s="1"/>
  <c r="H139" i="4"/>
  <c r="I139" i="4" s="1"/>
  <c r="H140" i="4"/>
  <c r="I140" i="4" s="1"/>
  <c r="H141" i="4"/>
  <c r="I141" i="4" s="1"/>
  <c r="H142" i="4"/>
  <c r="I142" i="4" s="1"/>
  <c r="H143" i="4"/>
  <c r="I143" i="4" s="1"/>
  <c r="H144" i="4"/>
  <c r="I144" i="4" s="1"/>
  <c r="H145" i="4"/>
  <c r="I145" i="4" s="1"/>
  <c r="H146" i="4"/>
  <c r="I146" i="4" s="1"/>
  <c r="H147" i="4"/>
  <c r="I147" i="4" s="1"/>
  <c r="H148" i="4"/>
  <c r="I148" i="4" s="1"/>
  <c r="H149" i="4"/>
  <c r="I149" i="4" s="1"/>
  <c r="H150" i="4"/>
  <c r="I150" i="4" s="1"/>
  <c r="H151" i="4"/>
  <c r="I151" i="4" s="1"/>
  <c r="H152" i="4"/>
  <c r="I152" i="4" s="1"/>
  <c r="H153" i="4"/>
  <c r="I153" i="4" s="1"/>
  <c r="H154" i="4"/>
  <c r="I154" i="4" s="1"/>
  <c r="H155" i="4"/>
  <c r="I155" i="4" s="1"/>
  <c r="H156" i="4"/>
  <c r="I156" i="4" s="1"/>
  <c r="H157" i="4"/>
  <c r="I157" i="4" s="1"/>
  <c r="H158" i="4"/>
  <c r="I158" i="4" s="1"/>
  <c r="H159" i="4"/>
  <c r="I159" i="4" s="1"/>
  <c r="H160" i="4"/>
  <c r="I160" i="4" s="1"/>
  <c r="H161" i="4"/>
  <c r="I161" i="4" s="1"/>
  <c r="H162" i="4"/>
  <c r="I162" i="4" s="1"/>
  <c r="H163" i="4"/>
  <c r="I163" i="4" s="1"/>
  <c r="H164" i="4"/>
  <c r="I164" i="4" s="1"/>
  <c r="H165" i="4"/>
  <c r="I165" i="4" s="1"/>
  <c r="H166" i="4"/>
  <c r="I166" i="4" s="1"/>
  <c r="H167" i="4"/>
  <c r="I167" i="4" s="1"/>
  <c r="H168" i="4"/>
  <c r="I168" i="4" s="1"/>
  <c r="H169" i="4"/>
  <c r="I169" i="4" s="1"/>
  <c r="H170" i="4"/>
  <c r="I170" i="4" s="1"/>
  <c r="H171" i="4"/>
  <c r="I171" i="4" s="1"/>
  <c r="H172" i="4"/>
  <c r="I172" i="4" s="1"/>
  <c r="H173" i="4"/>
  <c r="I173" i="4" s="1"/>
  <c r="H174" i="4"/>
  <c r="I174" i="4" s="1"/>
  <c r="H175" i="4"/>
  <c r="I175" i="4" s="1"/>
  <c r="H176" i="4"/>
  <c r="I176" i="4" s="1"/>
  <c r="H177" i="4"/>
  <c r="I177" i="4" s="1"/>
  <c r="H178" i="4"/>
  <c r="I178" i="4" s="1"/>
  <c r="H179" i="4"/>
  <c r="I179" i="4" s="1"/>
  <c r="H180" i="4"/>
  <c r="I180" i="4" s="1"/>
  <c r="H181" i="4"/>
  <c r="I181" i="4" s="1"/>
  <c r="H182" i="4"/>
  <c r="I182" i="4" s="1"/>
  <c r="H183" i="4"/>
  <c r="I183" i="4" s="1"/>
  <c r="H184" i="4"/>
  <c r="I184" i="4" s="1"/>
  <c r="H185" i="4"/>
  <c r="I185" i="4" s="1"/>
  <c r="H186" i="4"/>
  <c r="I186" i="4" s="1"/>
  <c r="H187" i="4"/>
  <c r="I187" i="4" s="1"/>
  <c r="H188" i="4"/>
  <c r="I188" i="4" s="1"/>
  <c r="H189" i="4"/>
  <c r="I189" i="4" s="1"/>
  <c r="H190" i="4"/>
  <c r="I190" i="4" s="1"/>
  <c r="H191" i="4"/>
  <c r="I191" i="4" s="1"/>
  <c r="H192" i="4"/>
  <c r="I192" i="4" s="1"/>
  <c r="H193" i="4"/>
  <c r="I193" i="4" s="1"/>
  <c r="H194" i="4"/>
  <c r="I194" i="4" s="1"/>
  <c r="H195" i="4"/>
  <c r="I195" i="4" s="1"/>
  <c r="H196" i="4"/>
  <c r="I196" i="4" s="1"/>
  <c r="H197" i="4"/>
  <c r="I197" i="4" s="1"/>
  <c r="H198" i="4"/>
  <c r="I198" i="4" s="1"/>
  <c r="H199" i="4"/>
  <c r="I199" i="4" s="1"/>
  <c r="H200" i="4"/>
  <c r="I200" i="4" s="1"/>
  <c r="H201" i="4"/>
  <c r="I201" i="4" s="1"/>
  <c r="H202" i="4"/>
  <c r="I202" i="4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29" i="5"/>
  <c r="I129" i="5" s="1"/>
  <c r="H130" i="5"/>
  <c r="I130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8" i="5"/>
  <c r="I158" i="5" s="1"/>
  <c r="H159" i="5"/>
  <c r="I159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69" i="5"/>
  <c r="I169" i="5" s="1"/>
  <c r="H170" i="5"/>
  <c r="I170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7" i="5"/>
  <c r="I187" i="5" s="1"/>
  <c r="H188" i="5"/>
  <c r="I188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77" i="6"/>
  <c r="I77" i="6" s="1"/>
  <c r="H78" i="6"/>
  <c r="I78" i="6" s="1"/>
  <c r="H79" i="6"/>
  <c r="I79" i="6" s="1"/>
  <c r="H80" i="6"/>
  <c r="I80" i="6" s="1"/>
  <c r="H81" i="6"/>
  <c r="I81" i="6" s="1"/>
  <c r="H82" i="6"/>
  <c r="I82" i="6" s="1"/>
  <c r="H83" i="6"/>
  <c r="I83" i="6" s="1"/>
  <c r="H84" i="6"/>
  <c r="I84" i="6" s="1"/>
  <c r="H85" i="6"/>
  <c r="I85" i="6" s="1"/>
  <c r="H86" i="6"/>
  <c r="I86" i="6" s="1"/>
  <c r="H87" i="6"/>
  <c r="I87" i="6" s="1"/>
  <c r="H88" i="6"/>
  <c r="I88" i="6" s="1"/>
  <c r="H89" i="6"/>
  <c r="I89" i="6" s="1"/>
  <c r="H90" i="6"/>
  <c r="I90" i="6" s="1"/>
  <c r="H91" i="6"/>
  <c r="I91" i="6" s="1"/>
  <c r="H92" i="6"/>
  <c r="I92" i="6" s="1"/>
  <c r="H93" i="6"/>
  <c r="I93" i="6" s="1"/>
  <c r="H94" i="6"/>
  <c r="I94" i="6" s="1"/>
  <c r="H95" i="6"/>
  <c r="I95" i="6" s="1"/>
  <c r="H96" i="6"/>
  <c r="I96" i="6" s="1"/>
  <c r="H97" i="6"/>
  <c r="I97" i="6" s="1"/>
  <c r="H98" i="6"/>
  <c r="I98" i="6" s="1"/>
  <c r="H99" i="6"/>
  <c r="I99" i="6" s="1"/>
  <c r="H100" i="6"/>
  <c r="I100" i="6" s="1"/>
  <c r="H101" i="6"/>
  <c r="I101" i="6" s="1"/>
  <c r="H102" i="6"/>
  <c r="I102" i="6" s="1"/>
  <c r="H103" i="6"/>
  <c r="I103" i="6" s="1"/>
  <c r="H104" i="6"/>
  <c r="I104" i="6" s="1"/>
  <c r="H105" i="6"/>
  <c r="I105" i="6" s="1"/>
  <c r="H106" i="6"/>
  <c r="I106" i="6" s="1"/>
  <c r="H107" i="6"/>
  <c r="I107" i="6" s="1"/>
  <c r="H108" i="6"/>
  <c r="I108" i="6" s="1"/>
  <c r="H109" i="6"/>
  <c r="I109" i="6" s="1"/>
  <c r="H110" i="6"/>
  <c r="I110" i="6" s="1"/>
  <c r="H111" i="6"/>
  <c r="I111" i="6" s="1"/>
  <c r="H112" i="6"/>
  <c r="I112" i="6" s="1"/>
  <c r="H113" i="6"/>
  <c r="I113" i="6" s="1"/>
  <c r="H114" i="6"/>
  <c r="I114" i="6" s="1"/>
  <c r="H115" i="6"/>
  <c r="I115" i="6" s="1"/>
  <c r="H116" i="6"/>
  <c r="I116" i="6" s="1"/>
  <c r="H117" i="6"/>
  <c r="I117" i="6" s="1"/>
  <c r="H118" i="6"/>
  <c r="I118" i="6" s="1"/>
  <c r="H119" i="6"/>
  <c r="I119" i="6" s="1"/>
  <c r="H120" i="6"/>
  <c r="I120" i="6" s="1"/>
  <c r="H121" i="6"/>
  <c r="I121" i="6" s="1"/>
  <c r="H122" i="6"/>
  <c r="I122" i="6" s="1"/>
  <c r="H123" i="6"/>
  <c r="I123" i="6" s="1"/>
  <c r="H124" i="6"/>
  <c r="I124" i="6" s="1"/>
  <c r="H125" i="6"/>
  <c r="I125" i="6" s="1"/>
  <c r="H126" i="6"/>
  <c r="I126" i="6" s="1"/>
  <c r="H127" i="6"/>
  <c r="I127" i="6" s="1"/>
  <c r="H128" i="6"/>
  <c r="I128" i="6" s="1"/>
  <c r="H129" i="6"/>
  <c r="I129" i="6" s="1"/>
  <c r="H130" i="6"/>
  <c r="I130" i="6" s="1"/>
  <c r="H131" i="6"/>
  <c r="I131" i="6" s="1"/>
  <c r="H132" i="6"/>
  <c r="I132" i="6" s="1"/>
  <c r="H133" i="6"/>
  <c r="I133" i="6" s="1"/>
  <c r="H134" i="6"/>
  <c r="I134" i="6" s="1"/>
  <c r="H135" i="6"/>
  <c r="I135" i="6" s="1"/>
  <c r="H136" i="6"/>
  <c r="I136" i="6" s="1"/>
  <c r="H137" i="6"/>
  <c r="I137" i="6" s="1"/>
  <c r="H138" i="6"/>
  <c r="I138" i="6" s="1"/>
  <c r="H139" i="6"/>
  <c r="I139" i="6" s="1"/>
  <c r="H140" i="6"/>
  <c r="I140" i="6" s="1"/>
  <c r="H141" i="6"/>
  <c r="I141" i="6" s="1"/>
  <c r="H142" i="6"/>
  <c r="I142" i="6" s="1"/>
  <c r="H143" i="6"/>
  <c r="I143" i="6" s="1"/>
  <c r="H144" i="6"/>
  <c r="I144" i="6" s="1"/>
  <c r="H145" i="6"/>
  <c r="I145" i="6" s="1"/>
  <c r="H146" i="6"/>
  <c r="I146" i="6" s="1"/>
  <c r="H147" i="6"/>
  <c r="I147" i="6" s="1"/>
  <c r="H148" i="6"/>
  <c r="I148" i="6" s="1"/>
  <c r="H149" i="6"/>
  <c r="I149" i="6" s="1"/>
  <c r="H150" i="6"/>
  <c r="I150" i="6" s="1"/>
  <c r="H151" i="6"/>
  <c r="I151" i="6" s="1"/>
  <c r="H152" i="6"/>
  <c r="I152" i="6" s="1"/>
  <c r="H153" i="6"/>
  <c r="I153" i="6" s="1"/>
  <c r="H154" i="6"/>
  <c r="I154" i="6" s="1"/>
  <c r="H155" i="6"/>
  <c r="I155" i="6" s="1"/>
  <c r="H156" i="6"/>
  <c r="I156" i="6" s="1"/>
  <c r="H157" i="6"/>
  <c r="I157" i="6" s="1"/>
  <c r="H158" i="6"/>
  <c r="I158" i="6" s="1"/>
  <c r="H159" i="6"/>
  <c r="I159" i="6" s="1"/>
  <c r="H160" i="6"/>
  <c r="I160" i="6" s="1"/>
  <c r="H161" i="6"/>
  <c r="I161" i="6" s="1"/>
  <c r="H162" i="6"/>
  <c r="I162" i="6" s="1"/>
  <c r="H163" i="6"/>
  <c r="I163" i="6" s="1"/>
  <c r="H164" i="6"/>
  <c r="I164" i="6" s="1"/>
  <c r="H165" i="6"/>
  <c r="I165" i="6" s="1"/>
  <c r="H166" i="6"/>
  <c r="I166" i="6" s="1"/>
  <c r="H167" i="6"/>
  <c r="I167" i="6" s="1"/>
  <c r="H168" i="6"/>
  <c r="I168" i="6" s="1"/>
  <c r="H169" i="6"/>
  <c r="I169" i="6" s="1"/>
  <c r="H170" i="6"/>
  <c r="I170" i="6" s="1"/>
  <c r="H171" i="6"/>
  <c r="I171" i="6" s="1"/>
  <c r="H172" i="6"/>
  <c r="I172" i="6" s="1"/>
  <c r="H173" i="6"/>
  <c r="I173" i="6" s="1"/>
  <c r="H174" i="6"/>
  <c r="I174" i="6" s="1"/>
  <c r="H175" i="6"/>
  <c r="I175" i="6" s="1"/>
  <c r="H176" i="6"/>
  <c r="I176" i="6" s="1"/>
  <c r="H177" i="6"/>
  <c r="I177" i="6" s="1"/>
  <c r="H178" i="6"/>
  <c r="I178" i="6" s="1"/>
  <c r="H179" i="6"/>
  <c r="I179" i="6" s="1"/>
  <c r="H180" i="6"/>
  <c r="I180" i="6" s="1"/>
  <c r="H181" i="6"/>
  <c r="I181" i="6" s="1"/>
  <c r="H182" i="6"/>
  <c r="I182" i="6" s="1"/>
  <c r="H183" i="6"/>
  <c r="I183" i="6" s="1"/>
  <c r="H184" i="6"/>
  <c r="I184" i="6" s="1"/>
  <c r="H185" i="6"/>
  <c r="I185" i="6" s="1"/>
  <c r="H186" i="6"/>
  <c r="I186" i="6" s="1"/>
  <c r="H187" i="6"/>
  <c r="I187" i="6" s="1"/>
  <c r="H188" i="6"/>
  <c r="I188" i="6" s="1"/>
  <c r="H189" i="6"/>
  <c r="I189" i="6" s="1"/>
  <c r="H190" i="6"/>
  <c r="I190" i="6" s="1"/>
  <c r="H191" i="6"/>
  <c r="I191" i="6" s="1"/>
  <c r="H192" i="6"/>
  <c r="I192" i="6" s="1"/>
  <c r="H193" i="6"/>
  <c r="I193" i="6" s="1"/>
  <c r="H194" i="6"/>
  <c r="I194" i="6" s="1"/>
  <c r="H195" i="6"/>
  <c r="I195" i="6" s="1"/>
  <c r="H196" i="6"/>
  <c r="I196" i="6" s="1"/>
  <c r="H197" i="6"/>
  <c r="I197" i="6" s="1"/>
  <c r="H198" i="6"/>
  <c r="I198" i="6" s="1"/>
  <c r="H199" i="6"/>
  <c r="I199" i="6" s="1"/>
  <c r="H200" i="6"/>
  <c r="I200" i="6" s="1"/>
  <c r="H201" i="6"/>
  <c r="I201" i="6" s="1"/>
  <c r="H202" i="6"/>
  <c r="I202" i="6" s="1"/>
  <c r="H77" i="7"/>
  <c r="I77" i="7" s="1"/>
  <c r="H78" i="7"/>
  <c r="I78" i="7" s="1"/>
  <c r="H79" i="7"/>
  <c r="I79" i="7" s="1"/>
  <c r="H80" i="7"/>
  <c r="I80" i="7" s="1"/>
  <c r="H81" i="7"/>
  <c r="I81" i="7" s="1"/>
  <c r="H82" i="7"/>
  <c r="I82" i="7" s="1"/>
  <c r="H83" i="7"/>
  <c r="I83" i="7" s="1"/>
  <c r="H84" i="7"/>
  <c r="I84" i="7" s="1"/>
  <c r="H85" i="7"/>
  <c r="I85" i="7" s="1"/>
  <c r="H86" i="7"/>
  <c r="I86" i="7" s="1"/>
  <c r="H87" i="7"/>
  <c r="I87" i="7" s="1"/>
  <c r="H88" i="7"/>
  <c r="I88" i="7" s="1"/>
  <c r="H89" i="7"/>
  <c r="I89" i="7" s="1"/>
  <c r="H90" i="7"/>
  <c r="I90" i="7" s="1"/>
  <c r="H91" i="7"/>
  <c r="I91" i="7" s="1"/>
  <c r="H92" i="7"/>
  <c r="I92" i="7" s="1"/>
  <c r="H93" i="7"/>
  <c r="I93" i="7" s="1"/>
  <c r="H94" i="7"/>
  <c r="I94" i="7" s="1"/>
  <c r="H95" i="7"/>
  <c r="I95" i="7" s="1"/>
  <c r="H96" i="7"/>
  <c r="I96" i="7" s="1"/>
  <c r="H97" i="7"/>
  <c r="I97" i="7" s="1"/>
  <c r="H98" i="7"/>
  <c r="I98" i="7" s="1"/>
  <c r="H99" i="7"/>
  <c r="I99" i="7" s="1"/>
  <c r="H100" i="7"/>
  <c r="I100" i="7" s="1"/>
  <c r="H101" i="7"/>
  <c r="I101" i="7" s="1"/>
  <c r="H102" i="7"/>
  <c r="I102" i="7" s="1"/>
  <c r="H103" i="7"/>
  <c r="I103" i="7" s="1"/>
  <c r="H104" i="7"/>
  <c r="I104" i="7" s="1"/>
  <c r="H105" i="7"/>
  <c r="I105" i="7" s="1"/>
  <c r="H106" i="7"/>
  <c r="I106" i="7" s="1"/>
  <c r="H107" i="7"/>
  <c r="I107" i="7" s="1"/>
  <c r="H108" i="7"/>
  <c r="I108" i="7" s="1"/>
  <c r="H109" i="7"/>
  <c r="I109" i="7" s="1"/>
  <c r="H110" i="7"/>
  <c r="I110" i="7" s="1"/>
  <c r="H111" i="7"/>
  <c r="I111" i="7" s="1"/>
  <c r="H112" i="7"/>
  <c r="I112" i="7" s="1"/>
  <c r="H113" i="7"/>
  <c r="I113" i="7" s="1"/>
  <c r="H114" i="7"/>
  <c r="I114" i="7" s="1"/>
  <c r="H115" i="7"/>
  <c r="I115" i="7" s="1"/>
  <c r="H116" i="7"/>
  <c r="I116" i="7" s="1"/>
  <c r="H117" i="7"/>
  <c r="I117" i="7" s="1"/>
  <c r="H118" i="7"/>
  <c r="I118" i="7" s="1"/>
  <c r="H119" i="7"/>
  <c r="I119" i="7" s="1"/>
  <c r="H120" i="7"/>
  <c r="I120" i="7" s="1"/>
  <c r="H121" i="7"/>
  <c r="I121" i="7" s="1"/>
  <c r="H122" i="7"/>
  <c r="I122" i="7" s="1"/>
  <c r="H123" i="7"/>
  <c r="I123" i="7" s="1"/>
  <c r="H124" i="7"/>
  <c r="I124" i="7" s="1"/>
  <c r="H125" i="7"/>
  <c r="I125" i="7" s="1"/>
  <c r="H126" i="7"/>
  <c r="I126" i="7" s="1"/>
  <c r="H127" i="7"/>
  <c r="I127" i="7" s="1"/>
  <c r="H128" i="7"/>
  <c r="I128" i="7" s="1"/>
  <c r="H129" i="7"/>
  <c r="I129" i="7" s="1"/>
  <c r="H130" i="7"/>
  <c r="I130" i="7" s="1"/>
  <c r="H131" i="7"/>
  <c r="I131" i="7" s="1"/>
  <c r="H132" i="7"/>
  <c r="I132" i="7" s="1"/>
  <c r="H133" i="7"/>
  <c r="I133" i="7" s="1"/>
  <c r="H134" i="7"/>
  <c r="I134" i="7" s="1"/>
  <c r="H135" i="7"/>
  <c r="I135" i="7" s="1"/>
  <c r="H136" i="7"/>
  <c r="I136" i="7" s="1"/>
  <c r="H137" i="7"/>
  <c r="I137" i="7" s="1"/>
  <c r="H138" i="7"/>
  <c r="I138" i="7" s="1"/>
  <c r="H139" i="7"/>
  <c r="I139" i="7" s="1"/>
  <c r="H140" i="7"/>
  <c r="I140" i="7" s="1"/>
  <c r="H141" i="7"/>
  <c r="I141" i="7" s="1"/>
  <c r="H142" i="7"/>
  <c r="I142" i="7" s="1"/>
  <c r="H143" i="7"/>
  <c r="I143" i="7" s="1"/>
  <c r="H144" i="7"/>
  <c r="I144" i="7" s="1"/>
  <c r="H145" i="7"/>
  <c r="I145" i="7" s="1"/>
  <c r="H146" i="7"/>
  <c r="I146" i="7" s="1"/>
  <c r="H147" i="7"/>
  <c r="I147" i="7" s="1"/>
  <c r="H148" i="7"/>
  <c r="I148" i="7" s="1"/>
  <c r="H149" i="7"/>
  <c r="I149" i="7" s="1"/>
  <c r="H150" i="7"/>
  <c r="I150" i="7" s="1"/>
  <c r="H151" i="7"/>
  <c r="I151" i="7" s="1"/>
  <c r="H152" i="7"/>
  <c r="I152" i="7" s="1"/>
  <c r="H153" i="7"/>
  <c r="I153" i="7" s="1"/>
  <c r="H154" i="7"/>
  <c r="I154" i="7" s="1"/>
  <c r="H155" i="7"/>
  <c r="I155" i="7" s="1"/>
  <c r="H156" i="7"/>
  <c r="I156" i="7" s="1"/>
  <c r="H157" i="7"/>
  <c r="I157" i="7" s="1"/>
  <c r="H158" i="7"/>
  <c r="I158" i="7" s="1"/>
  <c r="H159" i="7"/>
  <c r="I159" i="7" s="1"/>
  <c r="H160" i="7"/>
  <c r="I160" i="7" s="1"/>
  <c r="H161" i="7"/>
  <c r="I161" i="7" s="1"/>
  <c r="H162" i="7"/>
  <c r="I162" i="7" s="1"/>
  <c r="H163" i="7"/>
  <c r="I163" i="7" s="1"/>
  <c r="H164" i="7"/>
  <c r="I164" i="7" s="1"/>
  <c r="H165" i="7"/>
  <c r="I165" i="7" s="1"/>
  <c r="H166" i="7"/>
  <c r="I166" i="7" s="1"/>
  <c r="H167" i="7"/>
  <c r="I167" i="7" s="1"/>
  <c r="H168" i="7"/>
  <c r="I168" i="7" s="1"/>
  <c r="H169" i="7"/>
  <c r="I169" i="7" s="1"/>
  <c r="H170" i="7"/>
  <c r="I170" i="7" s="1"/>
  <c r="H171" i="7"/>
  <c r="I171" i="7" s="1"/>
  <c r="H172" i="7"/>
  <c r="I172" i="7" s="1"/>
  <c r="H173" i="7"/>
  <c r="I173" i="7" s="1"/>
  <c r="H174" i="7"/>
  <c r="I174" i="7" s="1"/>
  <c r="H175" i="7"/>
  <c r="I175" i="7" s="1"/>
  <c r="H176" i="7"/>
  <c r="I176" i="7" s="1"/>
  <c r="H177" i="7"/>
  <c r="I177" i="7" s="1"/>
  <c r="H178" i="7"/>
  <c r="I178" i="7" s="1"/>
  <c r="H179" i="7"/>
  <c r="I179" i="7" s="1"/>
  <c r="H180" i="7"/>
  <c r="I180" i="7" s="1"/>
  <c r="H181" i="7"/>
  <c r="I181" i="7" s="1"/>
  <c r="H182" i="7"/>
  <c r="I182" i="7" s="1"/>
  <c r="H183" i="7"/>
  <c r="I183" i="7" s="1"/>
  <c r="H184" i="7"/>
  <c r="I184" i="7" s="1"/>
  <c r="H185" i="7"/>
  <c r="I185" i="7" s="1"/>
  <c r="H186" i="7"/>
  <c r="I186" i="7" s="1"/>
  <c r="H187" i="7"/>
  <c r="I187" i="7" s="1"/>
  <c r="H188" i="7"/>
  <c r="I188" i="7" s="1"/>
  <c r="H189" i="7"/>
  <c r="I189" i="7" s="1"/>
  <c r="H190" i="7"/>
  <c r="I190" i="7" s="1"/>
  <c r="H191" i="7"/>
  <c r="I191" i="7" s="1"/>
  <c r="H192" i="7"/>
  <c r="I192" i="7" s="1"/>
  <c r="H193" i="7"/>
  <c r="I193" i="7" s="1"/>
  <c r="H194" i="7"/>
  <c r="I194" i="7" s="1"/>
  <c r="H195" i="7"/>
  <c r="I195" i="7" s="1"/>
  <c r="H196" i="7"/>
  <c r="I196" i="7" s="1"/>
  <c r="H197" i="7"/>
  <c r="I197" i="7" s="1"/>
  <c r="H198" i="7"/>
  <c r="I198" i="7" s="1"/>
  <c r="H199" i="7"/>
  <c r="I199" i="7" s="1"/>
  <c r="H200" i="7"/>
  <c r="I200" i="7" s="1"/>
  <c r="H201" i="7"/>
  <c r="I201" i="7" s="1"/>
  <c r="H202" i="7"/>
  <c r="I202" i="7" s="1"/>
  <c r="H77" i="8"/>
  <c r="I77" i="8" s="1"/>
  <c r="H78" i="8"/>
  <c r="I78" i="8" s="1"/>
  <c r="H79" i="8"/>
  <c r="I79" i="8" s="1"/>
  <c r="H80" i="8"/>
  <c r="I80" i="8" s="1"/>
  <c r="H81" i="8"/>
  <c r="I81" i="8" s="1"/>
  <c r="H82" i="8"/>
  <c r="I82" i="8" s="1"/>
  <c r="H83" i="8"/>
  <c r="I83" i="8" s="1"/>
  <c r="H84" i="8"/>
  <c r="I84" i="8" s="1"/>
  <c r="H85" i="8"/>
  <c r="I85" i="8" s="1"/>
  <c r="H86" i="8"/>
  <c r="I86" i="8" s="1"/>
  <c r="H87" i="8"/>
  <c r="I87" i="8" s="1"/>
  <c r="H88" i="8"/>
  <c r="I88" i="8" s="1"/>
  <c r="H89" i="8"/>
  <c r="I89" i="8" s="1"/>
  <c r="H90" i="8"/>
  <c r="I90" i="8" s="1"/>
  <c r="H91" i="8"/>
  <c r="I91" i="8" s="1"/>
  <c r="H92" i="8"/>
  <c r="I92" i="8" s="1"/>
  <c r="H93" i="8"/>
  <c r="I93" i="8" s="1"/>
  <c r="H94" i="8"/>
  <c r="I94" i="8" s="1"/>
  <c r="H95" i="8"/>
  <c r="I95" i="8" s="1"/>
  <c r="H96" i="8"/>
  <c r="I96" i="8" s="1"/>
  <c r="H97" i="8"/>
  <c r="I97" i="8" s="1"/>
  <c r="H98" i="8"/>
  <c r="I98" i="8" s="1"/>
  <c r="H99" i="8"/>
  <c r="I99" i="8" s="1"/>
  <c r="H100" i="8"/>
  <c r="I100" i="8" s="1"/>
  <c r="H101" i="8"/>
  <c r="I101" i="8" s="1"/>
  <c r="H102" i="8"/>
  <c r="I102" i="8" s="1"/>
  <c r="H103" i="8"/>
  <c r="I103" i="8" s="1"/>
  <c r="H104" i="8"/>
  <c r="I104" i="8" s="1"/>
  <c r="H105" i="8"/>
  <c r="I105" i="8" s="1"/>
  <c r="H106" i="8"/>
  <c r="I106" i="8" s="1"/>
  <c r="H107" i="8"/>
  <c r="I107" i="8" s="1"/>
  <c r="H108" i="8"/>
  <c r="I108" i="8" s="1"/>
  <c r="H109" i="8"/>
  <c r="I109" i="8" s="1"/>
  <c r="H110" i="8"/>
  <c r="I110" i="8" s="1"/>
  <c r="H111" i="8"/>
  <c r="I111" i="8" s="1"/>
  <c r="H112" i="8"/>
  <c r="I112" i="8" s="1"/>
  <c r="H113" i="8"/>
  <c r="I113" i="8" s="1"/>
  <c r="H114" i="8"/>
  <c r="I114" i="8" s="1"/>
  <c r="H115" i="8"/>
  <c r="I115" i="8" s="1"/>
  <c r="H116" i="8"/>
  <c r="I116" i="8" s="1"/>
  <c r="H117" i="8"/>
  <c r="I117" i="8" s="1"/>
  <c r="H118" i="8"/>
  <c r="I118" i="8" s="1"/>
  <c r="H119" i="8"/>
  <c r="I119" i="8" s="1"/>
  <c r="H120" i="8"/>
  <c r="I120" i="8" s="1"/>
  <c r="H121" i="8"/>
  <c r="I121" i="8" s="1"/>
  <c r="H122" i="8"/>
  <c r="I122" i="8" s="1"/>
  <c r="H123" i="8"/>
  <c r="I123" i="8" s="1"/>
  <c r="H124" i="8"/>
  <c r="I124" i="8" s="1"/>
  <c r="H125" i="8"/>
  <c r="I125" i="8" s="1"/>
  <c r="H126" i="8"/>
  <c r="I126" i="8" s="1"/>
  <c r="H127" i="8"/>
  <c r="I127" i="8" s="1"/>
  <c r="H128" i="8"/>
  <c r="I128" i="8" s="1"/>
  <c r="H129" i="8"/>
  <c r="I129" i="8" s="1"/>
  <c r="H130" i="8"/>
  <c r="I130" i="8" s="1"/>
  <c r="H131" i="8"/>
  <c r="I131" i="8" s="1"/>
  <c r="H132" i="8"/>
  <c r="I132" i="8" s="1"/>
  <c r="H133" i="8"/>
  <c r="I133" i="8" s="1"/>
  <c r="H134" i="8"/>
  <c r="I134" i="8" s="1"/>
  <c r="H135" i="8"/>
  <c r="I135" i="8" s="1"/>
  <c r="H136" i="8"/>
  <c r="I136" i="8" s="1"/>
  <c r="H137" i="8"/>
  <c r="I137" i="8" s="1"/>
  <c r="H138" i="8"/>
  <c r="I138" i="8" s="1"/>
  <c r="H139" i="8"/>
  <c r="I139" i="8" s="1"/>
  <c r="H140" i="8"/>
  <c r="I140" i="8" s="1"/>
  <c r="H141" i="8"/>
  <c r="I141" i="8" s="1"/>
  <c r="H142" i="8"/>
  <c r="I142" i="8" s="1"/>
  <c r="H143" i="8"/>
  <c r="I143" i="8" s="1"/>
  <c r="H144" i="8"/>
  <c r="I144" i="8" s="1"/>
  <c r="H145" i="8"/>
  <c r="I145" i="8" s="1"/>
  <c r="H146" i="8"/>
  <c r="I146" i="8" s="1"/>
  <c r="H147" i="8"/>
  <c r="I147" i="8" s="1"/>
  <c r="H148" i="8"/>
  <c r="I148" i="8" s="1"/>
  <c r="H149" i="8"/>
  <c r="I149" i="8" s="1"/>
  <c r="H150" i="8"/>
  <c r="I150" i="8" s="1"/>
  <c r="H151" i="8"/>
  <c r="I151" i="8" s="1"/>
  <c r="H152" i="8"/>
  <c r="I152" i="8" s="1"/>
  <c r="H153" i="8"/>
  <c r="I153" i="8" s="1"/>
  <c r="H154" i="8"/>
  <c r="I154" i="8" s="1"/>
  <c r="H155" i="8"/>
  <c r="I155" i="8" s="1"/>
  <c r="H156" i="8"/>
  <c r="I156" i="8" s="1"/>
  <c r="H157" i="8"/>
  <c r="I157" i="8" s="1"/>
  <c r="H158" i="8"/>
  <c r="I158" i="8" s="1"/>
  <c r="H159" i="8"/>
  <c r="I159" i="8" s="1"/>
  <c r="H160" i="8"/>
  <c r="I160" i="8" s="1"/>
  <c r="H161" i="8"/>
  <c r="I161" i="8" s="1"/>
  <c r="H162" i="8"/>
  <c r="I162" i="8" s="1"/>
  <c r="H163" i="8"/>
  <c r="I163" i="8" s="1"/>
  <c r="H164" i="8"/>
  <c r="I164" i="8" s="1"/>
  <c r="H165" i="8"/>
  <c r="I165" i="8" s="1"/>
  <c r="H166" i="8"/>
  <c r="I166" i="8" s="1"/>
  <c r="H167" i="8"/>
  <c r="I167" i="8" s="1"/>
  <c r="H168" i="8"/>
  <c r="I168" i="8" s="1"/>
  <c r="H169" i="8"/>
  <c r="I169" i="8" s="1"/>
  <c r="H170" i="8"/>
  <c r="I170" i="8" s="1"/>
  <c r="H171" i="8"/>
  <c r="I171" i="8" s="1"/>
  <c r="H172" i="8"/>
  <c r="I172" i="8" s="1"/>
  <c r="H173" i="8"/>
  <c r="I173" i="8" s="1"/>
  <c r="H174" i="8"/>
  <c r="I174" i="8" s="1"/>
  <c r="H175" i="8"/>
  <c r="I175" i="8" s="1"/>
  <c r="H176" i="8"/>
  <c r="I176" i="8" s="1"/>
  <c r="H177" i="8"/>
  <c r="I177" i="8" s="1"/>
  <c r="H178" i="8"/>
  <c r="I178" i="8" s="1"/>
  <c r="H179" i="8"/>
  <c r="I179" i="8" s="1"/>
  <c r="H180" i="8"/>
  <c r="I180" i="8" s="1"/>
  <c r="H181" i="8"/>
  <c r="I181" i="8" s="1"/>
  <c r="H182" i="8"/>
  <c r="I182" i="8" s="1"/>
  <c r="H183" i="8"/>
  <c r="I183" i="8" s="1"/>
  <c r="H184" i="8"/>
  <c r="I184" i="8" s="1"/>
  <c r="H185" i="8"/>
  <c r="I185" i="8" s="1"/>
  <c r="H186" i="8"/>
  <c r="I186" i="8" s="1"/>
  <c r="H187" i="8"/>
  <c r="I187" i="8" s="1"/>
  <c r="H188" i="8"/>
  <c r="I188" i="8" s="1"/>
  <c r="H189" i="8"/>
  <c r="I189" i="8" s="1"/>
  <c r="H190" i="8"/>
  <c r="I190" i="8" s="1"/>
  <c r="H191" i="8"/>
  <c r="I191" i="8" s="1"/>
  <c r="H192" i="8"/>
  <c r="I192" i="8" s="1"/>
  <c r="H193" i="8"/>
  <c r="I193" i="8" s="1"/>
  <c r="H194" i="8"/>
  <c r="I194" i="8" s="1"/>
  <c r="H195" i="8"/>
  <c r="I195" i="8" s="1"/>
  <c r="H196" i="8"/>
  <c r="I196" i="8" s="1"/>
  <c r="H197" i="8"/>
  <c r="I197" i="8" s="1"/>
  <c r="H198" i="8"/>
  <c r="I198" i="8" s="1"/>
  <c r="H199" i="8"/>
  <c r="I199" i="8" s="1"/>
  <c r="H200" i="8"/>
  <c r="I200" i="8" s="1"/>
  <c r="H201" i="8"/>
  <c r="I201" i="8" s="1"/>
  <c r="H202" i="8"/>
  <c r="I202" i="8" s="1"/>
  <c r="H77" i="9"/>
  <c r="I77" i="9" s="1"/>
  <c r="H78" i="9"/>
  <c r="I78" i="9" s="1"/>
  <c r="H79" i="9"/>
  <c r="I79" i="9" s="1"/>
  <c r="H80" i="9"/>
  <c r="I80" i="9" s="1"/>
  <c r="H81" i="9"/>
  <c r="I81" i="9" s="1"/>
  <c r="H82" i="9"/>
  <c r="I82" i="9" s="1"/>
  <c r="H83" i="9"/>
  <c r="I83" i="9" s="1"/>
  <c r="H84" i="9"/>
  <c r="I84" i="9" s="1"/>
  <c r="H85" i="9"/>
  <c r="I85" i="9" s="1"/>
  <c r="H86" i="9"/>
  <c r="I86" i="9" s="1"/>
  <c r="H87" i="9"/>
  <c r="I87" i="9" s="1"/>
  <c r="H88" i="9"/>
  <c r="I88" i="9" s="1"/>
  <c r="H89" i="9"/>
  <c r="I89" i="9" s="1"/>
  <c r="H90" i="9"/>
  <c r="I90" i="9" s="1"/>
  <c r="H91" i="9"/>
  <c r="I91" i="9" s="1"/>
  <c r="H92" i="9"/>
  <c r="I92" i="9" s="1"/>
  <c r="H93" i="9"/>
  <c r="I93" i="9" s="1"/>
  <c r="H94" i="9"/>
  <c r="I94" i="9" s="1"/>
  <c r="H95" i="9"/>
  <c r="I95" i="9" s="1"/>
  <c r="H96" i="9"/>
  <c r="I96" i="9" s="1"/>
  <c r="H97" i="9"/>
  <c r="I97" i="9" s="1"/>
  <c r="H98" i="9"/>
  <c r="I98" i="9" s="1"/>
  <c r="H99" i="9"/>
  <c r="I99" i="9" s="1"/>
  <c r="H100" i="9"/>
  <c r="I100" i="9" s="1"/>
  <c r="H101" i="9"/>
  <c r="I101" i="9" s="1"/>
  <c r="H102" i="9"/>
  <c r="I102" i="9" s="1"/>
  <c r="H103" i="9"/>
  <c r="I103" i="9" s="1"/>
  <c r="H104" i="9"/>
  <c r="I104" i="9" s="1"/>
  <c r="H105" i="9"/>
  <c r="I105" i="9" s="1"/>
  <c r="H106" i="9"/>
  <c r="I106" i="9" s="1"/>
  <c r="H107" i="9"/>
  <c r="I107" i="9" s="1"/>
  <c r="H108" i="9"/>
  <c r="I108" i="9" s="1"/>
  <c r="H109" i="9"/>
  <c r="I109" i="9" s="1"/>
  <c r="H110" i="9"/>
  <c r="I110" i="9" s="1"/>
  <c r="H111" i="9"/>
  <c r="I111" i="9" s="1"/>
  <c r="H112" i="9"/>
  <c r="I112" i="9" s="1"/>
  <c r="H113" i="9"/>
  <c r="I113" i="9" s="1"/>
  <c r="H114" i="9"/>
  <c r="I114" i="9" s="1"/>
  <c r="H115" i="9"/>
  <c r="I115" i="9" s="1"/>
  <c r="H116" i="9"/>
  <c r="I116" i="9" s="1"/>
  <c r="H117" i="9"/>
  <c r="I117" i="9" s="1"/>
  <c r="H118" i="9"/>
  <c r="I118" i="9" s="1"/>
  <c r="H119" i="9"/>
  <c r="I119" i="9" s="1"/>
  <c r="H120" i="9"/>
  <c r="I120" i="9" s="1"/>
  <c r="H121" i="9"/>
  <c r="I121" i="9" s="1"/>
  <c r="H122" i="9"/>
  <c r="I122" i="9" s="1"/>
  <c r="H123" i="9"/>
  <c r="I123" i="9" s="1"/>
  <c r="H124" i="9"/>
  <c r="I124" i="9" s="1"/>
  <c r="H125" i="9"/>
  <c r="I125" i="9" s="1"/>
  <c r="H126" i="9"/>
  <c r="I126" i="9" s="1"/>
  <c r="H127" i="9"/>
  <c r="I127" i="9" s="1"/>
  <c r="H128" i="9"/>
  <c r="I128" i="9" s="1"/>
  <c r="H129" i="9"/>
  <c r="I129" i="9" s="1"/>
  <c r="H130" i="9"/>
  <c r="I130" i="9" s="1"/>
  <c r="H131" i="9"/>
  <c r="I131" i="9" s="1"/>
  <c r="H132" i="9"/>
  <c r="I132" i="9" s="1"/>
  <c r="H133" i="9"/>
  <c r="I133" i="9" s="1"/>
  <c r="H134" i="9"/>
  <c r="I134" i="9" s="1"/>
  <c r="H135" i="9"/>
  <c r="I135" i="9" s="1"/>
  <c r="H136" i="9"/>
  <c r="I136" i="9" s="1"/>
  <c r="H137" i="9"/>
  <c r="I137" i="9" s="1"/>
  <c r="H138" i="9"/>
  <c r="I138" i="9" s="1"/>
  <c r="H139" i="9"/>
  <c r="I139" i="9" s="1"/>
  <c r="H140" i="9"/>
  <c r="I140" i="9" s="1"/>
  <c r="H141" i="9"/>
  <c r="I141" i="9" s="1"/>
  <c r="H142" i="9"/>
  <c r="I142" i="9" s="1"/>
  <c r="H143" i="9"/>
  <c r="I143" i="9" s="1"/>
  <c r="H144" i="9"/>
  <c r="I144" i="9" s="1"/>
  <c r="H145" i="9"/>
  <c r="I145" i="9" s="1"/>
  <c r="H146" i="9"/>
  <c r="I146" i="9" s="1"/>
  <c r="H147" i="9"/>
  <c r="I147" i="9" s="1"/>
  <c r="H148" i="9"/>
  <c r="I148" i="9" s="1"/>
  <c r="H149" i="9"/>
  <c r="I149" i="9" s="1"/>
  <c r="H150" i="9"/>
  <c r="I150" i="9" s="1"/>
  <c r="H151" i="9"/>
  <c r="I151" i="9" s="1"/>
  <c r="H152" i="9"/>
  <c r="I152" i="9" s="1"/>
  <c r="H153" i="9"/>
  <c r="I153" i="9" s="1"/>
  <c r="H154" i="9"/>
  <c r="I154" i="9" s="1"/>
  <c r="H155" i="9"/>
  <c r="I155" i="9" s="1"/>
  <c r="H156" i="9"/>
  <c r="I156" i="9" s="1"/>
  <c r="H157" i="9"/>
  <c r="I157" i="9" s="1"/>
  <c r="H158" i="9"/>
  <c r="I158" i="9" s="1"/>
  <c r="H159" i="9"/>
  <c r="I159" i="9" s="1"/>
  <c r="H160" i="9"/>
  <c r="I160" i="9" s="1"/>
  <c r="H161" i="9"/>
  <c r="I161" i="9" s="1"/>
  <c r="H162" i="9"/>
  <c r="I162" i="9" s="1"/>
  <c r="H163" i="9"/>
  <c r="I163" i="9" s="1"/>
  <c r="H164" i="9"/>
  <c r="I164" i="9" s="1"/>
  <c r="H165" i="9"/>
  <c r="I165" i="9" s="1"/>
  <c r="H166" i="9"/>
  <c r="I166" i="9" s="1"/>
  <c r="H167" i="9"/>
  <c r="I167" i="9" s="1"/>
  <c r="H168" i="9"/>
  <c r="I168" i="9" s="1"/>
  <c r="H169" i="9"/>
  <c r="I169" i="9" s="1"/>
  <c r="H170" i="9"/>
  <c r="I170" i="9" s="1"/>
  <c r="H171" i="9"/>
  <c r="I171" i="9" s="1"/>
  <c r="H172" i="9"/>
  <c r="I172" i="9" s="1"/>
  <c r="H173" i="9"/>
  <c r="I173" i="9" s="1"/>
  <c r="H174" i="9"/>
  <c r="I174" i="9" s="1"/>
  <c r="H175" i="9"/>
  <c r="I175" i="9" s="1"/>
  <c r="H176" i="9"/>
  <c r="I176" i="9" s="1"/>
  <c r="H177" i="9"/>
  <c r="I177" i="9" s="1"/>
  <c r="H178" i="9"/>
  <c r="I178" i="9" s="1"/>
  <c r="H179" i="9"/>
  <c r="I179" i="9" s="1"/>
  <c r="H180" i="9"/>
  <c r="I180" i="9" s="1"/>
  <c r="H181" i="9"/>
  <c r="I181" i="9" s="1"/>
  <c r="H182" i="9"/>
  <c r="I182" i="9" s="1"/>
  <c r="H183" i="9"/>
  <c r="I183" i="9" s="1"/>
  <c r="H184" i="9"/>
  <c r="I184" i="9" s="1"/>
  <c r="H185" i="9"/>
  <c r="I185" i="9" s="1"/>
  <c r="H186" i="9"/>
  <c r="I186" i="9" s="1"/>
  <c r="H187" i="9"/>
  <c r="I187" i="9" s="1"/>
  <c r="H188" i="9"/>
  <c r="I188" i="9" s="1"/>
  <c r="H189" i="9"/>
  <c r="I189" i="9" s="1"/>
  <c r="H190" i="9"/>
  <c r="I190" i="9" s="1"/>
  <c r="H191" i="9"/>
  <c r="I191" i="9" s="1"/>
  <c r="H192" i="9"/>
  <c r="I192" i="9" s="1"/>
  <c r="H193" i="9"/>
  <c r="I193" i="9" s="1"/>
  <c r="H194" i="9"/>
  <c r="I194" i="9" s="1"/>
  <c r="H195" i="9"/>
  <c r="I195" i="9" s="1"/>
  <c r="H196" i="9"/>
  <c r="I196" i="9" s="1"/>
  <c r="H197" i="9"/>
  <c r="I197" i="9" s="1"/>
  <c r="H198" i="9"/>
  <c r="I198" i="9" s="1"/>
  <c r="H199" i="9"/>
  <c r="I199" i="9" s="1"/>
  <c r="H200" i="9"/>
  <c r="I200" i="9" s="1"/>
  <c r="H201" i="9"/>
  <c r="I201" i="9" s="1"/>
  <c r="H202" i="9"/>
  <c r="I202" i="9" s="1"/>
  <c r="H77" i="10"/>
  <c r="I77" i="10" s="1"/>
  <c r="H78" i="10"/>
  <c r="I78" i="10" s="1"/>
  <c r="H79" i="10"/>
  <c r="I79" i="10" s="1"/>
  <c r="H80" i="10"/>
  <c r="I80" i="10" s="1"/>
  <c r="H81" i="10"/>
  <c r="I81" i="10" s="1"/>
  <c r="H82" i="10"/>
  <c r="I82" i="10" s="1"/>
  <c r="H83" i="10"/>
  <c r="I83" i="10" s="1"/>
  <c r="H84" i="10"/>
  <c r="I84" i="10" s="1"/>
  <c r="H85" i="10"/>
  <c r="I85" i="10" s="1"/>
  <c r="H86" i="10"/>
  <c r="I86" i="10" s="1"/>
  <c r="H87" i="10"/>
  <c r="I87" i="10" s="1"/>
  <c r="H88" i="10"/>
  <c r="I88" i="10" s="1"/>
  <c r="H89" i="10"/>
  <c r="I89" i="10" s="1"/>
  <c r="H90" i="10"/>
  <c r="I90" i="10" s="1"/>
  <c r="H91" i="10"/>
  <c r="I91" i="10" s="1"/>
  <c r="H92" i="10"/>
  <c r="I92" i="10" s="1"/>
  <c r="H93" i="10"/>
  <c r="I93" i="10" s="1"/>
  <c r="H94" i="10"/>
  <c r="I94" i="10" s="1"/>
  <c r="H95" i="10"/>
  <c r="I95" i="10" s="1"/>
  <c r="H96" i="10"/>
  <c r="I96" i="10" s="1"/>
  <c r="H97" i="10"/>
  <c r="I97" i="10" s="1"/>
  <c r="H98" i="10"/>
  <c r="I98" i="10" s="1"/>
  <c r="H99" i="10"/>
  <c r="I99" i="10" s="1"/>
  <c r="H100" i="10"/>
  <c r="I100" i="10" s="1"/>
  <c r="H101" i="10"/>
  <c r="I101" i="10" s="1"/>
  <c r="H102" i="10"/>
  <c r="I102" i="10" s="1"/>
  <c r="H103" i="10"/>
  <c r="I103" i="10" s="1"/>
  <c r="H104" i="10"/>
  <c r="I104" i="10" s="1"/>
  <c r="H105" i="10"/>
  <c r="I105" i="10" s="1"/>
  <c r="H106" i="10"/>
  <c r="I106" i="10" s="1"/>
  <c r="H107" i="10"/>
  <c r="I107" i="10" s="1"/>
  <c r="H108" i="10"/>
  <c r="I108" i="10" s="1"/>
  <c r="H109" i="10"/>
  <c r="I109" i="10" s="1"/>
  <c r="H110" i="10"/>
  <c r="I110" i="10" s="1"/>
  <c r="H111" i="10"/>
  <c r="I111" i="10" s="1"/>
  <c r="H112" i="10"/>
  <c r="I112" i="10" s="1"/>
  <c r="H113" i="10"/>
  <c r="I113" i="10" s="1"/>
  <c r="H114" i="10"/>
  <c r="I114" i="10" s="1"/>
  <c r="H115" i="10"/>
  <c r="I115" i="10" s="1"/>
  <c r="H116" i="10"/>
  <c r="I116" i="10" s="1"/>
  <c r="H117" i="10"/>
  <c r="I117" i="10" s="1"/>
  <c r="H118" i="10"/>
  <c r="I118" i="10" s="1"/>
  <c r="H119" i="10"/>
  <c r="I119" i="10" s="1"/>
  <c r="H120" i="10"/>
  <c r="I120" i="10" s="1"/>
  <c r="H121" i="10"/>
  <c r="I121" i="10" s="1"/>
  <c r="H122" i="10"/>
  <c r="I122" i="10" s="1"/>
  <c r="H123" i="10"/>
  <c r="I123" i="10" s="1"/>
  <c r="H124" i="10"/>
  <c r="I124" i="10" s="1"/>
  <c r="H125" i="10"/>
  <c r="I125" i="10" s="1"/>
  <c r="H126" i="10"/>
  <c r="I126" i="10" s="1"/>
  <c r="H127" i="10"/>
  <c r="I127" i="10" s="1"/>
  <c r="H128" i="10"/>
  <c r="I128" i="10" s="1"/>
  <c r="H129" i="10"/>
  <c r="I129" i="10" s="1"/>
  <c r="H130" i="10"/>
  <c r="I130" i="10" s="1"/>
  <c r="H131" i="10"/>
  <c r="I131" i="10" s="1"/>
  <c r="H132" i="10"/>
  <c r="I132" i="10" s="1"/>
  <c r="H133" i="10"/>
  <c r="I133" i="10" s="1"/>
  <c r="H134" i="10"/>
  <c r="I134" i="10" s="1"/>
  <c r="H135" i="10"/>
  <c r="I135" i="10" s="1"/>
  <c r="H136" i="10"/>
  <c r="I136" i="10" s="1"/>
  <c r="H137" i="10"/>
  <c r="I137" i="10" s="1"/>
  <c r="H138" i="10"/>
  <c r="I138" i="10" s="1"/>
  <c r="H139" i="10"/>
  <c r="I139" i="10" s="1"/>
  <c r="H140" i="10"/>
  <c r="I140" i="10" s="1"/>
  <c r="H141" i="10"/>
  <c r="I141" i="10" s="1"/>
  <c r="H142" i="10"/>
  <c r="I142" i="10" s="1"/>
  <c r="H143" i="10"/>
  <c r="I143" i="10" s="1"/>
  <c r="H144" i="10"/>
  <c r="I144" i="10" s="1"/>
  <c r="H145" i="10"/>
  <c r="I145" i="10" s="1"/>
  <c r="H146" i="10"/>
  <c r="I146" i="10" s="1"/>
  <c r="H147" i="10"/>
  <c r="I147" i="10" s="1"/>
  <c r="H148" i="10"/>
  <c r="I148" i="10" s="1"/>
  <c r="H149" i="10"/>
  <c r="I149" i="10" s="1"/>
  <c r="H150" i="10"/>
  <c r="I150" i="10" s="1"/>
  <c r="H151" i="10"/>
  <c r="I151" i="10" s="1"/>
  <c r="H152" i="10"/>
  <c r="I152" i="10" s="1"/>
  <c r="H153" i="10"/>
  <c r="I153" i="10" s="1"/>
  <c r="H154" i="10"/>
  <c r="I154" i="10" s="1"/>
  <c r="H155" i="10"/>
  <c r="I155" i="10" s="1"/>
  <c r="H156" i="10"/>
  <c r="I156" i="10" s="1"/>
  <c r="H157" i="10"/>
  <c r="I157" i="10" s="1"/>
  <c r="H158" i="10"/>
  <c r="I158" i="10" s="1"/>
  <c r="H159" i="10"/>
  <c r="I159" i="10" s="1"/>
  <c r="H160" i="10"/>
  <c r="I160" i="10" s="1"/>
  <c r="H161" i="10"/>
  <c r="I161" i="10" s="1"/>
  <c r="H162" i="10"/>
  <c r="I162" i="10" s="1"/>
  <c r="H163" i="10"/>
  <c r="I163" i="10" s="1"/>
  <c r="H164" i="10"/>
  <c r="I164" i="10" s="1"/>
  <c r="H165" i="10"/>
  <c r="I165" i="10" s="1"/>
  <c r="H166" i="10"/>
  <c r="I166" i="10" s="1"/>
  <c r="H167" i="10"/>
  <c r="I167" i="10" s="1"/>
  <c r="H168" i="10"/>
  <c r="I168" i="10" s="1"/>
  <c r="H169" i="10"/>
  <c r="I169" i="10" s="1"/>
  <c r="H170" i="10"/>
  <c r="I170" i="10" s="1"/>
  <c r="H171" i="10"/>
  <c r="I171" i="10" s="1"/>
  <c r="H172" i="10"/>
  <c r="I172" i="10" s="1"/>
  <c r="H173" i="10"/>
  <c r="I173" i="10" s="1"/>
  <c r="H174" i="10"/>
  <c r="I174" i="10" s="1"/>
  <c r="H175" i="10"/>
  <c r="I175" i="10" s="1"/>
  <c r="H176" i="10"/>
  <c r="I176" i="10" s="1"/>
  <c r="H177" i="10"/>
  <c r="I177" i="10" s="1"/>
  <c r="H178" i="10"/>
  <c r="I178" i="10" s="1"/>
  <c r="H179" i="10"/>
  <c r="I179" i="10" s="1"/>
  <c r="H180" i="10"/>
  <c r="I180" i="10" s="1"/>
  <c r="H181" i="10"/>
  <c r="I181" i="10" s="1"/>
  <c r="H182" i="10"/>
  <c r="I182" i="10" s="1"/>
  <c r="H183" i="10"/>
  <c r="I183" i="10" s="1"/>
  <c r="H184" i="10"/>
  <c r="I184" i="10" s="1"/>
  <c r="H185" i="10"/>
  <c r="I185" i="10" s="1"/>
  <c r="H186" i="10"/>
  <c r="I186" i="10" s="1"/>
  <c r="H187" i="10"/>
  <c r="I187" i="10" s="1"/>
  <c r="H188" i="10"/>
  <c r="I188" i="10" s="1"/>
  <c r="H189" i="10"/>
  <c r="I189" i="10" s="1"/>
  <c r="H190" i="10"/>
  <c r="I190" i="10" s="1"/>
  <c r="H191" i="10"/>
  <c r="I191" i="10" s="1"/>
  <c r="H192" i="10"/>
  <c r="I192" i="10" s="1"/>
  <c r="H193" i="10"/>
  <c r="I193" i="10" s="1"/>
  <c r="H194" i="10"/>
  <c r="I194" i="10" s="1"/>
  <c r="H195" i="10"/>
  <c r="I195" i="10" s="1"/>
  <c r="H196" i="10"/>
  <c r="I196" i="10" s="1"/>
  <c r="H197" i="10"/>
  <c r="I197" i="10" s="1"/>
  <c r="H198" i="10"/>
  <c r="I198" i="10" s="1"/>
  <c r="H199" i="10"/>
  <c r="I199" i="10" s="1"/>
  <c r="H200" i="10"/>
  <c r="I200" i="10" s="1"/>
  <c r="H201" i="10"/>
  <c r="I201" i="10" s="1"/>
  <c r="H202" i="10"/>
  <c r="I202" i="10" s="1"/>
  <c r="H77" i="11"/>
  <c r="I77" i="11" s="1"/>
  <c r="H78" i="11"/>
  <c r="I78" i="11" s="1"/>
  <c r="H79" i="11"/>
  <c r="I79" i="11" s="1"/>
  <c r="H80" i="11"/>
  <c r="I80" i="11" s="1"/>
  <c r="H81" i="11"/>
  <c r="I81" i="11" s="1"/>
  <c r="H82" i="11"/>
  <c r="I82" i="11" s="1"/>
  <c r="H83" i="11"/>
  <c r="I83" i="11" s="1"/>
  <c r="H84" i="11"/>
  <c r="I84" i="11" s="1"/>
  <c r="H85" i="11"/>
  <c r="I85" i="11" s="1"/>
  <c r="H86" i="11"/>
  <c r="I86" i="11" s="1"/>
  <c r="H87" i="11"/>
  <c r="I87" i="11" s="1"/>
  <c r="H88" i="11"/>
  <c r="I88" i="11" s="1"/>
  <c r="H89" i="11"/>
  <c r="I89" i="11" s="1"/>
  <c r="H90" i="11"/>
  <c r="I90" i="11" s="1"/>
  <c r="H91" i="11"/>
  <c r="I91" i="11" s="1"/>
  <c r="H92" i="11"/>
  <c r="I92" i="11" s="1"/>
  <c r="H93" i="11"/>
  <c r="I93" i="11" s="1"/>
  <c r="H94" i="11"/>
  <c r="I94" i="11" s="1"/>
  <c r="H95" i="11"/>
  <c r="I95" i="11" s="1"/>
  <c r="H96" i="11"/>
  <c r="I96" i="11" s="1"/>
  <c r="H97" i="11"/>
  <c r="I97" i="11" s="1"/>
  <c r="H98" i="11"/>
  <c r="I98" i="11" s="1"/>
  <c r="H99" i="11"/>
  <c r="I99" i="11" s="1"/>
  <c r="H100" i="11"/>
  <c r="I100" i="11" s="1"/>
  <c r="H101" i="11"/>
  <c r="I101" i="11" s="1"/>
  <c r="H102" i="11"/>
  <c r="I102" i="11" s="1"/>
  <c r="H103" i="11"/>
  <c r="I103" i="11" s="1"/>
  <c r="H104" i="11"/>
  <c r="I104" i="11" s="1"/>
  <c r="H105" i="11"/>
  <c r="I105" i="11" s="1"/>
  <c r="H106" i="11"/>
  <c r="I106" i="11" s="1"/>
  <c r="H107" i="11"/>
  <c r="I107" i="11" s="1"/>
  <c r="H108" i="11"/>
  <c r="I108" i="11" s="1"/>
  <c r="H109" i="11"/>
  <c r="I109" i="11" s="1"/>
  <c r="H110" i="11"/>
  <c r="I110" i="11" s="1"/>
  <c r="H111" i="11"/>
  <c r="I111" i="11" s="1"/>
  <c r="H112" i="11"/>
  <c r="I112" i="11" s="1"/>
  <c r="H113" i="11"/>
  <c r="I113" i="11" s="1"/>
  <c r="H114" i="11"/>
  <c r="I114" i="11" s="1"/>
  <c r="H115" i="11"/>
  <c r="I115" i="11" s="1"/>
  <c r="H116" i="11"/>
  <c r="I116" i="11" s="1"/>
  <c r="H117" i="11"/>
  <c r="I117" i="11" s="1"/>
  <c r="H118" i="11"/>
  <c r="I118" i="11" s="1"/>
  <c r="H119" i="11"/>
  <c r="I119" i="11" s="1"/>
  <c r="H120" i="11"/>
  <c r="I120" i="11" s="1"/>
  <c r="H121" i="11"/>
  <c r="I121" i="11" s="1"/>
  <c r="H122" i="11"/>
  <c r="I122" i="11" s="1"/>
  <c r="H123" i="11"/>
  <c r="I123" i="11" s="1"/>
  <c r="H124" i="11"/>
  <c r="I124" i="11" s="1"/>
  <c r="H125" i="11"/>
  <c r="I125" i="11" s="1"/>
  <c r="H126" i="11"/>
  <c r="I126" i="11" s="1"/>
  <c r="H127" i="11"/>
  <c r="I127" i="11" s="1"/>
  <c r="H128" i="11"/>
  <c r="I128" i="11" s="1"/>
  <c r="H129" i="11"/>
  <c r="I129" i="11" s="1"/>
  <c r="H130" i="11"/>
  <c r="I130" i="11" s="1"/>
  <c r="H131" i="11"/>
  <c r="I131" i="11" s="1"/>
  <c r="H132" i="11"/>
  <c r="I132" i="11" s="1"/>
  <c r="H133" i="11"/>
  <c r="I133" i="11" s="1"/>
  <c r="H134" i="11"/>
  <c r="I134" i="11" s="1"/>
  <c r="H135" i="11"/>
  <c r="I135" i="11" s="1"/>
  <c r="H136" i="11"/>
  <c r="I136" i="11" s="1"/>
  <c r="H137" i="11"/>
  <c r="I137" i="11" s="1"/>
  <c r="H138" i="11"/>
  <c r="I138" i="11" s="1"/>
  <c r="H139" i="11"/>
  <c r="I139" i="11" s="1"/>
  <c r="H140" i="11"/>
  <c r="I140" i="11" s="1"/>
  <c r="H141" i="11"/>
  <c r="I141" i="11" s="1"/>
  <c r="H142" i="11"/>
  <c r="I142" i="11" s="1"/>
  <c r="H143" i="11"/>
  <c r="I143" i="11" s="1"/>
  <c r="H144" i="11"/>
  <c r="I144" i="11" s="1"/>
  <c r="H145" i="11"/>
  <c r="I145" i="11" s="1"/>
  <c r="H146" i="11"/>
  <c r="I146" i="11" s="1"/>
  <c r="H147" i="11"/>
  <c r="I147" i="11" s="1"/>
  <c r="H148" i="11"/>
  <c r="I148" i="11" s="1"/>
  <c r="H149" i="11"/>
  <c r="I149" i="11" s="1"/>
  <c r="H150" i="11"/>
  <c r="I150" i="11" s="1"/>
  <c r="H151" i="11"/>
  <c r="I151" i="11" s="1"/>
  <c r="H152" i="11"/>
  <c r="I152" i="11" s="1"/>
  <c r="H153" i="11"/>
  <c r="I153" i="11" s="1"/>
  <c r="H154" i="11"/>
  <c r="I154" i="11" s="1"/>
  <c r="H155" i="11"/>
  <c r="I155" i="11" s="1"/>
  <c r="H156" i="11"/>
  <c r="I156" i="11" s="1"/>
  <c r="H157" i="11"/>
  <c r="I157" i="11" s="1"/>
  <c r="H158" i="11"/>
  <c r="I158" i="11" s="1"/>
  <c r="H159" i="11"/>
  <c r="I159" i="11" s="1"/>
  <c r="H160" i="11"/>
  <c r="I160" i="11" s="1"/>
  <c r="H161" i="11"/>
  <c r="I161" i="11" s="1"/>
  <c r="H162" i="11"/>
  <c r="I162" i="11" s="1"/>
  <c r="H163" i="11"/>
  <c r="I163" i="11" s="1"/>
  <c r="H164" i="11"/>
  <c r="I164" i="11" s="1"/>
  <c r="H165" i="11"/>
  <c r="I165" i="11" s="1"/>
  <c r="H166" i="11"/>
  <c r="I166" i="11" s="1"/>
  <c r="H167" i="11"/>
  <c r="I167" i="11" s="1"/>
  <c r="H168" i="11"/>
  <c r="I168" i="11" s="1"/>
  <c r="H169" i="11"/>
  <c r="I169" i="11" s="1"/>
  <c r="H170" i="11"/>
  <c r="I170" i="11" s="1"/>
  <c r="H171" i="11"/>
  <c r="I171" i="11" s="1"/>
  <c r="H172" i="11"/>
  <c r="I172" i="11" s="1"/>
  <c r="H173" i="11"/>
  <c r="I173" i="11" s="1"/>
  <c r="H174" i="11"/>
  <c r="I174" i="11" s="1"/>
  <c r="H175" i="11"/>
  <c r="I175" i="11" s="1"/>
  <c r="H176" i="11"/>
  <c r="I176" i="11" s="1"/>
  <c r="H177" i="11"/>
  <c r="I177" i="11" s="1"/>
  <c r="H178" i="11"/>
  <c r="I178" i="11" s="1"/>
  <c r="H179" i="11"/>
  <c r="I179" i="11" s="1"/>
  <c r="H180" i="11"/>
  <c r="I180" i="11" s="1"/>
  <c r="H181" i="11"/>
  <c r="I181" i="11" s="1"/>
  <c r="H182" i="11"/>
  <c r="I182" i="11" s="1"/>
  <c r="H183" i="11"/>
  <c r="I183" i="11" s="1"/>
  <c r="H184" i="11"/>
  <c r="I184" i="11" s="1"/>
  <c r="H185" i="11"/>
  <c r="I185" i="11" s="1"/>
  <c r="H186" i="11"/>
  <c r="I186" i="11" s="1"/>
  <c r="H187" i="11"/>
  <c r="I187" i="11" s="1"/>
  <c r="H188" i="11"/>
  <c r="I188" i="11" s="1"/>
  <c r="H189" i="11"/>
  <c r="I189" i="11" s="1"/>
  <c r="H190" i="11"/>
  <c r="I190" i="11" s="1"/>
  <c r="H191" i="11"/>
  <c r="I191" i="11" s="1"/>
  <c r="H192" i="11"/>
  <c r="I192" i="11" s="1"/>
  <c r="H193" i="11"/>
  <c r="I193" i="11" s="1"/>
  <c r="H194" i="11"/>
  <c r="I194" i="11" s="1"/>
  <c r="H195" i="11"/>
  <c r="I195" i="11" s="1"/>
  <c r="H196" i="11"/>
  <c r="I196" i="11" s="1"/>
  <c r="H197" i="11"/>
  <c r="I197" i="11" s="1"/>
  <c r="H198" i="11"/>
  <c r="I198" i="11" s="1"/>
  <c r="H199" i="11"/>
  <c r="I199" i="11" s="1"/>
  <c r="H200" i="11"/>
  <c r="I200" i="11" s="1"/>
  <c r="H201" i="11"/>
  <c r="I201" i="11" s="1"/>
  <c r="H202" i="11"/>
  <c r="I202" i="11" s="1"/>
  <c r="H77" i="12"/>
  <c r="I77" i="12" s="1"/>
  <c r="H78" i="12"/>
  <c r="I78" i="12" s="1"/>
  <c r="H79" i="12"/>
  <c r="I79" i="12" s="1"/>
  <c r="H80" i="12"/>
  <c r="I80" i="12" s="1"/>
  <c r="H81" i="12"/>
  <c r="I81" i="12" s="1"/>
  <c r="H82" i="12"/>
  <c r="I82" i="12" s="1"/>
  <c r="H83" i="12"/>
  <c r="I83" i="12" s="1"/>
  <c r="H84" i="12"/>
  <c r="I84" i="12" s="1"/>
  <c r="H85" i="12"/>
  <c r="I85" i="12" s="1"/>
  <c r="H86" i="12"/>
  <c r="I86" i="12" s="1"/>
  <c r="H87" i="12"/>
  <c r="I87" i="12" s="1"/>
  <c r="H88" i="12"/>
  <c r="I88" i="12" s="1"/>
  <c r="H89" i="12"/>
  <c r="I89" i="12" s="1"/>
  <c r="H90" i="12"/>
  <c r="I90" i="12" s="1"/>
  <c r="H91" i="12"/>
  <c r="I91" i="12" s="1"/>
  <c r="H92" i="12"/>
  <c r="I92" i="12" s="1"/>
  <c r="H93" i="12"/>
  <c r="I93" i="12" s="1"/>
  <c r="H94" i="12"/>
  <c r="I94" i="12" s="1"/>
  <c r="H95" i="12"/>
  <c r="I95" i="12" s="1"/>
  <c r="H96" i="12"/>
  <c r="I96" i="12" s="1"/>
  <c r="H97" i="12"/>
  <c r="I97" i="12" s="1"/>
  <c r="H98" i="12"/>
  <c r="I98" i="12" s="1"/>
  <c r="H99" i="12"/>
  <c r="I99" i="12" s="1"/>
  <c r="H100" i="12"/>
  <c r="I100" i="12" s="1"/>
  <c r="H101" i="12"/>
  <c r="I101" i="12" s="1"/>
  <c r="H102" i="12"/>
  <c r="I102" i="12" s="1"/>
  <c r="H103" i="12"/>
  <c r="I103" i="12" s="1"/>
  <c r="H104" i="12"/>
  <c r="I104" i="12" s="1"/>
  <c r="H105" i="12"/>
  <c r="I105" i="12" s="1"/>
  <c r="H106" i="12"/>
  <c r="I106" i="12" s="1"/>
  <c r="H107" i="12"/>
  <c r="I107" i="12" s="1"/>
  <c r="H108" i="12"/>
  <c r="I108" i="12" s="1"/>
  <c r="H109" i="12"/>
  <c r="I109" i="12" s="1"/>
  <c r="H110" i="12"/>
  <c r="I110" i="12" s="1"/>
  <c r="H111" i="12"/>
  <c r="I111" i="12" s="1"/>
  <c r="H112" i="12"/>
  <c r="I112" i="12" s="1"/>
  <c r="H113" i="12"/>
  <c r="I113" i="12" s="1"/>
  <c r="H114" i="12"/>
  <c r="I114" i="12" s="1"/>
  <c r="H115" i="12"/>
  <c r="I115" i="12" s="1"/>
  <c r="H116" i="12"/>
  <c r="I116" i="12" s="1"/>
  <c r="H117" i="12"/>
  <c r="I117" i="12" s="1"/>
  <c r="H118" i="12"/>
  <c r="I118" i="12" s="1"/>
  <c r="H119" i="12"/>
  <c r="I119" i="12" s="1"/>
  <c r="H120" i="12"/>
  <c r="I120" i="12" s="1"/>
  <c r="H121" i="12"/>
  <c r="I121" i="12" s="1"/>
  <c r="H122" i="12"/>
  <c r="I122" i="12" s="1"/>
  <c r="H123" i="12"/>
  <c r="I123" i="12" s="1"/>
  <c r="H124" i="12"/>
  <c r="I124" i="12" s="1"/>
  <c r="H125" i="12"/>
  <c r="I125" i="12" s="1"/>
  <c r="H126" i="12"/>
  <c r="I126" i="12" s="1"/>
  <c r="H127" i="12"/>
  <c r="I127" i="12" s="1"/>
  <c r="H128" i="12"/>
  <c r="I128" i="12" s="1"/>
  <c r="H129" i="12"/>
  <c r="I129" i="12" s="1"/>
  <c r="H130" i="12"/>
  <c r="I130" i="12" s="1"/>
  <c r="H131" i="12"/>
  <c r="I131" i="12" s="1"/>
  <c r="H132" i="12"/>
  <c r="I132" i="12" s="1"/>
  <c r="H133" i="12"/>
  <c r="I133" i="12" s="1"/>
  <c r="H134" i="12"/>
  <c r="I134" i="12" s="1"/>
  <c r="H135" i="12"/>
  <c r="I135" i="12" s="1"/>
  <c r="H136" i="12"/>
  <c r="I136" i="12" s="1"/>
  <c r="H137" i="12"/>
  <c r="I137" i="12" s="1"/>
  <c r="H138" i="12"/>
  <c r="I138" i="12" s="1"/>
  <c r="H139" i="12"/>
  <c r="I139" i="12" s="1"/>
  <c r="H140" i="12"/>
  <c r="I140" i="12" s="1"/>
  <c r="H141" i="12"/>
  <c r="I141" i="12" s="1"/>
  <c r="H142" i="12"/>
  <c r="I142" i="12" s="1"/>
  <c r="H143" i="12"/>
  <c r="I143" i="12" s="1"/>
  <c r="H144" i="12"/>
  <c r="I144" i="12" s="1"/>
  <c r="H145" i="12"/>
  <c r="I145" i="12" s="1"/>
  <c r="H146" i="12"/>
  <c r="I146" i="12" s="1"/>
  <c r="H147" i="12"/>
  <c r="I147" i="12" s="1"/>
  <c r="H148" i="12"/>
  <c r="I148" i="12" s="1"/>
  <c r="H149" i="12"/>
  <c r="I149" i="12" s="1"/>
  <c r="H150" i="12"/>
  <c r="I150" i="12" s="1"/>
  <c r="H151" i="12"/>
  <c r="I151" i="12" s="1"/>
  <c r="H152" i="12"/>
  <c r="I152" i="12" s="1"/>
  <c r="H153" i="12"/>
  <c r="I153" i="12" s="1"/>
  <c r="H154" i="12"/>
  <c r="I154" i="12" s="1"/>
  <c r="H155" i="12"/>
  <c r="I155" i="12" s="1"/>
  <c r="H156" i="12"/>
  <c r="I156" i="12" s="1"/>
  <c r="H157" i="12"/>
  <c r="I157" i="12" s="1"/>
  <c r="H158" i="12"/>
  <c r="I158" i="12" s="1"/>
  <c r="H159" i="12"/>
  <c r="I159" i="12" s="1"/>
  <c r="H160" i="12"/>
  <c r="I160" i="12" s="1"/>
  <c r="H161" i="12"/>
  <c r="I161" i="12" s="1"/>
  <c r="H162" i="12"/>
  <c r="I162" i="12" s="1"/>
  <c r="H163" i="12"/>
  <c r="I163" i="12" s="1"/>
  <c r="H164" i="12"/>
  <c r="I164" i="12" s="1"/>
  <c r="H165" i="12"/>
  <c r="I165" i="12" s="1"/>
  <c r="H166" i="12"/>
  <c r="I166" i="12" s="1"/>
  <c r="H167" i="12"/>
  <c r="I167" i="12" s="1"/>
  <c r="H168" i="12"/>
  <c r="I168" i="12" s="1"/>
  <c r="H169" i="12"/>
  <c r="I169" i="12" s="1"/>
  <c r="H170" i="12"/>
  <c r="I170" i="12" s="1"/>
  <c r="H171" i="12"/>
  <c r="I171" i="12" s="1"/>
  <c r="H172" i="12"/>
  <c r="I172" i="12" s="1"/>
  <c r="H173" i="12"/>
  <c r="I173" i="12" s="1"/>
  <c r="H174" i="12"/>
  <c r="I174" i="12" s="1"/>
  <c r="H175" i="12"/>
  <c r="I175" i="12" s="1"/>
  <c r="H176" i="12"/>
  <c r="I176" i="12" s="1"/>
  <c r="H177" i="12"/>
  <c r="I177" i="12" s="1"/>
  <c r="H178" i="12"/>
  <c r="I178" i="12" s="1"/>
  <c r="H179" i="12"/>
  <c r="I179" i="12" s="1"/>
  <c r="H180" i="12"/>
  <c r="I180" i="12" s="1"/>
  <c r="H181" i="12"/>
  <c r="I181" i="12" s="1"/>
  <c r="H182" i="12"/>
  <c r="I182" i="12" s="1"/>
  <c r="H183" i="12"/>
  <c r="I183" i="12" s="1"/>
  <c r="H184" i="12"/>
  <c r="I184" i="12" s="1"/>
  <c r="H185" i="12"/>
  <c r="I185" i="12" s="1"/>
  <c r="H186" i="12"/>
  <c r="I186" i="12" s="1"/>
  <c r="H187" i="12"/>
  <c r="I187" i="12" s="1"/>
  <c r="H188" i="12"/>
  <c r="I188" i="12" s="1"/>
  <c r="H189" i="12"/>
  <c r="I189" i="12" s="1"/>
  <c r="H190" i="12"/>
  <c r="I190" i="12" s="1"/>
  <c r="H191" i="12"/>
  <c r="I191" i="12" s="1"/>
  <c r="H192" i="12"/>
  <c r="I192" i="12" s="1"/>
  <c r="H193" i="12"/>
  <c r="I193" i="12" s="1"/>
  <c r="H194" i="12"/>
  <c r="I194" i="12" s="1"/>
  <c r="H195" i="12"/>
  <c r="I195" i="12" s="1"/>
  <c r="H196" i="12"/>
  <c r="I196" i="12" s="1"/>
  <c r="H197" i="12"/>
  <c r="I197" i="12" s="1"/>
  <c r="H198" i="12"/>
  <c r="I198" i="12" s="1"/>
  <c r="H199" i="12"/>
  <c r="I199" i="12" s="1"/>
  <c r="H200" i="12"/>
  <c r="I200" i="12" s="1"/>
  <c r="H201" i="12"/>
  <c r="I201" i="12" s="1"/>
  <c r="H202" i="12"/>
  <c r="I202" i="12" s="1"/>
  <c r="H77" i="13"/>
  <c r="I77" i="13" s="1"/>
  <c r="H78" i="13"/>
  <c r="I78" i="13" s="1"/>
  <c r="H79" i="13"/>
  <c r="I79" i="13" s="1"/>
  <c r="H80" i="13"/>
  <c r="I80" i="13" s="1"/>
  <c r="H81" i="13"/>
  <c r="I81" i="13" s="1"/>
  <c r="H82" i="13"/>
  <c r="I82" i="13" s="1"/>
  <c r="H83" i="13"/>
  <c r="I83" i="13" s="1"/>
  <c r="H84" i="13"/>
  <c r="I84" i="13" s="1"/>
  <c r="H85" i="13"/>
  <c r="I85" i="13" s="1"/>
  <c r="H86" i="13"/>
  <c r="I86" i="13" s="1"/>
  <c r="H87" i="13"/>
  <c r="I87" i="13" s="1"/>
  <c r="H88" i="13"/>
  <c r="I88" i="13" s="1"/>
  <c r="H89" i="13"/>
  <c r="I89" i="13" s="1"/>
  <c r="H90" i="13"/>
  <c r="I90" i="13" s="1"/>
  <c r="H91" i="13"/>
  <c r="I91" i="13" s="1"/>
  <c r="H92" i="13"/>
  <c r="I92" i="13" s="1"/>
  <c r="H93" i="13"/>
  <c r="I93" i="13" s="1"/>
  <c r="H94" i="13"/>
  <c r="I94" i="13" s="1"/>
  <c r="H95" i="13"/>
  <c r="I95" i="13" s="1"/>
  <c r="H96" i="13"/>
  <c r="I96" i="13" s="1"/>
  <c r="H97" i="13"/>
  <c r="I97" i="13" s="1"/>
  <c r="H98" i="13"/>
  <c r="I98" i="13" s="1"/>
  <c r="H99" i="13"/>
  <c r="I99" i="13" s="1"/>
  <c r="H100" i="13"/>
  <c r="I100" i="13" s="1"/>
  <c r="H101" i="13"/>
  <c r="I101" i="13" s="1"/>
  <c r="H102" i="13"/>
  <c r="I102" i="13" s="1"/>
  <c r="H103" i="13"/>
  <c r="I103" i="13" s="1"/>
  <c r="H104" i="13"/>
  <c r="I104" i="13" s="1"/>
  <c r="H105" i="13"/>
  <c r="I105" i="13" s="1"/>
  <c r="H106" i="13"/>
  <c r="I106" i="13" s="1"/>
  <c r="H107" i="13"/>
  <c r="I107" i="13" s="1"/>
  <c r="H108" i="13"/>
  <c r="I108" i="13" s="1"/>
  <c r="H109" i="13"/>
  <c r="I109" i="13" s="1"/>
  <c r="H110" i="13"/>
  <c r="I110" i="13" s="1"/>
  <c r="H111" i="13"/>
  <c r="I111" i="13" s="1"/>
  <c r="H112" i="13"/>
  <c r="I112" i="13" s="1"/>
  <c r="H113" i="13"/>
  <c r="I113" i="13" s="1"/>
  <c r="H114" i="13"/>
  <c r="I114" i="13" s="1"/>
  <c r="H115" i="13"/>
  <c r="I115" i="13" s="1"/>
  <c r="H116" i="13"/>
  <c r="I116" i="13" s="1"/>
  <c r="H117" i="13"/>
  <c r="I117" i="13" s="1"/>
  <c r="H118" i="13"/>
  <c r="I118" i="13" s="1"/>
  <c r="H119" i="13"/>
  <c r="I119" i="13" s="1"/>
  <c r="H120" i="13"/>
  <c r="I120" i="13" s="1"/>
  <c r="H121" i="13"/>
  <c r="I121" i="13" s="1"/>
  <c r="H122" i="13"/>
  <c r="I122" i="13" s="1"/>
  <c r="H123" i="13"/>
  <c r="I123" i="13" s="1"/>
  <c r="H124" i="13"/>
  <c r="I124" i="13" s="1"/>
  <c r="H125" i="13"/>
  <c r="I125" i="13" s="1"/>
  <c r="H126" i="13"/>
  <c r="I126" i="13" s="1"/>
  <c r="H127" i="13"/>
  <c r="I127" i="13" s="1"/>
  <c r="H128" i="13"/>
  <c r="I128" i="13" s="1"/>
  <c r="H129" i="13"/>
  <c r="I129" i="13" s="1"/>
  <c r="H130" i="13"/>
  <c r="I130" i="13" s="1"/>
  <c r="H131" i="13"/>
  <c r="I131" i="13" s="1"/>
  <c r="H132" i="13"/>
  <c r="I132" i="13" s="1"/>
  <c r="H133" i="13"/>
  <c r="I133" i="13" s="1"/>
  <c r="H134" i="13"/>
  <c r="I134" i="13" s="1"/>
  <c r="H135" i="13"/>
  <c r="I135" i="13" s="1"/>
  <c r="H136" i="13"/>
  <c r="I136" i="13" s="1"/>
  <c r="H137" i="13"/>
  <c r="I137" i="13" s="1"/>
  <c r="H138" i="13"/>
  <c r="I138" i="13" s="1"/>
  <c r="H139" i="13"/>
  <c r="I139" i="13" s="1"/>
  <c r="H140" i="13"/>
  <c r="I140" i="13" s="1"/>
  <c r="H141" i="13"/>
  <c r="I141" i="13" s="1"/>
  <c r="H142" i="13"/>
  <c r="I142" i="13" s="1"/>
  <c r="H143" i="13"/>
  <c r="I143" i="13" s="1"/>
  <c r="H144" i="13"/>
  <c r="I144" i="13" s="1"/>
  <c r="H145" i="13"/>
  <c r="I145" i="13" s="1"/>
  <c r="H146" i="13"/>
  <c r="I146" i="13" s="1"/>
  <c r="H147" i="13"/>
  <c r="I147" i="13" s="1"/>
  <c r="H148" i="13"/>
  <c r="I148" i="13" s="1"/>
  <c r="H149" i="13"/>
  <c r="I149" i="13" s="1"/>
  <c r="H150" i="13"/>
  <c r="I150" i="13" s="1"/>
  <c r="H151" i="13"/>
  <c r="I151" i="13" s="1"/>
  <c r="H152" i="13"/>
  <c r="I152" i="13" s="1"/>
  <c r="H153" i="13"/>
  <c r="I153" i="13" s="1"/>
  <c r="H154" i="13"/>
  <c r="I154" i="13" s="1"/>
  <c r="H155" i="13"/>
  <c r="I155" i="13" s="1"/>
  <c r="H156" i="13"/>
  <c r="I156" i="13" s="1"/>
  <c r="H157" i="13"/>
  <c r="I157" i="13" s="1"/>
  <c r="H158" i="13"/>
  <c r="I158" i="13" s="1"/>
  <c r="H159" i="13"/>
  <c r="I159" i="13" s="1"/>
  <c r="H160" i="13"/>
  <c r="I160" i="13" s="1"/>
  <c r="H161" i="13"/>
  <c r="I161" i="13" s="1"/>
  <c r="H162" i="13"/>
  <c r="I162" i="13" s="1"/>
  <c r="H163" i="13"/>
  <c r="I163" i="13" s="1"/>
  <c r="H164" i="13"/>
  <c r="I164" i="13" s="1"/>
  <c r="H165" i="13"/>
  <c r="I165" i="13" s="1"/>
  <c r="H166" i="13"/>
  <c r="I166" i="13" s="1"/>
  <c r="H167" i="13"/>
  <c r="I167" i="13" s="1"/>
  <c r="H168" i="13"/>
  <c r="I168" i="13" s="1"/>
  <c r="H169" i="13"/>
  <c r="I169" i="13" s="1"/>
  <c r="H170" i="13"/>
  <c r="I170" i="13" s="1"/>
  <c r="H171" i="13"/>
  <c r="I171" i="13" s="1"/>
  <c r="H172" i="13"/>
  <c r="I172" i="13" s="1"/>
  <c r="H173" i="13"/>
  <c r="I173" i="13" s="1"/>
  <c r="H174" i="13"/>
  <c r="I174" i="13" s="1"/>
  <c r="H175" i="13"/>
  <c r="I175" i="13" s="1"/>
  <c r="H176" i="13"/>
  <c r="I176" i="13" s="1"/>
  <c r="H177" i="13"/>
  <c r="I177" i="13" s="1"/>
  <c r="H178" i="13"/>
  <c r="I178" i="13" s="1"/>
  <c r="H179" i="13"/>
  <c r="I179" i="13" s="1"/>
  <c r="H180" i="13"/>
  <c r="I180" i="13" s="1"/>
  <c r="H181" i="13"/>
  <c r="I181" i="13" s="1"/>
  <c r="H182" i="13"/>
  <c r="I182" i="13" s="1"/>
  <c r="H183" i="13"/>
  <c r="I183" i="13" s="1"/>
  <c r="H184" i="13"/>
  <c r="I184" i="13" s="1"/>
  <c r="H185" i="13"/>
  <c r="I185" i="13" s="1"/>
  <c r="H186" i="13"/>
  <c r="I186" i="13" s="1"/>
  <c r="H187" i="13"/>
  <c r="I187" i="13" s="1"/>
  <c r="H188" i="13"/>
  <c r="I188" i="13" s="1"/>
  <c r="H189" i="13"/>
  <c r="I189" i="13" s="1"/>
  <c r="H190" i="13"/>
  <c r="I190" i="13" s="1"/>
  <c r="H191" i="13"/>
  <c r="I191" i="13" s="1"/>
  <c r="H192" i="13"/>
  <c r="I192" i="13" s="1"/>
  <c r="H193" i="13"/>
  <c r="I193" i="13" s="1"/>
  <c r="H194" i="13"/>
  <c r="I194" i="13" s="1"/>
  <c r="H195" i="13"/>
  <c r="I195" i="13" s="1"/>
  <c r="H196" i="13"/>
  <c r="I196" i="13" s="1"/>
  <c r="H197" i="13"/>
  <c r="I197" i="13" s="1"/>
  <c r="H198" i="13"/>
  <c r="I198" i="13" s="1"/>
  <c r="H199" i="13"/>
  <c r="I199" i="13" s="1"/>
  <c r="H200" i="13"/>
  <c r="I200" i="13" s="1"/>
  <c r="H201" i="13"/>
  <c r="I201" i="13" s="1"/>
  <c r="H202" i="13"/>
  <c r="I202" i="13" s="1"/>
  <c r="H77" i="14"/>
  <c r="I77" i="14" s="1"/>
  <c r="H78" i="14"/>
  <c r="I78" i="14" s="1"/>
  <c r="H79" i="14"/>
  <c r="I79" i="14" s="1"/>
  <c r="H80" i="14"/>
  <c r="I80" i="14" s="1"/>
  <c r="H81" i="14"/>
  <c r="I81" i="14" s="1"/>
  <c r="H82" i="14"/>
  <c r="I82" i="14" s="1"/>
  <c r="H83" i="14"/>
  <c r="I83" i="14" s="1"/>
  <c r="H84" i="14"/>
  <c r="I84" i="14" s="1"/>
  <c r="H85" i="14"/>
  <c r="I85" i="14" s="1"/>
  <c r="H86" i="14"/>
  <c r="I86" i="14" s="1"/>
  <c r="H87" i="14"/>
  <c r="I87" i="14" s="1"/>
  <c r="H88" i="14"/>
  <c r="I88" i="14" s="1"/>
  <c r="H89" i="14"/>
  <c r="I89" i="14" s="1"/>
  <c r="H90" i="14"/>
  <c r="I90" i="14" s="1"/>
  <c r="H91" i="14"/>
  <c r="I91" i="14" s="1"/>
  <c r="H92" i="14"/>
  <c r="I92" i="14" s="1"/>
  <c r="H93" i="14"/>
  <c r="I93" i="14" s="1"/>
  <c r="H94" i="14"/>
  <c r="I94" i="14" s="1"/>
  <c r="H95" i="14"/>
  <c r="I95" i="14" s="1"/>
  <c r="H96" i="14"/>
  <c r="I96" i="14" s="1"/>
  <c r="H97" i="14"/>
  <c r="I97" i="14" s="1"/>
  <c r="H98" i="14"/>
  <c r="I98" i="14" s="1"/>
  <c r="H99" i="14"/>
  <c r="I99" i="14" s="1"/>
  <c r="H100" i="14"/>
  <c r="I100" i="14" s="1"/>
  <c r="H101" i="14"/>
  <c r="I101" i="14" s="1"/>
  <c r="H102" i="14"/>
  <c r="I102" i="14" s="1"/>
  <c r="H103" i="14"/>
  <c r="I103" i="14" s="1"/>
  <c r="H104" i="14"/>
  <c r="I104" i="14" s="1"/>
  <c r="H105" i="14"/>
  <c r="I105" i="14" s="1"/>
  <c r="H106" i="14"/>
  <c r="I106" i="14" s="1"/>
  <c r="H107" i="14"/>
  <c r="I107" i="14" s="1"/>
  <c r="H108" i="14"/>
  <c r="I108" i="14" s="1"/>
  <c r="H109" i="14"/>
  <c r="I109" i="14" s="1"/>
  <c r="H110" i="14"/>
  <c r="I110" i="14" s="1"/>
  <c r="H111" i="14"/>
  <c r="I111" i="14" s="1"/>
  <c r="H112" i="14"/>
  <c r="I112" i="14" s="1"/>
  <c r="H113" i="14"/>
  <c r="I113" i="14" s="1"/>
  <c r="H114" i="14"/>
  <c r="I114" i="14" s="1"/>
  <c r="H115" i="14"/>
  <c r="I115" i="14" s="1"/>
  <c r="H116" i="14"/>
  <c r="I116" i="14" s="1"/>
  <c r="H117" i="14"/>
  <c r="I117" i="14" s="1"/>
  <c r="H118" i="14"/>
  <c r="I118" i="14" s="1"/>
  <c r="H119" i="14"/>
  <c r="I119" i="14" s="1"/>
  <c r="H120" i="14"/>
  <c r="I120" i="14" s="1"/>
  <c r="H121" i="14"/>
  <c r="I121" i="14" s="1"/>
  <c r="H122" i="14"/>
  <c r="I122" i="14" s="1"/>
  <c r="H123" i="14"/>
  <c r="I123" i="14" s="1"/>
  <c r="H124" i="14"/>
  <c r="I124" i="14" s="1"/>
  <c r="H125" i="14"/>
  <c r="I125" i="14" s="1"/>
  <c r="H126" i="14"/>
  <c r="I126" i="14" s="1"/>
  <c r="H127" i="14"/>
  <c r="I127" i="14" s="1"/>
  <c r="H128" i="14"/>
  <c r="I128" i="14" s="1"/>
  <c r="H129" i="14"/>
  <c r="I129" i="14" s="1"/>
  <c r="H130" i="14"/>
  <c r="I130" i="14" s="1"/>
  <c r="H131" i="14"/>
  <c r="I131" i="14" s="1"/>
  <c r="H132" i="14"/>
  <c r="I132" i="14" s="1"/>
  <c r="H133" i="14"/>
  <c r="I133" i="14" s="1"/>
  <c r="H134" i="14"/>
  <c r="I134" i="14" s="1"/>
  <c r="H135" i="14"/>
  <c r="I135" i="14" s="1"/>
  <c r="H136" i="14"/>
  <c r="I136" i="14" s="1"/>
  <c r="H137" i="14"/>
  <c r="I137" i="14" s="1"/>
  <c r="H138" i="14"/>
  <c r="I138" i="14" s="1"/>
  <c r="H139" i="14"/>
  <c r="I139" i="14" s="1"/>
  <c r="H140" i="14"/>
  <c r="I140" i="14" s="1"/>
  <c r="H141" i="14"/>
  <c r="I141" i="14" s="1"/>
  <c r="H142" i="14"/>
  <c r="I142" i="14" s="1"/>
  <c r="H143" i="14"/>
  <c r="I143" i="14" s="1"/>
  <c r="H144" i="14"/>
  <c r="I144" i="14" s="1"/>
  <c r="H145" i="14"/>
  <c r="I145" i="14" s="1"/>
  <c r="H146" i="14"/>
  <c r="I146" i="14" s="1"/>
  <c r="H147" i="14"/>
  <c r="I147" i="14" s="1"/>
  <c r="H148" i="14"/>
  <c r="I148" i="14" s="1"/>
  <c r="H149" i="14"/>
  <c r="I149" i="14" s="1"/>
  <c r="H150" i="14"/>
  <c r="I150" i="14" s="1"/>
  <c r="H151" i="14"/>
  <c r="I151" i="14" s="1"/>
  <c r="H152" i="14"/>
  <c r="I152" i="14" s="1"/>
  <c r="H153" i="14"/>
  <c r="I153" i="14" s="1"/>
  <c r="H154" i="14"/>
  <c r="I154" i="14" s="1"/>
  <c r="H155" i="14"/>
  <c r="I155" i="14" s="1"/>
  <c r="H156" i="14"/>
  <c r="I156" i="14" s="1"/>
  <c r="H157" i="14"/>
  <c r="I157" i="14" s="1"/>
  <c r="H158" i="14"/>
  <c r="I158" i="14" s="1"/>
  <c r="H159" i="14"/>
  <c r="I159" i="14" s="1"/>
  <c r="H160" i="14"/>
  <c r="I160" i="14" s="1"/>
  <c r="H161" i="14"/>
  <c r="I161" i="14" s="1"/>
  <c r="H162" i="14"/>
  <c r="I162" i="14" s="1"/>
  <c r="H163" i="14"/>
  <c r="I163" i="14" s="1"/>
  <c r="H164" i="14"/>
  <c r="I164" i="14" s="1"/>
  <c r="H165" i="14"/>
  <c r="I165" i="14" s="1"/>
  <c r="H166" i="14"/>
  <c r="I166" i="14" s="1"/>
  <c r="H167" i="14"/>
  <c r="I167" i="14" s="1"/>
  <c r="H168" i="14"/>
  <c r="I168" i="14" s="1"/>
  <c r="H169" i="14"/>
  <c r="I169" i="14" s="1"/>
  <c r="H170" i="14"/>
  <c r="I170" i="14" s="1"/>
  <c r="H171" i="14"/>
  <c r="I171" i="14" s="1"/>
  <c r="H172" i="14"/>
  <c r="I172" i="14" s="1"/>
  <c r="H173" i="14"/>
  <c r="I173" i="14" s="1"/>
  <c r="H174" i="14"/>
  <c r="I174" i="14" s="1"/>
  <c r="H175" i="14"/>
  <c r="I175" i="14" s="1"/>
  <c r="H176" i="14"/>
  <c r="I176" i="14" s="1"/>
  <c r="H177" i="14"/>
  <c r="I177" i="14" s="1"/>
  <c r="H178" i="14"/>
  <c r="I178" i="14" s="1"/>
  <c r="H179" i="14"/>
  <c r="I179" i="14" s="1"/>
  <c r="H180" i="14"/>
  <c r="I180" i="14" s="1"/>
  <c r="H181" i="14"/>
  <c r="I181" i="14" s="1"/>
  <c r="H182" i="14"/>
  <c r="I182" i="14" s="1"/>
  <c r="H183" i="14"/>
  <c r="I183" i="14" s="1"/>
  <c r="H184" i="14"/>
  <c r="I184" i="14" s="1"/>
  <c r="H185" i="14"/>
  <c r="I185" i="14" s="1"/>
  <c r="H186" i="14"/>
  <c r="I186" i="14" s="1"/>
  <c r="H187" i="14"/>
  <c r="I187" i="14" s="1"/>
  <c r="H188" i="14"/>
  <c r="I188" i="14" s="1"/>
  <c r="H189" i="14"/>
  <c r="I189" i="14" s="1"/>
  <c r="H190" i="14"/>
  <c r="I190" i="14" s="1"/>
  <c r="H191" i="14"/>
  <c r="I191" i="14" s="1"/>
  <c r="H192" i="14"/>
  <c r="I192" i="14" s="1"/>
  <c r="H193" i="14"/>
  <c r="I193" i="14" s="1"/>
  <c r="H194" i="14"/>
  <c r="I194" i="14" s="1"/>
  <c r="H195" i="14"/>
  <c r="I195" i="14" s="1"/>
  <c r="H196" i="14"/>
  <c r="I196" i="14" s="1"/>
  <c r="H197" i="14"/>
  <c r="I197" i="14" s="1"/>
  <c r="H198" i="14"/>
  <c r="I198" i="14" s="1"/>
  <c r="H199" i="14"/>
  <c r="I199" i="14" s="1"/>
  <c r="H200" i="14"/>
  <c r="I200" i="14" s="1"/>
  <c r="H201" i="14"/>
  <c r="I201" i="14" s="1"/>
  <c r="H202" i="14"/>
  <c r="I202" i="14" s="1"/>
  <c r="H77" i="15"/>
  <c r="I77" i="15" s="1"/>
  <c r="H78" i="15"/>
  <c r="I78" i="15" s="1"/>
  <c r="H79" i="15"/>
  <c r="I79" i="15" s="1"/>
  <c r="H80" i="15"/>
  <c r="I80" i="15" s="1"/>
  <c r="H81" i="15"/>
  <c r="I81" i="15" s="1"/>
  <c r="H82" i="15"/>
  <c r="I82" i="15" s="1"/>
  <c r="H83" i="15"/>
  <c r="I83" i="15" s="1"/>
  <c r="H84" i="15"/>
  <c r="I84" i="15" s="1"/>
  <c r="H85" i="15"/>
  <c r="I85" i="15" s="1"/>
  <c r="H86" i="15"/>
  <c r="I86" i="15" s="1"/>
  <c r="H87" i="15"/>
  <c r="I87" i="15" s="1"/>
  <c r="H88" i="15"/>
  <c r="I88" i="15" s="1"/>
  <c r="H89" i="15"/>
  <c r="I89" i="15" s="1"/>
  <c r="H90" i="15"/>
  <c r="I90" i="15" s="1"/>
  <c r="H91" i="15"/>
  <c r="I91" i="15" s="1"/>
  <c r="H92" i="15"/>
  <c r="I92" i="15" s="1"/>
  <c r="H93" i="15"/>
  <c r="I93" i="15" s="1"/>
  <c r="H94" i="15"/>
  <c r="I94" i="15" s="1"/>
  <c r="H95" i="15"/>
  <c r="I95" i="15" s="1"/>
  <c r="H96" i="15"/>
  <c r="I96" i="15" s="1"/>
  <c r="H97" i="15"/>
  <c r="I97" i="15" s="1"/>
  <c r="H98" i="15"/>
  <c r="I98" i="15" s="1"/>
  <c r="H99" i="15"/>
  <c r="I99" i="15" s="1"/>
  <c r="H100" i="15"/>
  <c r="I100" i="15" s="1"/>
  <c r="H101" i="15"/>
  <c r="I101" i="15" s="1"/>
  <c r="H102" i="15"/>
  <c r="I102" i="15" s="1"/>
  <c r="H103" i="15"/>
  <c r="I103" i="15" s="1"/>
  <c r="H104" i="15"/>
  <c r="I104" i="15" s="1"/>
  <c r="H105" i="15"/>
  <c r="I105" i="15" s="1"/>
  <c r="H106" i="15"/>
  <c r="I106" i="15" s="1"/>
  <c r="H107" i="15"/>
  <c r="I107" i="15" s="1"/>
  <c r="H108" i="15"/>
  <c r="I108" i="15" s="1"/>
  <c r="H109" i="15"/>
  <c r="I109" i="15" s="1"/>
  <c r="H110" i="15"/>
  <c r="I110" i="15" s="1"/>
  <c r="H111" i="15"/>
  <c r="I111" i="15" s="1"/>
  <c r="H112" i="15"/>
  <c r="I112" i="15" s="1"/>
  <c r="H113" i="15"/>
  <c r="I113" i="15" s="1"/>
  <c r="H114" i="15"/>
  <c r="I114" i="15" s="1"/>
  <c r="H115" i="15"/>
  <c r="I115" i="15" s="1"/>
  <c r="H116" i="15"/>
  <c r="I116" i="15" s="1"/>
  <c r="H117" i="15"/>
  <c r="I117" i="15" s="1"/>
  <c r="H118" i="15"/>
  <c r="I118" i="15" s="1"/>
  <c r="H119" i="15"/>
  <c r="I119" i="15" s="1"/>
  <c r="H120" i="15"/>
  <c r="I120" i="15" s="1"/>
  <c r="H121" i="15"/>
  <c r="I121" i="15" s="1"/>
  <c r="H122" i="15"/>
  <c r="I122" i="15" s="1"/>
  <c r="H123" i="15"/>
  <c r="I123" i="15" s="1"/>
  <c r="H124" i="15"/>
  <c r="I124" i="15" s="1"/>
  <c r="H125" i="15"/>
  <c r="I125" i="15" s="1"/>
  <c r="H126" i="15"/>
  <c r="I126" i="15" s="1"/>
  <c r="H127" i="15"/>
  <c r="I127" i="15" s="1"/>
  <c r="H128" i="15"/>
  <c r="I128" i="15" s="1"/>
  <c r="H129" i="15"/>
  <c r="I129" i="15" s="1"/>
  <c r="H130" i="15"/>
  <c r="I130" i="15" s="1"/>
  <c r="H131" i="15"/>
  <c r="I131" i="15" s="1"/>
  <c r="H132" i="15"/>
  <c r="I132" i="15" s="1"/>
  <c r="H133" i="15"/>
  <c r="I133" i="15" s="1"/>
  <c r="H134" i="15"/>
  <c r="I134" i="15" s="1"/>
  <c r="H135" i="15"/>
  <c r="I135" i="15" s="1"/>
  <c r="H136" i="15"/>
  <c r="I136" i="15" s="1"/>
  <c r="H137" i="15"/>
  <c r="I137" i="15" s="1"/>
  <c r="H138" i="15"/>
  <c r="I138" i="15" s="1"/>
  <c r="H139" i="15"/>
  <c r="I139" i="15" s="1"/>
  <c r="H140" i="15"/>
  <c r="I140" i="15" s="1"/>
  <c r="H141" i="15"/>
  <c r="I141" i="15" s="1"/>
  <c r="H142" i="15"/>
  <c r="I142" i="15" s="1"/>
  <c r="H143" i="15"/>
  <c r="I143" i="15" s="1"/>
  <c r="H144" i="15"/>
  <c r="I144" i="15" s="1"/>
  <c r="H145" i="15"/>
  <c r="I145" i="15" s="1"/>
  <c r="H146" i="15"/>
  <c r="I146" i="15" s="1"/>
  <c r="H147" i="15"/>
  <c r="I147" i="15" s="1"/>
  <c r="H148" i="15"/>
  <c r="I148" i="15" s="1"/>
  <c r="H149" i="15"/>
  <c r="I149" i="15" s="1"/>
  <c r="H150" i="15"/>
  <c r="I150" i="15" s="1"/>
  <c r="H151" i="15"/>
  <c r="I151" i="15" s="1"/>
  <c r="H152" i="15"/>
  <c r="I152" i="15" s="1"/>
  <c r="H153" i="15"/>
  <c r="I153" i="15" s="1"/>
  <c r="H154" i="15"/>
  <c r="I154" i="15" s="1"/>
  <c r="H155" i="15"/>
  <c r="I155" i="15" s="1"/>
  <c r="H156" i="15"/>
  <c r="I156" i="15" s="1"/>
  <c r="H157" i="15"/>
  <c r="I157" i="15" s="1"/>
  <c r="H158" i="15"/>
  <c r="I158" i="15" s="1"/>
  <c r="H159" i="15"/>
  <c r="I159" i="15" s="1"/>
  <c r="H160" i="15"/>
  <c r="I160" i="15" s="1"/>
  <c r="H161" i="15"/>
  <c r="I161" i="15" s="1"/>
  <c r="H162" i="15"/>
  <c r="I162" i="15" s="1"/>
  <c r="H163" i="15"/>
  <c r="I163" i="15" s="1"/>
  <c r="H164" i="15"/>
  <c r="I164" i="15" s="1"/>
  <c r="H165" i="15"/>
  <c r="I165" i="15" s="1"/>
  <c r="H166" i="15"/>
  <c r="I166" i="15" s="1"/>
  <c r="H167" i="15"/>
  <c r="I167" i="15" s="1"/>
  <c r="H168" i="15"/>
  <c r="I168" i="15" s="1"/>
  <c r="H169" i="15"/>
  <c r="I169" i="15" s="1"/>
  <c r="H170" i="15"/>
  <c r="I170" i="15" s="1"/>
  <c r="H171" i="15"/>
  <c r="I171" i="15" s="1"/>
  <c r="H172" i="15"/>
  <c r="I172" i="15" s="1"/>
  <c r="H173" i="15"/>
  <c r="I173" i="15" s="1"/>
  <c r="H174" i="15"/>
  <c r="I174" i="15" s="1"/>
  <c r="H175" i="15"/>
  <c r="I175" i="15" s="1"/>
  <c r="H176" i="15"/>
  <c r="I176" i="15" s="1"/>
  <c r="H177" i="15"/>
  <c r="I177" i="15" s="1"/>
  <c r="H178" i="15"/>
  <c r="I178" i="15" s="1"/>
  <c r="H179" i="15"/>
  <c r="I179" i="15" s="1"/>
  <c r="H180" i="15"/>
  <c r="I180" i="15" s="1"/>
  <c r="H181" i="15"/>
  <c r="I181" i="15" s="1"/>
  <c r="H182" i="15"/>
  <c r="I182" i="15" s="1"/>
  <c r="H183" i="15"/>
  <c r="I183" i="15" s="1"/>
  <c r="H184" i="15"/>
  <c r="I184" i="15" s="1"/>
  <c r="H185" i="15"/>
  <c r="I185" i="15" s="1"/>
  <c r="H186" i="15"/>
  <c r="I186" i="15" s="1"/>
  <c r="H187" i="15"/>
  <c r="I187" i="15" s="1"/>
  <c r="H188" i="15"/>
  <c r="I188" i="15" s="1"/>
  <c r="H189" i="15"/>
  <c r="I189" i="15" s="1"/>
  <c r="H190" i="15"/>
  <c r="I190" i="15" s="1"/>
  <c r="H191" i="15"/>
  <c r="I191" i="15" s="1"/>
  <c r="H192" i="15"/>
  <c r="I192" i="15" s="1"/>
  <c r="H193" i="15"/>
  <c r="I193" i="15" s="1"/>
  <c r="H194" i="15"/>
  <c r="I194" i="15" s="1"/>
  <c r="H195" i="15"/>
  <c r="I195" i="15" s="1"/>
  <c r="H196" i="15"/>
  <c r="I196" i="15" s="1"/>
  <c r="H197" i="15"/>
  <c r="I197" i="15" s="1"/>
  <c r="H198" i="15"/>
  <c r="I198" i="15" s="1"/>
  <c r="H199" i="15"/>
  <c r="I199" i="15" s="1"/>
  <c r="H200" i="15"/>
  <c r="I200" i="15" s="1"/>
  <c r="H201" i="15"/>
  <c r="I201" i="15" s="1"/>
  <c r="H202" i="15"/>
  <c r="I202" i="15" s="1"/>
  <c r="H77" i="16"/>
  <c r="I77" i="16" s="1"/>
  <c r="H78" i="16"/>
  <c r="I78" i="16" s="1"/>
  <c r="H79" i="16"/>
  <c r="I79" i="16" s="1"/>
  <c r="H80" i="16"/>
  <c r="I80" i="16" s="1"/>
  <c r="H81" i="16"/>
  <c r="I81" i="16" s="1"/>
  <c r="H82" i="16"/>
  <c r="I82" i="16" s="1"/>
  <c r="H83" i="16"/>
  <c r="I83" i="16" s="1"/>
  <c r="H84" i="16"/>
  <c r="I84" i="16" s="1"/>
  <c r="H85" i="16"/>
  <c r="I85" i="16" s="1"/>
  <c r="H86" i="16"/>
  <c r="I86" i="16" s="1"/>
  <c r="H87" i="16"/>
  <c r="I87" i="16" s="1"/>
  <c r="H88" i="16"/>
  <c r="I88" i="16" s="1"/>
  <c r="H89" i="16"/>
  <c r="I89" i="16" s="1"/>
  <c r="H90" i="16"/>
  <c r="I90" i="16" s="1"/>
  <c r="H91" i="16"/>
  <c r="I91" i="16" s="1"/>
  <c r="H92" i="16"/>
  <c r="I92" i="16" s="1"/>
  <c r="H93" i="16"/>
  <c r="I93" i="16" s="1"/>
  <c r="H94" i="16"/>
  <c r="I94" i="16" s="1"/>
  <c r="H95" i="16"/>
  <c r="I95" i="16" s="1"/>
  <c r="H96" i="16"/>
  <c r="I96" i="16" s="1"/>
  <c r="H97" i="16"/>
  <c r="I97" i="16" s="1"/>
  <c r="H98" i="16"/>
  <c r="I98" i="16" s="1"/>
  <c r="H99" i="16"/>
  <c r="I99" i="16" s="1"/>
  <c r="H100" i="16"/>
  <c r="I100" i="16" s="1"/>
  <c r="H101" i="16"/>
  <c r="I101" i="16" s="1"/>
  <c r="H102" i="16"/>
  <c r="I102" i="16" s="1"/>
  <c r="H103" i="16"/>
  <c r="I103" i="16" s="1"/>
  <c r="H104" i="16"/>
  <c r="I104" i="16" s="1"/>
  <c r="H105" i="16"/>
  <c r="I105" i="16" s="1"/>
  <c r="H106" i="16"/>
  <c r="I106" i="16" s="1"/>
  <c r="H107" i="16"/>
  <c r="I107" i="16" s="1"/>
  <c r="H108" i="16"/>
  <c r="I108" i="16" s="1"/>
  <c r="H109" i="16"/>
  <c r="I109" i="16" s="1"/>
  <c r="H110" i="16"/>
  <c r="I110" i="16" s="1"/>
  <c r="H111" i="16"/>
  <c r="I111" i="16" s="1"/>
  <c r="H112" i="16"/>
  <c r="I112" i="16" s="1"/>
  <c r="H113" i="16"/>
  <c r="I113" i="16" s="1"/>
  <c r="H114" i="16"/>
  <c r="I114" i="16" s="1"/>
  <c r="H115" i="16"/>
  <c r="I115" i="16" s="1"/>
  <c r="H116" i="16"/>
  <c r="I116" i="16" s="1"/>
  <c r="H117" i="16"/>
  <c r="I117" i="16" s="1"/>
  <c r="H118" i="16"/>
  <c r="I118" i="16" s="1"/>
  <c r="H119" i="16"/>
  <c r="I119" i="16" s="1"/>
  <c r="H120" i="16"/>
  <c r="I120" i="16" s="1"/>
  <c r="H121" i="16"/>
  <c r="I121" i="16" s="1"/>
  <c r="H122" i="16"/>
  <c r="I122" i="16" s="1"/>
  <c r="H123" i="16"/>
  <c r="I123" i="16" s="1"/>
  <c r="H124" i="16"/>
  <c r="I124" i="16" s="1"/>
  <c r="H125" i="16"/>
  <c r="I125" i="16" s="1"/>
  <c r="H126" i="16"/>
  <c r="I126" i="16" s="1"/>
  <c r="H127" i="16"/>
  <c r="I127" i="16" s="1"/>
  <c r="H128" i="16"/>
  <c r="I128" i="16" s="1"/>
  <c r="H129" i="16"/>
  <c r="I129" i="16" s="1"/>
  <c r="H130" i="16"/>
  <c r="I130" i="16" s="1"/>
  <c r="H131" i="16"/>
  <c r="I131" i="16" s="1"/>
  <c r="H132" i="16"/>
  <c r="I132" i="16" s="1"/>
  <c r="H133" i="16"/>
  <c r="I133" i="16" s="1"/>
  <c r="H134" i="16"/>
  <c r="I134" i="16" s="1"/>
  <c r="H135" i="16"/>
  <c r="I135" i="16" s="1"/>
  <c r="H136" i="16"/>
  <c r="I136" i="16" s="1"/>
  <c r="H137" i="16"/>
  <c r="I137" i="16" s="1"/>
  <c r="H138" i="16"/>
  <c r="I138" i="16" s="1"/>
  <c r="H139" i="16"/>
  <c r="I139" i="16" s="1"/>
  <c r="H140" i="16"/>
  <c r="I140" i="16" s="1"/>
  <c r="H141" i="16"/>
  <c r="I141" i="16" s="1"/>
  <c r="H142" i="16"/>
  <c r="I142" i="16" s="1"/>
  <c r="H143" i="16"/>
  <c r="I143" i="16" s="1"/>
  <c r="H144" i="16"/>
  <c r="I144" i="16" s="1"/>
  <c r="H145" i="16"/>
  <c r="I145" i="16" s="1"/>
  <c r="H146" i="16"/>
  <c r="I146" i="16" s="1"/>
  <c r="H147" i="16"/>
  <c r="I147" i="16" s="1"/>
  <c r="H148" i="16"/>
  <c r="I148" i="16" s="1"/>
  <c r="H149" i="16"/>
  <c r="I149" i="16" s="1"/>
  <c r="H150" i="16"/>
  <c r="I150" i="16" s="1"/>
  <c r="H151" i="16"/>
  <c r="I151" i="16" s="1"/>
  <c r="H152" i="16"/>
  <c r="I152" i="16" s="1"/>
  <c r="H153" i="16"/>
  <c r="I153" i="16" s="1"/>
  <c r="H154" i="16"/>
  <c r="I154" i="16" s="1"/>
  <c r="H155" i="16"/>
  <c r="I155" i="16" s="1"/>
  <c r="H156" i="16"/>
  <c r="I156" i="16" s="1"/>
  <c r="H157" i="16"/>
  <c r="I157" i="16" s="1"/>
  <c r="H158" i="16"/>
  <c r="I158" i="16" s="1"/>
  <c r="H159" i="16"/>
  <c r="I159" i="16" s="1"/>
  <c r="H160" i="16"/>
  <c r="I160" i="16" s="1"/>
  <c r="H161" i="16"/>
  <c r="I161" i="16" s="1"/>
  <c r="H162" i="16"/>
  <c r="I162" i="16" s="1"/>
  <c r="H163" i="16"/>
  <c r="I163" i="16" s="1"/>
  <c r="H164" i="16"/>
  <c r="I164" i="16" s="1"/>
  <c r="H165" i="16"/>
  <c r="I165" i="16" s="1"/>
  <c r="H166" i="16"/>
  <c r="I166" i="16" s="1"/>
  <c r="H167" i="16"/>
  <c r="I167" i="16" s="1"/>
  <c r="H168" i="16"/>
  <c r="I168" i="16" s="1"/>
  <c r="H169" i="16"/>
  <c r="I169" i="16" s="1"/>
  <c r="H170" i="16"/>
  <c r="I170" i="16" s="1"/>
  <c r="H171" i="16"/>
  <c r="I171" i="16" s="1"/>
  <c r="H172" i="16"/>
  <c r="I172" i="16" s="1"/>
  <c r="H173" i="16"/>
  <c r="I173" i="16" s="1"/>
  <c r="H174" i="16"/>
  <c r="I174" i="16" s="1"/>
  <c r="H175" i="16"/>
  <c r="I175" i="16" s="1"/>
  <c r="H176" i="16"/>
  <c r="I176" i="16" s="1"/>
  <c r="H177" i="16"/>
  <c r="I177" i="16" s="1"/>
  <c r="H178" i="16"/>
  <c r="I178" i="16" s="1"/>
  <c r="H179" i="16"/>
  <c r="I179" i="16" s="1"/>
  <c r="H180" i="16"/>
  <c r="I180" i="16" s="1"/>
  <c r="H181" i="16"/>
  <c r="I181" i="16" s="1"/>
  <c r="H182" i="16"/>
  <c r="I182" i="16" s="1"/>
  <c r="H183" i="16"/>
  <c r="I183" i="16" s="1"/>
  <c r="H184" i="16"/>
  <c r="I184" i="16" s="1"/>
  <c r="H185" i="16"/>
  <c r="I185" i="16" s="1"/>
  <c r="H186" i="16"/>
  <c r="I186" i="16" s="1"/>
  <c r="H187" i="16"/>
  <c r="I187" i="16" s="1"/>
  <c r="H188" i="16"/>
  <c r="I188" i="16" s="1"/>
  <c r="H189" i="16"/>
  <c r="I189" i="16" s="1"/>
  <c r="H190" i="16"/>
  <c r="I190" i="16" s="1"/>
  <c r="H191" i="16"/>
  <c r="I191" i="16" s="1"/>
  <c r="H192" i="16"/>
  <c r="I192" i="16" s="1"/>
  <c r="H193" i="16"/>
  <c r="I193" i="16" s="1"/>
  <c r="H194" i="16"/>
  <c r="I194" i="16" s="1"/>
  <c r="H195" i="16"/>
  <c r="I195" i="16" s="1"/>
  <c r="H196" i="16"/>
  <c r="I196" i="16" s="1"/>
  <c r="H197" i="16"/>
  <c r="I197" i="16" s="1"/>
  <c r="H198" i="16"/>
  <c r="I198" i="16" s="1"/>
  <c r="H199" i="16"/>
  <c r="I199" i="16" s="1"/>
  <c r="H200" i="16"/>
  <c r="I200" i="16" s="1"/>
  <c r="H201" i="16"/>
  <c r="I201" i="16" s="1"/>
  <c r="H202" i="16"/>
  <c r="I202" i="16" s="1"/>
  <c r="H77" i="17"/>
  <c r="I77" i="17" s="1"/>
  <c r="H78" i="17"/>
  <c r="I78" i="17" s="1"/>
  <c r="H79" i="17"/>
  <c r="I79" i="17" s="1"/>
  <c r="H80" i="17"/>
  <c r="I80" i="17" s="1"/>
  <c r="H81" i="17"/>
  <c r="I81" i="17" s="1"/>
  <c r="H82" i="17"/>
  <c r="I82" i="17" s="1"/>
  <c r="H83" i="17"/>
  <c r="I83" i="17" s="1"/>
  <c r="H84" i="17"/>
  <c r="I84" i="17" s="1"/>
  <c r="H85" i="17"/>
  <c r="I85" i="17" s="1"/>
  <c r="H86" i="17"/>
  <c r="I86" i="17" s="1"/>
  <c r="H87" i="17"/>
  <c r="I87" i="17" s="1"/>
  <c r="H88" i="17"/>
  <c r="I88" i="17" s="1"/>
  <c r="H89" i="17"/>
  <c r="I89" i="17" s="1"/>
  <c r="H90" i="17"/>
  <c r="I90" i="17" s="1"/>
  <c r="H91" i="17"/>
  <c r="I91" i="17" s="1"/>
  <c r="H92" i="17"/>
  <c r="I92" i="17" s="1"/>
  <c r="H93" i="17"/>
  <c r="I93" i="17" s="1"/>
  <c r="H94" i="17"/>
  <c r="I94" i="17" s="1"/>
  <c r="H95" i="17"/>
  <c r="I95" i="17" s="1"/>
  <c r="H96" i="17"/>
  <c r="I96" i="17" s="1"/>
  <c r="H97" i="17"/>
  <c r="I97" i="17" s="1"/>
  <c r="H98" i="17"/>
  <c r="I98" i="17" s="1"/>
  <c r="H99" i="17"/>
  <c r="I99" i="17" s="1"/>
  <c r="H100" i="17"/>
  <c r="I100" i="17" s="1"/>
  <c r="H101" i="17"/>
  <c r="I101" i="17" s="1"/>
  <c r="H102" i="17"/>
  <c r="I102" i="17" s="1"/>
  <c r="H103" i="17"/>
  <c r="I103" i="17" s="1"/>
  <c r="H104" i="17"/>
  <c r="I104" i="17" s="1"/>
  <c r="H105" i="17"/>
  <c r="I105" i="17" s="1"/>
  <c r="H106" i="17"/>
  <c r="I106" i="17" s="1"/>
  <c r="H107" i="17"/>
  <c r="I107" i="17" s="1"/>
  <c r="H108" i="17"/>
  <c r="I108" i="17" s="1"/>
  <c r="H109" i="17"/>
  <c r="I109" i="17" s="1"/>
  <c r="H110" i="17"/>
  <c r="I110" i="17" s="1"/>
  <c r="H111" i="17"/>
  <c r="I111" i="17" s="1"/>
  <c r="H112" i="17"/>
  <c r="I112" i="17" s="1"/>
  <c r="H113" i="17"/>
  <c r="I113" i="17" s="1"/>
  <c r="H114" i="17"/>
  <c r="I114" i="17" s="1"/>
  <c r="H115" i="17"/>
  <c r="I115" i="17" s="1"/>
  <c r="H116" i="17"/>
  <c r="I116" i="17" s="1"/>
  <c r="H117" i="17"/>
  <c r="I117" i="17" s="1"/>
  <c r="H118" i="17"/>
  <c r="I118" i="17" s="1"/>
  <c r="H119" i="17"/>
  <c r="I119" i="17" s="1"/>
  <c r="H120" i="17"/>
  <c r="I120" i="17" s="1"/>
  <c r="H121" i="17"/>
  <c r="I121" i="17" s="1"/>
  <c r="H122" i="17"/>
  <c r="I122" i="17" s="1"/>
  <c r="H123" i="17"/>
  <c r="I123" i="17" s="1"/>
  <c r="H124" i="17"/>
  <c r="I124" i="17" s="1"/>
  <c r="H125" i="17"/>
  <c r="I125" i="17" s="1"/>
  <c r="H126" i="17"/>
  <c r="I126" i="17" s="1"/>
  <c r="H127" i="17"/>
  <c r="I127" i="17" s="1"/>
  <c r="H128" i="17"/>
  <c r="I128" i="17" s="1"/>
  <c r="H129" i="17"/>
  <c r="I129" i="17" s="1"/>
  <c r="H130" i="17"/>
  <c r="I130" i="17" s="1"/>
  <c r="H131" i="17"/>
  <c r="I131" i="17" s="1"/>
  <c r="H132" i="17"/>
  <c r="I132" i="17" s="1"/>
  <c r="H133" i="17"/>
  <c r="I133" i="17" s="1"/>
  <c r="H134" i="17"/>
  <c r="I134" i="17" s="1"/>
  <c r="H135" i="17"/>
  <c r="I135" i="17" s="1"/>
  <c r="H136" i="17"/>
  <c r="I136" i="17" s="1"/>
  <c r="H137" i="17"/>
  <c r="I137" i="17" s="1"/>
  <c r="H138" i="17"/>
  <c r="I138" i="17" s="1"/>
  <c r="H139" i="17"/>
  <c r="I139" i="17" s="1"/>
  <c r="H140" i="17"/>
  <c r="I140" i="17" s="1"/>
  <c r="H141" i="17"/>
  <c r="I141" i="17" s="1"/>
  <c r="H142" i="17"/>
  <c r="I142" i="17" s="1"/>
  <c r="H143" i="17"/>
  <c r="I143" i="17" s="1"/>
  <c r="H144" i="17"/>
  <c r="I144" i="17" s="1"/>
  <c r="H145" i="17"/>
  <c r="I145" i="17" s="1"/>
  <c r="H146" i="17"/>
  <c r="I146" i="17" s="1"/>
  <c r="H147" i="17"/>
  <c r="I147" i="17" s="1"/>
  <c r="H148" i="17"/>
  <c r="I148" i="17" s="1"/>
  <c r="H149" i="17"/>
  <c r="I149" i="17" s="1"/>
  <c r="H150" i="17"/>
  <c r="I150" i="17" s="1"/>
  <c r="H151" i="17"/>
  <c r="I151" i="17" s="1"/>
  <c r="H152" i="17"/>
  <c r="I152" i="17" s="1"/>
  <c r="H153" i="17"/>
  <c r="I153" i="17" s="1"/>
  <c r="H154" i="17"/>
  <c r="I154" i="17" s="1"/>
  <c r="H155" i="17"/>
  <c r="I155" i="17" s="1"/>
  <c r="H156" i="17"/>
  <c r="I156" i="17" s="1"/>
  <c r="H157" i="17"/>
  <c r="I157" i="17" s="1"/>
  <c r="H158" i="17"/>
  <c r="I158" i="17" s="1"/>
  <c r="H159" i="17"/>
  <c r="I159" i="17" s="1"/>
  <c r="H160" i="17"/>
  <c r="I160" i="17" s="1"/>
  <c r="H161" i="17"/>
  <c r="I161" i="17" s="1"/>
  <c r="H162" i="17"/>
  <c r="I162" i="17" s="1"/>
  <c r="H163" i="17"/>
  <c r="I163" i="17" s="1"/>
  <c r="H164" i="17"/>
  <c r="I164" i="17" s="1"/>
  <c r="H165" i="17"/>
  <c r="I165" i="17" s="1"/>
  <c r="H166" i="17"/>
  <c r="I166" i="17" s="1"/>
  <c r="H167" i="17"/>
  <c r="I167" i="17" s="1"/>
  <c r="H168" i="17"/>
  <c r="I168" i="17" s="1"/>
  <c r="H169" i="17"/>
  <c r="I169" i="17" s="1"/>
  <c r="H170" i="17"/>
  <c r="I170" i="17" s="1"/>
  <c r="H171" i="17"/>
  <c r="I171" i="17" s="1"/>
  <c r="H172" i="17"/>
  <c r="I172" i="17" s="1"/>
  <c r="H173" i="17"/>
  <c r="I173" i="17" s="1"/>
  <c r="H174" i="17"/>
  <c r="I174" i="17" s="1"/>
  <c r="H175" i="17"/>
  <c r="I175" i="17" s="1"/>
  <c r="H176" i="17"/>
  <c r="I176" i="17" s="1"/>
  <c r="H177" i="17"/>
  <c r="I177" i="17" s="1"/>
  <c r="H178" i="17"/>
  <c r="I178" i="17" s="1"/>
  <c r="H179" i="17"/>
  <c r="I179" i="17" s="1"/>
  <c r="H180" i="17"/>
  <c r="I180" i="17" s="1"/>
  <c r="H181" i="17"/>
  <c r="I181" i="17" s="1"/>
  <c r="H182" i="17"/>
  <c r="I182" i="17" s="1"/>
  <c r="H183" i="17"/>
  <c r="I183" i="17" s="1"/>
  <c r="H184" i="17"/>
  <c r="I184" i="17" s="1"/>
  <c r="H185" i="17"/>
  <c r="I185" i="17" s="1"/>
  <c r="H186" i="17"/>
  <c r="I186" i="17" s="1"/>
  <c r="H187" i="17"/>
  <c r="I187" i="17" s="1"/>
  <c r="H188" i="17"/>
  <c r="I188" i="17" s="1"/>
  <c r="H189" i="17"/>
  <c r="I189" i="17" s="1"/>
  <c r="H190" i="17"/>
  <c r="I190" i="17" s="1"/>
  <c r="H191" i="17"/>
  <c r="I191" i="17" s="1"/>
  <c r="H192" i="17"/>
  <c r="I192" i="17" s="1"/>
  <c r="H193" i="17"/>
  <c r="I193" i="17" s="1"/>
  <c r="H194" i="17"/>
  <c r="I194" i="17" s="1"/>
  <c r="H195" i="17"/>
  <c r="I195" i="17" s="1"/>
  <c r="H196" i="17"/>
  <c r="I196" i="17" s="1"/>
  <c r="H197" i="17"/>
  <c r="I197" i="17" s="1"/>
  <c r="H198" i="17"/>
  <c r="I198" i="17" s="1"/>
  <c r="H199" i="17"/>
  <c r="I199" i="17" s="1"/>
  <c r="H200" i="17"/>
  <c r="I200" i="17" s="1"/>
  <c r="H201" i="17"/>
  <c r="I201" i="17" s="1"/>
  <c r="H202" i="17"/>
  <c r="I202" i="17" s="1"/>
  <c r="H77" i="18"/>
  <c r="I77" i="18" s="1"/>
  <c r="H78" i="18"/>
  <c r="I78" i="18" s="1"/>
  <c r="H79" i="18"/>
  <c r="I79" i="18" s="1"/>
  <c r="H80" i="18"/>
  <c r="I80" i="18" s="1"/>
  <c r="H81" i="18"/>
  <c r="I81" i="18" s="1"/>
  <c r="H82" i="18"/>
  <c r="I82" i="18" s="1"/>
  <c r="H83" i="18"/>
  <c r="I83" i="18" s="1"/>
  <c r="H84" i="18"/>
  <c r="I84" i="18" s="1"/>
  <c r="H85" i="18"/>
  <c r="I85" i="18" s="1"/>
  <c r="H86" i="18"/>
  <c r="I86" i="18" s="1"/>
  <c r="H87" i="18"/>
  <c r="I87" i="18" s="1"/>
  <c r="H88" i="18"/>
  <c r="I88" i="18" s="1"/>
  <c r="H89" i="18"/>
  <c r="I89" i="18" s="1"/>
  <c r="H90" i="18"/>
  <c r="I90" i="18" s="1"/>
  <c r="H91" i="18"/>
  <c r="I91" i="18" s="1"/>
  <c r="H92" i="18"/>
  <c r="I92" i="18" s="1"/>
  <c r="H93" i="18"/>
  <c r="I93" i="18" s="1"/>
  <c r="H94" i="18"/>
  <c r="I94" i="18" s="1"/>
  <c r="H95" i="18"/>
  <c r="I95" i="18" s="1"/>
  <c r="H96" i="18"/>
  <c r="I96" i="18" s="1"/>
  <c r="H97" i="18"/>
  <c r="I97" i="18" s="1"/>
  <c r="H98" i="18"/>
  <c r="I98" i="18" s="1"/>
  <c r="H99" i="18"/>
  <c r="I99" i="18" s="1"/>
  <c r="H100" i="18"/>
  <c r="I100" i="18" s="1"/>
  <c r="H101" i="18"/>
  <c r="I101" i="18" s="1"/>
  <c r="H102" i="18"/>
  <c r="I102" i="18" s="1"/>
  <c r="H103" i="18"/>
  <c r="I103" i="18" s="1"/>
  <c r="H104" i="18"/>
  <c r="I104" i="18" s="1"/>
  <c r="H105" i="18"/>
  <c r="I105" i="18" s="1"/>
  <c r="H106" i="18"/>
  <c r="I106" i="18" s="1"/>
  <c r="H107" i="18"/>
  <c r="I107" i="18" s="1"/>
  <c r="H108" i="18"/>
  <c r="I108" i="18" s="1"/>
  <c r="H109" i="18"/>
  <c r="I109" i="18" s="1"/>
  <c r="H110" i="18"/>
  <c r="I110" i="18" s="1"/>
  <c r="H111" i="18"/>
  <c r="I111" i="18" s="1"/>
  <c r="H112" i="18"/>
  <c r="I112" i="18" s="1"/>
  <c r="H113" i="18"/>
  <c r="I113" i="18" s="1"/>
  <c r="H114" i="18"/>
  <c r="I114" i="18" s="1"/>
  <c r="H115" i="18"/>
  <c r="I115" i="18" s="1"/>
  <c r="H116" i="18"/>
  <c r="I116" i="18" s="1"/>
  <c r="H117" i="18"/>
  <c r="I117" i="18" s="1"/>
  <c r="H118" i="18"/>
  <c r="I118" i="18" s="1"/>
  <c r="H119" i="18"/>
  <c r="I119" i="18" s="1"/>
  <c r="H120" i="18"/>
  <c r="I120" i="18" s="1"/>
  <c r="H121" i="18"/>
  <c r="I121" i="18" s="1"/>
  <c r="H122" i="18"/>
  <c r="I122" i="18" s="1"/>
  <c r="H123" i="18"/>
  <c r="I123" i="18" s="1"/>
  <c r="H124" i="18"/>
  <c r="I124" i="18" s="1"/>
  <c r="H125" i="18"/>
  <c r="I125" i="18" s="1"/>
  <c r="H126" i="18"/>
  <c r="I126" i="18" s="1"/>
  <c r="H127" i="18"/>
  <c r="I127" i="18" s="1"/>
  <c r="H128" i="18"/>
  <c r="I128" i="18" s="1"/>
  <c r="H129" i="18"/>
  <c r="I129" i="18" s="1"/>
  <c r="H130" i="18"/>
  <c r="I130" i="18" s="1"/>
  <c r="H131" i="18"/>
  <c r="I131" i="18" s="1"/>
  <c r="H132" i="18"/>
  <c r="I132" i="18" s="1"/>
  <c r="H133" i="18"/>
  <c r="I133" i="18" s="1"/>
  <c r="H134" i="18"/>
  <c r="I134" i="18" s="1"/>
  <c r="H135" i="18"/>
  <c r="I135" i="18" s="1"/>
  <c r="H136" i="18"/>
  <c r="I136" i="18" s="1"/>
  <c r="H137" i="18"/>
  <c r="I137" i="18" s="1"/>
  <c r="H138" i="18"/>
  <c r="I138" i="18" s="1"/>
  <c r="H139" i="18"/>
  <c r="I139" i="18" s="1"/>
  <c r="H140" i="18"/>
  <c r="I140" i="18" s="1"/>
  <c r="H141" i="18"/>
  <c r="I141" i="18" s="1"/>
  <c r="H142" i="18"/>
  <c r="I142" i="18" s="1"/>
  <c r="H143" i="18"/>
  <c r="I143" i="18" s="1"/>
  <c r="H144" i="18"/>
  <c r="I144" i="18" s="1"/>
  <c r="H145" i="18"/>
  <c r="I145" i="18" s="1"/>
  <c r="H146" i="18"/>
  <c r="I146" i="18" s="1"/>
  <c r="H147" i="18"/>
  <c r="I147" i="18" s="1"/>
  <c r="H148" i="18"/>
  <c r="I148" i="18" s="1"/>
  <c r="H149" i="18"/>
  <c r="I149" i="18" s="1"/>
  <c r="H150" i="18"/>
  <c r="I150" i="18" s="1"/>
  <c r="H151" i="18"/>
  <c r="I151" i="18" s="1"/>
  <c r="H152" i="18"/>
  <c r="I152" i="18" s="1"/>
  <c r="H153" i="18"/>
  <c r="I153" i="18" s="1"/>
  <c r="H154" i="18"/>
  <c r="I154" i="18" s="1"/>
  <c r="H155" i="18"/>
  <c r="I155" i="18" s="1"/>
  <c r="H156" i="18"/>
  <c r="I156" i="18" s="1"/>
  <c r="H157" i="18"/>
  <c r="I157" i="18" s="1"/>
  <c r="H158" i="18"/>
  <c r="I158" i="18" s="1"/>
  <c r="H159" i="18"/>
  <c r="I159" i="18" s="1"/>
  <c r="H160" i="18"/>
  <c r="I160" i="18" s="1"/>
  <c r="H161" i="18"/>
  <c r="I161" i="18" s="1"/>
  <c r="H162" i="18"/>
  <c r="I162" i="18" s="1"/>
  <c r="H163" i="18"/>
  <c r="I163" i="18" s="1"/>
  <c r="H164" i="18"/>
  <c r="I164" i="18" s="1"/>
  <c r="H165" i="18"/>
  <c r="I165" i="18" s="1"/>
  <c r="H166" i="18"/>
  <c r="I166" i="18" s="1"/>
  <c r="H167" i="18"/>
  <c r="I167" i="18" s="1"/>
  <c r="H168" i="18"/>
  <c r="I168" i="18" s="1"/>
  <c r="H169" i="18"/>
  <c r="I169" i="18" s="1"/>
  <c r="H170" i="18"/>
  <c r="I170" i="18" s="1"/>
  <c r="H171" i="18"/>
  <c r="I171" i="18" s="1"/>
  <c r="H172" i="18"/>
  <c r="I172" i="18" s="1"/>
  <c r="H173" i="18"/>
  <c r="I173" i="18" s="1"/>
  <c r="H174" i="18"/>
  <c r="I174" i="18" s="1"/>
  <c r="H175" i="18"/>
  <c r="I175" i="18" s="1"/>
  <c r="H176" i="18"/>
  <c r="I176" i="18" s="1"/>
  <c r="H177" i="18"/>
  <c r="I177" i="18" s="1"/>
  <c r="H178" i="18"/>
  <c r="I178" i="18" s="1"/>
  <c r="H179" i="18"/>
  <c r="I179" i="18" s="1"/>
  <c r="H180" i="18"/>
  <c r="I180" i="18" s="1"/>
  <c r="H181" i="18"/>
  <c r="I181" i="18" s="1"/>
  <c r="H182" i="18"/>
  <c r="I182" i="18" s="1"/>
  <c r="H183" i="18"/>
  <c r="I183" i="18" s="1"/>
  <c r="H184" i="18"/>
  <c r="I184" i="18" s="1"/>
  <c r="H185" i="18"/>
  <c r="I185" i="18" s="1"/>
  <c r="H186" i="18"/>
  <c r="I186" i="18" s="1"/>
  <c r="H187" i="18"/>
  <c r="I187" i="18" s="1"/>
  <c r="H188" i="18"/>
  <c r="I188" i="18" s="1"/>
  <c r="H189" i="18"/>
  <c r="I189" i="18" s="1"/>
  <c r="H190" i="18"/>
  <c r="I190" i="18" s="1"/>
  <c r="H191" i="18"/>
  <c r="I191" i="18" s="1"/>
  <c r="H192" i="18"/>
  <c r="I192" i="18" s="1"/>
  <c r="H193" i="18"/>
  <c r="I193" i="18" s="1"/>
  <c r="H194" i="18"/>
  <c r="I194" i="18" s="1"/>
  <c r="H195" i="18"/>
  <c r="I195" i="18" s="1"/>
  <c r="H196" i="18"/>
  <c r="I196" i="18" s="1"/>
  <c r="H197" i="18"/>
  <c r="I197" i="18" s="1"/>
  <c r="H198" i="18"/>
  <c r="I198" i="18" s="1"/>
  <c r="H199" i="18"/>
  <c r="I199" i="18" s="1"/>
  <c r="H200" i="18"/>
  <c r="I200" i="18" s="1"/>
  <c r="H201" i="18"/>
  <c r="I201" i="18" s="1"/>
  <c r="H202" i="18"/>
  <c r="I202" i="18" s="1"/>
  <c r="H77" i="19"/>
  <c r="I77" i="19" s="1"/>
  <c r="H78" i="19"/>
  <c r="I78" i="19" s="1"/>
  <c r="H79" i="19"/>
  <c r="I79" i="19" s="1"/>
  <c r="H80" i="19"/>
  <c r="I80" i="19" s="1"/>
  <c r="H81" i="19"/>
  <c r="I81" i="19" s="1"/>
  <c r="H82" i="19"/>
  <c r="I82" i="19" s="1"/>
  <c r="H83" i="19"/>
  <c r="I83" i="19" s="1"/>
  <c r="H84" i="19"/>
  <c r="I84" i="19" s="1"/>
  <c r="H85" i="19"/>
  <c r="I85" i="19" s="1"/>
  <c r="H86" i="19"/>
  <c r="I86" i="19" s="1"/>
  <c r="H87" i="19"/>
  <c r="I87" i="19" s="1"/>
  <c r="H88" i="19"/>
  <c r="I88" i="19" s="1"/>
  <c r="H89" i="19"/>
  <c r="I89" i="19" s="1"/>
  <c r="H90" i="19"/>
  <c r="I90" i="19" s="1"/>
  <c r="H91" i="19"/>
  <c r="I91" i="19" s="1"/>
  <c r="H92" i="19"/>
  <c r="I92" i="19" s="1"/>
  <c r="H93" i="19"/>
  <c r="I93" i="19" s="1"/>
  <c r="H94" i="19"/>
  <c r="I94" i="19" s="1"/>
  <c r="H95" i="19"/>
  <c r="I95" i="19" s="1"/>
  <c r="H96" i="19"/>
  <c r="I96" i="19" s="1"/>
  <c r="H97" i="19"/>
  <c r="I97" i="19" s="1"/>
  <c r="H98" i="19"/>
  <c r="I98" i="19" s="1"/>
  <c r="H99" i="19"/>
  <c r="I99" i="19" s="1"/>
  <c r="H100" i="19"/>
  <c r="I100" i="19" s="1"/>
  <c r="H101" i="19"/>
  <c r="I101" i="19" s="1"/>
  <c r="H102" i="19"/>
  <c r="I102" i="19" s="1"/>
  <c r="H103" i="19"/>
  <c r="I103" i="19" s="1"/>
  <c r="H104" i="19"/>
  <c r="I104" i="19" s="1"/>
  <c r="H105" i="19"/>
  <c r="I105" i="19" s="1"/>
  <c r="H106" i="19"/>
  <c r="I106" i="19" s="1"/>
  <c r="H107" i="19"/>
  <c r="I107" i="19" s="1"/>
  <c r="H108" i="19"/>
  <c r="I108" i="19" s="1"/>
  <c r="H109" i="19"/>
  <c r="I109" i="19" s="1"/>
  <c r="H110" i="19"/>
  <c r="I110" i="19" s="1"/>
  <c r="H111" i="19"/>
  <c r="I111" i="19" s="1"/>
  <c r="H112" i="19"/>
  <c r="I112" i="19" s="1"/>
  <c r="H113" i="19"/>
  <c r="I113" i="19" s="1"/>
  <c r="H114" i="19"/>
  <c r="I114" i="19" s="1"/>
  <c r="H115" i="19"/>
  <c r="I115" i="19" s="1"/>
  <c r="H116" i="19"/>
  <c r="I116" i="19" s="1"/>
  <c r="H117" i="19"/>
  <c r="I117" i="19" s="1"/>
  <c r="H118" i="19"/>
  <c r="I118" i="19" s="1"/>
  <c r="H119" i="19"/>
  <c r="I119" i="19" s="1"/>
  <c r="H120" i="19"/>
  <c r="I120" i="19" s="1"/>
  <c r="H121" i="19"/>
  <c r="I121" i="19" s="1"/>
  <c r="H122" i="19"/>
  <c r="I122" i="19" s="1"/>
  <c r="H123" i="19"/>
  <c r="I123" i="19" s="1"/>
  <c r="H124" i="19"/>
  <c r="I124" i="19" s="1"/>
  <c r="H125" i="19"/>
  <c r="I125" i="19" s="1"/>
  <c r="H126" i="19"/>
  <c r="I126" i="19" s="1"/>
  <c r="H127" i="19"/>
  <c r="I127" i="19" s="1"/>
  <c r="H128" i="19"/>
  <c r="I128" i="19" s="1"/>
  <c r="H129" i="19"/>
  <c r="I129" i="19" s="1"/>
  <c r="H130" i="19"/>
  <c r="I130" i="19" s="1"/>
  <c r="H131" i="19"/>
  <c r="I131" i="19" s="1"/>
  <c r="H132" i="19"/>
  <c r="I132" i="19" s="1"/>
  <c r="H133" i="19"/>
  <c r="I133" i="19" s="1"/>
  <c r="H134" i="19"/>
  <c r="I134" i="19" s="1"/>
  <c r="H135" i="19"/>
  <c r="I135" i="19" s="1"/>
  <c r="H136" i="19"/>
  <c r="I136" i="19" s="1"/>
  <c r="H137" i="19"/>
  <c r="I137" i="19" s="1"/>
  <c r="H138" i="19"/>
  <c r="I138" i="19" s="1"/>
  <c r="H139" i="19"/>
  <c r="I139" i="19" s="1"/>
  <c r="H140" i="19"/>
  <c r="I140" i="19" s="1"/>
  <c r="H141" i="19"/>
  <c r="I141" i="19" s="1"/>
  <c r="H142" i="19"/>
  <c r="I142" i="19" s="1"/>
  <c r="H143" i="19"/>
  <c r="I143" i="19" s="1"/>
  <c r="H144" i="19"/>
  <c r="I144" i="19" s="1"/>
  <c r="H145" i="19"/>
  <c r="I145" i="19" s="1"/>
  <c r="H146" i="19"/>
  <c r="I146" i="19" s="1"/>
  <c r="H147" i="19"/>
  <c r="I147" i="19" s="1"/>
  <c r="H148" i="19"/>
  <c r="I148" i="19" s="1"/>
  <c r="H149" i="19"/>
  <c r="I149" i="19" s="1"/>
  <c r="H150" i="19"/>
  <c r="I150" i="19" s="1"/>
  <c r="H151" i="19"/>
  <c r="I151" i="19" s="1"/>
  <c r="H152" i="19"/>
  <c r="I152" i="19" s="1"/>
  <c r="H153" i="19"/>
  <c r="I153" i="19" s="1"/>
  <c r="H154" i="19"/>
  <c r="I154" i="19" s="1"/>
  <c r="H155" i="19"/>
  <c r="I155" i="19" s="1"/>
  <c r="H156" i="19"/>
  <c r="I156" i="19" s="1"/>
  <c r="H157" i="19"/>
  <c r="I157" i="19" s="1"/>
  <c r="H158" i="19"/>
  <c r="I158" i="19" s="1"/>
  <c r="H159" i="19"/>
  <c r="I159" i="19" s="1"/>
  <c r="H160" i="19"/>
  <c r="I160" i="19" s="1"/>
  <c r="H161" i="19"/>
  <c r="I161" i="19" s="1"/>
  <c r="H162" i="19"/>
  <c r="I162" i="19" s="1"/>
  <c r="H163" i="19"/>
  <c r="I163" i="19" s="1"/>
  <c r="H164" i="19"/>
  <c r="I164" i="19" s="1"/>
  <c r="H165" i="19"/>
  <c r="I165" i="19" s="1"/>
  <c r="H166" i="19"/>
  <c r="I166" i="19" s="1"/>
  <c r="H167" i="19"/>
  <c r="I167" i="19" s="1"/>
  <c r="H168" i="19"/>
  <c r="I168" i="19" s="1"/>
  <c r="H169" i="19"/>
  <c r="I169" i="19" s="1"/>
  <c r="H170" i="19"/>
  <c r="I170" i="19" s="1"/>
  <c r="H171" i="19"/>
  <c r="I171" i="19" s="1"/>
  <c r="H172" i="19"/>
  <c r="I172" i="19" s="1"/>
  <c r="H173" i="19"/>
  <c r="I173" i="19" s="1"/>
  <c r="H174" i="19"/>
  <c r="I174" i="19" s="1"/>
  <c r="H175" i="19"/>
  <c r="I175" i="19" s="1"/>
  <c r="H176" i="19"/>
  <c r="I176" i="19" s="1"/>
  <c r="H177" i="19"/>
  <c r="I177" i="19" s="1"/>
  <c r="H178" i="19"/>
  <c r="I178" i="19" s="1"/>
  <c r="H179" i="19"/>
  <c r="I179" i="19" s="1"/>
  <c r="H180" i="19"/>
  <c r="I180" i="19" s="1"/>
  <c r="H181" i="19"/>
  <c r="I181" i="19" s="1"/>
  <c r="H182" i="19"/>
  <c r="I182" i="19" s="1"/>
  <c r="H183" i="19"/>
  <c r="I183" i="19" s="1"/>
  <c r="H184" i="19"/>
  <c r="I184" i="19" s="1"/>
  <c r="H185" i="19"/>
  <c r="I185" i="19" s="1"/>
  <c r="H186" i="19"/>
  <c r="I186" i="19" s="1"/>
  <c r="H187" i="19"/>
  <c r="I187" i="19" s="1"/>
  <c r="H188" i="19"/>
  <c r="I188" i="19" s="1"/>
  <c r="H189" i="19"/>
  <c r="I189" i="19" s="1"/>
  <c r="H190" i="19"/>
  <c r="I190" i="19" s="1"/>
  <c r="H191" i="19"/>
  <c r="I191" i="19" s="1"/>
  <c r="H192" i="19"/>
  <c r="I192" i="19" s="1"/>
  <c r="H193" i="19"/>
  <c r="I193" i="19" s="1"/>
  <c r="H194" i="19"/>
  <c r="I194" i="19" s="1"/>
  <c r="H195" i="19"/>
  <c r="I195" i="19" s="1"/>
  <c r="H196" i="19"/>
  <c r="I196" i="19" s="1"/>
  <c r="H197" i="19"/>
  <c r="I197" i="19" s="1"/>
  <c r="H198" i="19"/>
  <c r="I198" i="19" s="1"/>
  <c r="H199" i="19"/>
  <c r="I199" i="19" s="1"/>
  <c r="H200" i="19"/>
  <c r="I200" i="19" s="1"/>
  <c r="H201" i="19"/>
  <c r="I201" i="19" s="1"/>
  <c r="H202" i="19"/>
  <c r="I202" i="19" s="1"/>
  <c r="H77" i="20"/>
  <c r="I77" i="20" s="1"/>
  <c r="H78" i="20"/>
  <c r="I78" i="20" s="1"/>
  <c r="H79" i="20"/>
  <c r="I79" i="20" s="1"/>
  <c r="H80" i="20"/>
  <c r="I80" i="20" s="1"/>
  <c r="H81" i="20"/>
  <c r="I81" i="20" s="1"/>
  <c r="H82" i="20"/>
  <c r="I82" i="20" s="1"/>
  <c r="H83" i="20"/>
  <c r="I83" i="20" s="1"/>
  <c r="H84" i="20"/>
  <c r="I84" i="20" s="1"/>
  <c r="H85" i="20"/>
  <c r="I85" i="20" s="1"/>
  <c r="H86" i="20"/>
  <c r="I86" i="20" s="1"/>
  <c r="H87" i="20"/>
  <c r="I87" i="20" s="1"/>
  <c r="H88" i="20"/>
  <c r="I88" i="20" s="1"/>
  <c r="H89" i="20"/>
  <c r="I89" i="20" s="1"/>
  <c r="H90" i="20"/>
  <c r="I90" i="20" s="1"/>
  <c r="H91" i="20"/>
  <c r="I91" i="20" s="1"/>
  <c r="H92" i="20"/>
  <c r="I92" i="20" s="1"/>
  <c r="H93" i="20"/>
  <c r="I93" i="20" s="1"/>
  <c r="H94" i="20"/>
  <c r="I94" i="20" s="1"/>
  <c r="H95" i="20"/>
  <c r="I95" i="20" s="1"/>
  <c r="H96" i="20"/>
  <c r="I96" i="20" s="1"/>
  <c r="H97" i="20"/>
  <c r="I97" i="20" s="1"/>
  <c r="H98" i="20"/>
  <c r="I98" i="20" s="1"/>
  <c r="H99" i="20"/>
  <c r="I99" i="20" s="1"/>
  <c r="H100" i="20"/>
  <c r="I100" i="20" s="1"/>
  <c r="H101" i="20"/>
  <c r="I101" i="20" s="1"/>
  <c r="H102" i="20"/>
  <c r="I102" i="20" s="1"/>
  <c r="H103" i="20"/>
  <c r="I103" i="20" s="1"/>
  <c r="H104" i="20"/>
  <c r="I104" i="20" s="1"/>
  <c r="H105" i="20"/>
  <c r="I105" i="20" s="1"/>
  <c r="H106" i="20"/>
  <c r="I106" i="20" s="1"/>
  <c r="H107" i="20"/>
  <c r="I107" i="20" s="1"/>
  <c r="H108" i="20"/>
  <c r="I108" i="20" s="1"/>
  <c r="H109" i="20"/>
  <c r="I109" i="20" s="1"/>
  <c r="H110" i="20"/>
  <c r="I110" i="20" s="1"/>
  <c r="H111" i="20"/>
  <c r="I111" i="20" s="1"/>
  <c r="H112" i="20"/>
  <c r="I112" i="20" s="1"/>
  <c r="H113" i="20"/>
  <c r="I113" i="20" s="1"/>
  <c r="H114" i="20"/>
  <c r="I114" i="20" s="1"/>
  <c r="H115" i="20"/>
  <c r="I115" i="20" s="1"/>
  <c r="H116" i="20"/>
  <c r="I116" i="20" s="1"/>
  <c r="H117" i="20"/>
  <c r="I117" i="20" s="1"/>
  <c r="H118" i="20"/>
  <c r="I118" i="20" s="1"/>
  <c r="H119" i="20"/>
  <c r="I119" i="20" s="1"/>
  <c r="H120" i="20"/>
  <c r="I120" i="20" s="1"/>
  <c r="H121" i="20"/>
  <c r="I121" i="20" s="1"/>
  <c r="H122" i="20"/>
  <c r="I122" i="20" s="1"/>
  <c r="H123" i="20"/>
  <c r="I123" i="20" s="1"/>
  <c r="H124" i="20"/>
  <c r="I124" i="20" s="1"/>
  <c r="H125" i="20"/>
  <c r="I125" i="20" s="1"/>
  <c r="H126" i="20"/>
  <c r="I126" i="20" s="1"/>
  <c r="H127" i="20"/>
  <c r="I127" i="20" s="1"/>
  <c r="H128" i="20"/>
  <c r="I128" i="20" s="1"/>
  <c r="H129" i="20"/>
  <c r="I129" i="20" s="1"/>
  <c r="H130" i="20"/>
  <c r="I130" i="20" s="1"/>
  <c r="H131" i="20"/>
  <c r="I131" i="20" s="1"/>
  <c r="H132" i="20"/>
  <c r="I132" i="20" s="1"/>
  <c r="H133" i="20"/>
  <c r="I133" i="20" s="1"/>
  <c r="H134" i="20"/>
  <c r="I134" i="20" s="1"/>
  <c r="H135" i="20"/>
  <c r="I135" i="20" s="1"/>
  <c r="H136" i="20"/>
  <c r="I136" i="20" s="1"/>
  <c r="H137" i="20"/>
  <c r="I137" i="20" s="1"/>
  <c r="H138" i="20"/>
  <c r="I138" i="20" s="1"/>
  <c r="H139" i="20"/>
  <c r="I139" i="20" s="1"/>
  <c r="H140" i="20"/>
  <c r="I140" i="20" s="1"/>
  <c r="H141" i="20"/>
  <c r="I141" i="20" s="1"/>
  <c r="H142" i="20"/>
  <c r="I142" i="20" s="1"/>
  <c r="H143" i="20"/>
  <c r="I143" i="20" s="1"/>
  <c r="H144" i="20"/>
  <c r="I144" i="20" s="1"/>
  <c r="H145" i="20"/>
  <c r="I145" i="20" s="1"/>
  <c r="H146" i="20"/>
  <c r="I146" i="20" s="1"/>
  <c r="H147" i="20"/>
  <c r="I147" i="20" s="1"/>
  <c r="H148" i="20"/>
  <c r="I148" i="20" s="1"/>
  <c r="H149" i="20"/>
  <c r="I149" i="20" s="1"/>
  <c r="H150" i="20"/>
  <c r="I150" i="20" s="1"/>
  <c r="H151" i="20"/>
  <c r="I151" i="20" s="1"/>
  <c r="H152" i="20"/>
  <c r="I152" i="20" s="1"/>
  <c r="H153" i="20"/>
  <c r="I153" i="20" s="1"/>
  <c r="H154" i="20"/>
  <c r="I154" i="20" s="1"/>
  <c r="H155" i="20"/>
  <c r="I155" i="20" s="1"/>
  <c r="H156" i="20"/>
  <c r="I156" i="20" s="1"/>
  <c r="H157" i="20"/>
  <c r="I157" i="20" s="1"/>
  <c r="H158" i="20"/>
  <c r="I158" i="20" s="1"/>
  <c r="H159" i="20"/>
  <c r="I159" i="20" s="1"/>
  <c r="H160" i="20"/>
  <c r="I160" i="20" s="1"/>
  <c r="H161" i="20"/>
  <c r="I161" i="20" s="1"/>
  <c r="H162" i="20"/>
  <c r="I162" i="20" s="1"/>
  <c r="H163" i="20"/>
  <c r="I163" i="20" s="1"/>
  <c r="H164" i="20"/>
  <c r="I164" i="20" s="1"/>
  <c r="H165" i="20"/>
  <c r="I165" i="20" s="1"/>
  <c r="H166" i="20"/>
  <c r="I166" i="20" s="1"/>
  <c r="H167" i="20"/>
  <c r="I167" i="20" s="1"/>
  <c r="H168" i="20"/>
  <c r="I168" i="20" s="1"/>
  <c r="H169" i="20"/>
  <c r="I169" i="20" s="1"/>
  <c r="H170" i="20"/>
  <c r="I170" i="20" s="1"/>
  <c r="H171" i="20"/>
  <c r="I171" i="20" s="1"/>
  <c r="H172" i="20"/>
  <c r="I172" i="20" s="1"/>
  <c r="H173" i="20"/>
  <c r="I173" i="20" s="1"/>
  <c r="H174" i="20"/>
  <c r="I174" i="20" s="1"/>
  <c r="H175" i="20"/>
  <c r="I175" i="20" s="1"/>
  <c r="H176" i="20"/>
  <c r="I176" i="20" s="1"/>
  <c r="H177" i="20"/>
  <c r="I177" i="20" s="1"/>
  <c r="H178" i="20"/>
  <c r="I178" i="20" s="1"/>
  <c r="H179" i="20"/>
  <c r="I179" i="20" s="1"/>
  <c r="H180" i="20"/>
  <c r="I180" i="20" s="1"/>
  <c r="H181" i="20"/>
  <c r="I181" i="20" s="1"/>
  <c r="H182" i="20"/>
  <c r="I182" i="20" s="1"/>
  <c r="H183" i="20"/>
  <c r="I183" i="20" s="1"/>
  <c r="H184" i="20"/>
  <c r="I184" i="20" s="1"/>
  <c r="H185" i="20"/>
  <c r="I185" i="20" s="1"/>
  <c r="H186" i="20"/>
  <c r="I186" i="20" s="1"/>
  <c r="H187" i="20"/>
  <c r="I187" i="20" s="1"/>
  <c r="H188" i="20"/>
  <c r="I188" i="20" s="1"/>
  <c r="H189" i="20"/>
  <c r="I189" i="20" s="1"/>
  <c r="H190" i="20"/>
  <c r="I190" i="20" s="1"/>
  <c r="H191" i="20"/>
  <c r="I191" i="20" s="1"/>
  <c r="H192" i="20"/>
  <c r="I192" i="20" s="1"/>
  <c r="H193" i="20"/>
  <c r="I193" i="20" s="1"/>
  <c r="H194" i="20"/>
  <c r="I194" i="20" s="1"/>
  <c r="H195" i="20"/>
  <c r="I195" i="20" s="1"/>
  <c r="H196" i="20"/>
  <c r="I196" i="20" s="1"/>
  <c r="H197" i="20"/>
  <c r="I197" i="20" s="1"/>
  <c r="H198" i="20"/>
  <c r="I198" i="20" s="1"/>
  <c r="H199" i="20"/>
  <c r="I199" i="20" s="1"/>
  <c r="H200" i="20"/>
  <c r="I200" i="20" s="1"/>
  <c r="H201" i="20"/>
  <c r="I201" i="20" s="1"/>
  <c r="H202" i="20"/>
  <c r="I202" i="20" s="1"/>
  <c r="H77" i="21"/>
  <c r="I77" i="21" s="1"/>
  <c r="H78" i="21"/>
  <c r="I78" i="21" s="1"/>
  <c r="H79" i="21"/>
  <c r="I79" i="21" s="1"/>
  <c r="H80" i="21"/>
  <c r="I80" i="21" s="1"/>
  <c r="H81" i="21"/>
  <c r="I81" i="21" s="1"/>
  <c r="H82" i="21"/>
  <c r="I82" i="21" s="1"/>
  <c r="H83" i="21"/>
  <c r="I83" i="21" s="1"/>
  <c r="H84" i="21"/>
  <c r="I84" i="21" s="1"/>
  <c r="H85" i="21"/>
  <c r="I85" i="21" s="1"/>
  <c r="H86" i="21"/>
  <c r="I86" i="21" s="1"/>
  <c r="H87" i="21"/>
  <c r="I87" i="21" s="1"/>
  <c r="H88" i="21"/>
  <c r="I88" i="21" s="1"/>
  <c r="H89" i="21"/>
  <c r="I89" i="21" s="1"/>
  <c r="H90" i="21"/>
  <c r="I90" i="21" s="1"/>
  <c r="H91" i="21"/>
  <c r="I91" i="21" s="1"/>
  <c r="H92" i="21"/>
  <c r="I92" i="21" s="1"/>
  <c r="H93" i="21"/>
  <c r="I93" i="21" s="1"/>
  <c r="H94" i="21"/>
  <c r="I94" i="21" s="1"/>
  <c r="H95" i="21"/>
  <c r="I95" i="21" s="1"/>
  <c r="H96" i="21"/>
  <c r="I96" i="21" s="1"/>
  <c r="H97" i="21"/>
  <c r="I97" i="21" s="1"/>
  <c r="H98" i="21"/>
  <c r="I98" i="21" s="1"/>
  <c r="H99" i="21"/>
  <c r="I99" i="21" s="1"/>
  <c r="H100" i="21"/>
  <c r="I100" i="21" s="1"/>
  <c r="H101" i="21"/>
  <c r="I101" i="21" s="1"/>
  <c r="H102" i="21"/>
  <c r="I102" i="21" s="1"/>
  <c r="H103" i="21"/>
  <c r="I103" i="21" s="1"/>
  <c r="H104" i="21"/>
  <c r="I104" i="21" s="1"/>
  <c r="H105" i="21"/>
  <c r="I105" i="21" s="1"/>
  <c r="H106" i="21"/>
  <c r="I106" i="21" s="1"/>
  <c r="H107" i="21"/>
  <c r="I107" i="21" s="1"/>
  <c r="H108" i="21"/>
  <c r="I108" i="21" s="1"/>
  <c r="H109" i="21"/>
  <c r="I109" i="21" s="1"/>
  <c r="H110" i="21"/>
  <c r="I110" i="21" s="1"/>
  <c r="H111" i="21"/>
  <c r="I111" i="21" s="1"/>
  <c r="H112" i="21"/>
  <c r="I112" i="21" s="1"/>
  <c r="H113" i="21"/>
  <c r="I113" i="21" s="1"/>
  <c r="H114" i="21"/>
  <c r="I114" i="21" s="1"/>
  <c r="H115" i="21"/>
  <c r="I115" i="21" s="1"/>
  <c r="H116" i="21"/>
  <c r="I116" i="21" s="1"/>
  <c r="H117" i="21"/>
  <c r="I117" i="21" s="1"/>
  <c r="H118" i="21"/>
  <c r="I118" i="21" s="1"/>
  <c r="H119" i="21"/>
  <c r="I119" i="21" s="1"/>
  <c r="H120" i="21"/>
  <c r="I120" i="21" s="1"/>
  <c r="H121" i="21"/>
  <c r="I121" i="21" s="1"/>
  <c r="H122" i="21"/>
  <c r="I122" i="21" s="1"/>
  <c r="H123" i="21"/>
  <c r="I123" i="21" s="1"/>
  <c r="H124" i="21"/>
  <c r="I124" i="21" s="1"/>
  <c r="H125" i="21"/>
  <c r="I125" i="21" s="1"/>
  <c r="H126" i="21"/>
  <c r="I126" i="21" s="1"/>
  <c r="H127" i="21"/>
  <c r="I127" i="21" s="1"/>
  <c r="H128" i="21"/>
  <c r="I128" i="21" s="1"/>
  <c r="H129" i="21"/>
  <c r="I129" i="21" s="1"/>
  <c r="H130" i="21"/>
  <c r="I130" i="21" s="1"/>
  <c r="H131" i="21"/>
  <c r="I131" i="21" s="1"/>
  <c r="H132" i="21"/>
  <c r="I132" i="21" s="1"/>
  <c r="H133" i="21"/>
  <c r="I133" i="21" s="1"/>
  <c r="H134" i="21"/>
  <c r="I134" i="21" s="1"/>
  <c r="H135" i="21"/>
  <c r="I135" i="21" s="1"/>
  <c r="H136" i="21"/>
  <c r="I136" i="21" s="1"/>
  <c r="H137" i="21"/>
  <c r="I137" i="21" s="1"/>
  <c r="H138" i="21"/>
  <c r="I138" i="21" s="1"/>
  <c r="H139" i="21"/>
  <c r="I139" i="21" s="1"/>
  <c r="H140" i="21"/>
  <c r="I140" i="21" s="1"/>
  <c r="H141" i="21"/>
  <c r="I141" i="21" s="1"/>
  <c r="H142" i="21"/>
  <c r="I142" i="21" s="1"/>
  <c r="H143" i="21"/>
  <c r="I143" i="21" s="1"/>
  <c r="H144" i="21"/>
  <c r="I144" i="21" s="1"/>
  <c r="H145" i="21"/>
  <c r="I145" i="21" s="1"/>
  <c r="H146" i="21"/>
  <c r="I146" i="21" s="1"/>
  <c r="H147" i="21"/>
  <c r="I147" i="21" s="1"/>
  <c r="H148" i="21"/>
  <c r="I148" i="21" s="1"/>
  <c r="H149" i="21"/>
  <c r="I149" i="21" s="1"/>
  <c r="H150" i="21"/>
  <c r="I150" i="21" s="1"/>
  <c r="H151" i="21"/>
  <c r="I151" i="21" s="1"/>
  <c r="H152" i="21"/>
  <c r="I152" i="21" s="1"/>
  <c r="H153" i="21"/>
  <c r="I153" i="21" s="1"/>
  <c r="H154" i="21"/>
  <c r="I154" i="21" s="1"/>
  <c r="H155" i="21"/>
  <c r="I155" i="21" s="1"/>
  <c r="H156" i="21"/>
  <c r="I156" i="21" s="1"/>
  <c r="H157" i="21"/>
  <c r="I157" i="21" s="1"/>
  <c r="H158" i="21"/>
  <c r="I158" i="21" s="1"/>
  <c r="H159" i="21"/>
  <c r="I159" i="21" s="1"/>
  <c r="H160" i="21"/>
  <c r="I160" i="21" s="1"/>
  <c r="H161" i="21"/>
  <c r="I161" i="21" s="1"/>
  <c r="H162" i="21"/>
  <c r="I162" i="21" s="1"/>
  <c r="H163" i="21"/>
  <c r="I163" i="21" s="1"/>
  <c r="H164" i="21"/>
  <c r="I164" i="21" s="1"/>
  <c r="H165" i="21"/>
  <c r="I165" i="21" s="1"/>
  <c r="H166" i="21"/>
  <c r="I166" i="21" s="1"/>
  <c r="H167" i="21"/>
  <c r="I167" i="21" s="1"/>
  <c r="H168" i="21"/>
  <c r="I168" i="21" s="1"/>
  <c r="H169" i="21"/>
  <c r="I169" i="21" s="1"/>
  <c r="H170" i="21"/>
  <c r="I170" i="21" s="1"/>
  <c r="H171" i="21"/>
  <c r="I171" i="21" s="1"/>
  <c r="H172" i="21"/>
  <c r="I172" i="21" s="1"/>
  <c r="H173" i="21"/>
  <c r="I173" i="21" s="1"/>
  <c r="H174" i="21"/>
  <c r="I174" i="21" s="1"/>
  <c r="H175" i="21"/>
  <c r="I175" i="21" s="1"/>
  <c r="H176" i="21"/>
  <c r="I176" i="21" s="1"/>
  <c r="H177" i="21"/>
  <c r="I177" i="21" s="1"/>
  <c r="H178" i="21"/>
  <c r="I178" i="21" s="1"/>
  <c r="H179" i="21"/>
  <c r="I179" i="21" s="1"/>
  <c r="H180" i="21"/>
  <c r="I180" i="21" s="1"/>
  <c r="H181" i="21"/>
  <c r="I181" i="21" s="1"/>
  <c r="H182" i="21"/>
  <c r="I182" i="21" s="1"/>
  <c r="H183" i="21"/>
  <c r="I183" i="21" s="1"/>
  <c r="H184" i="21"/>
  <c r="I184" i="21" s="1"/>
  <c r="H185" i="21"/>
  <c r="I185" i="21" s="1"/>
  <c r="H186" i="21"/>
  <c r="I186" i="21" s="1"/>
  <c r="H187" i="21"/>
  <c r="I187" i="21" s="1"/>
  <c r="H188" i="21"/>
  <c r="I188" i="21" s="1"/>
  <c r="H189" i="21"/>
  <c r="I189" i="21" s="1"/>
  <c r="H190" i="21"/>
  <c r="I190" i="21" s="1"/>
  <c r="H191" i="21"/>
  <c r="I191" i="21" s="1"/>
  <c r="H192" i="21"/>
  <c r="I192" i="21" s="1"/>
  <c r="H193" i="21"/>
  <c r="I193" i="21" s="1"/>
  <c r="H194" i="21"/>
  <c r="I194" i="21" s="1"/>
  <c r="H195" i="21"/>
  <c r="I195" i="21" s="1"/>
  <c r="H196" i="21"/>
  <c r="I196" i="21" s="1"/>
  <c r="H197" i="21"/>
  <c r="I197" i="21" s="1"/>
  <c r="H198" i="21"/>
  <c r="I198" i="21" s="1"/>
  <c r="H199" i="21"/>
  <c r="I199" i="21" s="1"/>
  <c r="H200" i="21"/>
  <c r="I200" i="21" s="1"/>
  <c r="H201" i="21"/>
  <c r="I201" i="21" s="1"/>
  <c r="H202" i="21"/>
  <c r="I202" i="21" s="1"/>
  <c r="H77" i="22"/>
  <c r="I77" i="22" s="1"/>
  <c r="H78" i="22"/>
  <c r="I78" i="22" s="1"/>
  <c r="H79" i="22"/>
  <c r="I79" i="22" s="1"/>
  <c r="H80" i="22"/>
  <c r="I80" i="22" s="1"/>
  <c r="H81" i="22"/>
  <c r="I81" i="22" s="1"/>
  <c r="H82" i="22"/>
  <c r="I82" i="22" s="1"/>
  <c r="H83" i="22"/>
  <c r="I83" i="22" s="1"/>
  <c r="H84" i="22"/>
  <c r="I84" i="22" s="1"/>
  <c r="H85" i="22"/>
  <c r="I85" i="22" s="1"/>
  <c r="H86" i="22"/>
  <c r="I86" i="22" s="1"/>
  <c r="H87" i="22"/>
  <c r="I87" i="22" s="1"/>
  <c r="H88" i="22"/>
  <c r="I88" i="22" s="1"/>
  <c r="H89" i="22"/>
  <c r="I89" i="22" s="1"/>
  <c r="H90" i="22"/>
  <c r="I90" i="22" s="1"/>
  <c r="H91" i="22"/>
  <c r="I91" i="22" s="1"/>
  <c r="H92" i="22"/>
  <c r="I92" i="22" s="1"/>
  <c r="H93" i="22"/>
  <c r="I93" i="22" s="1"/>
  <c r="H94" i="22"/>
  <c r="I94" i="22" s="1"/>
  <c r="H95" i="22"/>
  <c r="I95" i="22" s="1"/>
  <c r="H96" i="22"/>
  <c r="I96" i="22" s="1"/>
  <c r="H97" i="22"/>
  <c r="I97" i="22" s="1"/>
  <c r="H98" i="22"/>
  <c r="I98" i="22" s="1"/>
  <c r="H99" i="22"/>
  <c r="I99" i="22" s="1"/>
  <c r="H100" i="22"/>
  <c r="I100" i="22" s="1"/>
  <c r="H101" i="22"/>
  <c r="I101" i="22" s="1"/>
  <c r="H102" i="22"/>
  <c r="I102" i="22" s="1"/>
  <c r="H103" i="22"/>
  <c r="I103" i="22" s="1"/>
  <c r="H104" i="22"/>
  <c r="I104" i="22" s="1"/>
  <c r="H105" i="22"/>
  <c r="I105" i="22" s="1"/>
  <c r="H106" i="22"/>
  <c r="I106" i="22" s="1"/>
  <c r="H107" i="22"/>
  <c r="I107" i="22" s="1"/>
  <c r="H108" i="22"/>
  <c r="I108" i="22" s="1"/>
  <c r="H109" i="22"/>
  <c r="I109" i="22" s="1"/>
  <c r="H110" i="22"/>
  <c r="I110" i="22" s="1"/>
  <c r="H111" i="22"/>
  <c r="I111" i="22" s="1"/>
  <c r="H112" i="22"/>
  <c r="I112" i="22" s="1"/>
  <c r="H113" i="22"/>
  <c r="I113" i="22" s="1"/>
  <c r="H114" i="22"/>
  <c r="I114" i="22" s="1"/>
  <c r="H115" i="22"/>
  <c r="I115" i="22" s="1"/>
  <c r="H116" i="22"/>
  <c r="I116" i="22" s="1"/>
  <c r="H117" i="22"/>
  <c r="I117" i="22" s="1"/>
  <c r="H118" i="22"/>
  <c r="I118" i="22" s="1"/>
  <c r="H119" i="22"/>
  <c r="I119" i="22" s="1"/>
  <c r="H120" i="22"/>
  <c r="I120" i="22" s="1"/>
  <c r="H121" i="22"/>
  <c r="I121" i="22" s="1"/>
  <c r="H122" i="22"/>
  <c r="I122" i="22" s="1"/>
  <c r="H123" i="22"/>
  <c r="I123" i="22" s="1"/>
  <c r="H124" i="22"/>
  <c r="I124" i="22" s="1"/>
  <c r="H125" i="22"/>
  <c r="I125" i="22" s="1"/>
  <c r="H126" i="22"/>
  <c r="I126" i="22" s="1"/>
  <c r="H127" i="22"/>
  <c r="I127" i="22" s="1"/>
  <c r="H128" i="22"/>
  <c r="I128" i="22" s="1"/>
  <c r="H129" i="22"/>
  <c r="I129" i="22" s="1"/>
  <c r="H130" i="22"/>
  <c r="I130" i="22" s="1"/>
  <c r="H131" i="22"/>
  <c r="I131" i="22" s="1"/>
  <c r="H132" i="22"/>
  <c r="I132" i="22" s="1"/>
  <c r="H133" i="22"/>
  <c r="I133" i="22" s="1"/>
  <c r="H134" i="22"/>
  <c r="I134" i="22" s="1"/>
  <c r="H135" i="22"/>
  <c r="I135" i="22" s="1"/>
  <c r="H136" i="22"/>
  <c r="I136" i="22" s="1"/>
  <c r="H137" i="22"/>
  <c r="I137" i="22" s="1"/>
  <c r="H138" i="22"/>
  <c r="I138" i="22" s="1"/>
  <c r="H139" i="22"/>
  <c r="I139" i="22" s="1"/>
  <c r="H140" i="22"/>
  <c r="I140" i="22" s="1"/>
  <c r="H141" i="22"/>
  <c r="I141" i="22" s="1"/>
  <c r="H142" i="22"/>
  <c r="I142" i="22" s="1"/>
  <c r="H143" i="22"/>
  <c r="I143" i="22" s="1"/>
  <c r="H144" i="22"/>
  <c r="I144" i="22" s="1"/>
  <c r="H145" i="22"/>
  <c r="I145" i="22" s="1"/>
  <c r="H146" i="22"/>
  <c r="I146" i="22" s="1"/>
  <c r="H147" i="22"/>
  <c r="I147" i="22" s="1"/>
  <c r="H148" i="22"/>
  <c r="I148" i="22" s="1"/>
  <c r="H149" i="22"/>
  <c r="I149" i="22" s="1"/>
  <c r="H150" i="22"/>
  <c r="I150" i="22" s="1"/>
  <c r="H151" i="22"/>
  <c r="I151" i="22" s="1"/>
  <c r="H152" i="22"/>
  <c r="I152" i="22" s="1"/>
  <c r="H153" i="22"/>
  <c r="I153" i="22" s="1"/>
  <c r="H154" i="22"/>
  <c r="I154" i="22" s="1"/>
  <c r="H155" i="22"/>
  <c r="I155" i="22" s="1"/>
  <c r="H156" i="22"/>
  <c r="I156" i="22" s="1"/>
  <c r="H157" i="22"/>
  <c r="I157" i="22" s="1"/>
  <c r="H158" i="22"/>
  <c r="I158" i="22" s="1"/>
  <c r="H159" i="22"/>
  <c r="I159" i="22" s="1"/>
  <c r="H160" i="22"/>
  <c r="I160" i="22" s="1"/>
  <c r="H161" i="22"/>
  <c r="I161" i="22" s="1"/>
  <c r="H162" i="22"/>
  <c r="I162" i="22" s="1"/>
  <c r="H163" i="22"/>
  <c r="I163" i="22" s="1"/>
  <c r="H164" i="22"/>
  <c r="I164" i="22" s="1"/>
  <c r="H165" i="22"/>
  <c r="I165" i="22" s="1"/>
  <c r="H166" i="22"/>
  <c r="I166" i="22" s="1"/>
  <c r="H167" i="22"/>
  <c r="I167" i="22" s="1"/>
  <c r="H168" i="22"/>
  <c r="I168" i="22" s="1"/>
  <c r="H169" i="22"/>
  <c r="I169" i="22" s="1"/>
  <c r="H170" i="22"/>
  <c r="I170" i="22" s="1"/>
  <c r="H171" i="22"/>
  <c r="I171" i="22" s="1"/>
  <c r="H172" i="22"/>
  <c r="I172" i="22" s="1"/>
  <c r="H173" i="22"/>
  <c r="I173" i="22" s="1"/>
  <c r="H174" i="22"/>
  <c r="I174" i="22" s="1"/>
  <c r="H175" i="22"/>
  <c r="I175" i="22" s="1"/>
  <c r="H176" i="22"/>
  <c r="I176" i="22" s="1"/>
  <c r="H177" i="22"/>
  <c r="I177" i="22" s="1"/>
  <c r="H178" i="22"/>
  <c r="I178" i="22" s="1"/>
  <c r="H179" i="22"/>
  <c r="I179" i="22" s="1"/>
  <c r="H180" i="22"/>
  <c r="I180" i="22" s="1"/>
  <c r="H181" i="22"/>
  <c r="I181" i="22" s="1"/>
  <c r="H182" i="22"/>
  <c r="I182" i="22" s="1"/>
  <c r="H183" i="22"/>
  <c r="I183" i="22" s="1"/>
  <c r="H184" i="22"/>
  <c r="I184" i="22" s="1"/>
  <c r="H185" i="22"/>
  <c r="I185" i="22" s="1"/>
  <c r="H186" i="22"/>
  <c r="I186" i="22" s="1"/>
  <c r="H187" i="22"/>
  <c r="I187" i="22" s="1"/>
  <c r="H188" i="22"/>
  <c r="I188" i="22" s="1"/>
  <c r="H189" i="22"/>
  <c r="I189" i="22" s="1"/>
  <c r="H190" i="22"/>
  <c r="I190" i="22" s="1"/>
  <c r="H191" i="22"/>
  <c r="I191" i="22" s="1"/>
  <c r="H192" i="22"/>
  <c r="I192" i="22" s="1"/>
  <c r="H193" i="22"/>
  <c r="I193" i="22" s="1"/>
  <c r="H194" i="22"/>
  <c r="I194" i="22" s="1"/>
  <c r="H195" i="22"/>
  <c r="I195" i="22" s="1"/>
  <c r="H196" i="22"/>
  <c r="I196" i="22" s="1"/>
  <c r="H197" i="22"/>
  <c r="I197" i="22" s="1"/>
  <c r="H198" i="22"/>
  <c r="I198" i="22" s="1"/>
  <c r="H199" i="22"/>
  <c r="I199" i="22" s="1"/>
  <c r="H200" i="22"/>
  <c r="I200" i="22" s="1"/>
  <c r="H201" i="22"/>
  <c r="I201" i="22" s="1"/>
  <c r="H202" i="22"/>
  <c r="I202" i="22" s="1"/>
  <c r="H77" i="23"/>
  <c r="I77" i="23" s="1"/>
  <c r="H78" i="23"/>
  <c r="I78" i="23" s="1"/>
  <c r="H79" i="23"/>
  <c r="I79" i="23" s="1"/>
  <c r="H80" i="23"/>
  <c r="I80" i="23" s="1"/>
  <c r="H81" i="23"/>
  <c r="I81" i="23" s="1"/>
  <c r="H82" i="23"/>
  <c r="I82" i="23" s="1"/>
  <c r="H83" i="23"/>
  <c r="I83" i="23" s="1"/>
  <c r="H84" i="23"/>
  <c r="I84" i="23" s="1"/>
  <c r="H85" i="23"/>
  <c r="I85" i="23" s="1"/>
  <c r="H86" i="23"/>
  <c r="I86" i="23" s="1"/>
  <c r="H87" i="23"/>
  <c r="I87" i="23" s="1"/>
  <c r="H88" i="23"/>
  <c r="I88" i="23" s="1"/>
  <c r="H89" i="23"/>
  <c r="I89" i="23" s="1"/>
  <c r="H90" i="23"/>
  <c r="I90" i="23" s="1"/>
  <c r="H91" i="23"/>
  <c r="I91" i="23" s="1"/>
  <c r="H92" i="23"/>
  <c r="I92" i="23" s="1"/>
  <c r="H93" i="23"/>
  <c r="I93" i="23" s="1"/>
  <c r="H94" i="23"/>
  <c r="I94" i="23" s="1"/>
  <c r="H95" i="23"/>
  <c r="I95" i="23" s="1"/>
  <c r="H96" i="23"/>
  <c r="I96" i="23" s="1"/>
  <c r="H97" i="23"/>
  <c r="I97" i="23" s="1"/>
  <c r="H98" i="23"/>
  <c r="I98" i="23" s="1"/>
  <c r="H99" i="23"/>
  <c r="I99" i="23" s="1"/>
  <c r="H100" i="23"/>
  <c r="I100" i="23" s="1"/>
  <c r="H101" i="23"/>
  <c r="I101" i="23" s="1"/>
  <c r="H102" i="23"/>
  <c r="I102" i="23" s="1"/>
  <c r="H103" i="23"/>
  <c r="I103" i="23" s="1"/>
  <c r="H104" i="23"/>
  <c r="I104" i="23" s="1"/>
  <c r="H105" i="23"/>
  <c r="I105" i="23" s="1"/>
  <c r="H106" i="23"/>
  <c r="I106" i="23" s="1"/>
  <c r="H107" i="23"/>
  <c r="I107" i="23" s="1"/>
  <c r="H108" i="23"/>
  <c r="I108" i="23" s="1"/>
  <c r="H109" i="23"/>
  <c r="I109" i="23" s="1"/>
  <c r="H110" i="23"/>
  <c r="I110" i="23" s="1"/>
  <c r="H111" i="23"/>
  <c r="I111" i="23" s="1"/>
  <c r="H112" i="23"/>
  <c r="I112" i="23" s="1"/>
  <c r="H113" i="23"/>
  <c r="I113" i="23" s="1"/>
  <c r="H114" i="23"/>
  <c r="I114" i="23" s="1"/>
  <c r="H115" i="23"/>
  <c r="I115" i="23" s="1"/>
  <c r="H116" i="23"/>
  <c r="I116" i="23" s="1"/>
  <c r="H117" i="23"/>
  <c r="I117" i="23" s="1"/>
  <c r="H118" i="23"/>
  <c r="I118" i="23" s="1"/>
  <c r="H119" i="23"/>
  <c r="I119" i="23" s="1"/>
  <c r="H120" i="23"/>
  <c r="I120" i="23" s="1"/>
  <c r="H121" i="23"/>
  <c r="I121" i="23" s="1"/>
  <c r="H122" i="23"/>
  <c r="I122" i="23" s="1"/>
  <c r="H123" i="23"/>
  <c r="I123" i="23" s="1"/>
  <c r="H124" i="23"/>
  <c r="I124" i="23" s="1"/>
  <c r="H125" i="23"/>
  <c r="I125" i="23" s="1"/>
  <c r="H126" i="23"/>
  <c r="I126" i="23" s="1"/>
  <c r="H127" i="23"/>
  <c r="I127" i="23" s="1"/>
  <c r="H128" i="23"/>
  <c r="I128" i="23" s="1"/>
  <c r="H129" i="23"/>
  <c r="I129" i="23" s="1"/>
  <c r="H130" i="23"/>
  <c r="I130" i="23" s="1"/>
  <c r="H131" i="23"/>
  <c r="I131" i="23" s="1"/>
  <c r="H132" i="23"/>
  <c r="I132" i="23" s="1"/>
  <c r="H133" i="23"/>
  <c r="I133" i="23" s="1"/>
  <c r="H134" i="23"/>
  <c r="I134" i="23" s="1"/>
  <c r="H135" i="23"/>
  <c r="I135" i="23" s="1"/>
  <c r="H136" i="23"/>
  <c r="I136" i="23" s="1"/>
  <c r="H137" i="23"/>
  <c r="I137" i="23" s="1"/>
  <c r="H138" i="23"/>
  <c r="I138" i="23" s="1"/>
  <c r="H139" i="23"/>
  <c r="I139" i="23" s="1"/>
  <c r="H140" i="23"/>
  <c r="I140" i="23" s="1"/>
  <c r="H141" i="23"/>
  <c r="I141" i="23" s="1"/>
  <c r="H142" i="23"/>
  <c r="I142" i="23" s="1"/>
  <c r="H143" i="23"/>
  <c r="I143" i="23" s="1"/>
  <c r="H144" i="23"/>
  <c r="I144" i="23" s="1"/>
  <c r="H145" i="23"/>
  <c r="I145" i="23" s="1"/>
  <c r="H146" i="23"/>
  <c r="I146" i="23" s="1"/>
  <c r="H147" i="23"/>
  <c r="I147" i="23" s="1"/>
  <c r="H148" i="23"/>
  <c r="I148" i="23" s="1"/>
  <c r="H149" i="23"/>
  <c r="I149" i="23" s="1"/>
  <c r="H150" i="23"/>
  <c r="I150" i="23" s="1"/>
  <c r="H151" i="23"/>
  <c r="I151" i="23" s="1"/>
  <c r="H152" i="23"/>
  <c r="I152" i="23" s="1"/>
  <c r="H153" i="23"/>
  <c r="I153" i="23" s="1"/>
  <c r="H154" i="23"/>
  <c r="I154" i="23" s="1"/>
  <c r="H155" i="23"/>
  <c r="I155" i="23" s="1"/>
  <c r="H156" i="23"/>
  <c r="I156" i="23" s="1"/>
  <c r="H157" i="23"/>
  <c r="I157" i="23" s="1"/>
  <c r="H158" i="23"/>
  <c r="I158" i="23" s="1"/>
  <c r="H159" i="23"/>
  <c r="I159" i="23" s="1"/>
  <c r="H160" i="23"/>
  <c r="I160" i="23" s="1"/>
  <c r="H161" i="23"/>
  <c r="I161" i="23" s="1"/>
  <c r="H162" i="23"/>
  <c r="I162" i="23" s="1"/>
  <c r="H163" i="23"/>
  <c r="I163" i="23" s="1"/>
  <c r="H164" i="23"/>
  <c r="I164" i="23" s="1"/>
  <c r="H165" i="23"/>
  <c r="I165" i="23" s="1"/>
  <c r="H166" i="23"/>
  <c r="I166" i="23" s="1"/>
  <c r="H167" i="23"/>
  <c r="I167" i="23" s="1"/>
  <c r="H168" i="23"/>
  <c r="I168" i="23" s="1"/>
  <c r="H169" i="23"/>
  <c r="I169" i="23" s="1"/>
  <c r="H170" i="23"/>
  <c r="I170" i="23" s="1"/>
  <c r="H171" i="23"/>
  <c r="I171" i="23" s="1"/>
  <c r="H172" i="23"/>
  <c r="I172" i="23" s="1"/>
  <c r="H173" i="23"/>
  <c r="I173" i="23" s="1"/>
  <c r="H174" i="23"/>
  <c r="I174" i="23" s="1"/>
  <c r="H175" i="23"/>
  <c r="I175" i="23" s="1"/>
  <c r="H176" i="23"/>
  <c r="I176" i="23" s="1"/>
  <c r="H177" i="23"/>
  <c r="I177" i="23" s="1"/>
  <c r="H178" i="23"/>
  <c r="I178" i="23" s="1"/>
  <c r="H179" i="23"/>
  <c r="I179" i="23" s="1"/>
  <c r="H180" i="23"/>
  <c r="I180" i="23" s="1"/>
  <c r="H181" i="23"/>
  <c r="I181" i="23" s="1"/>
  <c r="H182" i="23"/>
  <c r="I182" i="23" s="1"/>
  <c r="H183" i="23"/>
  <c r="I183" i="23" s="1"/>
  <c r="H184" i="23"/>
  <c r="I184" i="23" s="1"/>
  <c r="H185" i="23"/>
  <c r="I185" i="23" s="1"/>
  <c r="H186" i="23"/>
  <c r="I186" i="23" s="1"/>
  <c r="H187" i="23"/>
  <c r="I187" i="23" s="1"/>
  <c r="H188" i="23"/>
  <c r="I188" i="23" s="1"/>
  <c r="H189" i="23"/>
  <c r="I189" i="23" s="1"/>
  <c r="H190" i="23"/>
  <c r="I190" i="23" s="1"/>
  <c r="H191" i="23"/>
  <c r="I191" i="23" s="1"/>
  <c r="H192" i="23"/>
  <c r="I192" i="23" s="1"/>
  <c r="H193" i="23"/>
  <c r="I193" i="23" s="1"/>
  <c r="H194" i="23"/>
  <c r="I194" i="23" s="1"/>
  <c r="H195" i="23"/>
  <c r="I195" i="23" s="1"/>
  <c r="H196" i="23"/>
  <c r="I196" i="23" s="1"/>
  <c r="H197" i="23"/>
  <c r="I197" i="23" s="1"/>
  <c r="H198" i="23"/>
  <c r="I198" i="23" s="1"/>
  <c r="H199" i="23"/>
  <c r="I199" i="23" s="1"/>
  <c r="H200" i="23"/>
  <c r="I200" i="23" s="1"/>
  <c r="H201" i="23"/>
  <c r="I201" i="23" s="1"/>
  <c r="H202" i="23"/>
  <c r="I202" i="23" s="1"/>
  <c r="H77" i="24"/>
  <c r="I77" i="24" s="1"/>
  <c r="H78" i="24"/>
  <c r="I78" i="24" s="1"/>
  <c r="H79" i="24"/>
  <c r="I79" i="24" s="1"/>
  <c r="H80" i="24"/>
  <c r="I80" i="24" s="1"/>
  <c r="H81" i="24"/>
  <c r="I81" i="24" s="1"/>
  <c r="H82" i="24"/>
  <c r="I82" i="24" s="1"/>
  <c r="H83" i="24"/>
  <c r="I83" i="24" s="1"/>
  <c r="H84" i="24"/>
  <c r="I84" i="24" s="1"/>
  <c r="H85" i="24"/>
  <c r="I85" i="24" s="1"/>
  <c r="H86" i="24"/>
  <c r="I86" i="24" s="1"/>
  <c r="H87" i="24"/>
  <c r="I87" i="24" s="1"/>
  <c r="H88" i="24"/>
  <c r="I88" i="24" s="1"/>
  <c r="H89" i="24"/>
  <c r="I89" i="24" s="1"/>
  <c r="H90" i="24"/>
  <c r="I90" i="24" s="1"/>
  <c r="H91" i="24"/>
  <c r="I91" i="24" s="1"/>
  <c r="H92" i="24"/>
  <c r="I92" i="24" s="1"/>
  <c r="H93" i="24"/>
  <c r="I93" i="24" s="1"/>
  <c r="H94" i="24"/>
  <c r="I94" i="24" s="1"/>
  <c r="H95" i="24"/>
  <c r="I95" i="24" s="1"/>
  <c r="H96" i="24"/>
  <c r="I96" i="24" s="1"/>
  <c r="H97" i="24"/>
  <c r="I97" i="24" s="1"/>
  <c r="H98" i="24"/>
  <c r="I98" i="24" s="1"/>
  <c r="H99" i="24"/>
  <c r="I99" i="24" s="1"/>
  <c r="H100" i="24"/>
  <c r="I100" i="24" s="1"/>
  <c r="H101" i="24"/>
  <c r="I101" i="24" s="1"/>
  <c r="H102" i="24"/>
  <c r="I102" i="24" s="1"/>
  <c r="H103" i="24"/>
  <c r="I103" i="24" s="1"/>
  <c r="H104" i="24"/>
  <c r="I104" i="24" s="1"/>
  <c r="H105" i="24"/>
  <c r="I105" i="24" s="1"/>
  <c r="H106" i="24"/>
  <c r="I106" i="24" s="1"/>
  <c r="H107" i="24"/>
  <c r="I107" i="24" s="1"/>
  <c r="H108" i="24"/>
  <c r="I108" i="24" s="1"/>
  <c r="H109" i="24"/>
  <c r="I109" i="24" s="1"/>
  <c r="H110" i="24"/>
  <c r="I110" i="24" s="1"/>
  <c r="H111" i="24"/>
  <c r="I111" i="24" s="1"/>
  <c r="H112" i="24"/>
  <c r="I112" i="24" s="1"/>
  <c r="H113" i="24"/>
  <c r="I113" i="24" s="1"/>
  <c r="H114" i="24"/>
  <c r="I114" i="24" s="1"/>
  <c r="H115" i="24"/>
  <c r="I115" i="24" s="1"/>
  <c r="H116" i="24"/>
  <c r="I116" i="24" s="1"/>
  <c r="H117" i="24"/>
  <c r="I117" i="24" s="1"/>
  <c r="H118" i="24"/>
  <c r="I118" i="24" s="1"/>
  <c r="H119" i="24"/>
  <c r="I119" i="24" s="1"/>
  <c r="H120" i="24"/>
  <c r="I120" i="24" s="1"/>
  <c r="H121" i="24"/>
  <c r="I121" i="24" s="1"/>
  <c r="H122" i="24"/>
  <c r="I122" i="24" s="1"/>
  <c r="H123" i="24"/>
  <c r="I123" i="24" s="1"/>
  <c r="H124" i="24"/>
  <c r="I124" i="24" s="1"/>
  <c r="H125" i="24"/>
  <c r="I125" i="24" s="1"/>
  <c r="H126" i="24"/>
  <c r="I126" i="24" s="1"/>
  <c r="H127" i="24"/>
  <c r="I127" i="24" s="1"/>
  <c r="H128" i="24"/>
  <c r="I128" i="24" s="1"/>
  <c r="H129" i="24"/>
  <c r="I129" i="24" s="1"/>
  <c r="H130" i="24"/>
  <c r="I130" i="24" s="1"/>
  <c r="H131" i="24"/>
  <c r="I131" i="24" s="1"/>
  <c r="H132" i="24"/>
  <c r="I132" i="24" s="1"/>
  <c r="H133" i="24"/>
  <c r="I133" i="24" s="1"/>
  <c r="H134" i="24"/>
  <c r="I134" i="24" s="1"/>
  <c r="H135" i="24"/>
  <c r="I135" i="24" s="1"/>
  <c r="H136" i="24"/>
  <c r="I136" i="24" s="1"/>
  <c r="H137" i="24"/>
  <c r="I137" i="24" s="1"/>
  <c r="H138" i="24"/>
  <c r="I138" i="24" s="1"/>
  <c r="H139" i="24"/>
  <c r="I139" i="24" s="1"/>
  <c r="H140" i="24"/>
  <c r="I140" i="24" s="1"/>
  <c r="H141" i="24"/>
  <c r="I141" i="24" s="1"/>
  <c r="H142" i="24"/>
  <c r="I142" i="24" s="1"/>
  <c r="H143" i="24"/>
  <c r="I143" i="24" s="1"/>
  <c r="H144" i="24"/>
  <c r="I144" i="24" s="1"/>
  <c r="H145" i="24"/>
  <c r="I145" i="24" s="1"/>
  <c r="H146" i="24"/>
  <c r="I146" i="24" s="1"/>
  <c r="H147" i="24"/>
  <c r="I147" i="24" s="1"/>
  <c r="H148" i="24"/>
  <c r="I148" i="24" s="1"/>
  <c r="H149" i="24"/>
  <c r="I149" i="24" s="1"/>
  <c r="H150" i="24"/>
  <c r="I150" i="24" s="1"/>
  <c r="H151" i="24"/>
  <c r="I151" i="24" s="1"/>
  <c r="H152" i="24"/>
  <c r="I152" i="24" s="1"/>
  <c r="H153" i="24"/>
  <c r="I153" i="24" s="1"/>
  <c r="H154" i="24"/>
  <c r="I154" i="24" s="1"/>
  <c r="H155" i="24"/>
  <c r="I155" i="24" s="1"/>
  <c r="H156" i="24"/>
  <c r="I156" i="24" s="1"/>
  <c r="H157" i="24"/>
  <c r="I157" i="24" s="1"/>
  <c r="H158" i="24"/>
  <c r="I158" i="24" s="1"/>
  <c r="H159" i="24"/>
  <c r="I159" i="24" s="1"/>
  <c r="H160" i="24"/>
  <c r="I160" i="24" s="1"/>
  <c r="H161" i="24"/>
  <c r="I161" i="24" s="1"/>
  <c r="H162" i="24"/>
  <c r="I162" i="24" s="1"/>
  <c r="H163" i="24"/>
  <c r="I163" i="24" s="1"/>
  <c r="H164" i="24"/>
  <c r="I164" i="24" s="1"/>
  <c r="H165" i="24"/>
  <c r="I165" i="24" s="1"/>
  <c r="H166" i="24"/>
  <c r="I166" i="24" s="1"/>
  <c r="H167" i="24"/>
  <c r="I167" i="24" s="1"/>
  <c r="H168" i="24"/>
  <c r="I168" i="24" s="1"/>
  <c r="H169" i="24"/>
  <c r="I169" i="24" s="1"/>
  <c r="H170" i="24"/>
  <c r="I170" i="24" s="1"/>
  <c r="H171" i="24"/>
  <c r="I171" i="24" s="1"/>
  <c r="H172" i="24"/>
  <c r="I172" i="24" s="1"/>
  <c r="H173" i="24"/>
  <c r="I173" i="24" s="1"/>
  <c r="H174" i="24"/>
  <c r="I174" i="24" s="1"/>
  <c r="H175" i="24"/>
  <c r="I175" i="24" s="1"/>
  <c r="H176" i="24"/>
  <c r="I176" i="24" s="1"/>
  <c r="H177" i="24"/>
  <c r="I177" i="24" s="1"/>
  <c r="H178" i="24"/>
  <c r="I178" i="24" s="1"/>
  <c r="H179" i="24"/>
  <c r="I179" i="24" s="1"/>
  <c r="H180" i="24"/>
  <c r="I180" i="24" s="1"/>
  <c r="H181" i="24"/>
  <c r="I181" i="24" s="1"/>
  <c r="H182" i="24"/>
  <c r="I182" i="24" s="1"/>
  <c r="H183" i="24"/>
  <c r="I183" i="24" s="1"/>
  <c r="H184" i="24"/>
  <c r="I184" i="24" s="1"/>
  <c r="H185" i="24"/>
  <c r="I185" i="24" s="1"/>
  <c r="H186" i="24"/>
  <c r="I186" i="24" s="1"/>
  <c r="H187" i="24"/>
  <c r="I187" i="24" s="1"/>
  <c r="H188" i="24"/>
  <c r="I188" i="24" s="1"/>
  <c r="H189" i="24"/>
  <c r="I189" i="24" s="1"/>
  <c r="H190" i="24"/>
  <c r="I190" i="24" s="1"/>
  <c r="H191" i="24"/>
  <c r="I191" i="24" s="1"/>
  <c r="H192" i="24"/>
  <c r="I192" i="24" s="1"/>
  <c r="H193" i="24"/>
  <c r="I193" i="24" s="1"/>
  <c r="H194" i="24"/>
  <c r="I194" i="24" s="1"/>
  <c r="H195" i="24"/>
  <c r="I195" i="24" s="1"/>
  <c r="H196" i="24"/>
  <c r="I196" i="24" s="1"/>
  <c r="H197" i="24"/>
  <c r="I197" i="24" s="1"/>
  <c r="H198" i="24"/>
  <c r="I198" i="24" s="1"/>
  <c r="H199" i="24"/>
  <c r="I199" i="24" s="1"/>
  <c r="H200" i="24"/>
  <c r="I200" i="24" s="1"/>
  <c r="H201" i="24"/>
  <c r="I201" i="24" s="1"/>
  <c r="H202" i="24"/>
  <c r="I202" i="24" s="1"/>
  <c r="H77" i="25"/>
  <c r="I77" i="25" s="1"/>
  <c r="H78" i="25"/>
  <c r="I78" i="25" s="1"/>
  <c r="H79" i="25"/>
  <c r="I79" i="25" s="1"/>
  <c r="H80" i="25"/>
  <c r="I80" i="25" s="1"/>
  <c r="H81" i="25"/>
  <c r="I81" i="25" s="1"/>
  <c r="H82" i="25"/>
  <c r="I82" i="25" s="1"/>
  <c r="H83" i="25"/>
  <c r="I83" i="25" s="1"/>
  <c r="H84" i="25"/>
  <c r="I84" i="25" s="1"/>
  <c r="H85" i="25"/>
  <c r="I85" i="25" s="1"/>
  <c r="H86" i="25"/>
  <c r="I86" i="25" s="1"/>
  <c r="H87" i="25"/>
  <c r="I87" i="25" s="1"/>
  <c r="H88" i="25"/>
  <c r="I88" i="25" s="1"/>
  <c r="H89" i="25"/>
  <c r="I89" i="25" s="1"/>
  <c r="H90" i="25"/>
  <c r="I90" i="25" s="1"/>
  <c r="H91" i="25"/>
  <c r="I91" i="25" s="1"/>
  <c r="H92" i="25"/>
  <c r="I92" i="25" s="1"/>
  <c r="H93" i="25"/>
  <c r="I93" i="25" s="1"/>
  <c r="H94" i="25"/>
  <c r="I94" i="25" s="1"/>
  <c r="H95" i="25"/>
  <c r="I95" i="25" s="1"/>
  <c r="H96" i="25"/>
  <c r="I96" i="25" s="1"/>
  <c r="H97" i="25"/>
  <c r="I97" i="25" s="1"/>
  <c r="H98" i="25"/>
  <c r="I98" i="25" s="1"/>
  <c r="H99" i="25"/>
  <c r="I99" i="25" s="1"/>
  <c r="H100" i="25"/>
  <c r="I100" i="25" s="1"/>
  <c r="H101" i="25"/>
  <c r="I101" i="25" s="1"/>
  <c r="H102" i="25"/>
  <c r="I102" i="25" s="1"/>
  <c r="H103" i="25"/>
  <c r="I103" i="25" s="1"/>
  <c r="H104" i="25"/>
  <c r="I104" i="25" s="1"/>
  <c r="H105" i="25"/>
  <c r="I105" i="25" s="1"/>
  <c r="H106" i="25"/>
  <c r="I106" i="25" s="1"/>
  <c r="H107" i="25"/>
  <c r="I107" i="25" s="1"/>
  <c r="H108" i="25"/>
  <c r="I108" i="25" s="1"/>
  <c r="H109" i="25"/>
  <c r="I109" i="25" s="1"/>
  <c r="H110" i="25"/>
  <c r="I110" i="25" s="1"/>
  <c r="H111" i="25"/>
  <c r="I111" i="25" s="1"/>
  <c r="H112" i="25"/>
  <c r="I112" i="25" s="1"/>
  <c r="H113" i="25"/>
  <c r="I113" i="25" s="1"/>
  <c r="H114" i="25"/>
  <c r="I114" i="25" s="1"/>
  <c r="H115" i="25"/>
  <c r="I115" i="25" s="1"/>
  <c r="H116" i="25"/>
  <c r="I116" i="25" s="1"/>
  <c r="H117" i="25"/>
  <c r="I117" i="25" s="1"/>
  <c r="H118" i="25"/>
  <c r="I118" i="25" s="1"/>
  <c r="H119" i="25"/>
  <c r="I119" i="25" s="1"/>
  <c r="H120" i="25"/>
  <c r="I120" i="25" s="1"/>
  <c r="H121" i="25"/>
  <c r="I121" i="25" s="1"/>
  <c r="H122" i="25"/>
  <c r="I122" i="25" s="1"/>
  <c r="H123" i="25"/>
  <c r="I123" i="25" s="1"/>
  <c r="H124" i="25"/>
  <c r="I124" i="25" s="1"/>
  <c r="H125" i="25"/>
  <c r="I125" i="25" s="1"/>
  <c r="H126" i="25"/>
  <c r="I126" i="25" s="1"/>
  <c r="H127" i="25"/>
  <c r="I127" i="25" s="1"/>
  <c r="H128" i="25"/>
  <c r="I128" i="25" s="1"/>
  <c r="H129" i="25"/>
  <c r="I129" i="25" s="1"/>
  <c r="H130" i="25"/>
  <c r="I130" i="25" s="1"/>
  <c r="H131" i="25"/>
  <c r="I131" i="25" s="1"/>
  <c r="H132" i="25"/>
  <c r="I132" i="25" s="1"/>
  <c r="H133" i="25"/>
  <c r="I133" i="25" s="1"/>
  <c r="H134" i="25"/>
  <c r="I134" i="25" s="1"/>
  <c r="H135" i="25"/>
  <c r="I135" i="25" s="1"/>
  <c r="H136" i="25"/>
  <c r="I136" i="25" s="1"/>
  <c r="H137" i="25"/>
  <c r="I137" i="25" s="1"/>
  <c r="H138" i="25"/>
  <c r="I138" i="25" s="1"/>
  <c r="H139" i="25"/>
  <c r="I139" i="25" s="1"/>
  <c r="H140" i="25"/>
  <c r="I140" i="25" s="1"/>
  <c r="H141" i="25"/>
  <c r="I141" i="25" s="1"/>
  <c r="H142" i="25"/>
  <c r="I142" i="25" s="1"/>
  <c r="H143" i="25"/>
  <c r="I143" i="25" s="1"/>
  <c r="H144" i="25"/>
  <c r="I144" i="25" s="1"/>
  <c r="H145" i="25"/>
  <c r="I145" i="25" s="1"/>
  <c r="H146" i="25"/>
  <c r="I146" i="25" s="1"/>
  <c r="H147" i="25"/>
  <c r="I147" i="25" s="1"/>
  <c r="H148" i="25"/>
  <c r="I148" i="25" s="1"/>
  <c r="H149" i="25"/>
  <c r="I149" i="25" s="1"/>
  <c r="H150" i="25"/>
  <c r="I150" i="25" s="1"/>
  <c r="H151" i="25"/>
  <c r="I151" i="25" s="1"/>
  <c r="H152" i="25"/>
  <c r="I152" i="25" s="1"/>
  <c r="H153" i="25"/>
  <c r="I153" i="25" s="1"/>
  <c r="H154" i="25"/>
  <c r="I154" i="25" s="1"/>
  <c r="H155" i="25"/>
  <c r="I155" i="25" s="1"/>
  <c r="H156" i="25"/>
  <c r="I156" i="25" s="1"/>
  <c r="H157" i="25"/>
  <c r="I157" i="25" s="1"/>
  <c r="H158" i="25"/>
  <c r="I158" i="25" s="1"/>
  <c r="H159" i="25"/>
  <c r="I159" i="25" s="1"/>
  <c r="H160" i="25"/>
  <c r="I160" i="25" s="1"/>
  <c r="H161" i="25"/>
  <c r="I161" i="25" s="1"/>
  <c r="H162" i="25"/>
  <c r="I162" i="25" s="1"/>
  <c r="H163" i="25"/>
  <c r="I163" i="25" s="1"/>
  <c r="H164" i="25"/>
  <c r="I164" i="25" s="1"/>
  <c r="H165" i="25"/>
  <c r="I165" i="25" s="1"/>
  <c r="H166" i="25"/>
  <c r="I166" i="25" s="1"/>
  <c r="H167" i="25"/>
  <c r="I167" i="25" s="1"/>
  <c r="H168" i="25"/>
  <c r="I168" i="25" s="1"/>
  <c r="H169" i="25"/>
  <c r="I169" i="25" s="1"/>
  <c r="H170" i="25"/>
  <c r="I170" i="25" s="1"/>
  <c r="H171" i="25"/>
  <c r="I171" i="25" s="1"/>
  <c r="H172" i="25"/>
  <c r="I172" i="25" s="1"/>
  <c r="H173" i="25"/>
  <c r="I173" i="25" s="1"/>
  <c r="H174" i="25"/>
  <c r="I174" i="25" s="1"/>
  <c r="H175" i="25"/>
  <c r="I175" i="25" s="1"/>
  <c r="H176" i="25"/>
  <c r="I176" i="25" s="1"/>
  <c r="H177" i="25"/>
  <c r="I177" i="25" s="1"/>
  <c r="H178" i="25"/>
  <c r="I178" i="25" s="1"/>
  <c r="H179" i="25"/>
  <c r="I179" i="25" s="1"/>
  <c r="H180" i="25"/>
  <c r="I180" i="25" s="1"/>
  <c r="H181" i="25"/>
  <c r="I181" i="25" s="1"/>
  <c r="H182" i="25"/>
  <c r="I182" i="25" s="1"/>
  <c r="H183" i="25"/>
  <c r="I183" i="25" s="1"/>
  <c r="H184" i="25"/>
  <c r="I184" i="25" s="1"/>
  <c r="H185" i="25"/>
  <c r="I185" i="25" s="1"/>
  <c r="H186" i="25"/>
  <c r="I186" i="25" s="1"/>
  <c r="H187" i="25"/>
  <c r="I187" i="25" s="1"/>
  <c r="H188" i="25"/>
  <c r="I188" i="25" s="1"/>
  <c r="H189" i="25"/>
  <c r="I189" i="25" s="1"/>
  <c r="H190" i="25"/>
  <c r="I190" i="25" s="1"/>
  <c r="H191" i="25"/>
  <c r="I191" i="25" s="1"/>
  <c r="H192" i="25"/>
  <c r="I192" i="25" s="1"/>
  <c r="H193" i="25"/>
  <c r="I193" i="25" s="1"/>
  <c r="H194" i="25"/>
  <c r="I194" i="25" s="1"/>
  <c r="H195" i="25"/>
  <c r="I195" i="25" s="1"/>
  <c r="H196" i="25"/>
  <c r="I196" i="25" s="1"/>
  <c r="H197" i="25"/>
  <c r="I197" i="25" s="1"/>
  <c r="H198" i="25"/>
  <c r="I198" i="25" s="1"/>
  <c r="H199" i="25"/>
  <c r="I199" i="25" s="1"/>
  <c r="H200" i="25"/>
  <c r="I200" i="25" s="1"/>
  <c r="H201" i="25"/>
  <c r="I201" i="25" s="1"/>
  <c r="H202" i="25"/>
  <c r="I202" i="25" s="1"/>
  <c r="H77" i="26"/>
  <c r="I77" i="26" s="1"/>
  <c r="H78" i="26"/>
  <c r="I78" i="26" s="1"/>
  <c r="H79" i="26"/>
  <c r="I79" i="26" s="1"/>
  <c r="H80" i="26"/>
  <c r="I80" i="26" s="1"/>
  <c r="H81" i="26"/>
  <c r="I81" i="26" s="1"/>
  <c r="H82" i="26"/>
  <c r="I82" i="26" s="1"/>
  <c r="H83" i="26"/>
  <c r="I83" i="26" s="1"/>
  <c r="H84" i="26"/>
  <c r="I84" i="26" s="1"/>
  <c r="H85" i="26"/>
  <c r="I85" i="26" s="1"/>
  <c r="H86" i="26"/>
  <c r="I86" i="26" s="1"/>
  <c r="H87" i="26"/>
  <c r="I87" i="26" s="1"/>
  <c r="H88" i="26"/>
  <c r="I88" i="26" s="1"/>
  <c r="H89" i="26"/>
  <c r="I89" i="26" s="1"/>
  <c r="H90" i="26"/>
  <c r="I90" i="26" s="1"/>
  <c r="H91" i="26"/>
  <c r="I91" i="26" s="1"/>
  <c r="H92" i="26"/>
  <c r="I92" i="26" s="1"/>
  <c r="H93" i="26"/>
  <c r="I93" i="26" s="1"/>
  <c r="H94" i="26"/>
  <c r="I94" i="26" s="1"/>
  <c r="H95" i="26"/>
  <c r="I95" i="26" s="1"/>
  <c r="H96" i="26"/>
  <c r="I96" i="26" s="1"/>
  <c r="H97" i="26"/>
  <c r="I97" i="26" s="1"/>
  <c r="H98" i="26"/>
  <c r="I98" i="26" s="1"/>
  <c r="H99" i="26"/>
  <c r="I99" i="26" s="1"/>
  <c r="H100" i="26"/>
  <c r="I100" i="26" s="1"/>
  <c r="H101" i="26"/>
  <c r="I101" i="26" s="1"/>
  <c r="H102" i="26"/>
  <c r="I102" i="26" s="1"/>
  <c r="H103" i="26"/>
  <c r="I103" i="26" s="1"/>
  <c r="H104" i="26"/>
  <c r="I104" i="26" s="1"/>
  <c r="H105" i="26"/>
  <c r="I105" i="26" s="1"/>
  <c r="H106" i="26"/>
  <c r="I106" i="26" s="1"/>
  <c r="H107" i="26"/>
  <c r="I107" i="26" s="1"/>
  <c r="H108" i="26"/>
  <c r="I108" i="26" s="1"/>
  <c r="H109" i="26"/>
  <c r="I109" i="26" s="1"/>
  <c r="H110" i="26"/>
  <c r="I110" i="26" s="1"/>
  <c r="H111" i="26"/>
  <c r="I111" i="26" s="1"/>
  <c r="H112" i="26"/>
  <c r="I112" i="26" s="1"/>
  <c r="H113" i="26"/>
  <c r="I113" i="26" s="1"/>
  <c r="H114" i="26"/>
  <c r="I114" i="26" s="1"/>
  <c r="H115" i="26"/>
  <c r="I115" i="26" s="1"/>
  <c r="H116" i="26"/>
  <c r="I116" i="26" s="1"/>
  <c r="H117" i="26"/>
  <c r="I117" i="26" s="1"/>
  <c r="H118" i="26"/>
  <c r="I118" i="26" s="1"/>
  <c r="H119" i="26"/>
  <c r="I119" i="26" s="1"/>
  <c r="H120" i="26"/>
  <c r="I120" i="26" s="1"/>
  <c r="H121" i="26"/>
  <c r="I121" i="26" s="1"/>
  <c r="H122" i="26"/>
  <c r="I122" i="26" s="1"/>
  <c r="H123" i="26"/>
  <c r="I123" i="26" s="1"/>
  <c r="H124" i="26"/>
  <c r="I124" i="26" s="1"/>
  <c r="H125" i="26"/>
  <c r="I125" i="26" s="1"/>
  <c r="H126" i="26"/>
  <c r="I126" i="26" s="1"/>
  <c r="H127" i="26"/>
  <c r="I127" i="26" s="1"/>
  <c r="H128" i="26"/>
  <c r="I128" i="26" s="1"/>
  <c r="H129" i="26"/>
  <c r="I129" i="26" s="1"/>
  <c r="H130" i="26"/>
  <c r="I130" i="26" s="1"/>
  <c r="H131" i="26"/>
  <c r="I131" i="26" s="1"/>
  <c r="H132" i="26"/>
  <c r="I132" i="26" s="1"/>
  <c r="H133" i="26"/>
  <c r="I133" i="26" s="1"/>
  <c r="H134" i="26"/>
  <c r="I134" i="26" s="1"/>
  <c r="H135" i="26"/>
  <c r="I135" i="26" s="1"/>
  <c r="H136" i="26"/>
  <c r="I136" i="26" s="1"/>
  <c r="H137" i="26"/>
  <c r="I137" i="26" s="1"/>
  <c r="H138" i="26"/>
  <c r="I138" i="26" s="1"/>
  <c r="H139" i="26"/>
  <c r="I139" i="26" s="1"/>
  <c r="H140" i="26"/>
  <c r="I140" i="26" s="1"/>
  <c r="H141" i="26"/>
  <c r="I141" i="26" s="1"/>
  <c r="H142" i="26"/>
  <c r="I142" i="26" s="1"/>
  <c r="H143" i="26"/>
  <c r="I143" i="26" s="1"/>
  <c r="H144" i="26"/>
  <c r="I144" i="26" s="1"/>
  <c r="H145" i="26"/>
  <c r="I145" i="26" s="1"/>
  <c r="H146" i="26"/>
  <c r="I146" i="26" s="1"/>
  <c r="H147" i="26"/>
  <c r="I147" i="26" s="1"/>
  <c r="H148" i="26"/>
  <c r="I148" i="26" s="1"/>
  <c r="H149" i="26"/>
  <c r="I149" i="26" s="1"/>
  <c r="H150" i="26"/>
  <c r="I150" i="26" s="1"/>
  <c r="H151" i="26"/>
  <c r="I151" i="26" s="1"/>
  <c r="H152" i="26"/>
  <c r="I152" i="26" s="1"/>
  <c r="H153" i="26"/>
  <c r="I153" i="26" s="1"/>
  <c r="H154" i="26"/>
  <c r="I154" i="26" s="1"/>
  <c r="H155" i="26"/>
  <c r="I155" i="26" s="1"/>
  <c r="H156" i="26"/>
  <c r="I156" i="26" s="1"/>
  <c r="H157" i="26"/>
  <c r="I157" i="26" s="1"/>
  <c r="H158" i="26"/>
  <c r="I158" i="26" s="1"/>
  <c r="H159" i="26"/>
  <c r="I159" i="26" s="1"/>
  <c r="H160" i="26"/>
  <c r="I160" i="26" s="1"/>
  <c r="H161" i="26"/>
  <c r="I161" i="26" s="1"/>
  <c r="H162" i="26"/>
  <c r="I162" i="26" s="1"/>
  <c r="H163" i="26"/>
  <c r="I163" i="26" s="1"/>
  <c r="H164" i="26"/>
  <c r="I164" i="26" s="1"/>
  <c r="H165" i="26"/>
  <c r="I165" i="26" s="1"/>
  <c r="H166" i="26"/>
  <c r="I166" i="26" s="1"/>
  <c r="H167" i="26"/>
  <c r="I167" i="26" s="1"/>
  <c r="H168" i="26"/>
  <c r="I168" i="26" s="1"/>
  <c r="H169" i="26"/>
  <c r="I169" i="26" s="1"/>
  <c r="H170" i="26"/>
  <c r="I170" i="26" s="1"/>
  <c r="H171" i="26"/>
  <c r="I171" i="26" s="1"/>
  <c r="H172" i="26"/>
  <c r="I172" i="26" s="1"/>
  <c r="H173" i="26"/>
  <c r="I173" i="26" s="1"/>
  <c r="H174" i="26"/>
  <c r="I174" i="26" s="1"/>
  <c r="H175" i="26"/>
  <c r="I175" i="26" s="1"/>
  <c r="H176" i="26"/>
  <c r="I176" i="26" s="1"/>
  <c r="H177" i="26"/>
  <c r="I177" i="26" s="1"/>
  <c r="H178" i="26"/>
  <c r="I178" i="26" s="1"/>
  <c r="H179" i="26"/>
  <c r="I179" i="26" s="1"/>
  <c r="H180" i="26"/>
  <c r="I180" i="26" s="1"/>
  <c r="H181" i="26"/>
  <c r="I181" i="26" s="1"/>
  <c r="H182" i="26"/>
  <c r="I182" i="26" s="1"/>
  <c r="H183" i="26"/>
  <c r="I183" i="26" s="1"/>
  <c r="H184" i="26"/>
  <c r="I184" i="26" s="1"/>
  <c r="H185" i="26"/>
  <c r="I185" i="26" s="1"/>
  <c r="H186" i="26"/>
  <c r="I186" i="26" s="1"/>
  <c r="H187" i="26"/>
  <c r="I187" i="26" s="1"/>
  <c r="H188" i="26"/>
  <c r="I188" i="26" s="1"/>
  <c r="H189" i="26"/>
  <c r="I189" i="26" s="1"/>
  <c r="H190" i="26"/>
  <c r="I190" i="26" s="1"/>
  <c r="H191" i="26"/>
  <c r="I191" i="26" s="1"/>
  <c r="H192" i="26"/>
  <c r="I192" i="26" s="1"/>
  <c r="H193" i="26"/>
  <c r="I193" i="26" s="1"/>
  <c r="H194" i="26"/>
  <c r="I194" i="26" s="1"/>
  <c r="H195" i="26"/>
  <c r="I195" i="26" s="1"/>
  <c r="H196" i="26"/>
  <c r="I196" i="26" s="1"/>
  <c r="H197" i="26"/>
  <c r="I197" i="26" s="1"/>
  <c r="H198" i="26"/>
  <c r="I198" i="26" s="1"/>
  <c r="H199" i="26"/>
  <c r="I199" i="26" s="1"/>
  <c r="H200" i="26"/>
  <c r="I200" i="26" s="1"/>
  <c r="H201" i="26"/>
  <c r="I201" i="26" s="1"/>
  <c r="H202" i="26"/>
  <c r="I202" i="26" s="1"/>
  <c r="H77" i="27"/>
  <c r="I77" i="27" s="1"/>
  <c r="H78" i="27"/>
  <c r="I78" i="27" s="1"/>
  <c r="H79" i="27"/>
  <c r="I79" i="27" s="1"/>
  <c r="H80" i="27"/>
  <c r="I80" i="27" s="1"/>
  <c r="H81" i="27"/>
  <c r="I81" i="27" s="1"/>
  <c r="H82" i="27"/>
  <c r="I82" i="27" s="1"/>
  <c r="H83" i="27"/>
  <c r="I83" i="27" s="1"/>
  <c r="H84" i="27"/>
  <c r="I84" i="27" s="1"/>
  <c r="H85" i="27"/>
  <c r="I85" i="27" s="1"/>
  <c r="H86" i="27"/>
  <c r="I86" i="27" s="1"/>
  <c r="H87" i="27"/>
  <c r="I87" i="27" s="1"/>
  <c r="H88" i="27"/>
  <c r="I88" i="27" s="1"/>
  <c r="H89" i="27"/>
  <c r="I89" i="27" s="1"/>
  <c r="H90" i="27"/>
  <c r="I90" i="27" s="1"/>
  <c r="H91" i="27"/>
  <c r="I91" i="27" s="1"/>
  <c r="H92" i="27"/>
  <c r="I92" i="27" s="1"/>
  <c r="H93" i="27"/>
  <c r="I93" i="27" s="1"/>
  <c r="H94" i="27"/>
  <c r="I94" i="27" s="1"/>
  <c r="H95" i="27"/>
  <c r="I95" i="27" s="1"/>
  <c r="H96" i="27"/>
  <c r="I96" i="27" s="1"/>
  <c r="H97" i="27"/>
  <c r="I97" i="27" s="1"/>
  <c r="H98" i="27"/>
  <c r="I98" i="27" s="1"/>
  <c r="H99" i="27"/>
  <c r="I99" i="27" s="1"/>
  <c r="H100" i="27"/>
  <c r="I100" i="27" s="1"/>
  <c r="H101" i="27"/>
  <c r="I101" i="27" s="1"/>
  <c r="H102" i="27"/>
  <c r="I102" i="27" s="1"/>
  <c r="H103" i="27"/>
  <c r="I103" i="27" s="1"/>
  <c r="H104" i="27"/>
  <c r="I104" i="27" s="1"/>
  <c r="H105" i="27"/>
  <c r="I105" i="27" s="1"/>
  <c r="H106" i="27"/>
  <c r="I106" i="27" s="1"/>
  <c r="H107" i="27"/>
  <c r="I107" i="27" s="1"/>
  <c r="H108" i="27"/>
  <c r="I108" i="27" s="1"/>
  <c r="H109" i="27"/>
  <c r="I109" i="27" s="1"/>
  <c r="H110" i="27"/>
  <c r="I110" i="27" s="1"/>
  <c r="H111" i="27"/>
  <c r="I111" i="27" s="1"/>
  <c r="H112" i="27"/>
  <c r="I112" i="27" s="1"/>
  <c r="H113" i="27"/>
  <c r="I113" i="27" s="1"/>
  <c r="H114" i="27"/>
  <c r="I114" i="27" s="1"/>
  <c r="H115" i="27"/>
  <c r="I115" i="27" s="1"/>
  <c r="H116" i="27"/>
  <c r="I116" i="27" s="1"/>
  <c r="H117" i="27"/>
  <c r="I117" i="27" s="1"/>
  <c r="H118" i="27"/>
  <c r="I118" i="27" s="1"/>
  <c r="H119" i="27"/>
  <c r="I119" i="27" s="1"/>
  <c r="H120" i="27"/>
  <c r="I120" i="27" s="1"/>
  <c r="H121" i="27"/>
  <c r="I121" i="27" s="1"/>
  <c r="H122" i="27"/>
  <c r="I122" i="27" s="1"/>
  <c r="H123" i="27"/>
  <c r="I123" i="27" s="1"/>
  <c r="H124" i="27"/>
  <c r="I124" i="27" s="1"/>
  <c r="H125" i="27"/>
  <c r="I125" i="27" s="1"/>
  <c r="H126" i="27"/>
  <c r="I126" i="27" s="1"/>
  <c r="H127" i="27"/>
  <c r="I127" i="27" s="1"/>
  <c r="H128" i="27"/>
  <c r="I128" i="27" s="1"/>
  <c r="H129" i="27"/>
  <c r="I129" i="27" s="1"/>
  <c r="H130" i="27"/>
  <c r="I130" i="27" s="1"/>
  <c r="H131" i="27"/>
  <c r="I131" i="27" s="1"/>
  <c r="H132" i="27"/>
  <c r="I132" i="27" s="1"/>
  <c r="H133" i="27"/>
  <c r="I133" i="27" s="1"/>
  <c r="H134" i="27"/>
  <c r="I134" i="27" s="1"/>
  <c r="H135" i="27"/>
  <c r="I135" i="27" s="1"/>
  <c r="H136" i="27"/>
  <c r="I136" i="27" s="1"/>
  <c r="H137" i="27"/>
  <c r="I137" i="27" s="1"/>
  <c r="H138" i="27"/>
  <c r="I138" i="27" s="1"/>
  <c r="H139" i="27"/>
  <c r="I139" i="27" s="1"/>
  <c r="H140" i="27"/>
  <c r="I140" i="27" s="1"/>
  <c r="H141" i="27"/>
  <c r="I141" i="27" s="1"/>
  <c r="H142" i="27"/>
  <c r="I142" i="27" s="1"/>
  <c r="H143" i="27"/>
  <c r="I143" i="27" s="1"/>
  <c r="H144" i="27"/>
  <c r="I144" i="27" s="1"/>
  <c r="H145" i="27"/>
  <c r="I145" i="27" s="1"/>
  <c r="H146" i="27"/>
  <c r="I146" i="27" s="1"/>
  <c r="H147" i="27"/>
  <c r="I147" i="27" s="1"/>
  <c r="H148" i="27"/>
  <c r="I148" i="27" s="1"/>
  <c r="H149" i="27"/>
  <c r="I149" i="27" s="1"/>
  <c r="H150" i="27"/>
  <c r="I150" i="27" s="1"/>
  <c r="H151" i="27"/>
  <c r="I151" i="27" s="1"/>
  <c r="H152" i="27"/>
  <c r="I152" i="27" s="1"/>
  <c r="H153" i="27"/>
  <c r="I153" i="27" s="1"/>
  <c r="H154" i="27"/>
  <c r="I154" i="27" s="1"/>
  <c r="H155" i="27"/>
  <c r="I155" i="27" s="1"/>
  <c r="H156" i="27"/>
  <c r="I156" i="27" s="1"/>
  <c r="H157" i="27"/>
  <c r="I157" i="27" s="1"/>
  <c r="H158" i="27"/>
  <c r="I158" i="27" s="1"/>
  <c r="H159" i="27"/>
  <c r="I159" i="27" s="1"/>
  <c r="H160" i="27"/>
  <c r="I160" i="27" s="1"/>
  <c r="H161" i="27"/>
  <c r="I161" i="27" s="1"/>
  <c r="H162" i="27"/>
  <c r="I162" i="27" s="1"/>
  <c r="H163" i="27"/>
  <c r="I163" i="27" s="1"/>
  <c r="H164" i="27"/>
  <c r="I164" i="27" s="1"/>
  <c r="H165" i="27"/>
  <c r="I165" i="27" s="1"/>
  <c r="H166" i="27"/>
  <c r="I166" i="27" s="1"/>
  <c r="H167" i="27"/>
  <c r="I167" i="27" s="1"/>
  <c r="H168" i="27"/>
  <c r="I168" i="27" s="1"/>
  <c r="H169" i="27"/>
  <c r="I169" i="27" s="1"/>
  <c r="H170" i="27"/>
  <c r="I170" i="27" s="1"/>
  <c r="H171" i="27"/>
  <c r="I171" i="27" s="1"/>
  <c r="H172" i="27"/>
  <c r="I172" i="27" s="1"/>
  <c r="H173" i="27"/>
  <c r="I173" i="27" s="1"/>
  <c r="H174" i="27"/>
  <c r="I174" i="27" s="1"/>
  <c r="H175" i="27"/>
  <c r="I175" i="27" s="1"/>
  <c r="H176" i="27"/>
  <c r="I176" i="27" s="1"/>
  <c r="H177" i="27"/>
  <c r="I177" i="27" s="1"/>
  <c r="H178" i="27"/>
  <c r="I178" i="27" s="1"/>
  <c r="H179" i="27"/>
  <c r="I179" i="27" s="1"/>
  <c r="H180" i="27"/>
  <c r="I180" i="27" s="1"/>
  <c r="H181" i="27"/>
  <c r="I181" i="27" s="1"/>
  <c r="H182" i="27"/>
  <c r="I182" i="27" s="1"/>
  <c r="H183" i="27"/>
  <c r="I183" i="27" s="1"/>
  <c r="H184" i="27"/>
  <c r="I184" i="27" s="1"/>
  <c r="H185" i="27"/>
  <c r="I185" i="27" s="1"/>
  <c r="H186" i="27"/>
  <c r="I186" i="27" s="1"/>
  <c r="H187" i="27"/>
  <c r="I187" i="27" s="1"/>
  <c r="H188" i="27"/>
  <c r="I188" i="27" s="1"/>
  <c r="H189" i="27"/>
  <c r="I189" i="27" s="1"/>
  <c r="H190" i="27"/>
  <c r="I190" i="27" s="1"/>
  <c r="H191" i="27"/>
  <c r="I191" i="27" s="1"/>
  <c r="H192" i="27"/>
  <c r="I192" i="27" s="1"/>
  <c r="H193" i="27"/>
  <c r="I193" i="27" s="1"/>
  <c r="H194" i="27"/>
  <c r="I194" i="27" s="1"/>
  <c r="H195" i="27"/>
  <c r="I195" i="27" s="1"/>
  <c r="H196" i="27"/>
  <c r="I196" i="27" s="1"/>
  <c r="H197" i="27"/>
  <c r="I197" i="27" s="1"/>
  <c r="H198" i="27"/>
  <c r="I198" i="27" s="1"/>
  <c r="H199" i="27"/>
  <c r="I199" i="27" s="1"/>
  <c r="H200" i="27"/>
  <c r="I200" i="27" s="1"/>
  <c r="H201" i="27"/>
  <c r="I201" i="27" s="1"/>
  <c r="H202" i="27"/>
  <c r="I202" i="27" s="1"/>
  <c r="H77" i="28"/>
  <c r="I77" i="28" s="1"/>
  <c r="H78" i="28"/>
  <c r="I78" i="28" s="1"/>
  <c r="H79" i="28"/>
  <c r="I79" i="28" s="1"/>
  <c r="H80" i="28"/>
  <c r="I80" i="28" s="1"/>
  <c r="H81" i="28"/>
  <c r="I81" i="28" s="1"/>
  <c r="H82" i="28"/>
  <c r="I82" i="28" s="1"/>
  <c r="H83" i="28"/>
  <c r="I83" i="28" s="1"/>
  <c r="H84" i="28"/>
  <c r="I84" i="28" s="1"/>
  <c r="H85" i="28"/>
  <c r="I85" i="28" s="1"/>
  <c r="H86" i="28"/>
  <c r="I86" i="28" s="1"/>
  <c r="H87" i="28"/>
  <c r="I87" i="28" s="1"/>
  <c r="H88" i="28"/>
  <c r="I88" i="28" s="1"/>
  <c r="H89" i="28"/>
  <c r="I89" i="28" s="1"/>
  <c r="H90" i="28"/>
  <c r="I90" i="28" s="1"/>
  <c r="H91" i="28"/>
  <c r="I91" i="28" s="1"/>
  <c r="H92" i="28"/>
  <c r="I92" i="28" s="1"/>
  <c r="H93" i="28"/>
  <c r="I93" i="28" s="1"/>
  <c r="H94" i="28"/>
  <c r="I94" i="28" s="1"/>
  <c r="H95" i="28"/>
  <c r="I95" i="28" s="1"/>
  <c r="H96" i="28"/>
  <c r="I96" i="28" s="1"/>
  <c r="H97" i="28"/>
  <c r="I97" i="28" s="1"/>
  <c r="H98" i="28"/>
  <c r="I98" i="28" s="1"/>
  <c r="H99" i="28"/>
  <c r="I99" i="28" s="1"/>
  <c r="H100" i="28"/>
  <c r="I100" i="28" s="1"/>
  <c r="H101" i="28"/>
  <c r="I101" i="28" s="1"/>
  <c r="H102" i="28"/>
  <c r="I102" i="28" s="1"/>
  <c r="H103" i="28"/>
  <c r="I103" i="28" s="1"/>
  <c r="H104" i="28"/>
  <c r="I104" i="28" s="1"/>
  <c r="H105" i="28"/>
  <c r="I105" i="28" s="1"/>
  <c r="H106" i="28"/>
  <c r="I106" i="28" s="1"/>
  <c r="H107" i="28"/>
  <c r="I107" i="28" s="1"/>
  <c r="H108" i="28"/>
  <c r="I108" i="28" s="1"/>
  <c r="H109" i="28"/>
  <c r="I109" i="28" s="1"/>
  <c r="H110" i="28"/>
  <c r="I110" i="28" s="1"/>
  <c r="H111" i="28"/>
  <c r="I111" i="28" s="1"/>
  <c r="H112" i="28"/>
  <c r="I112" i="28" s="1"/>
  <c r="H113" i="28"/>
  <c r="I113" i="28" s="1"/>
  <c r="H114" i="28"/>
  <c r="I114" i="28" s="1"/>
  <c r="H115" i="28"/>
  <c r="I115" i="28" s="1"/>
  <c r="H116" i="28"/>
  <c r="I116" i="28" s="1"/>
  <c r="H117" i="28"/>
  <c r="I117" i="28" s="1"/>
  <c r="H118" i="28"/>
  <c r="I118" i="28" s="1"/>
  <c r="H119" i="28"/>
  <c r="I119" i="28" s="1"/>
  <c r="H120" i="28"/>
  <c r="I120" i="28" s="1"/>
  <c r="H121" i="28"/>
  <c r="I121" i="28" s="1"/>
  <c r="H122" i="28"/>
  <c r="I122" i="28" s="1"/>
  <c r="H123" i="28"/>
  <c r="I123" i="28" s="1"/>
  <c r="H124" i="28"/>
  <c r="I124" i="28" s="1"/>
  <c r="H125" i="28"/>
  <c r="I125" i="28" s="1"/>
  <c r="H126" i="28"/>
  <c r="I126" i="28" s="1"/>
  <c r="H127" i="28"/>
  <c r="I127" i="28" s="1"/>
  <c r="H128" i="28"/>
  <c r="I128" i="28" s="1"/>
  <c r="H129" i="28"/>
  <c r="I129" i="28" s="1"/>
  <c r="H130" i="28"/>
  <c r="I130" i="28" s="1"/>
  <c r="H131" i="28"/>
  <c r="I131" i="28" s="1"/>
  <c r="H132" i="28"/>
  <c r="I132" i="28" s="1"/>
  <c r="H133" i="28"/>
  <c r="I133" i="28" s="1"/>
  <c r="H134" i="28"/>
  <c r="I134" i="28" s="1"/>
  <c r="H135" i="28"/>
  <c r="I135" i="28" s="1"/>
  <c r="H136" i="28"/>
  <c r="I136" i="28" s="1"/>
  <c r="H137" i="28"/>
  <c r="I137" i="28" s="1"/>
  <c r="H138" i="28"/>
  <c r="I138" i="28" s="1"/>
  <c r="H139" i="28"/>
  <c r="I139" i="28" s="1"/>
  <c r="H140" i="28"/>
  <c r="I140" i="28" s="1"/>
  <c r="H141" i="28"/>
  <c r="I141" i="28" s="1"/>
  <c r="H142" i="28"/>
  <c r="I142" i="28" s="1"/>
  <c r="H143" i="28"/>
  <c r="I143" i="28" s="1"/>
  <c r="H144" i="28"/>
  <c r="I144" i="28" s="1"/>
  <c r="H145" i="28"/>
  <c r="I145" i="28" s="1"/>
  <c r="H146" i="28"/>
  <c r="I146" i="28" s="1"/>
  <c r="H147" i="28"/>
  <c r="I147" i="28" s="1"/>
  <c r="H148" i="28"/>
  <c r="I148" i="28" s="1"/>
  <c r="H149" i="28"/>
  <c r="I149" i="28" s="1"/>
  <c r="H150" i="28"/>
  <c r="I150" i="28" s="1"/>
  <c r="H151" i="28"/>
  <c r="I151" i="28" s="1"/>
  <c r="H152" i="28"/>
  <c r="I152" i="28" s="1"/>
  <c r="H153" i="28"/>
  <c r="I153" i="28" s="1"/>
  <c r="H154" i="28"/>
  <c r="I154" i="28" s="1"/>
  <c r="H155" i="28"/>
  <c r="I155" i="28" s="1"/>
  <c r="H156" i="28"/>
  <c r="I156" i="28" s="1"/>
  <c r="H157" i="28"/>
  <c r="I157" i="28" s="1"/>
  <c r="H158" i="28"/>
  <c r="I158" i="28" s="1"/>
  <c r="H159" i="28"/>
  <c r="I159" i="28" s="1"/>
  <c r="H160" i="28"/>
  <c r="I160" i="28" s="1"/>
  <c r="H161" i="28"/>
  <c r="I161" i="28" s="1"/>
  <c r="H162" i="28"/>
  <c r="I162" i="28" s="1"/>
  <c r="H163" i="28"/>
  <c r="I163" i="28" s="1"/>
  <c r="H164" i="28"/>
  <c r="I164" i="28" s="1"/>
  <c r="H165" i="28"/>
  <c r="I165" i="28" s="1"/>
  <c r="H166" i="28"/>
  <c r="I166" i="28" s="1"/>
  <c r="H167" i="28"/>
  <c r="I167" i="28" s="1"/>
  <c r="H168" i="28"/>
  <c r="I168" i="28" s="1"/>
  <c r="H169" i="28"/>
  <c r="I169" i="28" s="1"/>
  <c r="H170" i="28"/>
  <c r="I170" i="28" s="1"/>
  <c r="H171" i="28"/>
  <c r="I171" i="28" s="1"/>
  <c r="H172" i="28"/>
  <c r="I172" i="28" s="1"/>
  <c r="H173" i="28"/>
  <c r="I173" i="28" s="1"/>
  <c r="H174" i="28"/>
  <c r="I174" i="28" s="1"/>
  <c r="H175" i="28"/>
  <c r="I175" i="28" s="1"/>
  <c r="H176" i="28"/>
  <c r="I176" i="28" s="1"/>
  <c r="H177" i="28"/>
  <c r="I177" i="28" s="1"/>
  <c r="H178" i="28"/>
  <c r="I178" i="28" s="1"/>
  <c r="H179" i="28"/>
  <c r="I179" i="28" s="1"/>
  <c r="H180" i="28"/>
  <c r="I180" i="28" s="1"/>
  <c r="H181" i="28"/>
  <c r="I181" i="28" s="1"/>
  <c r="H182" i="28"/>
  <c r="I182" i="28" s="1"/>
  <c r="H183" i="28"/>
  <c r="I183" i="28" s="1"/>
  <c r="H184" i="28"/>
  <c r="I184" i="28" s="1"/>
  <c r="H185" i="28"/>
  <c r="I185" i="28" s="1"/>
  <c r="H186" i="28"/>
  <c r="I186" i="28" s="1"/>
  <c r="H187" i="28"/>
  <c r="I187" i="28" s="1"/>
  <c r="H188" i="28"/>
  <c r="I188" i="28" s="1"/>
  <c r="H189" i="28"/>
  <c r="I189" i="28" s="1"/>
  <c r="H190" i="28"/>
  <c r="I190" i="28" s="1"/>
  <c r="H191" i="28"/>
  <c r="I191" i="28" s="1"/>
  <c r="H192" i="28"/>
  <c r="I192" i="28" s="1"/>
  <c r="H193" i="28"/>
  <c r="I193" i="28" s="1"/>
  <c r="H194" i="28"/>
  <c r="I194" i="28" s="1"/>
  <c r="H195" i="28"/>
  <c r="I195" i="28" s="1"/>
  <c r="H196" i="28"/>
  <c r="I196" i="28" s="1"/>
  <c r="H197" i="28"/>
  <c r="I197" i="28" s="1"/>
  <c r="H198" i="28"/>
  <c r="I198" i="28" s="1"/>
  <c r="H199" i="28"/>
  <c r="I199" i="28" s="1"/>
  <c r="H200" i="28"/>
  <c r="I200" i="28" s="1"/>
  <c r="H201" i="28"/>
  <c r="I201" i="28" s="1"/>
  <c r="H202" i="28"/>
  <c r="I202" i="28" s="1"/>
  <c r="H77" i="29"/>
  <c r="I77" i="29" s="1"/>
  <c r="H78" i="29"/>
  <c r="I78" i="29" s="1"/>
  <c r="H79" i="29"/>
  <c r="I79" i="29" s="1"/>
  <c r="H80" i="29"/>
  <c r="I80" i="29" s="1"/>
  <c r="H81" i="29"/>
  <c r="I81" i="29" s="1"/>
  <c r="H82" i="29"/>
  <c r="I82" i="29" s="1"/>
  <c r="H83" i="29"/>
  <c r="I83" i="29" s="1"/>
  <c r="H84" i="29"/>
  <c r="I84" i="29" s="1"/>
  <c r="H85" i="29"/>
  <c r="I85" i="29" s="1"/>
  <c r="H86" i="29"/>
  <c r="I86" i="29" s="1"/>
  <c r="H87" i="29"/>
  <c r="I87" i="29" s="1"/>
  <c r="H88" i="29"/>
  <c r="I88" i="29" s="1"/>
  <c r="H89" i="29"/>
  <c r="I89" i="29" s="1"/>
  <c r="H90" i="29"/>
  <c r="I90" i="29" s="1"/>
  <c r="H91" i="29"/>
  <c r="I91" i="29" s="1"/>
  <c r="H92" i="29"/>
  <c r="I92" i="29" s="1"/>
  <c r="H93" i="29"/>
  <c r="I93" i="29" s="1"/>
  <c r="H94" i="29"/>
  <c r="I94" i="29" s="1"/>
  <c r="H95" i="29"/>
  <c r="I95" i="29" s="1"/>
  <c r="H96" i="29"/>
  <c r="I96" i="29" s="1"/>
  <c r="H97" i="29"/>
  <c r="I97" i="29" s="1"/>
  <c r="H98" i="29"/>
  <c r="I98" i="29" s="1"/>
  <c r="H99" i="29"/>
  <c r="I99" i="29" s="1"/>
  <c r="H100" i="29"/>
  <c r="I100" i="29" s="1"/>
  <c r="H101" i="29"/>
  <c r="I101" i="29" s="1"/>
  <c r="H102" i="29"/>
  <c r="I102" i="29" s="1"/>
  <c r="H103" i="29"/>
  <c r="I103" i="29" s="1"/>
  <c r="H104" i="29"/>
  <c r="I104" i="29" s="1"/>
  <c r="H105" i="29"/>
  <c r="I105" i="29" s="1"/>
  <c r="H106" i="29"/>
  <c r="I106" i="29" s="1"/>
  <c r="H107" i="29"/>
  <c r="I107" i="29" s="1"/>
  <c r="H108" i="29"/>
  <c r="I108" i="29" s="1"/>
  <c r="H109" i="29"/>
  <c r="I109" i="29" s="1"/>
  <c r="H110" i="29"/>
  <c r="I110" i="29" s="1"/>
  <c r="H111" i="29"/>
  <c r="I111" i="29" s="1"/>
  <c r="H112" i="29"/>
  <c r="I112" i="29" s="1"/>
  <c r="H113" i="29"/>
  <c r="I113" i="29" s="1"/>
  <c r="H114" i="29"/>
  <c r="I114" i="29" s="1"/>
  <c r="H115" i="29"/>
  <c r="I115" i="29" s="1"/>
  <c r="H116" i="29"/>
  <c r="I116" i="29" s="1"/>
  <c r="H117" i="29"/>
  <c r="I117" i="29" s="1"/>
  <c r="H118" i="29"/>
  <c r="I118" i="29" s="1"/>
  <c r="H119" i="29"/>
  <c r="I119" i="29" s="1"/>
  <c r="H120" i="29"/>
  <c r="I120" i="29" s="1"/>
  <c r="H121" i="29"/>
  <c r="I121" i="29" s="1"/>
  <c r="H122" i="29"/>
  <c r="I122" i="29" s="1"/>
  <c r="H123" i="29"/>
  <c r="I123" i="29" s="1"/>
  <c r="H124" i="29"/>
  <c r="I124" i="29" s="1"/>
  <c r="H125" i="29"/>
  <c r="I125" i="29" s="1"/>
  <c r="H126" i="29"/>
  <c r="I126" i="29" s="1"/>
  <c r="H127" i="29"/>
  <c r="I127" i="29" s="1"/>
  <c r="H128" i="29"/>
  <c r="I128" i="29" s="1"/>
  <c r="H129" i="29"/>
  <c r="I129" i="29" s="1"/>
  <c r="H130" i="29"/>
  <c r="I130" i="29" s="1"/>
  <c r="H131" i="29"/>
  <c r="I131" i="29" s="1"/>
  <c r="H132" i="29"/>
  <c r="I132" i="29" s="1"/>
  <c r="H133" i="29"/>
  <c r="I133" i="29" s="1"/>
  <c r="H134" i="29"/>
  <c r="I134" i="29" s="1"/>
  <c r="H135" i="29"/>
  <c r="I135" i="29" s="1"/>
  <c r="H136" i="29"/>
  <c r="I136" i="29" s="1"/>
  <c r="H137" i="29"/>
  <c r="I137" i="29" s="1"/>
  <c r="H138" i="29"/>
  <c r="I138" i="29" s="1"/>
  <c r="H139" i="29"/>
  <c r="I139" i="29" s="1"/>
  <c r="H140" i="29"/>
  <c r="I140" i="29" s="1"/>
  <c r="H141" i="29"/>
  <c r="I141" i="29" s="1"/>
  <c r="H142" i="29"/>
  <c r="I142" i="29" s="1"/>
  <c r="H143" i="29"/>
  <c r="I143" i="29" s="1"/>
  <c r="H144" i="29"/>
  <c r="I144" i="29" s="1"/>
  <c r="H145" i="29"/>
  <c r="I145" i="29" s="1"/>
  <c r="H146" i="29"/>
  <c r="I146" i="29" s="1"/>
  <c r="H147" i="29"/>
  <c r="I147" i="29" s="1"/>
  <c r="H148" i="29"/>
  <c r="I148" i="29" s="1"/>
  <c r="H149" i="29"/>
  <c r="I149" i="29" s="1"/>
  <c r="H150" i="29"/>
  <c r="I150" i="29" s="1"/>
  <c r="H151" i="29"/>
  <c r="I151" i="29" s="1"/>
  <c r="H152" i="29"/>
  <c r="I152" i="29" s="1"/>
  <c r="H153" i="29"/>
  <c r="I153" i="29" s="1"/>
  <c r="H154" i="29"/>
  <c r="I154" i="29" s="1"/>
  <c r="H155" i="29"/>
  <c r="I155" i="29" s="1"/>
  <c r="H156" i="29"/>
  <c r="I156" i="29" s="1"/>
  <c r="H157" i="29"/>
  <c r="I157" i="29" s="1"/>
  <c r="H158" i="29"/>
  <c r="I158" i="29" s="1"/>
  <c r="H159" i="29"/>
  <c r="I159" i="29" s="1"/>
  <c r="H160" i="29"/>
  <c r="I160" i="29" s="1"/>
  <c r="H161" i="29"/>
  <c r="I161" i="29" s="1"/>
  <c r="H162" i="29"/>
  <c r="I162" i="29" s="1"/>
  <c r="H163" i="29"/>
  <c r="I163" i="29" s="1"/>
  <c r="H164" i="29"/>
  <c r="I164" i="29" s="1"/>
  <c r="H165" i="29"/>
  <c r="I165" i="29" s="1"/>
  <c r="H166" i="29"/>
  <c r="I166" i="29" s="1"/>
  <c r="H167" i="29"/>
  <c r="I167" i="29" s="1"/>
  <c r="H168" i="29"/>
  <c r="I168" i="29" s="1"/>
  <c r="H169" i="29"/>
  <c r="I169" i="29" s="1"/>
  <c r="H170" i="29"/>
  <c r="I170" i="29" s="1"/>
  <c r="H171" i="29"/>
  <c r="I171" i="29" s="1"/>
  <c r="H172" i="29"/>
  <c r="I172" i="29" s="1"/>
  <c r="H173" i="29"/>
  <c r="I173" i="29" s="1"/>
  <c r="H174" i="29"/>
  <c r="I174" i="29" s="1"/>
  <c r="H175" i="29"/>
  <c r="I175" i="29" s="1"/>
  <c r="H176" i="29"/>
  <c r="I176" i="29" s="1"/>
  <c r="H177" i="29"/>
  <c r="I177" i="29" s="1"/>
  <c r="H178" i="29"/>
  <c r="I178" i="29" s="1"/>
  <c r="H179" i="29"/>
  <c r="I179" i="29" s="1"/>
  <c r="H180" i="29"/>
  <c r="I180" i="29" s="1"/>
  <c r="H181" i="29"/>
  <c r="I181" i="29" s="1"/>
  <c r="H182" i="29"/>
  <c r="I182" i="29" s="1"/>
  <c r="H183" i="29"/>
  <c r="I183" i="29" s="1"/>
  <c r="H184" i="29"/>
  <c r="I184" i="29" s="1"/>
  <c r="H185" i="29"/>
  <c r="I185" i="29" s="1"/>
  <c r="H186" i="29"/>
  <c r="I186" i="29" s="1"/>
  <c r="H187" i="29"/>
  <c r="I187" i="29" s="1"/>
  <c r="H188" i="29"/>
  <c r="I188" i="29" s="1"/>
  <c r="H189" i="29"/>
  <c r="I189" i="29" s="1"/>
  <c r="H190" i="29"/>
  <c r="I190" i="29" s="1"/>
  <c r="H191" i="29"/>
  <c r="I191" i="29" s="1"/>
  <c r="H192" i="29"/>
  <c r="I192" i="29" s="1"/>
  <c r="H193" i="29"/>
  <c r="I193" i="29" s="1"/>
  <c r="H194" i="29"/>
  <c r="I194" i="29" s="1"/>
  <c r="H195" i="29"/>
  <c r="I195" i="29" s="1"/>
  <c r="H196" i="29"/>
  <c r="I196" i="29" s="1"/>
  <c r="H197" i="29"/>
  <c r="I197" i="29" s="1"/>
  <c r="H198" i="29"/>
  <c r="I198" i="29" s="1"/>
  <c r="H199" i="29"/>
  <c r="I199" i="29" s="1"/>
  <c r="H200" i="29"/>
  <c r="I200" i="29" s="1"/>
  <c r="H201" i="29"/>
  <c r="I201" i="29" s="1"/>
  <c r="H202" i="29"/>
  <c r="I202" i="29" s="1"/>
  <c r="H77" i="30"/>
  <c r="I77" i="30" s="1"/>
  <c r="H78" i="30"/>
  <c r="I78" i="30" s="1"/>
  <c r="H79" i="30"/>
  <c r="I79" i="30" s="1"/>
  <c r="H80" i="30"/>
  <c r="I80" i="30" s="1"/>
  <c r="H81" i="30"/>
  <c r="I81" i="30" s="1"/>
  <c r="H82" i="30"/>
  <c r="I82" i="30" s="1"/>
  <c r="H83" i="30"/>
  <c r="I83" i="30" s="1"/>
  <c r="H84" i="30"/>
  <c r="I84" i="30" s="1"/>
  <c r="H85" i="30"/>
  <c r="I85" i="30" s="1"/>
  <c r="H86" i="30"/>
  <c r="I86" i="30" s="1"/>
  <c r="H87" i="30"/>
  <c r="I87" i="30" s="1"/>
  <c r="H88" i="30"/>
  <c r="I88" i="30" s="1"/>
  <c r="H89" i="30"/>
  <c r="I89" i="30" s="1"/>
  <c r="H90" i="30"/>
  <c r="I90" i="30" s="1"/>
  <c r="H91" i="30"/>
  <c r="I91" i="30" s="1"/>
  <c r="H92" i="30"/>
  <c r="I92" i="30" s="1"/>
  <c r="H93" i="30"/>
  <c r="I93" i="30" s="1"/>
  <c r="H94" i="30"/>
  <c r="I94" i="30" s="1"/>
  <c r="H95" i="30"/>
  <c r="I95" i="30" s="1"/>
  <c r="H96" i="30"/>
  <c r="I96" i="30" s="1"/>
  <c r="H97" i="30"/>
  <c r="I97" i="30" s="1"/>
  <c r="H98" i="30"/>
  <c r="I98" i="30" s="1"/>
  <c r="H99" i="30"/>
  <c r="I99" i="30" s="1"/>
  <c r="H100" i="30"/>
  <c r="I100" i="30" s="1"/>
  <c r="H101" i="30"/>
  <c r="I101" i="30" s="1"/>
  <c r="H102" i="30"/>
  <c r="I102" i="30" s="1"/>
  <c r="H103" i="30"/>
  <c r="I103" i="30" s="1"/>
  <c r="H104" i="30"/>
  <c r="I104" i="30" s="1"/>
  <c r="H105" i="30"/>
  <c r="I105" i="30" s="1"/>
  <c r="H106" i="30"/>
  <c r="I106" i="30" s="1"/>
  <c r="H107" i="30"/>
  <c r="I107" i="30" s="1"/>
  <c r="H108" i="30"/>
  <c r="I108" i="30" s="1"/>
  <c r="H109" i="30"/>
  <c r="I109" i="30" s="1"/>
  <c r="H110" i="30"/>
  <c r="I110" i="30" s="1"/>
  <c r="H111" i="30"/>
  <c r="I111" i="30" s="1"/>
  <c r="H112" i="30"/>
  <c r="I112" i="30" s="1"/>
  <c r="H113" i="30"/>
  <c r="I113" i="30" s="1"/>
  <c r="H114" i="30"/>
  <c r="I114" i="30" s="1"/>
  <c r="H115" i="30"/>
  <c r="I115" i="30" s="1"/>
  <c r="H116" i="30"/>
  <c r="I116" i="30" s="1"/>
  <c r="H117" i="30"/>
  <c r="I117" i="30" s="1"/>
  <c r="H118" i="30"/>
  <c r="I118" i="30" s="1"/>
  <c r="H119" i="30"/>
  <c r="I119" i="30" s="1"/>
  <c r="H120" i="30"/>
  <c r="I120" i="30" s="1"/>
  <c r="H121" i="30"/>
  <c r="I121" i="30" s="1"/>
  <c r="H122" i="30"/>
  <c r="I122" i="30" s="1"/>
  <c r="H123" i="30"/>
  <c r="I123" i="30" s="1"/>
  <c r="H124" i="30"/>
  <c r="I124" i="30" s="1"/>
  <c r="H125" i="30"/>
  <c r="I125" i="30" s="1"/>
  <c r="H126" i="30"/>
  <c r="I126" i="30" s="1"/>
  <c r="H127" i="30"/>
  <c r="I127" i="30" s="1"/>
  <c r="H128" i="30"/>
  <c r="I128" i="30" s="1"/>
  <c r="H129" i="30"/>
  <c r="I129" i="30" s="1"/>
  <c r="H130" i="30"/>
  <c r="I130" i="30" s="1"/>
  <c r="H131" i="30"/>
  <c r="I131" i="30" s="1"/>
  <c r="H132" i="30"/>
  <c r="I132" i="30" s="1"/>
  <c r="H133" i="30"/>
  <c r="I133" i="30" s="1"/>
  <c r="H134" i="30"/>
  <c r="I134" i="30" s="1"/>
  <c r="H135" i="30"/>
  <c r="I135" i="30" s="1"/>
  <c r="H136" i="30"/>
  <c r="I136" i="30" s="1"/>
  <c r="H137" i="30"/>
  <c r="I137" i="30" s="1"/>
  <c r="H138" i="30"/>
  <c r="I138" i="30" s="1"/>
  <c r="H139" i="30"/>
  <c r="I139" i="30" s="1"/>
  <c r="H140" i="30"/>
  <c r="I140" i="30" s="1"/>
  <c r="H141" i="30"/>
  <c r="I141" i="30" s="1"/>
  <c r="H142" i="30"/>
  <c r="I142" i="30" s="1"/>
  <c r="H143" i="30"/>
  <c r="I143" i="30" s="1"/>
  <c r="H144" i="30"/>
  <c r="I144" i="30" s="1"/>
  <c r="H145" i="30"/>
  <c r="I145" i="30" s="1"/>
  <c r="H146" i="30"/>
  <c r="I146" i="30" s="1"/>
  <c r="H147" i="30"/>
  <c r="I147" i="30" s="1"/>
  <c r="H148" i="30"/>
  <c r="I148" i="30" s="1"/>
  <c r="H149" i="30"/>
  <c r="I149" i="30" s="1"/>
  <c r="H150" i="30"/>
  <c r="I150" i="30" s="1"/>
  <c r="H151" i="30"/>
  <c r="I151" i="30" s="1"/>
  <c r="H152" i="30"/>
  <c r="I152" i="30" s="1"/>
  <c r="H153" i="30"/>
  <c r="I153" i="30" s="1"/>
  <c r="H154" i="30"/>
  <c r="I154" i="30" s="1"/>
  <c r="H155" i="30"/>
  <c r="I155" i="30" s="1"/>
  <c r="H156" i="30"/>
  <c r="I156" i="30" s="1"/>
  <c r="H157" i="30"/>
  <c r="I157" i="30" s="1"/>
  <c r="H158" i="30"/>
  <c r="I158" i="30" s="1"/>
  <c r="H159" i="30"/>
  <c r="I159" i="30" s="1"/>
  <c r="H160" i="30"/>
  <c r="I160" i="30" s="1"/>
  <c r="H161" i="30"/>
  <c r="I161" i="30" s="1"/>
  <c r="H162" i="30"/>
  <c r="I162" i="30" s="1"/>
  <c r="H163" i="30"/>
  <c r="I163" i="30" s="1"/>
  <c r="H164" i="30"/>
  <c r="I164" i="30" s="1"/>
  <c r="H165" i="30"/>
  <c r="I165" i="30" s="1"/>
  <c r="H166" i="30"/>
  <c r="I166" i="30" s="1"/>
  <c r="H167" i="30"/>
  <c r="I167" i="30" s="1"/>
  <c r="H168" i="30"/>
  <c r="I168" i="30" s="1"/>
  <c r="H169" i="30"/>
  <c r="I169" i="30" s="1"/>
  <c r="H170" i="30"/>
  <c r="I170" i="30" s="1"/>
  <c r="H171" i="30"/>
  <c r="I171" i="30" s="1"/>
  <c r="H172" i="30"/>
  <c r="I172" i="30" s="1"/>
  <c r="H173" i="30"/>
  <c r="I173" i="30" s="1"/>
  <c r="H174" i="30"/>
  <c r="I174" i="30" s="1"/>
  <c r="H175" i="30"/>
  <c r="I175" i="30" s="1"/>
  <c r="H176" i="30"/>
  <c r="I176" i="30" s="1"/>
  <c r="H177" i="30"/>
  <c r="I177" i="30" s="1"/>
  <c r="H178" i="30"/>
  <c r="I178" i="30" s="1"/>
  <c r="H179" i="30"/>
  <c r="I179" i="30" s="1"/>
  <c r="H180" i="30"/>
  <c r="I180" i="30" s="1"/>
  <c r="H181" i="30"/>
  <c r="I181" i="30" s="1"/>
  <c r="H182" i="30"/>
  <c r="I182" i="30" s="1"/>
  <c r="H183" i="30"/>
  <c r="I183" i="30" s="1"/>
  <c r="H184" i="30"/>
  <c r="I184" i="30" s="1"/>
  <c r="H185" i="30"/>
  <c r="I185" i="30" s="1"/>
  <c r="H186" i="30"/>
  <c r="I186" i="30" s="1"/>
  <c r="H187" i="30"/>
  <c r="I187" i="30" s="1"/>
  <c r="H188" i="30"/>
  <c r="I188" i="30" s="1"/>
  <c r="H189" i="30"/>
  <c r="I189" i="30" s="1"/>
  <c r="H190" i="30"/>
  <c r="I190" i="30" s="1"/>
  <c r="H191" i="30"/>
  <c r="I191" i="30" s="1"/>
  <c r="H192" i="30"/>
  <c r="I192" i="30" s="1"/>
  <c r="H193" i="30"/>
  <c r="I193" i="30" s="1"/>
  <c r="H194" i="30"/>
  <c r="I194" i="30" s="1"/>
  <c r="H195" i="30"/>
  <c r="I195" i="30" s="1"/>
  <c r="H196" i="30"/>
  <c r="I196" i="30" s="1"/>
  <c r="H197" i="30"/>
  <c r="I197" i="30" s="1"/>
  <c r="H198" i="30"/>
  <c r="I198" i="30" s="1"/>
  <c r="H199" i="30"/>
  <c r="I199" i="30" s="1"/>
  <c r="H200" i="30"/>
  <c r="I200" i="30" s="1"/>
  <c r="H201" i="30"/>
  <c r="I201" i="30" s="1"/>
  <c r="H202" i="30"/>
  <c r="I202" i="30" s="1"/>
  <c r="H77" i="31"/>
  <c r="I77" i="31" s="1"/>
  <c r="H78" i="31"/>
  <c r="I78" i="31" s="1"/>
  <c r="H79" i="31"/>
  <c r="I79" i="31" s="1"/>
  <c r="H80" i="31"/>
  <c r="I80" i="31" s="1"/>
  <c r="H81" i="31"/>
  <c r="I81" i="31" s="1"/>
  <c r="H82" i="31"/>
  <c r="I82" i="31" s="1"/>
  <c r="H83" i="31"/>
  <c r="I83" i="31" s="1"/>
  <c r="H84" i="31"/>
  <c r="I84" i="31" s="1"/>
  <c r="H85" i="31"/>
  <c r="I85" i="31" s="1"/>
  <c r="H86" i="31"/>
  <c r="I86" i="31" s="1"/>
  <c r="H87" i="31"/>
  <c r="I87" i="31" s="1"/>
  <c r="H88" i="31"/>
  <c r="I88" i="31" s="1"/>
  <c r="H89" i="31"/>
  <c r="I89" i="31" s="1"/>
  <c r="H90" i="31"/>
  <c r="I90" i="31" s="1"/>
  <c r="H91" i="31"/>
  <c r="I91" i="31" s="1"/>
  <c r="H92" i="31"/>
  <c r="I92" i="31" s="1"/>
  <c r="H93" i="31"/>
  <c r="I93" i="31" s="1"/>
  <c r="H94" i="31"/>
  <c r="I94" i="31" s="1"/>
  <c r="H95" i="31"/>
  <c r="I95" i="31" s="1"/>
  <c r="H96" i="31"/>
  <c r="I96" i="31" s="1"/>
  <c r="H97" i="31"/>
  <c r="I97" i="31" s="1"/>
  <c r="H98" i="31"/>
  <c r="I98" i="31" s="1"/>
  <c r="H99" i="31"/>
  <c r="I99" i="31" s="1"/>
  <c r="H100" i="31"/>
  <c r="I100" i="31" s="1"/>
  <c r="H101" i="31"/>
  <c r="I101" i="31" s="1"/>
  <c r="H102" i="31"/>
  <c r="I102" i="31" s="1"/>
  <c r="H103" i="31"/>
  <c r="I103" i="31" s="1"/>
  <c r="H104" i="31"/>
  <c r="I104" i="31" s="1"/>
  <c r="H105" i="31"/>
  <c r="I105" i="31" s="1"/>
  <c r="H106" i="31"/>
  <c r="I106" i="31" s="1"/>
  <c r="H107" i="31"/>
  <c r="I107" i="31" s="1"/>
  <c r="H108" i="31"/>
  <c r="I108" i="31" s="1"/>
  <c r="H109" i="31"/>
  <c r="I109" i="31" s="1"/>
  <c r="H110" i="31"/>
  <c r="I110" i="31" s="1"/>
  <c r="H111" i="31"/>
  <c r="I111" i="31" s="1"/>
  <c r="H112" i="31"/>
  <c r="I112" i="31" s="1"/>
  <c r="H113" i="31"/>
  <c r="I113" i="31" s="1"/>
  <c r="H114" i="31"/>
  <c r="I114" i="31" s="1"/>
  <c r="H115" i="31"/>
  <c r="I115" i="31" s="1"/>
  <c r="H116" i="31"/>
  <c r="I116" i="31" s="1"/>
  <c r="H117" i="31"/>
  <c r="I117" i="31" s="1"/>
  <c r="H118" i="31"/>
  <c r="I118" i="31" s="1"/>
  <c r="H119" i="31"/>
  <c r="I119" i="31" s="1"/>
  <c r="H120" i="31"/>
  <c r="I120" i="31" s="1"/>
  <c r="H121" i="31"/>
  <c r="I121" i="31" s="1"/>
  <c r="H122" i="31"/>
  <c r="I122" i="31" s="1"/>
  <c r="H123" i="31"/>
  <c r="I123" i="31" s="1"/>
  <c r="H124" i="31"/>
  <c r="I124" i="31" s="1"/>
  <c r="H125" i="31"/>
  <c r="I125" i="31" s="1"/>
  <c r="H126" i="31"/>
  <c r="I126" i="31" s="1"/>
  <c r="H127" i="31"/>
  <c r="I127" i="31" s="1"/>
  <c r="H128" i="31"/>
  <c r="I128" i="31" s="1"/>
  <c r="H129" i="31"/>
  <c r="I129" i="31" s="1"/>
  <c r="H130" i="31"/>
  <c r="I130" i="31" s="1"/>
  <c r="H131" i="31"/>
  <c r="I131" i="31" s="1"/>
  <c r="H132" i="31"/>
  <c r="I132" i="31" s="1"/>
  <c r="H133" i="31"/>
  <c r="I133" i="31" s="1"/>
  <c r="H134" i="31"/>
  <c r="I134" i="31" s="1"/>
  <c r="H135" i="31"/>
  <c r="I135" i="31" s="1"/>
  <c r="H136" i="31"/>
  <c r="I136" i="31" s="1"/>
  <c r="H137" i="31"/>
  <c r="I137" i="31" s="1"/>
  <c r="H138" i="31"/>
  <c r="I138" i="31" s="1"/>
  <c r="H139" i="31"/>
  <c r="I139" i="31" s="1"/>
  <c r="H140" i="31"/>
  <c r="I140" i="31" s="1"/>
  <c r="H141" i="31"/>
  <c r="I141" i="31" s="1"/>
  <c r="H142" i="31"/>
  <c r="I142" i="31" s="1"/>
  <c r="H143" i="31"/>
  <c r="I143" i="31" s="1"/>
  <c r="H144" i="31"/>
  <c r="I144" i="31" s="1"/>
  <c r="H145" i="31"/>
  <c r="I145" i="31" s="1"/>
  <c r="H146" i="31"/>
  <c r="I146" i="31" s="1"/>
  <c r="H147" i="31"/>
  <c r="I147" i="31" s="1"/>
  <c r="H148" i="31"/>
  <c r="I148" i="31" s="1"/>
  <c r="H149" i="31"/>
  <c r="I149" i="31" s="1"/>
  <c r="H150" i="31"/>
  <c r="I150" i="31" s="1"/>
  <c r="H151" i="31"/>
  <c r="I151" i="31" s="1"/>
  <c r="H152" i="31"/>
  <c r="I152" i="31" s="1"/>
  <c r="H153" i="31"/>
  <c r="I153" i="31" s="1"/>
  <c r="H154" i="31"/>
  <c r="I154" i="31" s="1"/>
  <c r="H155" i="31"/>
  <c r="I155" i="31" s="1"/>
  <c r="H156" i="31"/>
  <c r="I156" i="31" s="1"/>
  <c r="H157" i="31"/>
  <c r="I157" i="31" s="1"/>
  <c r="H158" i="31"/>
  <c r="I158" i="31" s="1"/>
  <c r="H159" i="31"/>
  <c r="I159" i="31" s="1"/>
  <c r="H160" i="31"/>
  <c r="I160" i="31" s="1"/>
  <c r="H161" i="31"/>
  <c r="I161" i="31" s="1"/>
  <c r="H162" i="31"/>
  <c r="I162" i="31" s="1"/>
  <c r="H163" i="31"/>
  <c r="I163" i="31" s="1"/>
  <c r="H164" i="31"/>
  <c r="I164" i="31" s="1"/>
  <c r="H165" i="31"/>
  <c r="I165" i="31" s="1"/>
  <c r="H166" i="31"/>
  <c r="I166" i="31" s="1"/>
  <c r="H167" i="31"/>
  <c r="I167" i="31" s="1"/>
  <c r="H168" i="31"/>
  <c r="I168" i="31" s="1"/>
  <c r="H169" i="31"/>
  <c r="I169" i="31" s="1"/>
  <c r="H170" i="31"/>
  <c r="I170" i="31" s="1"/>
  <c r="H171" i="31"/>
  <c r="I171" i="31" s="1"/>
  <c r="H172" i="31"/>
  <c r="I172" i="31" s="1"/>
  <c r="H173" i="31"/>
  <c r="I173" i="31" s="1"/>
  <c r="H174" i="31"/>
  <c r="I174" i="31" s="1"/>
  <c r="H175" i="31"/>
  <c r="I175" i="31" s="1"/>
  <c r="H176" i="31"/>
  <c r="I176" i="31" s="1"/>
  <c r="H177" i="31"/>
  <c r="I177" i="31" s="1"/>
  <c r="H178" i="31"/>
  <c r="I178" i="31" s="1"/>
  <c r="H179" i="31"/>
  <c r="I179" i="31" s="1"/>
  <c r="H180" i="31"/>
  <c r="I180" i="31" s="1"/>
  <c r="H181" i="31"/>
  <c r="I181" i="31" s="1"/>
  <c r="H182" i="31"/>
  <c r="I182" i="31" s="1"/>
  <c r="H183" i="31"/>
  <c r="I183" i="31" s="1"/>
  <c r="H184" i="31"/>
  <c r="I184" i="31" s="1"/>
  <c r="H185" i="31"/>
  <c r="I185" i="31" s="1"/>
  <c r="H186" i="31"/>
  <c r="I186" i="31" s="1"/>
  <c r="H187" i="31"/>
  <c r="I187" i="31" s="1"/>
  <c r="H188" i="31"/>
  <c r="I188" i="31" s="1"/>
  <c r="H189" i="31"/>
  <c r="I189" i="31" s="1"/>
  <c r="H190" i="31"/>
  <c r="I190" i="31" s="1"/>
  <c r="H191" i="31"/>
  <c r="I191" i="31" s="1"/>
  <c r="H192" i="31"/>
  <c r="I192" i="31" s="1"/>
  <c r="H193" i="31"/>
  <c r="I193" i="31" s="1"/>
  <c r="H194" i="31"/>
  <c r="I194" i="31" s="1"/>
  <c r="H195" i="31"/>
  <c r="I195" i="31" s="1"/>
  <c r="H196" i="31"/>
  <c r="I196" i="31" s="1"/>
  <c r="H197" i="31"/>
  <c r="I197" i="31" s="1"/>
  <c r="H198" i="31"/>
  <c r="I198" i="31" s="1"/>
  <c r="H199" i="31"/>
  <c r="I199" i="31" s="1"/>
  <c r="H200" i="31"/>
  <c r="I200" i="31" s="1"/>
  <c r="H201" i="31"/>
  <c r="I201" i="31" s="1"/>
  <c r="H202" i="31"/>
  <c r="I202" i="31" s="1"/>
  <c r="H77" i="32"/>
  <c r="I77" i="32" s="1"/>
  <c r="H78" i="32"/>
  <c r="I78" i="32" s="1"/>
  <c r="H79" i="32"/>
  <c r="I79" i="32" s="1"/>
  <c r="H80" i="32"/>
  <c r="I80" i="32" s="1"/>
  <c r="H81" i="32"/>
  <c r="I81" i="32" s="1"/>
  <c r="H82" i="32"/>
  <c r="I82" i="32" s="1"/>
  <c r="H83" i="32"/>
  <c r="I83" i="32" s="1"/>
  <c r="H84" i="32"/>
  <c r="I84" i="32" s="1"/>
  <c r="H85" i="32"/>
  <c r="I85" i="32" s="1"/>
  <c r="H86" i="32"/>
  <c r="I86" i="32" s="1"/>
  <c r="H87" i="32"/>
  <c r="I87" i="32" s="1"/>
  <c r="H88" i="32"/>
  <c r="I88" i="32" s="1"/>
  <c r="H89" i="32"/>
  <c r="I89" i="32" s="1"/>
  <c r="H90" i="32"/>
  <c r="I90" i="32" s="1"/>
  <c r="H91" i="32"/>
  <c r="I91" i="32" s="1"/>
  <c r="H92" i="32"/>
  <c r="I92" i="32" s="1"/>
  <c r="H93" i="32"/>
  <c r="I93" i="32" s="1"/>
  <c r="H94" i="32"/>
  <c r="I94" i="32" s="1"/>
  <c r="H95" i="32"/>
  <c r="I95" i="32" s="1"/>
  <c r="H96" i="32"/>
  <c r="I96" i="32" s="1"/>
  <c r="H97" i="32"/>
  <c r="I97" i="32" s="1"/>
  <c r="H98" i="32"/>
  <c r="I98" i="32" s="1"/>
  <c r="H99" i="32"/>
  <c r="I99" i="32" s="1"/>
  <c r="H100" i="32"/>
  <c r="I100" i="32" s="1"/>
  <c r="H101" i="32"/>
  <c r="I101" i="32" s="1"/>
  <c r="H102" i="32"/>
  <c r="I102" i="32" s="1"/>
  <c r="H103" i="32"/>
  <c r="I103" i="32" s="1"/>
  <c r="H104" i="32"/>
  <c r="I104" i="32" s="1"/>
  <c r="H105" i="32"/>
  <c r="I105" i="32" s="1"/>
  <c r="H106" i="32"/>
  <c r="I106" i="32" s="1"/>
  <c r="H107" i="32"/>
  <c r="I107" i="32" s="1"/>
  <c r="H108" i="32"/>
  <c r="I108" i="32" s="1"/>
  <c r="H109" i="32"/>
  <c r="I109" i="32" s="1"/>
  <c r="H110" i="32"/>
  <c r="I110" i="32" s="1"/>
  <c r="H111" i="32"/>
  <c r="I111" i="32" s="1"/>
  <c r="H112" i="32"/>
  <c r="I112" i="32" s="1"/>
  <c r="H113" i="32"/>
  <c r="I113" i="32" s="1"/>
  <c r="H114" i="32"/>
  <c r="I114" i="32" s="1"/>
  <c r="H115" i="32"/>
  <c r="I115" i="32" s="1"/>
  <c r="H116" i="32"/>
  <c r="I116" i="32" s="1"/>
  <c r="H117" i="32"/>
  <c r="I117" i="32" s="1"/>
  <c r="H118" i="32"/>
  <c r="I118" i="32" s="1"/>
  <c r="H119" i="32"/>
  <c r="I119" i="32" s="1"/>
  <c r="H120" i="32"/>
  <c r="I120" i="32" s="1"/>
  <c r="H121" i="32"/>
  <c r="I121" i="32" s="1"/>
  <c r="H122" i="32"/>
  <c r="I122" i="32" s="1"/>
  <c r="H123" i="32"/>
  <c r="I123" i="32" s="1"/>
  <c r="H124" i="32"/>
  <c r="I124" i="32" s="1"/>
  <c r="H125" i="32"/>
  <c r="I125" i="32" s="1"/>
  <c r="H126" i="32"/>
  <c r="I126" i="32" s="1"/>
  <c r="H127" i="32"/>
  <c r="I127" i="32" s="1"/>
  <c r="H128" i="32"/>
  <c r="I128" i="32" s="1"/>
  <c r="H129" i="32"/>
  <c r="I129" i="32" s="1"/>
  <c r="H130" i="32"/>
  <c r="I130" i="32" s="1"/>
  <c r="H131" i="32"/>
  <c r="I131" i="32" s="1"/>
  <c r="H132" i="32"/>
  <c r="I132" i="32" s="1"/>
  <c r="H133" i="32"/>
  <c r="I133" i="32" s="1"/>
  <c r="H134" i="32"/>
  <c r="I134" i="32" s="1"/>
  <c r="H135" i="32"/>
  <c r="I135" i="32" s="1"/>
  <c r="H136" i="32"/>
  <c r="I136" i="32" s="1"/>
  <c r="H137" i="32"/>
  <c r="I137" i="32" s="1"/>
  <c r="H138" i="32"/>
  <c r="I138" i="32" s="1"/>
  <c r="H139" i="32"/>
  <c r="I139" i="32" s="1"/>
  <c r="H140" i="32"/>
  <c r="I140" i="32" s="1"/>
  <c r="H141" i="32"/>
  <c r="I141" i="32" s="1"/>
  <c r="H142" i="32"/>
  <c r="I142" i="32" s="1"/>
  <c r="H143" i="32"/>
  <c r="I143" i="32" s="1"/>
  <c r="H144" i="32"/>
  <c r="I144" i="32" s="1"/>
  <c r="H145" i="32"/>
  <c r="I145" i="32" s="1"/>
  <c r="H146" i="32"/>
  <c r="I146" i="32" s="1"/>
  <c r="H147" i="32"/>
  <c r="I147" i="32" s="1"/>
  <c r="H148" i="32"/>
  <c r="I148" i="32" s="1"/>
  <c r="H149" i="32"/>
  <c r="I149" i="32" s="1"/>
  <c r="H150" i="32"/>
  <c r="I150" i="32" s="1"/>
  <c r="H151" i="32"/>
  <c r="I151" i="32" s="1"/>
  <c r="H152" i="32"/>
  <c r="I152" i="32" s="1"/>
  <c r="H153" i="32"/>
  <c r="I153" i="32" s="1"/>
  <c r="H154" i="32"/>
  <c r="I154" i="32" s="1"/>
  <c r="H155" i="32"/>
  <c r="I155" i="32" s="1"/>
  <c r="H156" i="32"/>
  <c r="I156" i="32" s="1"/>
  <c r="H157" i="32"/>
  <c r="I157" i="32" s="1"/>
  <c r="H158" i="32"/>
  <c r="I158" i="32" s="1"/>
  <c r="H159" i="32"/>
  <c r="I159" i="32" s="1"/>
  <c r="H160" i="32"/>
  <c r="I160" i="32" s="1"/>
  <c r="H161" i="32"/>
  <c r="I161" i="32" s="1"/>
  <c r="H162" i="32"/>
  <c r="I162" i="32" s="1"/>
  <c r="H163" i="32"/>
  <c r="I163" i="32" s="1"/>
  <c r="H164" i="32"/>
  <c r="I164" i="32" s="1"/>
  <c r="H165" i="32"/>
  <c r="I165" i="32" s="1"/>
  <c r="H166" i="32"/>
  <c r="I166" i="32" s="1"/>
  <c r="H167" i="32"/>
  <c r="I167" i="32" s="1"/>
  <c r="H168" i="32"/>
  <c r="I168" i="32" s="1"/>
  <c r="H169" i="32"/>
  <c r="I169" i="32" s="1"/>
  <c r="H170" i="32"/>
  <c r="I170" i="32" s="1"/>
  <c r="H171" i="32"/>
  <c r="I171" i="32" s="1"/>
  <c r="H172" i="32"/>
  <c r="I172" i="32" s="1"/>
  <c r="H173" i="32"/>
  <c r="I173" i="32" s="1"/>
  <c r="H174" i="32"/>
  <c r="I174" i="32" s="1"/>
  <c r="H175" i="32"/>
  <c r="I175" i="32" s="1"/>
  <c r="H176" i="32"/>
  <c r="I176" i="32" s="1"/>
  <c r="H177" i="32"/>
  <c r="I177" i="32" s="1"/>
  <c r="H178" i="32"/>
  <c r="I178" i="32" s="1"/>
  <c r="H179" i="32"/>
  <c r="I179" i="32" s="1"/>
  <c r="H180" i="32"/>
  <c r="I180" i="32" s="1"/>
  <c r="H181" i="32"/>
  <c r="I181" i="32" s="1"/>
  <c r="H182" i="32"/>
  <c r="I182" i="32" s="1"/>
  <c r="H183" i="32"/>
  <c r="I183" i="32" s="1"/>
  <c r="H184" i="32"/>
  <c r="I184" i="32" s="1"/>
  <c r="H185" i="32"/>
  <c r="I185" i="32" s="1"/>
  <c r="H186" i="32"/>
  <c r="I186" i="32" s="1"/>
  <c r="H187" i="32"/>
  <c r="I187" i="32" s="1"/>
  <c r="H188" i="32"/>
  <c r="I188" i="32" s="1"/>
  <c r="H189" i="32"/>
  <c r="I189" i="32" s="1"/>
  <c r="H190" i="32"/>
  <c r="I190" i="32" s="1"/>
  <c r="H191" i="32"/>
  <c r="I191" i="32" s="1"/>
  <c r="H192" i="32"/>
  <c r="I192" i="32" s="1"/>
  <c r="H193" i="32"/>
  <c r="I193" i="32" s="1"/>
  <c r="H194" i="32"/>
  <c r="I194" i="32" s="1"/>
  <c r="H195" i="32"/>
  <c r="I195" i="32" s="1"/>
  <c r="H196" i="32"/>
  <c r="I196" i="32" s="1"/>
  <c r="H197" i="32"/>
  <c r="I197" i="32" s="1"/>
  <c r="H198" i="32"/>
  <c r="I198" i="32" s="1"/>
  <c r="H199" i="32"/>
  <c r="I199" i="32" s="1"/>
  <c r="H200" i="32"/>
  <c r="I200" i="32" s="1"/>
  <c r="H201" i="32"/>
  <c r="I201" i="32" s="1"/>
  <c r="H202" i="32"/>
  <c r="I202" i="32" s="1"/>
  <c r="H77" i="33"/>
  <c r="I77" i="33" s="1"/>
  <c r="H78" i="33"/>
  <c r="I78" i="33" s="1"/>
  <c r="H79" i="33"/>
  <c r="I79" i="33" s="1"/>
  <c r="H80" i="33"/>
  <c r="I80" i="33" s="1"/>
  <c r="H81" i="33"/>
  <c r="I81" i="33" s="1"/>
  <c r="H82" i="33"/>
  <c r="I82" i="33" s="1"/>
  <c r="H83" i="33"/>
  <c r="I83" i="33" s="1"/>
  <c r="H84" i="33"/>
  <c r="I84" i="33" s="1"/>
  <c r="H85" i="33"/>
  <c r="I85" i="33" s="1"/>
  <c r="H86" i="33"/>
  <c r="I86" i="33" s="1"/>
  <c r="H87" i="33"/>
  <c r="I87" i="33" s="1"/>
  <c r="H88" i="33"/>
  <c r="I88" i="33" s="1"/>
  <c r="H89" i="33"/>
  <c r="I89" i="33" s="1"/>
  <c r="H90" i="33"/>
  <c r="I90" i="33" s="1"/>
  <c r="H91" i="33"/>
  <c r="I91" i="33" s="1"/>
  <c r="H92" i="33"/>
  <c r="I92" i="33" s="1"/>
  <c r="H93" i="33"/>
  <c r="I93" i="33" s="1"/>
  <c r="H94" i="33"/>
  <c r="I94" i="33" s="1"/>
  <c r="H95" i="33"/>
  <c r="I95" i="33" s="1"/>
  <c r="H96" i="33"/>
  <c r="I96" i="33" s="1"/>
  <c r="H97" i="33"/>
  <c r="I97" i="33" s="1"/>
  <c r="H98" i="33"/>
  <c r="I98" i="33" s="1"/>
  <c r="H99" i="33"/>
  <c r="I99" i="33" s="1"/>
  <c r="H100" i="33"/>
  <c r="I100" i="33" s="1"/>
  <c r="H101" i="33"/>
  <c r="I101" i="33" s="1"/>
  <c r="H102" i="33"/>
  <c r="I102" i="33" s="1"/>
  <c r="H103" i="33"/>
  <c r="I103" i="33" s="1"/>
  <c r="H104" i="33"/>
  <c r="I104" i="33" s="1"/>
  <c r="H105" i="33"/>
  <c r="I105" i="33" s="1"/>
  <c r="H106" i="33"/>
  <c r="I106" i="33" s="1"/>
  <c r="H107" i="33"/>
  <c r="I107" i="33" s="1"/>
  <c r="H108" i="33"/>
  <c r="I108" i="33" s="1"/>
  <c r="H109" i="33"/>
  <c r="I109" i="33" s="1"/>
  <c r="H110" i="33"/>
  <c r="I110" i="33" s="1"/>
  <c r="H111" i="33"/>
  <c r="I111" i="33" s="1"/>
  <c r="H112" i="33"/>
  <c r="I112" i="33" s="1"/>
  <c r="H113" i="33"/>
  <c r="I113" i="33" s="1"/>
  <c r="H114" i="33"/>
  <c r="I114" i="33" s="1"/>
  <c r="H115" i="33"/>
  <c r="I115" i="33" s="1"/>
  <c r="H116" i="33"/>
  <c r="I116" i="33" s="1"/>
  <c r="H117" i="33"/>
  <c r="I117" i="33" s="1"/>
  <c r="H118" i="33"/>
  <c r="I118" i="33" s="1"/>
  <c r="H119" i="33"/>
  <c r="I119" i="33" s="1"/>
  <c r="H120" i="33"/>
  <c r="I120" i="33" s="1"/>
  <c r="H121" i="33"/>
  <c r="I121" i="33" s="1"/>
  <c r="H122" i="33"/>
  <c r="I122" i="33" s="1"/>
  <c r="H123" i="33"/>
  <c r="I123" i="33" s="1"/>
  <c r="H124" i="33"/>
  <c r="I124" i="33" s="1"/>
  <c r="H125" i="33"/>
  <c r="I125" i="33" s="1"/>
  <c r="H126" i="33"/>
  <c r="I126" i="33" s="1"/>
  <c r="H127" i="33"/>
  <c r="I127" i="33" s="1"/>
  <c r="H128" i="33"/>
  <c r="I128" i="33" s="1"/>
  <c r="H129" i="33"/>
  <c r="I129" i="33" s="1"/>
  <c r="H130" i="33"/>
  <c r="I130" i="33" s="1"/>
  <c r="H131" i="33"/>
  <c r="I131" i="33" s="1"/>
  <c r="H132" i="33"/>
  <c r="I132" i="33" s="1"/>
  <c r="H133" i="33"/>
  <c r="I133" i="33" s="1"/>
  <c r="H134" i="33"/>
  <c r="I134" i="33" s="1"/>
  <c r="H135" i="33"/>
  <c r="I135" i="33" s="1"/>
  <c r="H136" i="33"/>
  <c r="I136" i="33" s="1"/>
  <c r="H137" i="33"/>
  <c r="I137" i="33" s="1"/>
  <c r="H138" i="33"/>
  <c r="I138" i="33" s="1"/>
  <c r="H139" i="33"/>
  <c r="I139" i="33" s="1"/>
  <c r="H140" i="33"/>
  <c r="I140" i="33" s="1"/>
  <c r="H141" i="33"/>
  <c r="I141" i="33" s="1"/>
  <c r="H142" i="33"/>
  <c r="I142" i="33" s="1"/>
  <c r="H143" i="33"/>
  <c r="I143" i="33" s="1"/>
  <c r="H144" i="33"/>
  <c r="I144" i="33" s="1"/>
  <c r="H145" i="33"/>
  <c r="I145" i="33" s="1"/>
  <c r="H146" i="33"/>
  <c r="I146" i="33" s="1"/>
  <c r="H147" i="33"/>
  <c r="I147" i="33" s="1"/>
  <c r="H148" i="33"/>
  <c r="I148" i="33" s="1"/>
  <c r="H149" i="33"/>
  <c r="I149" i="33" s="1"/>
  <c r="H150" i="33"/>
  <c r="I150" i="33" s="1"/>
  <c r="H151" i="33"/>
  <c r="I151" i="33" s="1"/>
  <c r="H152" i="33"/>
  <c r="I152" i="33" s="1"/>
  <c r="H153" i="33"/>
  <c r="I153" i="33" s="1"/>
  <c r="H154" i="33"/>
  <c r="I154" i="33" s="1"/>
  <c r="H155" i="33"/>
  <c r="I155" i="33" s="1"/>
  <c r="H156" i="33"/>
  <c r="I156" i="33" s="1"/>
  <c r="H157" i="33"/>
  <c r="I157" i="33" s="1"/>
  <c r="H158" i="33"/>
  <c r="I158" i="33" s="1"/>
  <c r="H159" i="33"/>
  <c r="I159" i="33" s="1"/>
  <c r="H160" i="33"/>
  <c r="I160" i="33" s="1"/>
  <c r="H161" i="33"/>
  <c r="I161" i="33" s="1"/>
  <c r="H162" i="33"/>
  <c r="I162" i="33" s="1"/>
  <c r="H163" i="33"/>
  <c r="I163" i="33" s="1"/>
  <c r="H164" i="33"/>
  <c r="I164" i="33" s="1"/>
  <c r="H165" i="33"/>
  <c r="I165" i="33" s="1"/>
  <c r="H166" i="33"/>
  <c r="I166" i="33" s="1"/>
  <c r="H167" i="33"/>
  <c r="I167" i="33" s="1"/>
  <c r="H168" i="33"/>
  <c r="I168" i="33" s="1"/>
  <c r="H169" i="33"/>
  <c r="I169" i="33" s="1"/>
  <c r="H170" i="33"/>
  <c r="I170" i="33" s="1"/>
  <c r="H171" i="33"/>
  <c r="I171" i="33" s="1"/>
  <c r="H172" i="33"/>
  <c r="I172" i="33" s="1"/>
  <c r="H173" i="33"/>
  <c r="I173" i="33" s="1"/>
  <c r="H174" i="33"/>
  <c r="I174" i="33" s="1"/>
  <c r="H175" i="33"/>
  <c r="I175" i="33" s="1"/>
  <c r="H176" i="33"/>
  <c r="I176" i="33" s="1"/>
  <c r="H177" i="33"/>
  <c r="I177" i="33" s="1"/>
  <c r="H178" i="33"/>
  <c r="I178" i="33" s="1"/>
  <c r="H179" i="33"/>
  <c r="I179" i="33" s="1"/>
  <c r="H180" i="33"/>
  <c r="I180" i="33" s="1"/>
  <c r="H181" i="33"/>
  <c r="I181" i="33" s="1"/>
  <c r="H182" i="33"/>
  <c r="I182" i="33" s="1"/>
  <c r="H183" i="33"/>
  <c r="I183" i="33" s="1"/>
  <c r="H184" i="33"/>
  <c r="I184" i="33" s="1"/>
  <c r="H185" i="33"/>
  <c r="I185" i="33" s="1"/>
  <c r="H186" i="33"/>
  <c r="I186" i="33" s="1"/>
  <c r="H187" i="33"/>
  <c r="I187" i="33" s="1"/>
  <c r="H188" i="33"/>
  <c r="I188" i="33" s="1"/>
  <c r="H189" i="33"/>
  <c r="I189" i="33" s="1"/>
  <c r="H190" i="33"/>
  <c r="I190" i="33" s="1"/>
  <c r="H191" i="33"/>
  <c r="I191" i="33" s="1"/>
  <c r="H192" i="33"/>
  <c r="I192" i="33" s="1"/>
  <c r="H193" i="33"/>
  <c r="I193" i="33" s="1"/>
  <c r="H194" i="33"/>
  <c r="I194" i="33" s="1"/>
  <c r="H195" i="33"/>
  <c r="I195" i="33" s="1"/>
  <c r="H196" i="33"/>
  <c r="I196" i="33" s="1"/>
  <c r="H197" i="33"/>
  <c r="I197" i="33" s="1"/>
  <c r="H198" i="33"/>
  <c r="I198" i="33" s="1"/>
  <c r="H199" i="33"/>
  <c r="I199" i="33" s="1"/>
  <c r="H200" i="33"/>
  <c r="I200" i="33" s="1"/>
  <c r="H201" i="33"/>
  <c r="I201" i="33" s="1"/>
  <c r="H202" i="33"/>
  <c r="I202" i="33" s="1"/>
  <c r="H77" i="34"/>
  <c r="I77" i="34" s="1"/>
  <c r="H78" i="34"/>
  <c r="I78" i="34" s="1"/>
  <c r="H79" i="34"/>
  <c r="I79" i="34" s="1"/>
  <c r="H80" i="34"/>
  <c r="I80" i="34" s="1"/>
  <c r="H81" i="34"/>
  <c r="I81" i="34" s="1"/>
  <c r="H82" i="34"/>
  <c r="I82" i="34" s="1"/>
  <c r="H83" i="34"/>
  <c r="I83" i="34" s="1"/>
  <c r="H84" i="34"/>
  <c r="I84" i="34" s="1"/>
  <c r="H85" i="34"/>
  <c r="I85" i="34" s="1"/>
  <c r="H86" i="34"/>
  <c r="I86" i="34" s="1"/>
  <c r="H87" i="34"/>
  <c r="I87" i="34" s="1"/>
  <c r="H88" i="34"/>
  <c r="I88" i="34" s="1"/>
  <c r="H89" i="34"/>
  <c r="I89" i="34" s="1"/>
  <c r="H90" i="34"/>
  <c r="I90" i="34" s="1"/>
  <c r="H91" i="34"/>
  <c r="I91" i="34" s="1"/>
  <c r="H92" i="34"/>
  <c r="I92" i="34" s="1"/>
  <c r="H93" i="34"/>
  <c r="I93" i="34" s="1"/>
  <c r="H94" i="34"/>
  <c r="I94" i="34" s="1"/>
  <c r="H95" i="34"/>
  <c r="I95" i="34" s="1"/>
  <c r="H96" i="34"/>
  <c r="I96" i="34" s="1"/>
  <c r="H97" i="34"/>
  <c r="I97" i="34" s="1"/>
  <c r="H98" i="34"/>
  <c r="I98" i="34" s="1"/>
  <c r="H99" i="34"/>
  <c r="I99" i="34" s="1"/>
  <c r="H100" i="34"/>
  <c r="I100" i="34" s="1"/>
  <c r="H101" i="34"/>
  <c r="I101" i="34" s="1"/>
  <c r="H102" i="34"/>
  <c r="I102" i="34" s="1"/>
  <c r="H103" i="34"/>
  <c r="I103" i="34" s="1"/>
  <c r="H104" i="34"/>
  <c r="I104" i="34" s="1"/>
  <c r="H105" i="34"/>
  <c r="I105" i="34" s="1"/>
  <c r="H106" i="34"/>
  <c r="I106" i="34" s="1"/>
  <c r="H107" i="34"/>
  <c r="I107" i="34" s="1"/>
  <c r="H108" i="34"/>
  <c r="I108" i="34" s="1"/>
  <c r="H109" i="34"/>
  <c r="I109" i="34" s="1"/>
  <c r="H110" i="34"/>
  <c r="I110" i="34" s="1"/>
  <c r="H111" i="34"/>
  <c r="I111" i="34" s="1"/>
  <c r="H112" i="34"/>
  <c r="I112" i="34" s="1"/>
  <c r="H113" i="34"/>
  <c r="I113" i="34" s="1"/>
  <c r="H114" i="34"/>
  <c r="I114" i="34" s="1"/>
  <c r="H115" i="34"/>
  <c r="I115" i="34" s="1"/>
  <c r="H116" i="34"/>
  <c r="I116" i="34" s="1"/>
  <c r="H117" i="34"/>
  <c r="I117" i="34" s="1"/>
  <c r="H118" i="34"/>
  <c r="I118" i="34" s="1"/>
  <c r="H119" i="34"/>
  <c r="I119" i="34" s="1"/>
  <c r="H120" i="34"/>
  <c r="I120" i="34" s="1"/>
  <c r="H121" i="34"/>
  <c r="I121" i="34" s="1"/>
  <c r="H122" i="34"/>
  <c r="I122" i="34" s="1"/>
  <c r="H123" i="34"/>
  <c r="I123" i="34" s="1"/>
  <c r="H124" i="34"/>
  <c r="I124" i="34" s="1"/>
  <c r="H125" i="34"/>
  <c r="I125" i="34" s="1"/>
  <c r="H126" i="34"/>
  <c r="I126" i="34" s="1"/>
  <c r="H127" i="34"/>
  <c r="I127" i="34" s="1"/>
  <c r="H128" i="34"/>
  <c r="I128" i="34" s="1"/>
  <c r="H129" i="34"/>
  <c r="I129" i="34" s="1"/>
  <c r="H130" i="34"/>
  <c r="I130" i="34" s="1"/>
  <c r="H131" i="34"/>
  <c r="I131" i="34" s="1"/>
  <c r="H132" i="34"/>
  <c r="I132" i="34" s="1"/>
  <c r="H133" i="34"/>
  <c r="I133" i="34" s="1"/>
  <c r="H134" i="34"/>
  <c r="I134" i="34" s="1"/>
  <c r="H135" i="34"/>
  <c r="I135" i="34" s="1"/>
  <c r="H136" i="34"/>
  <c r="I136" i="34" s="1"/>
  <c r="H137" i="34"/>
  <c r="I137" i="34" s="1"/>
  <c r="H138" i="34"/>
  <c r="I138" i="34" s="1"/>
  <c r="H139" i="34"/>
  <c r="I139" i="34" s="1"/>
  <c r="H140" i="34"/>
  <c r="I140" i="34" s="1"/>
  <c r="H141" i="34"/>
  <c r="I141" i="34" s="1"/>
  <c r="H142" i="34"/>
  <c r="I142" i="34" s="1"/>
  <c r="H143" i="34"/>
  <c r="I143" i="34" s="1"/>
  <c r="H144" i="34"/>
  <c r="I144" i="34" s="1"/>
  <c r="H145" i="34"/>
  <c r="I145" i="34" s="1"/>
  <c r="H146" i="34"/>
  <c r="I146" i="34" s="1"/>
  <c r="H147" i="34"/>
  <c r="I147" i="34" s="1"/>
  <c r="H148" i="34"/>
  <c r="I148" i="34" s="1"/>
  <c r="H149" i="34"/>
  <c r="I149" i="34" s="1"/>
  <c r="H150" i="34"/>
  <c r="I150" i="34" s="1"/>
  <c r="H151" i="34"/>
  <c r="I151" i="34" s="1"/>
  <c r="H152" i="34"/>
  <c r="I152" i="34" s="1"/>
  <c r="H153" i="34"/>
  <c r="I153" i="34" s="1"/>
  <c r="H154" i="34"/>
  <c r="I154" i="34" s="1"/>
  <c r="H155" i="34"/>
  <c r="I155" i="34" s="1"/>
  <c r="H156" i="34"/>
  <c r="I156" i="34" s="1"/>
  <c r="H157" i="34"/>
  <c r="I157" i="34" s="1"/>
  <c r="H158" i="34"/>
  <c r="I158" i="34" s="1"/>
  <c r="H159" i="34"/>
  <c r="I159" i="34" s="1"/>
  <c r="H160" i="34"/>
  <c r="I160" i="34" s="1"/>
  <c r="H161" i="34"/>
  <c r="I161" i="34" s="1"/>
  <c r="H162" i="34"/>
  <c r="I162" i="34" s="1"/>
  <c r="H163" i="34"/>
  <c r="I163" i="34" s="1"/>
  <c r="H164" i="34"/>
  <c r="I164" i="34" s="1"/>
  <c r="H165" i="34"/>
  <c r="I165" i="34" s="1"/>
  <c r="H166" i="34"/>
  <c r="I166" i="34" s="1"/>
  <c r="H167" i="34"/>
  <c r="I167" i="34" s="1"/>
  <c r="H168" i="34"/>
  <c r="I168" i="34" s="1"/>
  <c r="H169" i="34"/>
  <c r="I169" i="34" s="1"/>
  <c r="H170" i="34"/>
  <c r="I170" i="34" s="1"/>
  <c r="H171" i="34"/>
  <c r="I171" i="34" s="1"/>
  <c r="H172" i="34"/>
  <c r="I172" i="34" s="1"/>
  <c r="H173" i="34"/>
  <c r="I173" i="34" s="1"/>
  <c r="H174" i="34"/>
  <c r="I174" i="34" s="1"/>
  <c r="H175" i="34"/>
  <c r="I175" i="34" s="1"/>
  <c r="H176" i="34"/>
  <c r="I176" i="34" s="1"/>
  <c r="H177" i="34"/>
  <c r="I177" i="34" s="1"/>
  <c r="H178" i="34"/>
  <c r="I178" i="34" s="1"/>
  <c r="H179" i="34"/>
  <c r="I179" i="34" s="1"/>
  <c r="H180" i="34"/>
  <c r="I180" i="34" s="1"/>
  <c r="H181" i="34"/>
  <c r="I181" i="34" s="1"/>
  <c r="H182" i="34"/>
  <c r="I182" i="34" s="1"/>
  <c r="H183" i="34"/>
  <c r="I183" i="34" s="1"/>
  <c r="H184" i="34"/>
  <c r="I184" i="34" s="1"/>
  <c r="H185" i="34"/>
  <c r="I185" i="34" s="1"/>
  <c r="H186" i="34"/>
  <c r="I186" i="34" s="1"/>
  <c r="H187" i="34"/>
  <c r="I187" i="34" s="1"/>
  <c r="H188" i="34"/>
  <c r="I188" i="34" s="1"/>
  <c r="H189" i="34"/>
  <c r="I189" i="34" s="1"/>
  <c r="H190" i="34"/>
  <c r="I190" i="34" s="1"/>
  <c r="H191" i="34"/>
  <c r="I191" i="34" s="1"/>
  <c r="H192" i="34"/>
  <c r="I192" i="34" s="1"/>
  <c r="H193" i="34"/>
  <c r="I193" i="34" s="1"/>
  <c r="H194" i="34"/>
  <c r="I194" i="34" s="1"/>
  <c r="H195" i="34"/>
  <c r="I195" i="34" s="1"/>
  <c r="H196" i="34"/>
  <c r="I196" i="34" s="1"/>
  <c r="H197" i="34"/>
  <c r="I197" i="34" s="1"/>
  <c r="H198" i="34"/>
  <c r="I198" i="34" s="1"/>
  <c r="H199" i="34"/>
  <c r="I199" i="34" s="1"/>
  <c r="H200" i="34"/>
  <c r="I200" i="34" s="1"/>
  <c r="H201" i="34"/>
  <c r="I201" i="34" s="1"/>
  <c r="H202" i="34"/>
  <c r="I202" i="34" s="1"/>
  <c r="H77" i="35"/>
  <c r="I77" i="35" s="1"/>
  <c r="H78" i="35"/>
  <c r="I78" i="35" s="1"/>
  <c r="H79" i="35"/>
  <c r="I79" i="35" s="1"/>
  <c r="H80" i="35"/>
  <c r="I80" i="35" s="1"/>
  <c r="H81" i="35"/>
  <c r="I81" i="35" s="1"/>
  <c r="H82" i="35"/>
  <c r="I82" i="35" s="1"/>
  <c r="H83" i="35"/>
  <c r="I83" i="35" s="1"/>
  <c r="H84" i="35"/>
  <c r="I84" i="35" s="1"/>
  <c r="H85" i="35"/>
  <c r="I85" i="35" s="1"/>
  <c r="H86" i="35"/>
  <c r="I86" i="35" s="1"/>
  <c r="H87" i="35"/>
  <c r="I87" i="35" s="1"/>
  <c r="H88" i="35"/>
  <c r="I88" i="35" s="1"/>
  <c r="H89" i="35"/>
  <c r="I89" i="35" s="1"/>
  <c r="H90" i="35"/>
  <c r="I90" i="35" s="1"/>
  <c r="H91" i="35"/>
  <c r="I91" i="35" s="1"/>
  <c r="H92" i="35"/>
  <c r="I92" i="35" s="1"/>
  <c r="H93" i="35"/>
  <c r="I93" i="35" s="1"/>
  <c r="H94" i="35"/>
  <c r="I94" i="35" s="1"/>
  <c r="H95" i="35"/>
  <c r="I95" i="35" s="1"/>
  <c r="H96" i="35"/>
  <c r="I96" i="35" s="1"/>
  <c r="H97" i="35"/>
  <c r="I97" i="35" s="1"/>
  <c r="H98" i="35"/>
  <c r="I98" i="35" s="1"/>
  <c r="H99" i="35"/>
  <c r="I99" i="35" s="1"/>
  <c r="H100" i="35"/>
  <c r="I100" i="35" s="1"/>
  <c r="H101" i="35"/>
  <c r="I101" i="35" s="1"/>
  <c r="H102" i="35"/>
  <c r="I102" i="35" s="1"/>
  <c r="H103" i="35"/>
  <c r="I103" i="35" s="1"/>
  <c r="H104" i="35"/>
  <c r="I104" i="35" s="1"/>
  <c r="H105" i="35"/>
  <c r="I105" i="35" s="1"/>
  <c r="H106" i="35"/>
  <c r="I106" i="35" s="1"/>
  <c r="H107" i="35"/>
  <c r="I107" i="35" s="1"/>
  <c r="H108" i="35"/>
  <c r="I108" i="35" s="1"/>
  <c r="H109" i="35"/>
  <c r="I109" i="35" s="1"/>
  <c r="H110" i="35"/>
  <c r="I110" i="35" s="1"/>
  <c r="H111" i="35"/>
  <c r="I111" i="35" s="1"/>
  <c r="H112" i="35"/>
  <c r="I112" i="35" s="1"/>
  <c r="H113" i="35"/>
  <c r="I113" i="35" s="1"/>
  <c r="H114" i="35"/>
  <c r="I114" i="35" s="1"/>
  <c r="H115" i="35"/>
  <c r="I115" i="35" s="1"/>
  <c r="H116" i="35"/>
  <c r="I116" i="35" s="1"/>
  <c r="H117" i="35"/>
  <c r="I117" i="35" s="1"/>
  <c r="H118" i="35"/>
  <c r="I118" i="35" s="1"/>
  <c r="H119" i="35"/>
  <c r="I119" i="35" s="1"/>
  <c r="H120" i="35"/>
  <c r="I120" i="35" s="1"/>
  <c r="H121" i="35"/>
  <c r="I121" i="35" s="1"/>
  <c r="H122" i="35"/>
  <c r="I122" i="35" s="1"/>
  <c r="H123" i="35"/>
  <c r="I123" i="35" s="1"/>
  <c r="H124" i="35"/>
  <c r="I124" i="35" s="1"/>
  <c r="H125" i="35"/>
  <c r="I125" i="35" s="1"/>
  <c r="H126" i="35"/>
  <c r="I126" i="35" s="1"/>
  <c r="H127" i="35"/>
  <c r="I127" i="35" s="1"/>
  <c r="H128" i="35"/>
  <c r="I128" i="35" s="1"/>
  <c r="H129" i="35"/>
  <c r="I129" i="35" s="1"/>
  <c r="H130" i="35"/>
  <c r="I130" i="35" s="1"/>
  <c r="H131" i="35"/>
  <c r="I131" i="35" s="1"/>
  <c r="H132" i="35"/>
  <c r="I132" i="35" s="1"/>
  <c r="H133" i="35"/>
  <c r="I133" i="35" s="1"/>
  <c r="H134" i="35"/>
  <c r="I134" i="35" s="1"/>
  <c r="H135" i="35"/>
  <c r="I135" i="35" s="1"/>
  <c r="H136" i="35"/>
  <c r="I136" i="35" s="1"/>
  <c r="H137" i="35"/>
  <c r="I137" i="35" s="1"/>
  <c r="H138" i="35"/>
  <c r="I138" i="35" s="1"/>
  <c r="H139" i="35"/>
  <c r="I139" i="35" s="1"/>
  <c r="H140" i="35"/>
  <c r="I140" i="35" s="1"/>
  <c r="H141" i="35"/>
  <c r="I141" i="35" s="1"/>
  <c r="H142" i="35"/>
  <c r="I142" i="35" s="1"/>
  <c r="H143" i="35"/>
  <c r="I143" i="35" s="1"/>
  <c r="H144" i="35"/>
  <c r="I144" i="35" s="1"/>
  <c r="H145" i="35"/>
  <c r="I145" i="35" s="1"/>
  <c r="H146" i="35"/>
  <c r="I146" i="35" s="1"/>
  <c r="H147" i="35"/>
  <c r="I147" i="35" s="1"/>
  <c r="H148" i="35"/>
  <c r="I148" i="35" s="1"/>
  <c r="H149" i="35"/>
  <c r="I149" i="35" s="1"/>
  <c r="H150" i="35"/>
  <c r="I150" i="35" s="1"/>
  <c r="H151" i="35"/>
  <c r="I151" i="35" s="1"/>
  <c r="H152" i="35"/>
  <c r="I152" i="35" s="1"/>
  <c r="H153" i="35"/>
  <c r="I153" i="35" s="1"/>
  <c r="H154" i="35"/>
  <c r="I154" i="35" s="1"/>
  <c r="H155" i="35"/>
  <c r="I155" i="35" s="1"/>
  <c r="H156" i="35"/>
  <c r="I156" i="35" s="1"/>
  <c r="H157" i="35"/>
  <c r="I157" i="35" s="1"/>
  <c r="H158" i="35"/>
  <c r="I158" i="35" s="1"/>
  <c r="H159" i="35"/>
  <c r="I159" i="35" s="1"/>
  <c r="H160" i="35"/>
  <c r="I160" i="35" s="1"/>
  <c r="H161" i="35"/>
  <c r="I161" i="35" s="1"/>
  <c r="H162" i="35"/>
  <c r="I162" i="35" s="1"/>
  <c r="H163" i="35"/>
  <c r="I163" i="35" s="1"/>
  <c r="H164" i="35"/>
  <c r="I164" i="35" s="1"/>
  <c r="H165" i="35"/>
  <c r="I165" i="35" s="1"/>
  <c r="H166" i="35"/>
  <c r="I166" i="35" s="1"/>
  <c r="H167" i="35"/>
  <c r="I167" i="35" s="1"/>
  <c r="H168" i="35"/>
  <c r="I168" i="35" s="1"/>
  <c r="H169" i="35"/>
  <c r="I169" i="35" s="1"/>
  <c r="H170" i="35"/>
  <c r="I170" i="35" s="1"/>
  <c r="H171" i="35"/>
  <c r="I171" i="35" s="1"/>
  <c r="H172" i="35"/>
  <c r="I172" i="35" s="1"/>
  <c r="H173" i="35"/>
  <c r="I173" i="35" s="1"/>
  <c r="H174" i="35"/>
  <c r="I174" i="35" s="1"/>
  <c r="H175" i="35"/>
  <c r="I175" i="35" s="1"/>
  <c r="H176" i="35"/>
  <c r="I176" i="35" s="1"/>
  <c r="H177" i="35"/>
  <c r="I177" i="35" s="1"/>
  <c r="H178" i="35"/>
  <c r="I178" i="35" s="1"/>
  <c r="H179" i="35"/>
  <c r="I179" i="35" s="1"/>
  <c r="H180" i="35"/>
  <c r="I180" i="35" s="1"/>
  <c r="H181" i="35"/>
  <c r="I181" i="35" s="1"/>
  <c r="H182" i="35"/>
  <c r="I182" i="35" s="1"/>
  <c r="H183" i="35"/>
  <c r="I183" i="35" s="1"/>
  <c r="H184" i="35"/>
  <c r="I184" i="35" s="1"/>
  <c r="H185" i="35"/>
  <c r="I185" i="35" s="1"/>
  <c r="H186" i="35"/>
  <c r="I186" i="35" s="1"/>
  <c r="H187" i="35"/>
  <c r="I187" i="35" s="1"/>
  <c r="H188" i="35"/>
  <c r="I188" i="35" s="1"/>
  <c r="H189" i="35"/>
  <c r="I189" i="35" s="1"/>
  <c r="H190" i="35"/>
  <c r="I190" i="35" s="1"/>
  <c r="H191" i="35"/>
  <c r="I191" i="35" s="1"/>
  <c r="H192" i="35"/>
  <c r="I192" i="35" s="1"/>
  <c r="H193" i="35"/>
  <c r="I193" i="35" s="1"/>
  <c r="H194" i="35"/>
  <c r="I194" i="35" s="1"/>
  <c r="H195" i="35"/>
  <c r="I195" i="35" s="1"/>
  <c r="H196" i="35"/>
  <c r="I196" i="35" s="1"/>
  <c r="H197" i="35"/>
  <c r="I197" i="35" s="1"/>
  <c r="H198" i="35"/>
  <c r="I198" i="35" s="1"/>
  <c r="H199" i="35"/>
  <c r="I199" i="35" s="1"/>
  <c r="H200" i="35"/>
  <c r="I200" i="35" s="1"/>
  <c r="H201" i="35"/>
  <c r="I201" i="35" s="1"/>
  <c r="H202" i="35"/>
  <c r="I202" i="35" s="1"/>
  <c r="H77" i="36"/>
  <c r="I77" i="36" s="1"/>
  <c r="H78" i="36"/>
  <c r="I78" i="36" s="1"/>
  <c r="H79" i="36"/>
  <c r="I79" i="36" s="1"/>
  <c r="H80" i="36"/>
  <c r="I80" i="36" s="1"/>
  <c r="H81" i="36"/>
  <c r="I81" i="36" s="1"/>
  <c r="H82" i="36"/>
  <c r="I82" i="36" s="1"/>
  <c r="H83" i="36"/>
  <c r="I83" i="36" s="1"/>
  <c r="H84" i="36"/>
  <c r="I84" i="36" s="1"/>
  <c r="H85" i="36"/>
  <c r="I85" i="36" s="1"/>
  <c r="H86" i="36"/>
  <c r="I86" i="36" s="1"/>
  <c r="H87" i="36"/>
  <c r="I87" i="36" s="1"/>
  <c r="H88" i="36"/>
  <c r="I88" i="36" s="1"/>
  <c r="H89" i="36"/>
  <c r="I89" i="36" s="1"/>
  <c r="H90" i="36"/>
  <c r="I90" i="36" s="1"/>
  <c r="H91" i="36"/>
  <c r="I91" i="36" s="1"/>
  <c r="H92" i="36"/>
  <c r="I92" i="36" s="1"/>
  <c r="H93" i="36"/>
  <c r="I93" i="36" s="1"/>
  <c r="H94" i="36"/>
  <c r="I94" i="36" s="1"/>
  <c r="H95" i="36"/>
  <c r="I95" i="36" s="1"/>
  <c r="H96" i="36"/>
  <c r="I96" i="36" s="1"/>
  <c r="H97" i="36"/>
  <c r="I97" i="36" s="1"/>
  <c r="H98" i="36"/>
  <c r="I98" i="36" s="1"/>
  <c r="H99" i="36"/>
  <c r="I99" i="36" s="1"/>
  <c r="H100" i="36"/>
  <c r="I100" i="36" s="1"/>
  <c r="H101" i="36"/>
  <c r="I101" i="36" s="1"/>
  <c r="H102" i="36"/>
  <c r="I102" i="36" s="1"/>
  <c r="H103" i="36"/>
  <c r="I103" i="36" s="1"/>
  <c r="H104" i="36"/>
  <c r="I104" i="36" s="1"/>
  <c r="H105" i="36"/>
  <c r="I105" i="36" s="1"/>
  <c r="H106" i="36"/>
  <c r="I106" i="36" s="1"/>
  <c r="H107" i="36"/>
  <c r="I107" i="36" s="1"/>
  <c r="H108" i="36"/>
  <c r="I108" i="36" s="1"/>
  <c r="H109" i="36"/>
  <c r="I109" i="36" s="1"/>
  <c r="H110" i="36"/>
  <c r="I110" i="36" s="1"/>
  <c r="H111" i="36"/>
  <c r="I111" i="36" s="1"/>
  <c r="H112" i="36"/>
  <c r="I112" i="36" s="1"/>
  <c r="H113" i="36"/>
  <c r="I113" i="36" s="1"/>
  <c r="H114" i="36"/>
  <c r="I114" i="36" s="1"/>
  <c r="H115" i="36"/>
  <c r="I115" i="36" s="1"/>
  <c r="H116" i="36"/>
  <c r="I116" i="36" s="1"/>
  <c r="H117" i="36"/>
  <c r="I117" i="36" s="1"/>
  <c r="H118" i="36"/>
  <c r="I118" i="36" s="1"/>
  <c r="H119" i="36"/>
  <c r="I119" i="36" s="1"/>
  <c r="H120" i="36"/>
  <c r="I120" i="36" s="1"/>
  <c r="H121" i="36"/>
  <c r="I121" i="36" s="1"/>
  <c r="H122" i="36"/>
  <c r="I122" i="36" s="1"/>
  <c r="H123" i="36"/>
  <c r="I123" i="36" s="1"/>
  <c r="H124" i="36"/>
  <c r="I124" i="36" s="1"/>
  <c r="H125" i="36"/>
  <c r="I125" i="36" s="1"/>
  <c r="H126" i="36"/>
  <c r="I126" i="36" s="1"/>
  <c r="H127" i="36"/>
  <c r="I127" i="36" s="1"/>
  <c r="H128" i="36"/>
  <c r="I128" i="36" s="1"/>
  <c r="H129" i="36"/>
  <c r="I129" i="36" s="1"/>
  <c r="H130" i="36"/>
  <c r="I130" i="36" s="1"/>
  <c r="H131" i="36"/>
  <c r="I131" i="36" s="1"/>
  <c r="H132" i="36"/>
  <c r="I132" i="36" s="1"/>
  <c r="H133" i="36"/>
  <c r="I133" i="36" s="1"/>
  <c r="H134" i="36"/>
  <c r="I134" i="36" s="1"/>
  <c r="H135" i="36"/>
  <c r="I135" i="36" s="1"/>
  <c r="H136" i="36"/>
  <c r="I136" i="36" s="1"/>
  <c r="H137" i="36"/>
  <c r="I137" i="36" s="1"/>
  <c r="H138" i="36"/>
  <c r="I138" i="36" s="1"/>
  <c r="H139" i="36"/>
  <c r="I139" i="36" s="1"/>
  <c r="H140" i="36"/>
  <c r="I140" i="36" s="1"/>
  <c r="H141" i="36"/>
  <c r="I141" i="36" s="1"/>
  <c r="H142" i="36"/>
  <c r="I142" i="36" s="1"/>
  <c r="H143" i="36"/>
  <c r="I143" i="36" s="1"/>
  <c r="H144" i="36"/>
  <c r="I144" i="36" s="1"/>
  <c r="H145" i="36"/>
  <c r="I145" i="36" s="1"/>
  <c r="H146" i="36"/>
  <c r="I146" i="36" s="1"/>
  <c r="H147" i="36"/>
  <c r="I147" i="36" s="1"/>
  <c r="H148" i="36"/>
  <c r="I148" i="36" s="1"/>
  <c r="H149" i="36"/>
  <c r="I149" i="36" s="1"/>
  <c r="H150" i="36"/>
  <c r="I150" i="36" s="1"/>
  <c r="H151" i="36"/>
  <c r="I151" i="36" s="1"/>
  <c r="H152" i="36"/>
  <c r="I152" i="36" s="1"/>
  <c r="H153" i="36"/>
  <c r="I153" i="36" s="1"/>
  <c r="H154" i="36"/>
  <c r="I154" i="36" s="1"/>
  <c r="H155" i="36"/>
  <c r="I155" i="36" s="1"/>
  <c r="H156" i="36"/>
  <c r="I156" i="36" s="1"/>
  <c r="H157" i="36"/>
  <c r="I157" i="36" s="1"/>
  <c r="H158" i="36"/>
  <c r="I158" i="36" s="1"/>
  <c r="H159" i="36"/>
  <c r="I159" i="36" s="1"/>
  <c r="H160" i="36"/>
  <c r="I160" i="36" s="1"/>
  <c r="H161" i="36"/>
  <c r="I161" i="36" s="1"/>
  <c r="H162" i="36"/>
  <c r="I162" i="36" s="1"/>
  <c r="H163" i="36"/>
  <c r="I163" i="36" s="1"/>
  <c r="H164" i="36"/>
  <c r="I164" i="36" s="1"/>
  <c r="H165" i="36"/>
  <c r="I165" i="36" s="1"/>
  <c r="H166" i="36"/>
  <c r="I166" i="36" s="1"/>
  <c r="H167" i="36"/>
  <c r="I167" i="36" s="1"/>
  <c r="H168" i="36"/>
  <c r="I168" i="36" s="1"/>
  <c r="H169" i="36"/>
  <c r="I169" i="36" s="1"/>
  <c r="H170" i="36"/>
  <c r="I170" i="36" s="1"/>
  <c r="H171" i="36"/>
  <c r="I171" i="36" s="1"/>
  <c r="H172" i="36"/>
  <c r="I172" i="36" s="1"/>
  <c r="H173" i="36"/>
  <c r="I173" i="36" s="1"/>
  <c r="H174" i="36"/>
  <c r="I174" i="36" s="1"/>
  <c r="H175" i="36"/>
  <c r="I175" i="36" s="1"/>
  <c r="H176" i="36"/>
  <c r="I176" i="36" s="1"/>
  <c r="H177" i="36"/>
  <c r="I177" i="36" s="1"/>
  <c r="H178" i="36"/>
  <c r="I178" i="36" s="1"/>
  <c r="H179" i="36"/>
  <c r="I179" i="36" s="1"/>
  <c r="H180" i="36"/>
  <c r="I180" i="36" s="1"/>
  <c r="H181" i="36"/>
  <c r="I181" i="36" s="1"/>
  <c r="H182" i="36"/>
  <c r="I182" i="36" s="1"/>
  <c r="H183" i="36"/>
  <c r="I183" i="36" s="1"/>
  <c r="H184" i="36"/>
  <c r="I184" i="36" s="1"/>
  <c r="H185" i="36"/>
  <c r="I185" i="36" s="1"/>
  <c r="H186" i="36"/>
  <c r="I186" i="36" s="1"/>
  <c r="H187" i="36"/>
  <c r="I187" i="36" s="1"/>
  <c r="H188" i="36"/>
  <c r="I188" i="36" s="1"/>
  <c r="H189" i="36"/>
  <c r="I189" i="36" s="1"/>
  <c r="H190" i="36"/>
  <c r="I190" i="36" s="1"/>
  <c r="H191" i="36"/>
  <c r="I191" i="36" s="1"/>
  <c r="H192" i="36"/>
  <c r="I192" i="36" s="1"/>
  <c r="H193" i="36"/>
  <c r="I193" i="36" s="1"/>
  <c r="H194" i="36"/>
  <c r="I194" i="36" s="1"/>
  <c r="H195" i="36"/>
  <c r="I195" i="36" s="1"/>
  <c r="H196" i="36"/>
  <c r="I196" i="36" s="1"/>
  <c r="H197" i="36"/>
  <c r="I197" i="36" s="1"/>
  <c r="H198" i="36"/>
  <c r="I198" i="36" s="1"/>
  <c r="H199" i="36"/>
  <c r="I199" i="36" s="1"/>
  <c r="H200" i="36"/>
  <c r="I200" i="36" s="1"/>
  <c r="H201" i="36"/>
  <c r="I201" i="36" s="1"/>
  <c r="H202" i="36"/>
  <c r="I202" i="36" s="1"/>
  <c r="H77" i="37"/>
  <c r="I77" i="37" s="1"/>
  <c r="H78" i="37"/>
  <c r="I78" i="37" s="1"/>
  <c r="H79" i="37"/>
  <c r="I79" i="37" s="1"/>
  <c r="H80" i="37"/>
  <c r="I80" i="37" s="1"/>
  <c r="H81" i="37"/>
  <c r="I81" i="37" s="1"/>
  <c r="H82" i="37"/>
  <c r="I82" i="37" s="1"/>
  <c r="H83" i="37"/>
  <c r="I83" i="37" s="1"/>
  <c r="H84" i="37"/>
  <c r="I84" i="37" s="1"/>
  <c r="H85" i="37"/>
  <c r="I85" i="37" s="1"/>
  <c r="H86" i="37"/>
  <c r="I86" i="37" s="1"/>
  <c r="H87" i="37"/>
  <c r="I87" i="37" s="1"/>
  <c r="H88" i="37"/>
  <c r="I88" i="37" s="1"/>
  <c r="H89" i="37"/>
  <c r="I89" i="37" s="1"/>
  <c r="H90" i="37"/>
  <c r="I90" i="37" s="1"/>
  <c r="H91" i="37"/>
  <c r="I91" i="37" s="1"/>
  <c r="H92" i="37"/>
  <c r="I92" i="37" s="1"/>
  <c r="H93" i="37"/>
  <c r="I93" i="37" s="1"/>
  <c r="H94" i="37"/>
  <c r="I94" i="37" s="1"/>
  <c r="H95" i="37"/>
  <c r="I95" i="37" s="1"/>
  <c r="H96" i="37"/>
  <c r="I96" i="37" s="1"/>
  <c r="H97" i="37"/>
  <c r="I97" i="37" s="1"/>
  <c r="H98" i="37"/>
  <c r="I98" i="37" s="1"/>
  <c r="H99" i="37"/>
  <c r="I99" i="37" s="1"/>
  <c r="H100" i="37"/>
  <c r="I100" i="37" s="1"/>
  <c r="H101" i="37"/>
  <c r="I101" i="37" s="1"/>
  <c r="H102" i="37"/>
  <c r="I102" i="37" s="1"/>
  <c r="H103" i="37"/>
  <c r="I103" i="37" s="1"/>
  <c r="H104" i="37"/>
  <c r="I104" i="37" s="1"/>
  <c r="H105" i="37"/>
  <c r="I105" i="37" s="1"/>
  <c r="H106" i="37"/>
  <c r="I106" i="37" s="1"/>
  <c r="H107" i="37"/>
  <c r="I107" i="37" s="1"/>
  <c r="H108" i="37"/>
  <c r="I108" i="37" s="1"/>
  <c r="H109" i="37"/>
  <c r="I109" i="37" s="1"/>
  <c r="H110" i="37"/>
  <c r="I110" i="37" s="1"/>
  <c r="H111" i="37"/>
  <c r="I111" i="37" s="1"/>
  <c r="H112" i="37"/>
  <c r="I112" i="37" s="1"/>
  <c r="H113" i="37"/>
  <c r="I113" i="37" s="1"/>
  <c r="H114" i="37"/>
  <c r="I114" i="37" s="1"/>
  <c r="H115" i="37"/>
  <c r="I115" i="37" s="1"/>
  <c r="H116" i="37"/>
  <c r="I116" i="37" s="1"/>
  <c r="H117" i="37"/>
  <c r="I117" i="37" s="1"/>
  <c r="H118" i="37"/>
  <c r="I118" i="37" s="1"/>
  <c r="H119" i="37"/>
  <c r="I119" i="37" s="1"/>
  <c r="H120" i="37"/>
  <c r="I120" i="37" s="1"/>
  <c r="H121" i="37"/>
  <c r="I121" i="37" s="1"/>
  <c r="H122" i="37"/>
  <c r="I122" i="37" s="1"/>
  <c r="H123" i="37"/>
  <c r="I123" i="37" s="1"/>
  <c r="H124" i="37"/>
  <c r="I124" i="37" s="1"/>
  <c r="H125" i="37"/>
  <c r="I125" i="37" s="1"/>
  <c r="H126" i="37"/>
  <c r="I126" i="37" s="1"/>
  <c r="H127" i="37"/>
  <c r="I127" i="37" s="1"/>
  <c r="H128" i="37"/>
  <c r="I128" i="37" s="1"/>
  <c r="H129" i="37"/>
  <c r="I129" i="37" s="1"/>
  <c r="H130" i="37"/>
  <c r="I130" i="37" s="1"/>
  <c r="H131" i="37"/>
  <c r="I131" i="37" s="1"/>
  <c r="H132" i="37"/>
  <c r="I132" i="37" s="1"/>
  <c r="H133" i="37"/>
  <c r="I133" i="37" s="1"/>
  <c r="H134" i="37"/>
  <c r="I134" i="37" s="1"/>
  <c r="H135" i="37"/>
  <c r="I135" i="37" s="1"/>
  <c r="H136" i="37"/>
  <c r="I136" i="37" s="1"/>
  <c r="H137" i="37"/>
  <c r="I137" i="37" s="1"/>
  <c r="H138" i="37"/>
  <c r="I138" i="37" s="1"/>
  <c r="H139" i="37"/>
  <c r="I139" i="37" s="1"/>
  <c r="H140" i="37"/>
  <c r="I140" i="37" s="1"/>
  <c r="H141" i="37"/>
  <c r="I141" i="37" s="1"/>
  <c r="H142" i="37"/>
  <c r="I142" i="37" s="1"/>
  <c r="H143" i="37"/>
  <c r="I143" i="37" s="1"/>
  <c r="H144" i="37"/>
  <c r="I144" i="37" s="1"/>
  <c r="H145" i="37"/>
  <c r="I145" i="37" s="1"/>
  <c r="H146" i="37"/>
  <c r="I146" i="37" s="1"/>
  <c r="H147" i="37"/>
  <c r="I147" i="37" s="1"/>
  <c r="H148" i="37"/>
  <c r="I148" i="37" s="1"/>
  <c r="H149" i="37"/>
  <c r="I149" i="37" s="1"/>
  <c r="H150" i="37"/>
  <c r="I150" i="37" s="1"/>
  <c r="H151" i="37"/>
  <c r="I151" i="37" s="1"/>
  <c r="H152" i="37"/>
  <c r="I152" i="37" s="1"/>
  <c r="H153" i="37"/>
  <c r="I153" i="37" s="1"/>
  <c r="H154" i="37"/>
  <c r="I154" i="37" s="1"/>
  <c r="H155" i="37"/>
  <c r="I155" i="37" s="1"/>
  <c r="H156" i="37"/>
  <c r="I156" i="37" s="1"/>
  <c r="H157" i="37"/>
  <c r="I157" i="37" s="1"/>
  <c r="H158" i="37"/>
  <c r="I158" i="37" s="1"/>
  <c r="H159" i="37"/>
  <c r="I159" i="37" s="1"/>
  <c r="H160" i="37"/>
  <c r="I160" i="37" s="1"/>
  <c r="H161" i="37"/>
  <c r="I161" i="37" s="1"/>
  <c r="H162" i="37"/>
  <c r="I162" i="37" s="1"/>
  <c r="H163" i="37"/>
  <c r="I163" i="37" s="1"/>
  <c r="H164" i="37"/>
  <c r="I164" i="37" s="1"/>
  <c r="H165" i="37"/>
  <c r="I165" i="37" s="1"/>
  <c r="H166" i="37"/>
  <c r="I166" i="37" s="1"/>
  <c r="H167" i="37"/>
  <c r="I167" i="37" s="1"/>
  <c r="H168" i="37"/>
  <c r="I168" i="37" s="1"/>
  <c r="H169" i="37"/>
  <c r="I169" i="37" s="1"/>
  <c r="H170" i="37"/>
  <c r="I170" i="37" s="1"/>
  <c r="H171" i="37"/>
  <c r="I171" i="37" s="1"/>
  <c r="H172" i="37"/>
  <c r="I172" i="37" s="1"/>
  <c r="H173" i="37"/>
  <c r="I173" i="37" s="1"/>
  <c r="H174" i="37"/>
  <c r="I174" i="37" s="1"/>
  <c r="H175" i="37"/>
  <c r="I175" i="37" s="1"/>
  <c r="H176" i="37"/>
  <c r="I176" i="37" s="1"/>
  <c r="H177" i="37"/>
  <c r="I177" i="37" s="1"/>
  <c r="H178" i="37"/>
  <c r="I178" i="37" s="1"/>
  <c r="H179" i="37"/>
  <c r="I179" i="37" s="1"/>
  <c r="H180" i="37"/>
  <c r="I180" i="37" s="1"/>
  <c r="H181" i="37"/>
  <c r="I181" i="37" s="1"/>
  <c r="H182" i="37"/>
  <c r="I182" i="37" s="1"/>
  <c r="H183" i="37"/>
  <c r="I183" i="37" s="1"/>
  <c r="H184" i="37"/>
  <c r="I184" i="37" s="1"/>
  <c r="H185" i="37"/>
  <c r="I185" i="37" s="1"/>
  <c r="H186" i="37"/>
  <c r="I186" i="37" s="1"/>
  <c r="H187" i="37"/>
  <c r="I187" i="37" s="1"/>
  <c r="H188" i="37"/>
  <c r="I188" i="37" s="1"/>
  <c r="H189" i="37"/>
  <c r="I189" i="37" s="1"/>
  <c r="H190" i="37"/>
  <c r="I190" i="37" s="1"/>
  <c r="H191" i="37"/>
  <c r="I191" i="37" s="1"/>
  <c r="H192" i="37"/>
  <c r="I192" i="37" s="1"/>
  <c r="H193" i="37"/>
  <c r="I193" i="37" s="1"/>
  <c r="H194" i="37"/>
  <c r="I194" i="37" s="1"/>
  <c r="H195" i="37"/>
  <c r="I195" i="37" s="1"/>
  <c r="H196" i="37"/>
  <c r="I196" i="37" s="1"/>
  <c r="H197" i="37"/>
  <c r="I197" i="37" s="1"/>
  <c r="H198" i="37"/>
  <c r="I198" i="37" s="1"/>
  <c r="H199" i="37"/>
  <c r="I199" i="37" s="1"/>
  <c r="H200" i="37"/>
  <c r="I200" i="37" s="1"/>
  <c r="H201" i="37"/>
  <c r="I201" i="37" s="1"/>
  <c r="H202" i="37"/>
  <c r="I202" i="37" s="1"/>
  <c r="H77" i="38"/>
  <c r="I77" i="38" s="1"/>
  <c r="H78" i="38"/>
  <c r="I78" i="38" s="1"/>
  <c r="H79" i="38"/>
  <c r="I79" i="38" s="1"/>
  <c r="H80" i="38"/>
  <c r="I80" i="38" s="1"/>
  <c r="H81" i="38"/>
  <c r="I81" i="38" s="1"/>
  <c r="H82" i="38"/>
  <c r="I82" i="38" s="1"/>
  <c r="H83" i="38"/>
  <c r="I83" i="38" s="1"/>
  <c r="H84" i="38"/>
  <c r="I84" i="38" s="1"/>
  <c r="H85" i="38"/>
  <c r="I85" i="38" s="1"/>
  <c r="H86" i="38"/>
  <c r="I86" i="38" s="1"/>
  <c r="H87" i="38"/>
  <c r="I87" i="38" s="1"/>
  <c r="H88" i="38"/>
  <c r="I88" i="38" s="1"/>
  <c r="H89" i="38"/>
  <c r="I89" i="38" s="1"/>
  <c r="H90" i="38"/>
  <c r="I90" i="38" s="1"/>
  <c r="H91" i="38"/>
  <c r="I91" i="38" s="1"/>
  <c r="H92" i="38"/>
  <c r="I92" i="38" s="1"/>
  <c r="H93" i="38"/>
  <c r="I93" i="38" s="1"/>
  <c r="H94" i="38"/>
  <c r="I94" i="38" s="1"/>
  <c r="H95" i="38"/>
  <c r="I95" i="38" s="1"/>
  <c r="H96" i="38"/>
  <c r="I96" i="38" s="1"/>
  <c r="H97" i="38"/>
  <c r="I97" i="38" s="1"/>
  <c r="H98" i="38"/>
  <c r="I98" i="38" s="1"/>
  <c r="H99" i="38"/>
  <c r="I99" i="38" s="1"/>
  <c r="H100" i="38"/>
  <c r="I100" i="38" s="1"/>
  <c r="H101" i="38"/>
  <c r="I101" i="38" s="1"/>
  <c r="H102" i="38"/>
  <c r="I102" i="38" s="1"/>
  <c r="H103" i="38"/>
  <c r="I103" i="38" s="1"/>
  <c r="H104" i="38"/>
  <c r="I104" i="38" s="1"/>
  <c r="H105" i="38"/>
  <c r="I105" i="38" s="1"/>
  <c r="H106" i="38"/>
  <c r="I106" i="38" s="1"/>
  <c r="H107" i="38"/>
  <c r="I107" i="38" s="1"/>
  <c r="H108" i="38"/>
  <c r="I108" i="38" s="1"/>
  <c r="H109" i="38"/>
  <c r="I109" i="38" s="1"/>
  <c r="H110" i="38"/>
  <c r="I110" i="38" s="1"/>
  <c r="H111" i="38"/>
  <c r="I111" i="38" s="1"/>
  <c r="H112" i="38"/>
  <c r="I112" i="38" s="1"/>
  <c r="H113" i="38"/>
  <c r="I113" i="38" s="1"/>
  <c r="H114" i="38"/>
  <c r="I114" i="38" s="1"/>
  <c r="H115" i="38"/>
  <c r="I115" i="38" s="1"/>
  <c r="H116" i="38"/>
  <c r="I116" i="38" s="1"/>
  <c r="H117" i="38"/>
  <c r="I117" i="38" s="1"/>
  <c r="H118" i="38"/>
  <c r="I118" i="38" s="1"/>
  <c r="H119" i="38"/>
  <c r="I119" i="38" s="1"/>
  <c r="H120" i="38"/>
  <c r="I120" i="38" s="1"/>
  <c r="H121" i="38"/>
  <c r="I121" i="38" s="1"/>
  <c r="H122" i="38"/>
  <c r="I122" i="38" s="1"/>
  <c r="H123" i="38"/>
  <c r="I123" i="38" s="1"/>
  <c r="H124" i="38"/>
  <c r="I124" i="38" s="1"/>
  <c r="H125" i="38"/>
  <c r="I125" i="38" s="1"/>
  <c r="H126" i="38"/>
  <c r="I126" i="38" s="1"/>
  <c r="H127" i="38"/>
  <c r="I127" i="38" s="1"/>
  <c r="H128" i="38"/>
  <c r="I128" i="38" s="1"/>
  <c r="H129" i="38"/>
  <c r="I129" i="38" s="1"/>
  <c r="H130" i="38"/>
  <c r="I130" i="38" s="1"/>
  <c r="H131" i="38"/>
  <c r="I131" i="38" s="1"/>
  <c r="H132" i="38"/>
  <c r="I132" i="38" s="1"/>
  <c r="H133" i="38"/>
  <c r="I133" i="38" s="1"/>
  <c r="H134" i="38"/>
  <c r="I134" i="38" s="1"/>
  <c r="H135" i="38"/>
  <c r="I135" i="38" s="1"/>
  <c r="H136" i="38"/>
  <c r="I136" i="38" s="1"/>
  <c r="H137" i="38"/>
  <c r="I137" i="38" s="1"/>
  <c r="H138" i="38"/>
  <c r="I138" i="38" s="1"/>
  <c r="H139" i="38"/>
  <c r="I139" i="38" s="1"/>
  <c r="H140" i="38"/>
  <c r="I140" i="38" s="1"/>
  <c r="H141" i="38"/>
  <c r="I141" i="38" s="1"/>
  <c r="H142" i="38"/>
  <c r="I142" i="38" s="1"/>
  <c r="H143" i="38"/>
  <c r="I143" i="38" s="1"/>
  <c r="H144" i="38"/>
  <c r="I144" i="38" s="1"/>
  <c r="H145" i="38"/>
  <c r="I145" i="38" s="1"/>
  <c r="H146" i="38"/>
  <c r="I146" i="38" s="1"/>
  <c r="H147" i="38"/>
  <c r="I147" i="38" s="1"/>
  <c r="H148" i="38"/>
  <c r="I148" i="38" s="1"/>
  <c r="H149" i="38"/>
  <c r="I149" i="38" s="1"/>
  <c r="H150" i="38"/>
  <c r="I150" i="38" s="1"/>
  <c r="H151" i="38"/>
  <c r="I151" i="38" s="1"/>
  <c r="H152" i="38"/>
  <c r="I152" i="38" s="1"/>
  <c r="H153" i="38"/>
  <c r="I153" i="38" s="1"/>
  <c r="H154" i="38"/>
  <c r="I154" i="38" s="1"/>
  <c r="H155" i="38"/>
  <c r="I155" i="38" s="1"/>
  <c r="H156" i="38"/>
  <c r="I156" i="38" s="1"/>
  <c r="H157" i="38"/>
  <c r="I157" i="38" s="1"/>
  <c r="H158" i="38"/>
  <c r="I158" i="38" s="1"/>
  <c r="H159" i="38"/>
  <c r="I159" i="38" s="1"/>
  <c r="H160" i="38"/>
  <c r="I160" i="38" s="1"/>
  <c r="H161" i="38"/>
  <c r="I161" i="38" s="1"/>
  <c r="H162" i="38"/>
  <c r="I162" i="38" s="1"/>
  <c r="H163" i="38"/>
  <c r="I163" i="38" s="1"/>
  <c r="H164" i="38"/>
  <c r="I164" i="38" s="1"/>
  <c r="H165" i="38"/>
  <c r="I165" i="38" s="1"/>
  <c r="H166" i="38"/>
  <c r="I166" i="38" s="1"/>
  <c r="H167" i="38"/>
  <c r="I167" i="38" s="1"/>
  <c r="H168" i="38"/>
  <c r="I168" i="38" s="1"/>
  <c r="H169" i="38"/>
  <c r="I169" i="38" s="1"/>
  <c r="H170" i="38"/>
  <c r="I170" i="38" s="1"/>
  <c r="H171" i="38"/>
  <c r="I171" i="38" s="1"/>
  <c r="H172" i="38"/>
  <c r="I172" i="38" s="1"/>
  <c r="H173" i="38"/>
  <c r="I173" i="38" s="1"/>
  <c r="H174" i="38"/>
  <c r="I174" i="38" s="1"/>
  <c r="H175" i="38"/>
  <c r="I175" i="38" s="1"/>
  <c r="H176" i="38"/>
  <c r="I176" i="38" s="1"/>
  <c r="H177" i="38"/>
  <c r="I177" i="38" s="1"/>
  <c r="H178" i="38"/>
  <c r="I178" i="38" s="1"/>
  <c r="H179" i="38"/>
  <c r="I179" i="38" s="1"/>
  <c r="H180" i="38"/>
  <c r="I180" i="38" s="1"/>
  <c r="H181" i="38"/>
  <c r="I181" i="38" s="1"/>
  <c r="H182" i="38"/>
  <c r="I182" i="38" s="1"/>
  <c r="H183" i="38"/>
  <c r="I183" i="38" s="1"/>
  <c r="H184" i="38"/>
  <c r="I184" i="38" s="1"/>
  <c r="H185" i="38"/>
  <c r="I185" i="38" s="1"/>
  <c r="H186" i="38"/>
  <c r="I186" i="38" s="1"/>
  <c r="H187" i="38"/>
  <c r="I187" i="38" s="1"/>
  <c r="H188" i="38"/>
  <c r="I188" i="38" s="1"/>
  <c r="H189" i="38"/>
  <c r="I189" i="38" s="1"/>
  <c r="H190" i="38"/>
  <c r="I190" i="38" s="1"/>
  <c r="H191" i="38"/>
  <c r="I191" i="38" s="1"/>
  <c r="H192" i="38"/>
  <c r="I192" i="38" s="1"/>
  <c r="H193" i="38"/>
  <c r="I193" i="38" s="1"/>
  <c r="H194" i="38"/>
  <c r="I194" i="38" s="1"/>
  <c r="H195" i="38"/>
  <c r="I195" i="38" s="1"/>
  <c r="H196" i="38"/>
  <c r="I196" i="38" s="1"/>
  <c r="H197" i="38"/>
  <c r="I197" i="38" s="1"/>
  <c r="H198" i="38"/>
  <c r="I198" i="38" s="1"/>
  <c r="H199" i="38"/>
  <c r="I199" i="38" s="1"/>
  <c r="H200" i="38"/>
  <c r="I200" i="38" s="1"/>
  <c r="H201" i="38"/>
  <c r="I201" i="38" s="1"/>
  <c r="H202" i="38"/>
  <c r="I202" i="38" s="1"/>
  <c r="H77" i="39"/>
  <c r="I77" i="39" s="1"/>
  <c r="H78" i="39"/>
  <c r="I78" i="39" s="1"/>
  <c r="H79" i="39"/>
  <c r="I79" i="39" s="1"/>
  <c r="H80" i="39"/>
  <c r="I80" i="39" s="1"/>
  <c r="H81" i="39"/>
  <c r="I81" i="39" s="1"/>
  <c r="H82" i="39"/>
  <c r="I82" i="39" s="1"/>
  <c r="H83" i="39"/>
  <c r="I83" i="39" s="1"/>
  <c r="H84" i="39"/>
  <c r="I84" i="39" s="1"/>
  <c r="H85" i="39"/>
  <c r="I85" i="39" s="1"/>
  <c r="H86" i="39"/>
  <c r="I86" i="39" s="1"/>
  <c r="H87" i="39"/>
  <c r="I87" i="39" s="1"/>
  <c r="H88" i="39"/>
  <c r="I88" i="39" s="1"/>
  <c r="H89" i="39"/>
  <c r="I89" i="39" s="1"/>
  <c r="H90" i="39"/>
  <c r="I90" i="39" s="1"/>
  <c r="H91" i="39"/>
  <c r="I91" i="39" s="1"/>
  <c r="H92" i="39"/>
  <c r="I92" i="39" s="1"/>
  <c r="H93" i="39"/>
  <c r="I93" i="39" s="1"/>
  <c r="H94" i="39"/>
  <c r="I94" i="39" s="1"/>
  <c r="H95" i="39"/>
  <c r="I95" i="39" s="1"/>
  <c r="H96" i="39"/>
  <c r="I96" i="39" s="1"/>
  <c r="H97" i="39"/>
  <c r="I97" i="39" s="1"/>
  <c r="H98" i="39"/>
  <c r="I98" i="39" s="1"/>
  <c r="H99" i="39"/>
  <c r="I99" i="39" s="1"/>
  <c r="H100" i="39"/>
  <c r="I100" i="39" s="1"/>
  <c r="H101" i="39"/>
  <c r="I101" i="39" s="1"/>
  <c r="H102" i="39"/>
  <c r="I102" i="39" s="1"/>
  <c r="H103" i="39"/>
  <c r="I103" i="39" s="1"/>
  <c r="H104" i="39"/>
  <c r="I104" i="39" s="1"/>
  <c r="H105" i="39"/>
  <c r="I105" i="39" s="1"/>
  <c r="H106" i="39"/>
  <c r="I106" i="39" s="1"/>
  <c r="H107" i="39"/>
  <c r="I107" i="39" s="1"/>
  <c r="H108" i="39"/>
  <c r="I108" i="39" s="1"/>
  <c r="H109" i="39"/>
  <c r="I109" i="39" s="1"/>
  <c r="H110" i="39"/>
  <c r="I110" i="39" s="1"/>
  <c r="H111" i="39"/>
  <c r="I111" i="39" s="1"/>
  <c r="H112" i="39"/>
  <c r="I112" i="39" s="1"/>
  <c r="H113" i="39"/>
  <c r="I113" i="39" s="1"/>
  <c r="H114" i="39"/>
  <c r="I114" i="39" s="1"/>
  <c r="H115" i="39"/>
  <c r="I115" i="39" s="1"/>
  <c r="H116" i="39"/>
  <c r="I116" i="39" s="1"/>
  <c r="H117" i="39"/>
  <c r="I117" i="39" s="1"/>
  <c r="H118" i="39"/>
  <c r="I118" i="39" s="1"/>
  <c r="H119" i="39"/>
  <c r="I119" i="39" s="1"/>
  <c r="H120" i="39"/>
  <c r="I120" i="39" s="1"/>
  <c r="H121" i="39"/>
  <c r="I121" i="39" s="1"/>
  <c r="H122" i="39"/>
  <c r="I122" i="39" s="1"/>
  <c r="H123" i="39"/>
  <c r="I123" i="39" s="1"/>
  <c r="H124" i="39"/>
  <c r="I124" i="39" s="1"/>
  <c r="H125" i="39"/>
  <c r="I125" i="39" s="1"/>
  <c r="H126" i="39"/>
  <c r="I126" i="39" s="1"/>
  <c r="H127" i="39"/>
  <c r="I127" i="39" s="1"/>
  <c r="H128" i="39"/>
  <c r="I128" i="39" s="1"/>
  <c r="H129" i="39"/>
  <c r="I129" i="39" s="1"/>
  <c r="H130" i="39"/>
  <c r="I130" i="39" s="1"/>
  <c r="H131" i="39"/>
  <c r="I131" i="39" s="1"/>
  <c r="H132" i="39"/>
  <c r="I132" i="39" s="1"/>
  <c r="H133" i="39"/>
  <c r="I133" i="39" s="1"/>
  <c r="H134" i="39"/>
  <c r="I134" i="39" s="1"/>
  <c r="H135" i="39"/>
  <c r="I135" i="39" s="1"/>
  <c r="H136" i="39"/>
  <c r="I136" i="39" s="1"/>
  <c r="H137" i="39"/>
  <c r="I137" i="39" s="1"/>
  <c r="H138" i="39"/>
  <c r="I138" i="39" s="1"/>
  <c r="H139" i="39"/>
  <c r="I139" i="39" s="1"/>
  <c r="H140" i="39"/>
  <c r="I140" i="39" s="1"/>
  <c r="H141" i="39"/>
  <c r="I141" i="39" s="1"/>
  <c r="H142" i="39"/>
  <c r="I142" i="39" s="1"/>
  <c r="H143" i="39"/>
  <c r="I143" i="39" s="1"/>
  <c r="H144" i="39"/>
  <c r="I144" i="39" s="1"/>
  <c r="H145" i="39"/>
  <c r="I145" i="39" s="1"/>
  <c r="H146" i="39"/>
  <c r="I146" i="39" s="1"/>
  <c r="H147" i="39"/>
  <c r="I147" i="39" s="1"/>
  <c r="H148" i="39"/>
  <c r="I148" i="39" s="1"/>
  <c r="H149" i="39"/>
  <c r="I149" i="39" s="1"/>
  <c r="H150" i="39"/>
  <c r="I150" i="39" s="1"/>
  <c r="H151" i="39"/>
  <c r="I151" i="39" s="1"/>
  <c r="H152" i="39"/>
  <c r="I152" i="39" s="1"/>
  <c r="H153" i="39"/>
  <c r="I153" i="39" s="1"/>
  <c r="H154" i="39"/>
  <c r="I154" i="39" s="1"/>
  <c r="H155" i="39"/>
  <c r="I155" i="39" s="1"/>
  <c r="H156" i="39"/>
  <c r="I156" i="39" s="1"/>
  <c r="H157" i="39"/>
  <c r="I157" i="39" s="1"/>
  <c r="H158" i="39"/>
  <c r="I158" i="39" s="1"/>
  <c r="H159" i="39"/>
  <c r="I159" i="39" s="1"/>
  <c r="H160" i="39"/>
  <c r="I160" i="39" s="1"/>
  <c r="H161" i="39"/>
  <c r="I161" i="39" s="1"/>
  <c r="H162" i="39"/>
  <c r="I162" i="39" s="1"/>
  <c r="H163" i="39"/>
  <c r="I163" i="39" s="1"/>
  <c r="H164" i="39"/>
  <c r="I164" i="39" s="1"/>
  <c r="H165" i="39"/>
  <c r="I165" i="39" s="1"/>
  <c r="H166" i="39"/>
  <c r="I166" i="39" s="1"/>
  <c r="H167" i="39"/>
  <c r="I167" i="39" s="1"/>
  <c r="H168" i="39"/>
  <c r="I168" i="39" s="1"/>
  <c r="H169" i="39"/>
  <c r="I169" i="39" s="1"/>
  <c r="H170" i="39"/>
  <c r="I170" i="39" s="1"/>
  <c r="H171" i="39"/>
  <c r="I171" i="39" s="1"/>
  <c r="H172" i="39"/>
  <c r="I172" i="39" s="1"/>
  <c r="H173" i="39"/>
  <c r="I173" i="39" s="1"/>
  <c r="H174" i="39"/>
  <c r="I174" i="39" s="1"/>
  <c r="H175" i="39"/>
  <c r="I175" i="39" s="1"/>
  <c r="H176" i="39"/>
  <c r="I176" i="39" s="1"/>
  <c r="H177" i="39"/>
  <c r="I177" i="39" s="1"/>
  <c r="H178" i="39"/>
  <c r="I178" i="39" s="1"/>
  <c r="H179" i="39"/>
  <c r="I179" i="39" s="1"/>
  <c r="H180" i="39"/>
  <c r="I180" i="39" s="1"/>
  <c r="H181" i="39"/>
  <c r="I181" i="39" s="1"/>
  <c r="H182" i="39"/>
  <c r="I182" i="39" s="1"/>
  <c r="H183" i="39"/>
  <c r="I183" i="39" s="1"/>
  <c r="H184" i="39"/>
  <c r="I184" i="39" s="1"/>
  <c r="H185" i="39"/>
  <c r="I185" i="39" s="1"/>
  <c r="H186" i="39"/>
  <c r="I186" i="39" s="1"/>
  <c r="H187" i="39"/>
  <c r="I187" i="39" s="1"/>
  <c r="H188" i="39"/>
  <c r="I188" i="39" s="1"/>
  <c r="H189" i="39"/>
  <c r="I189" i="39" s="1"/>
  <c r="H190" i="39"/>
  <c r="I190" i="39" s="1"/>
  <c r="H191" i="39"/>
  <c r="I191" i="39" s="1"/>
  <c r="H192" i="39"/>
  <c r="I192" i="39" s="1"/>
  <c r="H193" i="39"/>
  <c r="I193" i="39" s="1"/>
  <c r="H194" i="39"/>
  <c r="I194" i="39" s="1"/>
  <c r="H195" i="39"/>
  <c r="I195" i="39" s="1"/>
  <c r="H196" i="39"/>
  <c r="I196" i="39" s="1"/>
  <c r="H197" i="39"/>
  <c r="I197" i="39" s="1"/>
  <c r="H198" i="39"/>
  <c r="I198" i="39" s="1"/>
  <c r="H199" i="39"/>
  <c r="I199" i="39" s="1"/>
  <c r="H200" i="39"/>
  <c r="I200" i="39" s="1"/>
  <c r="H201" i="39"/>
  <c r="I201" i="39" s="1"/>
  <c r="H202" i="39"/>
  <c r="I202" i="39" s="1"/>
  <c r="H77" i="40"/>
  <c r="I77" i="40" s="1"/>
  <c r="H78" i="40"/>
  <c r="I78" i="40" s="1"/>
  <c r="H79" i="40"/>
  <c r="I79" i="40" s="1"/>
  <c r="H80" i="40"/>
  <c r="I80" i="40" s="1"/>
  <c r="H81" i="40"/>
  <c r="I81" i="40" s="1"/>
  <c r="H82" i="40"/>
  <c r="I82" i="40" s="1"/>
  <c r="H83" i="40"/>
  <c r="I83" i="40" s="1"/>
  <c r="H84" i="40"/>
  <c r="I84" i="40" s="1"/>
  <c r="H85" i="40"/>
  <c r="I85" i="40" s="1"/>
  <c r="H86" i="40"/>
  <c r="I86" i="40" s="1"/>
  <c r="H87" i="40"/>
  <c r="I87" i="40" s="1"/>
  <c r="H88" i="40"/>
  <c r="I88" i="40" s="1"/>
  <c r="H89" i="40"/>
  <c r="I89" i="40" s="1"/>
  <c r="H90" i="40"/>
  <c r="I90" i="40" s="1"/>
  <c r="H91" i="40"/>
  <c r="I91" i="40" s="1"/>
  <c r="H92" i="40"/>
  <c r="I92" i="40" s="1"/>
  <c r="H93" i="40"/>
  <c r="I93" i="40" s="1"/>
  <c r="H94" i="40"/>
  <c r="I94" i="40" s="1"/>
  <c r="H95" i="40"/>
  <c r="I95" i="40" s="1"/>
  <c r="H96" i="40"/>
  <c r="I96" i="40" s="1"/>
  <c r="H97" i="40"/>
  <c r="I97" i="40" s="1"/>
  <c r="H98" i="40"/>
  <c r="I98" i="40" s="1"/>
  <c r="H99" i="40"/>
  <c r="I99" i="40" s="1"/>
  <c r="H100" i="40"/>
  <c r="I100" i="40" s="1"/>
  <c r="H101" i="40"/>
  <c r="I101" i="40" s="1"/>
  <c r="H102" i="40"/>
  <c r="I102" i="40" s="1"/>
  <c r="H103" i="40"/>
  <c r="I103" i="40" s="1"/>
  <c r="H104" i="40"/>
  <c r="I104" i="40" s="1"/>
  <c r="H105" i="40"/>
  <c r="I105" i="40" s="1"/>
  <c r="H106" i="40"/>
  <c r="I106" i="40" s="1"/>
  <c r="H107" i="40"/>
  <c r="I107" i="40" s="1"/>
  <c r="H108" i="40"/>
  <c r="I108" i="40" s="1"/>
  <c r="H109" i="40"/>
  <c r="I109" i="40" s="1"/>
  <c r="H110" i="40"/>
  <c r="I110" i="40" s="1"/>
  <c r="H111" i="40"/>
  <c r="I111" i="40" s="1"/>
  <c r="H112" i="40"/>
  <c r="I112" i="40" s="1"/>
  <c r="H113" i="40"/>
  <c r="I113" i="40" s="1"/>
  <c r="H114" i="40"/>
  <c r="I114" i="40" s="1"/>
  <c r="H115" i="40"/>
  <c r="I115" i="40" s="1"/>
  <c r="H116" i="40"/>
  <c r="I116" i="40" s="1"/>
  <c r="H117" i="40"/>
  <c r="I117" i="40" s="1"/>
  <c r="H118" i="40"/>
  <c r="I118" i="40" s="1"/>
  <c r="H119" i="40"/>
  <c r="I119" i="40" s="1"/>
  <c r="H120" i="40"/>
  <c r="I120" i="40" s="1"/>
  <c r="H121" i="40"/>
  <c r="I121" i="40" s="1"/>
  <c r="H122" i="40"/>
  <c r="I122" i="40" s="1"/>
  <c r="H123" i="40"/>
  <c r="I123" i="40" s="1"/>
  <c r="H124" i="40"/>
  <c r="I124" i="40" s="1"/>
  <c r="H125" i="40"/>
  <c r="I125" i="40" s="1"/>
  <c r="H126" i="40"/>
  <c r="I126" i="40" s="1"/>
  <c r="H127" i="40"/>
  <c r="I127" i="40" s="1"/>
  <c r="H128" i="40"/>
  <c r="I128" i="40" s="1"/>
  <c r="H129" i="40"/>
  <c r="I129" i="40" s="1"/>
  <c r="H130" i="40"/>
  <c r="I130" i="40" s="1"/>
  <c r="H131" i="40"/>
  <c r="I131" i="40" s="1"/>
  <c r="H132" i="40"/>
  <c r="I132" i="40" s="1"/>
  <c r="H133" i="40"/>
  <c r="I133" i="40" s="1"/>
  <c r="H134" i="40"/>
  <c r="I134" i="40" s="1"/>
  <c r="H135" i="40"/>
  <c r="I135" i="40" s="1"/>
  <c r="H136" i="40"/>
  <c r="I136" i="40" s="1"/>
  <c r="H137" i="40"/>
  <c r="I137" i="40" s="1"/>
  <c r="H138" i="40"/>
  <c r="I138" i="40" s="1"/>
  <c r="H139" i="40"/>
  <c r="I139" i="40" s="1"/>
  <c r="H140" i="40"/>
  <c r="I140" i="40" s="1"/>
  <c r="H141" i="40"/>
  <c r="I141" i="40" s="1"/>
  <c r="H142" i="40"/>
  <c r="I142" i="40" s="1"/>
  <c r="H143" i="40"/>
  <c r="I143" i="40" s="1"/>
  <c r="H144" i="40"/>
  <c r="I144" i="40" s="1"/>
  <c r="H145" i="40"/>
  <c r="I145" i="40" s="1"/>
  <c r="H146" i="40"/>
  <c r="I146" i="40" s="1"/>
  <c r="H147" i="40"/>
  <c r="I147" i="40" s="1"/>
  <c r="H148" i="40"/>
  <c r="I148" i="40" s="1"/>
  <c r="H149" i="40"/>
  <c r="I149" i="40" s="1"/>
  <c r="H150" i="40"/>
  <c r="I150" i="40" s="1"/>
  <c r="H151" i="40"/>
  <c r="I151" i="40" s="1"/>
  <c r="H152" i="40"/>
  <c r="I152" i="40" s="1"/>
  <c r="H153" i="40"/>
  <c r="I153" i="40" s="1"/>
  <c r="H154" i="40"/>
  <c r="I154" i="40" s="1"/>
  <c r="H155" i="40"/>
  <c r="I155" i="40" s="1"/>
  <c r="H156" i="40"/>
  <c r="I156" i="40" s="1"/>
  <c r="H157" i="40"/>
  <c r="I157" i="40" s="1"/>
  <c r="H158" i="40"/>
  <c r="I158" i="40" s="1"/>
  <c r="H159" i="40"/>
  <c r="I159" i="40" s="1"/>
  <c r="H160" i="40"/>
  <c r="I160" i="40" s="1"/>
  <c r="H161" i="40"/>
  <c r="I161" i="40" s="1"/>
  <c r="H162" i="40"/>
  <c r="I162" i="40" s="1"/>
  <c r="H163" i="40"/>
  <c r="I163" i="40" s="1"/>
  <c r="H164" i="40"/>
  <c r="I164" i="40" s="1"/>
  <c r="H165" i="40"/>
  <c r="I165" i="40" s="1"/>
  <c r="H166" i="40"/>
  <c r="I166" i="40" s="1"/>
  <c r="H167" i="40"/>
  <c r="I167" i="40" s="1"/>
  <c r="H168" i="40"/>
  <c r="I168" i="40" s="1"/>
  <c r="H169" i="40"/>
  <c r="I169" i="40" s="1"/>
  <c r="H170" i="40"/>
  <c r="I170" i="40" s="1"/>
  <c r="H171" i="40"/>
  <c r="I171" i="40" s="1"/>
  <c r="H172" i="40"/>
  <c r="I172" i="40" s="1"/>
  <c r="H173" i="40"/>
  <c r="I173" i="40" s="1"/>
  <c r="H174" i="40"/>
  <c r="I174" i="40" s="1"/>
  <c r="H175" i="40"/>
  <c r="I175" i="40" s="1"/>
  <c r="H176" i="40"/>
  <c r="I176" i="40" s="1"/>
  <c r="H177" i="40"/>
  <c r="I177" i="40" s="1"/>
  <c r="H178" i="40"/>
  <c r="I178" i="40" s="1"/>
  <c r="H179" i="40"/>
  <c r="I179" i="40" s="1"/>
  <c r="H180" i="40"/>
  <c r="I180" i="40" s="1"/>
  <c r="H181" i="40"/>
  <c r="I181" i="40" s="1"/>
  <c r="H182" i="40"/>
  <c r="I182" i="40" s="1"/>
  <c r="H183" i="40"/>
  <c r="I183" i="40" s="1"/>
  <c r="H184" i="40"/>
  <c r="I184" i="40" s="1"/>
  <c r="H185" i="40"/>
  <c r="I185" i="40" s="1"/>
  <c r="H186" i="40"/>
  <c r="I186" i="40" s="1"/>
  <c r="H187" i="40"/>
  <c r="I187" i="40" s="1"/>
  <c r="H188" i="40"/>
  <c r="I188" i="40" s="1"/>
  <c r="H189" i="40"/>
  <c r="I189" i="40" s="1"/>
  <c r="H190" i="40"/>
  <c r="I190" i="40" s="1"/>
  <c r="H191" i="40"/>
  <c r="I191" i="40" s="1"/>
  <c r="H192" i="40"/>
  <c r="I192" i="40" s="1"/>
  <c r="H193" i="40"/>
  <c r="I193" i="40" s="1"/>
  <c r="H194" i="40"/>
  <c r="I194" i="40" s="1"/>
  <c r="H195" i="40"/>
  <c r="I195" i="40" s="1"/>
  <c r="H196" i="40"/>
  <c r="I196" i="40" s="1"/>
  <c r="H197" i="40"/>
  <c r="I197" i="40" s="1"/>
  <c r="H198" i="40"/>
  <c r="I198" i="40" s="1"/>
  <c r="H199" i="40"/>
  <c r="I199" i="40" s="1"/>
  <c r="H200" i="40"/>
  <c r="I200" i="40" s="1"/>
  <c r="H201" i="40"/>
  <c r="I201" i="40" s="1"/>
  <c r="H202" i="40"/>
  <c r="I202" i="40" s="1"/>
  <c r="H77" i="41"/>
  <c r="I77" i="41" s="1"/>
  <c r="H78" i="41"/>
  <c r="I78" i="41" s="1"/>
  <c r="H79" i="41"/>
  <c r="I79" i="41" s="1"/>
  <c r="H80" i="41"/>
  <c r="I80" i="41" s="1"/>
  <c r="H81" i="41"/>
  <c r="I81" i="41" s="1"/>
  <c r="H82" i="41"/>
  <c r="I82" i="41" s="1"/>
  <c r="H83" i="41"/>
  <c r="I83" i="41" s="1"/>
  <c r="H84" i="41"/>
  <c r="I84" i="41" s="1"/>
  <c r="H85" i="41"/>
  <c r="I85" i="41" s="1"/>
  <c r="H86" i="41"/>
  <c r="I86" i="41" s="1"/>
  <c r="H87" i="41"/>
  <c r="I87" i="41" s="1"/>
  <c r="H88" i="41"/>
  <c r="I88" i="41" s="1"/>
  <c r="H89" i="41"/>
  <c r="I89" i="41" s="1"/>
  <c r="H90" i="41"/>
  <c r="I90" i="41" s="1"/>
  <c r="H91" i="41"/>
  <c r="I91" i="41" s="1"/>
  <c r="H92" i="41"/>
  <c r="I92" i="41" s="1"/>
  <c r="H93" i="41"/>
  <c r="I93" i="41" s="1"/>
  <c r="H94" i="41"/>
  <c r="I94" i="41" s="1"/>
  <c r="H95" i="41"/>
  <c r="I95" i="41" s="1"/>
  <c r="H96" i="41"/>
  <c r="I96" i="41" s="1"/>
  <c r="H97" i="41"/>
  <c r="I97" i="41" s="1"/>
  <c r="H98" i="41"/>
  <c r="I98" i="41" s="1"/>
  <c r="H99" i="41"/>
  <c r="I99" i="41" s="1"/>
  <c r="H100" i="41"/>
  <c r="I100" i="41" s="1"/>
  <c r="H101" i="41"/>
  <c r="I101" i="41" s="1"/>
  <c r="H102" i="41"/>
  <c r="I102" i="41" s="1"/>
  <c r="H103" i="41"/>
  <c r="I103" i="41" s="1"/>
  <c r="H104" i="41"/>
  <c r="I104" i="41" s="1"/>
  <c r="H105" i="41"/>
  <c r="I105" i="41" s="1"/>
  <c r="H106" i="41"/>
  <c r="I106" i="41" s="1"/>
  <c r="H107" i="41"/>
  <c r="I107" i="41" s="1"/>
  <c r="H108" i="41"/>
  <c r="I108" i="41" s="1"/>
  <c r="H109" i="41"/>
  <c r="I109" i="41" s="1"/>
  <c r="H110" i="41"/>
  <c r="I110" i="41" s="1"/>
  <c r="H111" i="41"/>
  <c r="I111" i="41" s="1"/>
  <c r="H112" i="41"/>
  <c r="I112" i="41" s="1"/>
  <c r="H113" i="41"/>
  <c r="I113" i="41" s="1"/>
  <c r="H114" i="41"/>
  <c r="I114" i="41" s="1"/>
  <c r="H115" i="41"/>
  <c r="I115" i="41" s="1"/>
  <c r="H116" i="41"/>
  <c r="I116" i="41" s="1"/>
  <c r="H117" i="41"/>
  <c r="I117" i="41" s="1"/>
  <c r="H118" i="41"/>
  <c r="I118" i="41" s="1"/>
  <c r="H119" i="41"/>
  <c r="I119" i="41" s="1"/>
  <c r="H120" i="41"/>
  <c r="I120" i="41" s="1"/>
  <c r="H121" i="41"/>
  <c r="I121" i="41" s="1"/>
  <c r="H122" i="41"/>
  <c r="I122" i="41" s="1"/>
  <c r="H123" i="41"/>
  <c r="I123" i="41" s="1"/>
  <c r="H124" i="41"/>
  <c r="I124" i="41" s="1"/>
  <c r="H125" i="41"/>
  <c r="I125" i="41" s="1"/>
  <c r="H126" i="41"/>
  <c r="I126" i="41" s="1"/>
  <c r="H127" i="41"/>
  <c r="I127" i="41" s="1"/>
  <c r="H128" i="41"/>
  <c r="I128" i="41" s="1"/>
  <c r="H129" i="41"/>
  <c r="I129" i="41" s="1"/>
  <c r="H130" i="41"/>
  <c r="I130" i="41" s="1"/>
  <c r="H131" i="41"/>
  <c r="I131" i="41" s="1"/>
  <c r="H132" i="41"/>
  <c r="I132" i="41" s="1"/>
  <c r="H133" i="41"/>
  <c r="I133" i="41" s="1"/>
  <c r="H134" i="41"/>
  <c r="I134" i="41" s="1"/>
  <c r="H135" i="41"/>
  <c r="I135" i="41" s="1"/>
  <c r="H136" i="41"/>
  <c r="I136" i="41" s="1"/>
  <c r="H137" i="41"/>
  <c r="I137" i="41" s="1"/>
  <c r="H138" i="41"/>
  <c r="I138" i="41" s="1"/>
  <c r="H139" i="41"/>
  <c r="I139" i="41" s="1"/>
  <c r="H140" i="41"/>
  <c r="I140" i="41" s="1"/>
  <c r="H141" i="41"/>
  <c r="I141" i="41" s="1"/>
  <c r="H142" i="41"/>
  <c r="I142" i="41" s="1"/>
  <c r="H143" i="41"/>
  <c r="I143" i="41" s="1"/>
  <c r="H144" i="41"/>
  <c r="I144" i="41" s="1"/>
  <c r="H145" i="41"/>
  <c r="I145" i="41" s="1"/>
  <c r="H146" i="41"/>
  <c r="I146" i="41" s="1"/>
  <c r="H147" i="41"/>
  <c r="I147" i="41" s="1"/>
  <c r="H148" i="41"/>
  <c r="I148" i="41" s="1"/>
  <c r="H149" i="41"/>
  <c r="I149" i="41" s="1"/>
  <c r="H150" i="41"/>
  <c r="I150" i="41" s="1"/>
  <c r="H151" i="41"/>
  <c r="I151" i="41" s="1"/>
  <c r="H152" i="41"/>
  <c r="I152" i="41" s="1"/>
  <c r="H153" i="41"/>
  <c r="I153" i="41" s="1"/>
  <c r="H154" i="41"/>
  <c r="I154" i="41" s="1"/>
  <c r="H155" i="41"/>
  <c r="I155" i="41" s="1"/>
  <c r="H156" i="41"/>
  <c r="I156" i="41" s="1"/>
  <c r="H157" i="41"/>
  <c r="I157" i="41" s="1"/>
  <c r="H158" i="41"/>
  <c r="I158" i="41" s="1"/>
  <c r="H159" i="41"/>
  <c r="I159" i="41" s="1"/>
  <c r="H160" i="41"/>
  <c r="I160" i="41" s="1"/>
  <c r="H161" i="41"/>
  <c r="I161" i="41" s="1"/>
  <c r="H162" i="41"/>
  <c r="I162" i="41" s="1"/>
  <c r="H163" i="41"/>
  <c r="I163" i="41" s="1"/>
  <c r="H164" i="41"/>
  <c r="I164" i="41" s="1"/>
  <c r="H165" i="41"/>
  <c r="I165" i="41" s="1"/>
  <c r="H166" i="41"/>
  <c r="I166" i="41" s="1"/>
  <c r="H167" i="41"/>
  <c r="I167" i="41" s="1"/>
  <c r="H168" i="41"/>
  <c r="I168" i="41" s="1"/>
  <c r="H169" i="41"/>
  <c r="I169" i="41" s="1"/>
  <c r="H170" i="41"/>
  <c r="I170" i="41" s="1"/>
  <c r="H171" i="41"/>
  <c r="I171" i="41" s="1"/>
  <c r="H172" i="41"/>
  <c r="I172" i="41" s="1"/>
  <c r="H173" i="41"/>
  <c r="I173" i="41" s="1"/>
  <c r="H174" i="41"/>
  <c r="I174" i="41" s="1"/>
  <c r="H175" i="41"/>
  <c r="I175" i="41" s="1"/>
  <c r="H176" i="41"/>
  <c r="I176" i="41" s="1"/>
  <c r="H177" i="41"/>
  <c r="I177" i="41" s="1"/>
  <c r="H178" i="41"/>
  <c r="I178" i="41" s="1"/>
  <c r="H179" i="41"/>
  <c r="I179" i="41" s="1"/>
  <c r="H180" i="41"/>
  <c r="I180" i="41" s="1"/>
  <c r="H181" i="41"/>
  <c r="I181" i="41" s="1"/>
  <c r="H182" i="41"/>
  <c r="I182" i="41" s="1"/>
  <c r="H183" i="41"/>
  <c r="I183" i="41" s="1"/>
  <c r="H184" i="41"/>
  <c r="I184" i="41" s="1"/>
  <c r="H185" i="41"/>
  <c r="I185" i="41" s="1"/>
  <c r="H186" i="41"/>
  <c r="I186" i="41" s="1"/>
  <c r="H187" i="41"/>
  <c r="I187" i="41" s="1"/>
  <c r="H188" i="41"/>
  <c r="I188" i="41" s="1"/>
  <c r="H189" i="41"/>
  <c r="I189" i="41" s="1"/>
  <c r="H190" i="41"/>
  <c r="I190" i="41" s="1"/>
  <c r="H191" i="41"/>
  <c r="I191" i="41" s="1"/>
  <c r="H192" i="41"/>
  <c r="I192" i="41" s="1"/>
  <c r="H193" i="41"/>
  <c r="I193" i="41" s="1"/>
  <c r="H194" i="41"/>
  <c r="I194" i="41" s="1"/>
  <c r="H195" i="41"/>
  <c r="I195" i="41" s="1"/>
  <c r="H196" i="41"/>
  <c r="I196" i="41" s="1"/>
  <c r="H197" i="41"/>
  <c r="I197" i="41" s="1"/>
  <c r="H198" i="41"/>
  <c r="I198" i="41" s="1"/>
  <c r="H199" i="41"/>
  <c r="I199" i="41" s="1"/>
  <c r="H200" i="41"/>
  <c r="I200" i="41" s="1"/>
  <c r="H201" i="41"/>
  <c r="I201" i="41" s="1"/>
  <c r="H202" i="41"/>
  <c r="I202" i="41" s="1"/>
  <c r="H77" i="42"/>
  <c r="I77" i="42" s="1"/>
  <c r="H78" i="42"/>
  <c r="I78" i="42" s="1"/>
  <c r="H79" i="42"/>
  <c r="I79" i="42" s="1"/>
  <c r="H80" i="42"/>
  <c r="I80" i="42" s="1"/>
  <c r="H81" i="42"/>
  <c r="I81" i="42" s="1"/>
  <c r="H82" i="42"/>
  <c r="I82" i="42" s="1"/>
  <c r="H83" i="42"/>
  <c r="I83" i="42" s="1"/>
  <c r="H84" i="42"/>
  <c r="I84" i="42" s="1"/>
  <c r="H85" i="42"/>
  <c r="I85" i="42" s="1"/>
  <c r="H86" i="42"/>
  <c r="I86" i="42" s="1"/>
  <c r="H87" i="42"/>
  <c r="I87" i="42" s="1"/>
  <c r="H88" i="42"/>
  <c r="I88" i="42" s="1"/>
  <c r="H89" i="42"/>
  <c r="I89" i="42" s="1"/>
  <c r="H90" i="42"/>
  <c r="I90" i="42" s="1"/>
  <c r="H91" i="42"/>
  <c r="I91" i="42" s="1"/>
  <c r="H92" i="42"/>
  <c r="I92" i="42" s="1"/>
  <c r="H93" i="42"/>
  <c r="I93" i="42" s="1"/>
  <c r="H94" i="42"/>
  <c r="I94" i="42" s="1"/>
  <c r="H95" i="42"/>
  <c r="I95" i="42" s="1"/>
  <c r="H96" i="42"/>
  <c r="I96" i="42" s="1"/>
  <c r="H97" i="42"/>
  <c r="I97" i="42" s="1"/>
  <c r="H98" i="42"/>
  <c r="I98" i="42" s="1"/>
  <c r="H99" i="42"/>
  <c r="I99" i="42" s="1"/>
  <c r="H100" i="42"/>
  <c r="I100" i="42" s="1"/>
  <c r="H101" i="42"/>
  <c r="I101" i="42" s="1"/>
  <c r="H102" i="42"/>
  <c r="I102" i="42" s="1"/>
  <c r="H103" i="42"/>
  <c r="I103" i="42" s="1"/>
  <c r="H104" i="42"/>
  <c r="I104" i="42" s="1"/>
  <c r="H105" i="42"/>
  <c r="I105" i="42" s="1"/>
  <c r="H106" i="42"/>
  <c r="I106" i="42" s="1"/>
  <c r="H107" i="42"/>
  <c r="I107" i="42" s="1"/>
  <c r="H108" i="42"/>
  <c r="I108" i="42" s="1"/>
  <c r="H109" i="42"/>
  <c r="I109" i="42" s="1"/>
  <c r="H110" i="42"/>
  <c r="I110" i="42" s="1"/>
  <c r="H111" i="42"/>
  <c r="I111" i="42" s="1"/>
  <c r="H112" i="42"/>
  <c r="I112" i="42" s="1"/>
  <c r="H113" i="42"/>
  <c r="I113" i="42" s="1"/>
  <c r="H114" i="42"/>
  <c r="I114" i="42" s="1"/>
  <c r="H115" i="42"/>
  <c r="I115" i="42" s="1"/>
  <c r="H116" i="42"/>
  <c r="I116" i="42" s="1"/>
  <c r="H117" i="42"/>
  <c r="I117" i="42" s="1"/>
  <c r="H118" i="42"/>
  <c r="I118" i="42" s="1"/>
  <c r="H119" i="42"/>
  <c r="I119" i="42" s="1"/>
  <c r="H120" i="42"/>
  <c r="I120" i="42" s="1"/>
  <c r="H121" i="42"/>
  <c r="I121" i="42" s="1"/>
  <c r="H122" i="42"/>
  <c r="I122" i="42" s="1"/>
  <c r="H123" i="42"/>
  <c r="I123" i="42" s="1"/>
  <c r="H124" i="42"/>
  <c r="I124" i="42" s="1"/>
  <c r="H125" i="42"/>
  <c r="I125" i="42" s="1"/>
  <c r="H126" i="42"/>
  <c r="I126" i="42" s="1"/>
  <c r="H127" i="42"/>
  <c r="I127" i="42" s="1"/>
  <c r="H128" i="42"/>
  <c r="I128" i="42" s="1"/>
  <c r="H129" i="42"/>
  <c r="I129" i="42" s="1"/>
  <c r="H130" i="42"/>
  <c r="I130" i="42" s="1"/>
  <c r="H131" i="42"/>
  <c r="I131" i="42" s="1"/>
  <c r="H132" i="42"/>
  <c r="I132" i="42" s="1"/>
  <c r="H133" i="42"/>
  <c r="I133" i="42" s="1"/>
  <c r="H134" i="42"/>
  <c r="I134" i="42" s="1"/>
  <c r="H135" i="42"/>
  <c r="I135" i="42" s="1"/>
  <c r="H136" i="42"/>
  <c r="I136" i="42" s="1"/>
  <c r="H137" i="42"/>
  <c r="I137" i="42" s="1"/>
  <c r="H138" i="42"/>
  <c r="I138" i="42" s="1"/>
  <c r="H139" i="42"/>
  <c r="I139" i="42" s="1"/>
  <c r="H140" i="42"/>
  <c r="I140" i="42" s="1"/>
  <c r="H141" i="42"/>
  <c r="I141" i="42" s="1"/>
  <c r="H142" i="42"/>
  <c r="I142" i="42" s="1"/>
  <c r="H143" i="42"/>
  <c r="I143" i="42" s="1"/>
  <c r="H144" i="42"/>
  <c r="I144" i="42" s="1"/>
  <c r="H145" i="42"/>
  <c r="I145" i="42" s="1"/>
  <c r="H146" i="42"/>
  <c r="I146" i="42" s="1"/>
  <c r="H147" i="42"/>
  <c r="I147" i="42" s="1"/>
  <c r="H148" i="42"/>
  <c r="I148" i="42" s="1"/>
  <c r="H149" i="42"/>
  <c r="I149" i="42" s="1"/>
  <c r="H150" i="42"/>
  <c r="I150" i="42" s="1"/>
  <c r="H151" i="42"/>
  <c r="I151" i="42" s="1"/>
  <c r="H152" i="42"/>
  <c r="I152" i="42" s="1"/>
  <c r="H153" i="42"/>
  <c r="I153" i="42" s="1"/>
  <c r="H154" i="42"/>
  <c r="I154" i="42" s="1"/>
  <c r="H155" i="42"/>
  <c r="I155" i="42" s="1"/>
  <c r="H156" i="42"/>
  <c r="I156" i="42" s="1"/>
  <c r="H157" i="42"/>
  <c r="I157" i="42" s="1"/>
  <c r="H158" i="42"/>
  <c r="I158" i="42" s="1"/>
  <c r="H159" i="42"/>
  <c r="I159" i="42" s="1"/>
  <c r="H160" i="42"/>
  <c r="I160" i="42" s="1"/>
  <c r="H161" i="42"/>
  <c r="I161" i="42" s="1"/>
  <c r="H162" i="42"/>
  <c r="I162" i="42" s="1"/>
  <c r="H163" i="42"/>
  <c r="I163" i="42" s="1"/>
  <c r="H164" i="42"/>
  <c r="I164" i="42" s="1"/>
  <c r="H165" i="42"/>
  <c r="I165" i="42" s="1"/>
  <c r="H166" i="42"/>
  <c r="I166" i="42" s="1"/>
  <c r="H167" i="42"/>
  <c r="I167" i="42" s="1"/>
  <c r="H168" i="42"/>
  <c r="I168" i="42" s="1"/>
  <c r="H169" i="42"/>
  <c r="I169" i="42" s="1"/>
  <c r="H170" i="42"/>
  <c r="I170" i="42" s="1"/>
  <c r="H171" i="42"/>
  <c r="I171" i="42" s="1"/>
  <c r="H172" i="42"/>
  <c r="I172" i="42" s="1"/>
  <c r="H173" i="42"/>
  <c r="I173" i="42" s="1"/>
  <c r="H174" i="42"/>
  <c r="I174" i="42" s="1"/>
  <c r="H175" i="42"/>
  <c r="I175" i="42" s="1"/>
  <c r="H176" i="42"/>
  <c r="I176" i="42" s="1"/>
  <c r="H177" i="42"/>
  <c r="I177" i="42" s="1"/>
  <c r="H178" i="42"/>
  <c r="I178" i="42" s="1"/>
  <c r="H179" i="42"/>
  <c r="I179" i="42" s="1"/>
  <c r="H180" i="42"/>
  <c r="I180" i="42" s="1"/>
  <c r="H181" i="42"/>
  <c r="I181" i="42" s="1"/>
  <c r="H182" i="42"/>
  <c r="I182" i="42" s="1"/>
  <c r="H183" i="42"/>
  <c r="I183" i="42" s="1"/>
  <c r="H184" i="42"/>
  <c r="I184" i="42" s="1"/>
  <c r="H185" i="42"/>
  <c r="I185" i="42" s="1"/>
  <c r="H186" i="42"/>
  <c r="I186" i="42" s="1"/>
  <c r="H187" i="42"/>
  <c r="I187" i="42" s="1"/>
  <c r="H188" i="42"/>
  <c r="I188" i="42" s="1"/>
  <c r="H189" i="42"/>
  <c r="I189" i="42" s="1"/>
  <c r="H190" i="42"/>
  <c r="I190" i="42" s="1"/>
  <c r="H191" i="42"/>
  <c r="I191" i="42" s="1"/>
  <c r="H192" i="42"/>
  <c r="I192" i="42" s="1"/>
  <c r="H193" i="42"/>
  <c r="I193" i="42" s="1"/>
  <c r="H194" i="42"/>
  <c r="I194" i="42" s="1"/>
  <c r="H195" i="42"/>
  <c r="I195" i="42" s="1"/>
  <c r="H196" i="42"/>
  <c r="I196" i="42" s="1"/>
  <c r="H197" i="42"/>
  <c r="I197" i="42" s="1"/>
  <c r="H198" i="42"/>
  <c r="I198" i="42" s="1"/>
  <c r="H199" i="42"/>
  <c r="I199" i="42" s="1"/>
  <c r="H200" i="42"/>
  <c r="I200" i="42" s="1"/>
  <c r="H201" i="42"/>
  <c r="I201" i="42" s="1"/>
  <c r="H202" i="42"/>
  <c r="I202" i="42" s="1"/>
  <c r="H77" i="43"/>
  <c r="I77" i="43" s="1"/>
  <c r="H78" i="43"/>
  <c r="I78" i="43" s="1"/>
  <c r="H79" i="43"/>
  <c r="I79" i="43" s="1"/>
  <c r="H80" i="43"/>
  <c r="I80" i="43" s="1"/>
  <c r="H81" i="43"/>
  <c r="I81" i="43" s="1"/>
  <c r="H82" i="43"/>
  <c r="I82" i="43" s="1"/>
  <c r="H83" i="43"/>
  <c r="I83" i="43" s="1"/>
  <c r="H84" i="43"/>
  <c r="I84" i="43" s="1"/>
  <c r="H85" i="43"/>
  <c r="I85" i="43" s="1"/>
  <c r="H86" i="43"/>
  <c r="I86" i="43" s="1"/>
  <c r="H87" i="43"/>
  <c r="I87" i="43" s="1"/>
  <c r="H88" i="43"/>
  <c r="I88" i="43" s="1"/>
  <c r="H89" i="43"/>
  <c r="I89" i="43" s="1"/>
  <c r="H90" i="43"/>
  <c r="I90" i="43" s="1"/>
  <c r="H91" i="43"/>
  <c r="I91" i="43" s="1"/>
  <c r="H92" i="43"/>
  <c r="I92" i="43" s="1"/>
  <c r="H93" i="43"/>
  <c r="I93" i="43" s="1"/>
  <c r="H94" i="43"/>
  <c r="I94" i="43" s="1"/>
  <c r="H95" i="43"/>
  <c r="I95" i="43" s="1"/>
  <c r="H96" i="43"/>
  <c r="I96" i="43" s="1"/>
  <c r="H97" i="43"/>
  <c r="I97" i="43" s="1"/>
  <c r="H98" i="43"/>
  <c r="I98" i="43" s="1"/>
  <c r="H99" i="43"/>
  <c r="I99" i="43" s="1"/>
  <c r="H100" i="43"/>
  <c r="I100" i="43" s="1"/>
  <c r="H101" i="43"/>
  <c r="I101" i="43" s="1"/>
  <c r="H102" i="43"/>
  <c r="I102" i="43" s="1"/>
  <c r="H103" i="43"/>
  <c r="I103" i="43" s="1"/>
  <c r="H104" i="43"/>
  <c r="I104" i="43" s="1"/>
  <c r="H105" i="43"/>
  <c r="I105" i="43" s="1"/>
  <c r="H106" i="43"/>
  <c r="I106" i="43" s="1"/>
  <c r="H107" i="43"/>
  <c r="I107" i="43" s="1"/>
  <c r="H108" i="43"/>
  <c r="I108" i="43" s="1"/>
  <c r="H109" i="43"/>
  <c r="I109" i="43" s="1"/>
  <c r="H110" i="43"/>
  <c r="I110" i="43" s="1"/>
  <c r="H111" i="43"/>
  <c r="I111" i="43" s="1"/>
  <c r="H112" i="43"/>
  <c r="I112" i="43" s="1"/>
  <c r="H113" i="43"/>
  <c r="I113" i="43" s="1"/>
  <c r="H114" i="43"/>
  <c r="I114" i="43" s="1"/>
  <c r="H115" i="43"/>
  <c r="I115" i="43" s="1"/>
  <c r="H116" i="43"/>
  <c r="I116" i="43" s="1"/>
  <c r="H117" i="43"/>
  <c r="I117" i="43" s="1"/>
  <c r="H118" i="43"/>
  <c r="I118" i="43" s="1"/>
  <c r="H119" i="43"/>
  <c r="I119" i="43" s="1"/>
  <c r="H120" i="43"/>
  <c r="I120" i="43" s="1"/>
  <c r="H121" i="43"/>
  <c r="I121" i="43" s="1"/>
  <c r="H122" i="43"/>
  <c r="I122" i="43" s="1"/>
  <c r="H123" i="43"/>
  <c r="I123" i="43" s="1"/>
  <c r="H124" i="43"/>
  <c r="I124" i="43" s="1"/>
  <c r="H125" i="43"/>
  <c r="I125" i="43" s="1"/>
  <c r="H126" i="43"/>
  <c r="I126" i="43" s="1"/>
  <c r="H127" i="43"/>
  <c r="I127" i="43" s="1"/>
  <c r="H128" i="43"/>
  <c r="I128" i="43" s="1"/>
  <c r="H129" i="43"/>
  <c r="I129" i="43" s="1"/>
  <c r="H130" i="43"/>
  <c r="I130" i="43" s="1"/>
  <c r="H131" i="43"/>
  <c r="I131" i="43" s="1"/>
  <c r="H132" i="43"/>
  <c r="I132" i="43" s="1"/>
  <c r="H133" i="43"/>
  <c r="I133" i="43" s="1"/>
  <c r="H134" i="43"/>
  <c r="I134" i="43" s="1"/>
  <c r="H135" i="43"/>
  <c r="I135" i="43" s="1"/>
  <c r="H136" i="43"/>
  <c r="I136" i="43" s="1"/>
  <c r="H137" i="43"/>
  <c r="I137" i="43" s="1"/>
  <c r="H138" i="43"/>
  <c r="I138" i="43" s="1"/>
  <c r="H139" i="43"/>
  <c r="I139" i="43" s="1"/>
  <c r="H140" i="43"/>
  <c r="I140" i="43" s="1"/>
  <c r="H141" i="43"/>
  <c r="I141" i="43" s="1"/>
  <c r="H142" i="43"/>
  <c r="I142" i="43" s="1"/>
  <c r="H143" i="43"/>
  <c r="I143" i="43" s="1"/>
  <c r="H144" i="43"/>
  <c r="I144" i="43" s="1"/>
  <c r="H145" i="43"/>
  <c r="I145" i="43" s="1"/>
  <c r="H146" i="43"/>
  <c r="I146" i="43" s="1"/>
  <c r="H147" i="43"/>
  <c r="I147" i="43" s="1"/>
  <c r="H148" i="43"/>
  <c r="I148" i="43" s="1"/>
  <c r="H149" i="43"/>
  <c r="I149" i="43" s="1"/>
  <c r="H150" i="43"/>
  <c r="I150" i="43" s="1"/>
  <c r="H151" i="43"/>
  <c r="I151" i="43" s="1"/>
  <c r="H152" i="43"/>
  <c r="I152" i="43" s="1"/>
  <c r="H153" i="43"/>
  <c r="I153" i="43" s="1"/>
  <c r="H154" i="43"/>
  <c r="I154" i="43" s="1"/>
  <c r="H155" i="43"/>
  <c r="I155" i="43" s="1"/>
  <c r="H156" i="43"/>
  <c r="I156" i="43" s="1"/>
  <c r="H157" i="43"/>
  <c r="I157" i="43" s="1"/>
  <c r="H158" i="43"/>
  <c r="I158" i="43" s="1"/>
  <c r="H159" i="43"/>
  <c r="I159" i="43" s="1"/>
  <c r="H160" i="43"/>
  <c r="I160" i="43" s="1"/>
  <c r="H161" i="43"/>
  <c r="I161" i="43" s="1"/>
  <c r="H162" i="43"/>
  <c r="I162" i="43" s="1"/>
  <c r="H163" i="43"/>
  <c r="I163" i="43" s="1"/>
  <c r="H164" i="43"/>
  <c r="I164" i="43" s="1"/>
  <c r="H165" i="43"/>
  <c r="I165" i="43" s="1"/>
  <c r="H166" i="43"/>
  <c r="I166" i="43" s="1"/>
  <c r="H167" i="43"/>
  <c r="I167" i="43" s="1"/>
  <c r="H168" i="43"/>
  <c r="I168" i="43" s="1"/>
  <c r="H169" i="43"/>
  <c r="I169" i="43" s="1"/>
  <c r="H170" i="43"/>
  <c r="I170" i="43" s="1"/>
  <c r="H171" i="43"/>
  <c r="I171" i="43" s="1"/>
  <c r="H172" i="43"/>
  <c r="I172" i="43" s="1"/>
  <c r="H173" i="43"/>
  <c r="I173" i="43" s="1"/>
  <c r="H174" i="43"/>
  <c r="I174" i="43" s="1"/>
  <c r="H175" i="43"/>
  <c r="I175" i="43" s="1"/>
  <c r="H176" i="43"/>
  <c r="I176" i="43" s="1"/>
  <c r="H177" i="43"/>
  <c r="I177" i="43" s="1"/>
  <c r="H178" i="43"/>
  <c r="I178" i="43" s="1"/>
  <c r="H179" i="43"/>
  <c r="I179" i="43" s="1"/>
  <c r="H180" i="43"/>
  <c r="I180" i="43" s="1"/>
  <c r="H181" i="43"/>
  <c r="I181" i="43" s="1"/>
  <c r="H182" i="43"/>
  <c r="I182" i="43" s="1"/>
  <c r="H183" i="43"/>
  <c r="I183" i="43" s="1"/>
  <c r="H184" i="43"/>
  <c r="I184" i="43" s="1"/>
  <c r="H185" i="43"/>
  <c r="I185" i="43" s="1"/>
  <c r="H186" i="43"/>
  <c r="I186" i="43" s="1"/>
  <c r="H187" i="43"/>
  <c r="I187" i="43" s="1"/>
  <c r="H188" i="43"/>
  <c r="I188" i="43" s="1"/>
  <c r="H189" i="43"/>
  <c r="I189" i="43" s="1"/>
  <c r="H190" i="43"/>
  <c r="I190" i="43" s="1"/>
  <c r="H191" i="43"/>
  <c r="I191" i="43" s="1"/>
  <c r="H192" i="43"/>
  <c r="I192" i="43" s="1"/>
  <c r="H193" i="43"/>
  <c r="I193" i="43" s="1"/>
  <c r="H194" i="43"/>
  <c r="I194" i="43" s="1"/>
  <c r="H195" i="43"/>
  <c r="I195" i="43" s="1"/>
  <c r="H196" i="43"/>
  <c r="I196" i="43" s="1"/>
  <c r="H197" i="43"/>
  <c r="I197" i="43" s="1"/>
  <c r="H198" i="43"/>
  <c r="I198" i="43" s="1"/>
  <c r="H199" i="43"/>
  <c r="I199" i="43" s="1"/>
  <c r="H200" i="43"/>
  <c r="I200" i="43" s="1"/>
  <c r="H201" i="43"/>
  <c r="I201" i="43" s="1"/>
  <c r="H202" i="43"/>
  <c r="I202" i="43" s="1"/>
  <c r="H77" i="44"/>
  <c r="I77" i="44" s="1"/>
  <c r="H78" i="44"/>
  <c r="I78" i="44" s="1"/>
  <c r="H79" i="44"/>
  <c r="I79" i="44" s="1"/>
  <c r="H80" i="44"/>
  <c r="I80" i="44" s="1"/>
  <c r="H81" i="44"/>
  <c r="I81" i="44" s="1"/>
  <c r="H82" i="44"/>
  <c r="I82" i="44" s="1"/>
  <c r="H83" i="44"/>
  <c r="I83" i="44" s="1"/>
  <c r="H84" i="44"/>
  <c r="I84" i="44" s="1"/>
  <c r="H85" i="44"/>
  <c r="I85" i="44" s="1"/>
  <c r="H86" i="44"/>
  <c r="I86" i="44" s="1"/>
  <c r="H87" i="44"/>
  <c r="I87" i="44" s="1"/>
  <c r="H88" i="44"/>
  <c r="I88" i="44" s="1"/>
  <c r="H89" i="44"/>
  <c r="I89" i="44" s="1"/>
  <c r="H90" i="44"/>
  <c r="I90" i="44" s="1"/>
  <c r="H91" i="44"/>
  <c r="I91" i="44" s="1"/>
  <c r="H92" i="44"/>
  <c r="I92" i="44" s="1"/>
  <c r="H93" i="44"/>
  <c r="I93" i="44" s="1"/>
  <c r="H94" i="44"/>
  <c r="I94" i="44" s="1"/>
  <c r="H95" i="44"/>
  <c r="I95" i="44" s="1"/>
  <c r="H96" i="44"/>
  <c r="I96" i="44" s="1"/>
  <c r="H97" i="44"/>
  <c r="I97" i="44" s="1"/>
  <c r="H98" i="44"/>
  <c r="I98" i="44" s="1"/>
  <c r="H99" i="44"/>
  <c r="I99" i="44" s="1"/>
  <c r="H100" i="44"/>
  <c r="I100" i="44" s="1"/>
  <c r="H101" i="44"/>
  <c r="I101" i="44" s="1"/>
  <c r="H102" i="44"/>
  <c r="I102" i="44" s="1"/>
  <c r="H103" i="44"/>
  <c r="I103" i="44" s="1"/>
  <c r="H104" i="44"/>
  <c r="I104" i="44" s="1"/>
  <c r="H105" i="44"/>
  <c r="I105" i="44" s="1"/>
  <c r="H106" i="44"/>
  <c r="I106" i="44" s="1"/>
  <c r="H107" i="44"/>
  <c r="I107" i="44" s="1"/>
  <c r="H108" i="44"/>
  <c r="I108" i="44" s="1"/>
  <c r="H109" i="44"/>
  <c r="I109" i="44" s="1"/>
  <c r="H110" i="44"/>
  <c r="I110" i="44" s="1"/>
  <c r="H111" i="44"/>
  <c r="I111" i="44" s="1"/>
  <c r="H112" i="44"/>
  <c r="I112" i="44" s="1"/>
  <c r="H113" i="44"/>
  <c r="I113" i="44" s="1"/>
  <c r="H114" i="44"/>
  <c r="I114" i="44" s="1"/>
  <c r="H115" i="44"/>
  <c r="I115" i="44" s="1"/>
  <c r="H116" i="44"/>
  <c r="I116" i="44" s="1"/>
  <c r="H117" i="44"/>
  <c r="I117" i="44" s="1"/>
  <c r="H118" i="44"/>
  <c r="I118" i="44" s="1"/>
  <c r="H119" i="44"/>
  <c r="I119" i="44" s="1"/>
  <c r="H120" i="44"/>
  <c r="I120" i="44" s="1"/>
  <c r="H121" i="44"/>
  <c r="I121" i="44" s="1"/>
  <c r="H122" i="44"/>
  <c r="I122" i="44" s="1"/>
  <c r="H123" i="44"/>
  <c r="I123" i="44" s="1"/>
  <c r="H124" i="44"/>
  <c r="I124" i="44" s="1"/>
  <c r="H125" i="44"/>
  <c r="I125" i="44" s="1"/>
  <c r="H126" i="44"/>
  <c r="I126" i="44" s="1"/>
  <c r="H127" i="44"/>
  <c r="I127" i="44" s="1"/>
  <c r="H128" i="44"/>
  <c r="I128" i="44" s="1"/>
  <c r="H129" i="44"/>
  <c r="I129" i="44" s="1"/>
  <c r="H130" i="44"/>
  <c r="I130" i="44" s="1"/>
  <c r="H131" i="44"/>
  <c r="I131" i="44" s="1"/>
  <c r="H132" i="44"/>
  <c r="I132" i="44" s="1"/>
  <c r="H133" i="44"/>
  <c r="I133" i="44" s="1"/>
  <c r="H134" i="44"/>
  <c r="I134" i="44" s="1"/>
  <c r="H135" i="44"/>
  <c r="I135" i="44" s="1"/>
  <c r="H136" i="44"/>
  <c r="I136" i="44" s="1"/>
  <c r="H137" i="44"/>
  <c r="I137" i="44" s="1"/>
  <c r="H138" i="44"/>
  <c r="I138" i="44" s="1"/>
  <c r="H139" i="44"/>
  <c r="I139" i="44" s="1"/>
  <c r="H140" i="44"/>
  <c r="I140" i="44" s="1"/>
  <c r="H141" i="44"/>
  <c r="I141" i="44" s="1"/>
  <c r="H142" i="44"/>
  <c r="I142" i="44" s="1"/>
  <c r="H143" i="44"/>
  <c r="I143" i="44" s="1"/>
  <c r="H144" i="44"/>
  <c r="I144" i="44" s="1"/>
  <c r="H145" i="44"/>
  <c r="I145" i="44" s="1"/>
  <c r="H146" i="44"/>
  <c r="I146" i="44" s="1"/>
  <c r="H147" i="44"/>
  <c r="I147" i="44" s="1"/>
  <c r="H148" i="44"/>
  <c r="I148" i="44" s="1"/>
  <c r="H149" i="44"/>
  <c r="I149" i="44" s="1"/>
  <c r="H150" i="44"/>
  <c r="I150" i="44" s="1"/>
  <c r="H151" i="44"/>
  <c r="I151" i="44" s="1"/>
  <c r="H152" i="44"/>
  <c r="I152" i="44" s="1"/>
  <c r="H153" i="44"/>
  <c r="I153" i="44" s="1"/>
  <c r="H154" i="44"/>
  <c r="I154" i="44" s="1"/>
  <c r="H155" i="44"/>
  <c r="I155" i="44" s="1"/>
  <c r="H156" i="44"/>
  <c r="I156" i="44" s="1"/>
  <c r="H157" i="44"/>
  <c r="I157" i="44" s="1"/>
  <c r="H158" i="44"/>
  <c r="I158" i="44" s="1"/>
  <c r="H159" i="44"/>
  <c r="I159" i="44" s="1"/>
  <c r="H160" i="44"/>
  <c r="I160" i="44" s="1"/>
  <c r="H161" i="44"/>
  <c r="I161" i="44" s="1"/>
  <c r="H162" i="44"/>
  <c r="I162" i="44" s="1"/>
  <c r="H163" i="44"/>
  <c r="I163" i="44" s="1"/>
  <c r="H164" i="44"/>
  <c r="I164" i="44" s="1"/>
  <c r="H165" i="44"/>
  <c r="I165" i="44" s="1"/>
  <c r="H166" i="44"/>
  <c r="I166" i="44" s="1"/>
  <c r="H167" i="44"/>
  <c r="I167" i="44" s="1"/>
  <c r="H168" i="44"/>
  <c r="I168" i="44" s="1"/>
  <c r="H169" i="44"/>
  <c r="I169" i="44" s="1"/>
  <c r="H170" i="44"/>
  <c r="I170" i="44" s="1"/>
  <c r="H171" i="44"/>
  <c r="I171" i="44" s="1"/>
  <c r="H172" i="44"/>
  <c r="I172" i="44" s="1"/>
  <c r="H173" i="44"/>
  <c r="I173" i="44" s="1"/>
  <c r="H174" i="44"/>
  <c r="I174" i="44" s="1"/>
  <c r="H175" i="44"/>
  <c r="I175" i="44" s="1"/>
  <c r="H176" i="44"/>
  <c r="I176" i="44" s="1"/>
  <c r="H177" i="44"/>
  <c r="I177" i="44" s="1"/>
  <c r="H178" i="44"/>
  <c r="I178" i="44" s="1"/>
  <c r="H179" i="44"/>
  <c r="I179" i="44" s="1"/>
  <c r="H180" i="44"/>
  <c r="I180" i="44" s="1"/>
  <c r="H181" i="44"/>
  <c r="I181" i="44" s="1"/>
  <c r="H182" i="44"/>
  <c r="I182" i="44" s="1"/>
  <c r="H183" i="44"/>
  <c r="I183" i="44" s="1"/>
  <c r="H184" i="44"/>
  <c r="I184" i="44" s="1"/>
  <c r="H185" i="44"/>
  <c r="I185" i="44" s="1"/>
  <c r="H186" i="44"/>
  <c r="I186" i="44" s="1"/>
  <c r="H187" i="44"/>
  <c r="I187" i="44" s="1"/>
  <c r="H188" i="44"/>
  <c r="I188" i="44" s="1"/>
  <c r="H189" i="44"/>
  <c r="I189" i="44" s="1"/>
  <c r="H190" i="44"/>
  <c r="I190" i="44" s="1"/>
  <c r="H191" i="44"/>
  <c r="I191" i="44" s="1"/>
  <c r="H192" i="44"/>
  <c r="I192" i="44" s="1"/>
  <c r="H193" i="44"/>
  <c r="I193" i="44" s="1"/>
  <c r="H194" i="44"/>
  <c r="I194" i="44" s="1"/>
  <c r="H195" i="44"/>
  <c r="I195" i="44" s="1"/>
  <c r="H196" i="44"/>
  <c r="I196" i="44" s="1"/>
  <c r="H197" i="44"/>
  <c r="I197" i="44" s="1"/>
  <c r="H198" i="44"/>
  <c r="I198" i="44" s="1"/>
  <c r="H199" i="44"/>
  <c r="I199" i="44" s="1"/>
  <c r="H200" i="44"/>
  <c r="I200" i="44" s="1"/>
  <c r="H201" i="44"/>
  <c r="I201" i="44" s="1"/>
  <c r="H202" i="44"/>
  <c r="I202" i="44" s="1"/>
  <c r="H77" i="45"/>
  <c r="I77" i="45" s="1"/>
  <c r="H78" i="45"/>
  <c r="I78" i="45" s="1"/>
  <c r="H79" i="45"/>
  <c r="I79" i="45" s="1"/>
  <c r="H80" i="45"/>
  <c r="I80" i="45" s="1"/>
  <c r="H81" i="45"/>
  <c r="I81" i="45" s="1"/>
  <c r="H82" i="45"/>
  <c r="I82" i="45" s="1"/>
  <c r="H83" i="45"/>
  <c r="I83" i="45" s="1"/>
  <c r="H84" i="45"/>
  <c r="I84" i="45" s="1"/>
  <c r="H85" i="45"/>
  <c r="I85" i="45" s="1"/>
  <c r="H86" i="45"/>
  <c r="I86" i="45" s="1"/>
  <c r="H87" i="45"/>
  <c r="I87" i="45" s="1"/>
  <c r="H88" i="45"/>
  <c r="I88" i="45" s="1"/>
  <c r="H89" i="45"/>
  <c r="I89" i="45" s="1"/>
  <c r="H90" i="45"/>
  <c r="I90" i="45" s="1"/>
  <c r="H91" i="45"/>
  <c r="I91" i="45" s="1"/>
  <c r="H92" i="45"/>
  <c r="I92" i="45" s="1"/>
  <c r="H93" i="45"/>
  <c r="I93" i="45" s="1"/>
  <c r="H94" i="45"/>
  <c r="I94" i="45" s="1"/>
  <c r="H95" i="45"/>
  <c r="I95" i="45" s="1"/>
  <c r="H96" i="45"/>
  <c r="I96" i="45" s="1"/>
  <c r="H97" i="45"/>
  <c r="I97" i="45" s="1"/>
  <c r="H98" i="45"/>
  <c r="I98" i="45" s="1"/>
  <c r="H99" i="45"/>
  <c r="I99" i="45" s="1"/>
  <c r="H100" i="45"/>
  <c r="I100" i="45" s="1"/>
  <c r="H101" i="45"/>
  <c r="I101" i="45" s="1"/>
  <c r="H102" i="45"/>
  <c r="I102" i="45" s="1"/>
  <c r="H103" i="45"/>
  <c r="I103" i="45" s="1"/>
  <c r="H104" i="45"/>
  <c r="I104" i="45" s="1"/>
  <c r="H105" i="45"/>
  <c r="I105" i="45" s="1"/>
  <c r="H106" i="45"/>
  <c r="I106" i="45" s="1"/>
  <c r="H107" i="45"/>
  <c r="I107" i="45" s="1"/>
  <c r="H108" i="45"/>
  <c r="I108" i="45" s="1"/>
  <c r="H109" i="45"/>
  <c r="I109" i="45" s="1"/>
  <c r="H110" i="45"/>
  <c r="I110" i="45" s="1"/>
  <c r="H111" i="45"/>
  <c r="I111" i="45" s="1"/>
  <c r="H112" i="45"/>
  <c r="I112" i="45" s="1"/>
  <c r="H113" i="45"/>
  <c r="I113" i="45" s="1"/>
  <c r="H114" i="45"/>
  <c r="I114" i="45" s="1"/>
  <c r="H115" i="45"/>
  <c r="I115" i="45" s="1"/>
  <c r="H116" i="45"/>
  <c r="I116" i="45" s="1"/>
  <c r="H117" i="45"/>
  <c r="I117" i="45" s="1"/>
  <c r="H118" i="45"/>
  <c r="I118" i="45" s="1"/>
  <c r="H119" i="45"/>
  <c r="I119" i="45" s="1"/>
  <c r="H120" i="45"/>
  <c r="I120" i="45" s="1"/>
  <c r="H121" i="45"/>
  <c r="I121" i="45" s="1"/>
  <c r="H122" i="45"/>
  <c r="I122" i="45" s="1"/>
  <c r="H123" i="45"/>
  <c r="I123" i="45" s="1"/>
  <c r="H124" i="45"/>
  <c r="I124" i="45" s="1"/>
  <c r="H125" i="45"/>
  <c r="I125" i="45" s="1"/>
  <c r="H126" i="45"/>
  <c r="I126" i="45" s="1"/>
  <c r="H127" i="45"/>
  <c r="I127" i="45" s="1"/>
  <c r="H128" i="45"/>
  <c r="I128" i="45" s="1"/>
  <c r="H129" i="45"/>
  <c r="I129" i="45" s="1"/>
  <c r="H130" i="45"/>
  <c r="I130" i="45" s="1"/>
  <c r="H131" i="45"/>
  <c r="I131" i="45" s="1"/>
  <c r="H132" i="45"/>
  <c r="I132" i="45" s="1"/>
  <c r="H133" i="45"/>
  <c r="I133" i="45" s="1"/>
  <c r="H134" i="45"/>
  <c r="I134" i="45" s="1"/>
  <c r="H135" i="45"/>
  <c r="I135" i="45" s="1"/>
  <c r="H136" i="45"/>
  <c r="I136" i="45" s="1"/>
  <c r="H137" i="45"/>
  <c r="I137" i="45" s="1"/>
  <c r="H138" i="45"/>
  <c r="I138" i="45" s="1"/>
  <c r="H139" i="45"/>
  <c r="I139" i="45" s="1"/>
  <c r="H140" i="45"/>
  <c r="I140" i="45" s="1"/>
  <c r="H141" i="45"/>
  <c r="I141" i="45" s="1"/>
  <c r="H142" i="45"/>
  <c r="I142" i="45" s="1"/>
  <c r="H143" i="45"/>
  <c r="I143" i="45" s="1"/>
  <c r="H144" i="45"/>
  <c r="I144" i="45" s="1"/>
  <c r="H145" i="45"/>
  <c r="I145" i="45" s="1"/>
  <c r="H146" i="45"/>
  <c r="I146" i="45" s="1"/>
  <c r="H147" i="45"/>
  <c r="I147" i="45" s="1"/>
  <c r="H148" i="45"/>
  <c r="I148" i="45" s="1"/>
  <c r="H149" i="45"/>
  <c r="I149" i="45" s="1"/>
  <c r="H150" i="45"/>
  <c r="I150" i="45" s="1"/>
  <c r="H151" i="45"/>
  <c r="I151" i="45" s="1"/>
  <c r="H152" i="45"/>
  <c r="I152" i="45" s="1"/>
  <c r="H153" i="45"/>
  <c r="I153" i="45" s="1"/>
  <c r="H154" i="45"/>
  <c r="I154" i="45" s="1"/>
  <c r="H155" i="45"/>
  <c r="I155" i="45" s="1"/>
  <c r="H156" i="45"/>
  <c r="I156" i="45" s="1"/>
  <c r="H157" i="45"/>
  <c r="I157" i="45" s="1"/>
  <c r="H158" i="45"/>
  <c r="I158" i="45" s="1"/>
  <c r="H159" i="45"/>
  <c r="I159" i="45" s="1"/>
  <c r="H160" i="45"/>
  <c r="I160" i="45" s="1"/>
  <c r="H161" i="45"/>
  <c r="I161" i="45" s="1"/>
  <c r="H162" i="45"/>
  <c r="I162" i="45" s="1"/>
  <c r="H163" i="45"/>
  <c r="I163" i="45" s="1"/>
  <c r="H164" i="45"/>
  <c r="I164" i="45" s="1"/>
  <c r="H165" i="45"/>
  <c r="I165" i="45" s="1"/>
  <c r="H166" i="45"/>
  <c r="I166" i="45" s="1"/>
  <c r="H167" i="45"/>
  <c r="I167" i="45" s="1"/>
  <c r="H168" i="45"/>
  <c r="I168" i="45" s="1"/>
  <c r="H169" i="45"/>
  <c r="I169" i="45" s="1"/>
  <c r="H170" i="45"/>
  <c r="I170" i="45" s="1"/>
  <c r="H171" i="45"/>
  <c r="I171" i="45" s="1"/>
  <c r="H172" i="45"/>
  <c r="I172" i="45" s="1"/>
  <c r="H173" i="45"/>
  <c r="I173" i="45" s="1"/>
  <c r="H174" i="45"/>
  <c r="I174" i="45" s="1"/>
  <c r="H175" i="45"/>
  <c r="I175" i="45" s="1"/>
  <c r="H176" i="45"/>
  <c r="I176" i="45" s="1"/>
  <c r="H177" i="45"/>
  <c r="I177" i="45" s="1"/>
  <c r="H178" i="45"/>
  <c r="I178" i="45" s="1"/>
  <c r="H179" i="45"/>
  <c r="I179" i="45" s="1"/>
  <c r="H180" i="45"/>
  <c r="I180" i="45" s="1"/>
  <c r="H181" i="45"/>
  <c r="I181" i="45" s="1"/>
  <c r="H182" i="45"/>
  <c r="I182" i="45" s="1"/>
  <c r="H183" i="45"/>
  <c r="I183" i="45" s="1"/>
  <c r="H184" i="45"/>
  <c r="I184" i="45" s="1"/>
  <c r="H185" i="45"/>
  <c r="I185" i="45" s="1"/>
  <c r="H186" i="45"/>
  <c r="I186" i="45" s="1"/>
  <c r="H187" i="45"/>
  <c r="I187" i="45" s="1"/>
  <c r="H188" i="45"/>
  <c r="I188" i="45" s="1"/>
  <c r="H189" i="45"/>
  <c r="I189" i="45" s="1"/>
  <c r="H190" i="45"/>
  <c r="I190" i="45" s="1"/>
  <c r="H191" i="45"/>
  <c r="I191" i="45" s="1"/>
  <c r="H192" i="45"/>
  <c r="I192" i="45" s="1"/>
  <c r="H193" i="45"/>
  <c r="I193" i="45" s="1"/>
  <c r="H194" i="45"/>
  <c r="I194" i="45" s="1"/>
  <c r="H195" i="45"/>
  <c r="I195" i="45" s="1"/>
  <c r="H196" i="45"/>
  <c r="I196" i="45" s="1"/>
  <c r="H197" i="45"/>
  <c r="I197" i="45" s="1"/>
  <c r="H198" i="45"/>
  <c r="I198" i="45" s="1"/>
  <c r="H199" i="45"/>
  <c r="I199" i="45" s="1"/>
  <c r="H200" i="45"/>
  <c r="I200" i="45" s="1"/>
  <c r="H201" i="45"/>
  <c r="I201" i="45" s="1"/>
  <c r="H202" i="45"/>
  <c r="I202" i="45" s="1"/>
  <c r="H77" i="46"/>
  <c r="I77" i="46" s="1"/>
  <c r="H78" i="46"/>
  <c r="I78" i="46" s="1"/>
  <c r="H79" i="46"/>
  <c r="I79" i="46" s="1"/>
  <c r="H80" i="46"/>
  <c r="I80" i="46" s="1"/>
  <c r="H81" i="46"/>
  <c r="I81" i="46" s="1"/>
  <c r="H82" i="46"/>
  <c r="I82" i="46" s="1"/>
  <c r="H83" i="46"/>
  <c r="I83" i="46" s="1"/>
  <c r="H84" i="46"/>
  <c r="I84" i="46" s="1"/>
  <c r="H85" i="46"/>
  <c r="I85" i="46" s="1"/>
  <c r="H86" i="46"/>
  <c r="I86" i="46" s="1"/>
  <c r="H87" i="46"/>
  <c r="I87" i="46" s="1"/>
  <c r="H88" i="46"/>
  <c r="I88" i="46" s="1"/>
  <c r="H89" i="46"/>
  <c r="I89" i="46" s="1"/>
  <c r="H90" i="46"/>
  <c r="I90" i="46" s="1"/>
  <c r="H91" i="46"/>
  <c r="I91" i="46" s="1"/>
  <c r="H92" i="46"/>
  <c r="I92" i="46" s="1"/>
  <c r="H93" i="46"/>
  <c r="I93" i="46" s="1"/>
  <c r="H94" i="46"/>
  <c r="I94" i="46" s="1"/>
  <c r="H95" i="46"/>
  <c r="I95" i="46" s="1"/>
  <c r="H96" i="46"/>
  <c r="I96" i="46" s="1"/>
  <c r="H97" i="46"/>
  <c r="I97" i="46" s="1"/>
  <c r="H98" i="46"/>
  <c r="I98" i="46" s="1"/>
  <c r="H99" i="46"/>
  <c r="I99" i="46" s="1"/>
  <c r="H100" i="46"/>
  <c r="I100" i="46" s="1"/>
  <c r="H101" i="46"/>
  <c r="I101" i="46" s="1"/>
  <c r="H102" i="46"/>
  <c r="I102" i="46" s="1"/>
  <c r="H103" i="46"/>
  <c r="I103" i="46" s="1"/>
  <c r="H104" i="46"/>
  <c r="I104" i="46" s="1"/>
  <c r="H105" i="46"/>
  <c r="I105" i="46" s="1"/>
  <c r="H106" i="46"/>
  <c r="I106" i="46" s="1"/>
  <c r="H107" i="46"/>
  <c r="I107" i="46" s="1"/>
  <c r="H108" i="46"/>
  <c r="I108" i="46" s="1"/>
  <c r="H109" i="46"/>
  <c r="I109" i="46" s="1"/>
  <c r="H110" i="46"/>
  <c r="I110" i="46" s="1"/>
  <c r="H111" i="46"/>
  <c r="I111" i="46" s="1"/>
  <c r="H112" i="46"/>
  <c r="I112" i="46" s="1"/>
  <c r="H113" i="46"/>
  <c r="I113" i="46" s="1"/>
  <c r="H114" i="46"/>
  <c r="I114" i="46" s="1"/>
  <c r="H115" i="46"/>
  <c r="I115" i="46" s="1"/>
  <c r="H116" i="46"/>
  <c r="I116" i="46" s="1"/>
  <c r="H117" i="46"/>
  <c r="I117" i="46" s="1"/>
  <c r="H118" i="46"/>
  <c r="I118" i="46" s="1"/>
  <c r="H119" i="46"/>
  <c r="I119" i="46" s="1"/>
  <c r="H120" i="46"/>
  <c r="I120" i="46" s="1"/>
  <c r="H121" i="46"/>
  <c r="I121" i="46" s="1"/>
  <c r="H122" i="46"/>
  <c r="I122" i="46" s="1"/>
  <c r="H123" i="46"/>
  <c r="I123" i="46" s="1"/>
  <c r="H124" i="46"/>
  <c r="I124" i="46" s="1"/>
  <c r="H125" i="46"/>
  <c r="I125" i="46" s="1"/>
  <c r="H126" i="46"/>
  <c r="I126" i="46" s="1"/>
  <c r="H127" i="46"/>
  <c r="I127" i="46" s="1"/>
  <c r="H128" i="46"/>
  <c r="I128" i="46" s="1"/>
  <c r="H129" i="46"/>
  <c r="I129" i="46" s="1"/>
  <c r="H130" i="46"/>
  <c r="I130" i="46" s="1"/>
  <c r="H131" i="46"/>
  <c r="I131" i="46" s="1"/>
  <c r="H132" i="46"/>
  <c r="I132" i="46" s="1"/>
  <c r="H133" i="46"/>
  <c r="I133" i="46" s="1"/>
  <c r="H134" i="46"/>
  <c r="I134" i="46" s="1"/>
  <c r="H135" i="46"/>
  <c r="I135" i="46" s="1"/>
  <c r="H136" i="46"/>
  <c r="I136" i="46" s="1"/>
  <c r="H137" i="46"/>
  <c r="I137" i="46" s="1"/>
  <c r="H138" i="46"/>
  <c r="I138" i="46" s="1"/>
  <c r="H139" i="46"/>
  <c r="I139" i="46" s="1"/>
  <c r="H140" i="46"/>
  <c r="I140" i="46" s="1"/>
  <c r="H141" i="46"/>
  <c r="I141" i="46" s="1"/>
  <c r="H142" i="46"/>
  <c r="I142" i="46" s="1"/>
  <c r="H143" i="46"/>
  <c r="I143" i="46" s="1"/>
  <c r="H144" i="46"/>
  <c r="I144" i="46" s="1"/>
  <c r="H145" i="46"/>
  <c r="I145" i="46" s="1"/>
  <c r="H146" i="46"/>
  <c r="I146" i="46" s="1"/>
  <c r="H147" i="46"/>
  <c r="I147" i="46" s="1"/>
  <c r="H148" i="46"/>
  <c r="I148" i="46" s="1"/>
  <c r="H149" i="46"/>
  <c r="I149" i="46" s="1"/>
  <c r="H150" i="46"/>
  <c r="I150" i="46" s="1"/>
  <c r="H151" i="46"/>
  <c r="I151" i="46" s="1"/>
  <c r="H152" i="46"/>
  <c r="I152" i="46" s="1"/>
  <c r="H153" i="46"/>
  <c r="I153" i="46" s="1"/>
  <c r="H154" i="46"/>
  <c r="I154" i="46" s="1"/>
  <c r="H155" i="46"/>
  <c r="I155" i="46" s="1"/>
  <c r="H156" i="46"/>
  <c r="I156" i="46" s="1"/>
  <c r="H157" i="46"/>
  <c r="I157" i="46" s="1"/>
  <c r="H158" i="46"/>
  <c r="I158" i="46" s="1"/>
  <c r="H159" i="46"/>
  <c r="I159" i="46" s="1"/>
  <c r="H160" i="46"/>
  <c r="I160" i="46" s="1"/>
  <c r="H161" i="46"/>
  <c r="I161" i="46" s="1"/>
  <c r="H162" i="46"/>
  <c r="I162" i="46" s="1"/>
  <c r="H163" i="46"/>
  <c r="I163" i="46" s="1"/>
  <c r="H164" i="46"/>
  <c r="I164" i="46" s="1"/>
  <c r="H165" i="46"/>
  <c r="I165" i="46" s="1"/>
  <c r="H166" i="46"/>
  <c r="I166" i="46" s="1"/>
  <c r="H167" i="46"/>
  <c r="I167" i="46" s="1"/>
  <c r="H168" i="46"/>
  <c r="I168" i="46" s="1"/>
  <c r="H169" i="46"/>
  <c r="I169" i="46" s="1"/>
  <c r="H170" i="46"/>
  <c r="I170" i="46" s="1"/>
  <c r="H171" i="46"/>
  <c r="I171" i="46" s="1"/>
  <c r="H172" i="46"/>
  <c r="I172" i="46" s="1"/>
  <c r="H173" i="46"/>
  <c r="I173" i="46" s="1"/>
  <c r="H174" i="46"/>
  <c r="I174" i="46" s="1"/>
  <c r="H175" i="46"/>
  <c r="I175" i="46" s="1"/>
  <c r="H176" i="46"/>
  <c r="I176" i="46" s="1"/>
  <c r="H177" i="46"/>
  <c r="I177" i="46" s="1"/>
  <c r="H178" i="46"/>
  <c r="I178" i="46" s="1"/>
  <c r="H179" i="46"/>
  <c r="I179" i="46" s="1"/>
  <c r="H180" i="46"/>
  <c r="I180" i="46" s="1"/>
  <c r="H181" i="46"/>
  <c r="I181" i="46" s="1"/>
  <c r="H182" i="46"/>
  <c r="I182" i="46" s="1"/>
  <c r="H183" i="46"/>
  <c r="I183" i="46" s="1"/>
  <c r="H184" i="46"/>
  <c r="I184" i="46" s="1"/>
  <c r="H185" i="46"/>
  <c r="I185" i="46" s="1"/>
  <c r="H186" i="46"/>
  <c r="I186" i="46" s="1"/>
  <c r="H187" i="46"/>
  <c r="I187" i="46" s="1"/>
  <c r="H188" i="46"/>
  <c r="I188" i="46" s="1"/>
  <c r="H189" i="46"/>
  <c r="I189" i="46" s="1"/>
  <c r="H190" i="46"/>
  <c r="I190" i="46" s="1"/>
  <c r="H191" i="46"/>
  <c r="I191" i="46" s="1"/>
  <c r="H192" i="46"/>
  <c r="I192" i="46" s="1"/>
  <c r="H193" i="46"/>
  <c r="I193" i="46" s="1"/>
  <c r="H194" i="46"/>
  <c r="I194" i="46" s="1"/>
  <c r="H195" i="46"/>
  <c r="I195" i="46" s="1"/>
  <c r="H196" i="46"/>
  <c r="I196" i="46" s="1"/>
  <c r="H197" i="46"/>
  <c r="I197" i="46" s="1"/>
  <c r="H198" i="46"/>
  <c r="I198" i="46" s="1"/>
  <c r="H199" i="46"/>
  <c r="I199" i="46" s="1"/>
  <c r="H200" i="46"/>
  <c r="I200" i="46" s="1"/>
  <c r="H201" i="46"/>
  <c r="I201" i="46" s="1"/>
  <c r="H202" i="46"/>
  <c r="I202" i="46" s="1"/>
  <c r="H77" i="47"/>
  <c r="I77" i="47" s="1"/>
  <c r="H78" i="47"/>
  <c r="I78" i="47" s="1"/>
  <c r="H79" i="47"/>
  <c r="I79" i="47" s="1"/>
  <c r="H80" i="47"/>
  <c r="I80" i="47" s="1"/>
  <c r="H81" i="47"/>
  <c r="I81" i="47" s="1"/>
  <c r="H82" i="47"/>
  <c r="I82" i="47" s="1"/>
  <c r="H83" i="47"/>
  <c r="I83" i="47" s="1"/>
  <c r="H84" i="47"/>
  <c r="I84" i="47" s="1"/>
  <c r="H85" i="47"/>
  <c r="I85" i="47" s="1"/>
  <c r="H86" i="47"/>
  <c r="I86" i="47" s="1"/>
  <c r="H87" i="47"/>
  <c r="I87" i="47" s="1"/>
  <c r="H88" i="47"/>
  <c r="I88" i="47" s="1"/>
  <c r="H89" i="47"/>
  <c r="I89" i="47" s="1"/>
  <c r="H90" i="47"/>
  <c r="I90" i="47" s="1"/>
  <c r="H91" i="47"/>
  <c r="I91" i="47" s="1"/>
  <c r="H92" i="47"/>
  <c r="I92" i="47" s="1"/>
  <c r="H93" i="47"/>
  <c r="I93" i="47" s="1"/>
  <c r="H94" i="47"/>
  <c r="I94" i="47" s="1"/>
  <c r="H95" i="47"/>
  <c r="I95" i="47" s="1"/>
  <c r="H96" i="47"/>
  <c r="I96" i="47" s="1"/>
  <c r="H97" i="47"/>
  <c r="I97" i="47" s="1"/>
  <c r="H98" i="47"/>
  <c r="I98" i="47" s="1"/>
  <c r="H99" i="47"/>
  <c r="I99" i="47" s="1"/>
  <c r="H100" i="47"/>
  <c r="I100" i="47" s="1"/>
  <c r="H101" i="47"/>
  <c r="I101" i="47" s="1"/>
  <c r="H102" i="47"/>
  <c r="I102" i="47" s="1"/>
  <c r="H103" i="47"/>
  <c r="I103" i="47" s="1"/>
  <c r="H104" i="47"/>
  <c r="I104" i="47" s="1"/>
  <c r="H105" i="47"/>
  <c r="I105" i="47" s="1"/>
  <c r="H106" i="47"/>
  <c r="I106" i="47" s="1"/>
  <c r="H107" i="47"/>
  <c r="I107" i="47" s="1"/>
  <c r="H108" i="47"/>
  <c r="I108" i="47" s="1"/>
  <c r="H109" i="47"/>
  <c r="I109" i="47" s="1"/>
  <c r="H110" i="47"/>
  <c r="I110" i="47" s="1"/>
  <c r="H111" i="47"/>
  <c r="I111" i="47" s="1"/>
  <c r="H112" i="47"/>
  <c r="I112" i="47" s="1"/>
  <c r="H113" i="47"/>
  <c r="I113" i="47" s="1"/>
  <c r="H114" i="47"/>
  <c r="I114" i="47" s="1"/>
  <c r="H115" i="47"/>
  <c r="I115" i="47" s="1"/>
  <c r="H116" i="47"/>
  <c r="I116" i="47" s="1"/>
  <c r="H117" i="47"/>
  <c r="I117" i="47" s="1"/>
  <c r="H118" i="47"/>
  <c r="I118" i="47" s="1"/>
  <c r="H119" i="47"/>
  <c r="I119" i="47" s="1"/>
  <c r="H120" i="47"/>
  <c r="I120" i="47" s="1"/>
  <c r="H121" i="47"/>
  <c r="I121" i="47" s="1"/>
  <c r="H122" i="47"/>
  <c r="I122" i="47" s="1"/>
  <c r="H123" i="47"/>
  <c r="I123" i="47" s="1"/>
  <c r="H124" i="47"/>
  <c r="I124" i="47" s="1"/>
  <c r="H125" i="47"/>
  <c r="I125" i="47" s="1"/>
  <c r="H126" i="47"/>
  <c r="I126" i="47" s="1"/>
  <c r="H127" i="47"/>
  <c r="I127" i="47" s="1"/>
  <c r="H128" i="47"/>
  <c r="I128" i="47" s="1"/>
  <c r="H129" i="47"/>
  <c r="I129" i="47" s="1"/>
  <c r="H130" i="47"/>
  <c r="I130" i="47" s="1"/>
  <c r="H131" i="47"/>
  <c r="I131" i="47" s="1"/>
  <c r="H132" i="47"/>
  <c r="I132" i="47" s="1"/>
  <c r="H133" i="47"/>
  <c r="I133" i="47" s="1"/>
  <c r="H134" i="47"/>
  <c r="I134" i="47" s="1"/>
  <c r="H135" i="47"/>
  <c r="I135" i="47" s="1"/>
  <c r="H136" i="47"/>
  <c r="I136" i="47" s="1"/>
  <c r="H137" i="47"/>
  <c r="I137" i="47" s="1"/>
  <c r="H138" i="47"/>
  <c r="I138" i="47" s="1"/>
  <c r="H139" i="47"/>
  <c r="I139" i="47" s="1"/>
  <c r="H140" i="47"/>
  <c r="I140" i="47" s="1"/>
  <c r="H141" i="47"/>
  <c r="I141" i="47" s="1"/>
  <c r="H142" i="47"/>
  <c r="I142" i="47" s="1"/>
  <c r="H143" i="47"/>
  <c r="I143" i="47" s="1"/>
  <c r="H144" i="47"/>
  <c r="I144" i="47" s="1"/>
  <c r="H145" i="47"/>
  <c r="I145" i="47" s="1"/>
  <c r="H146" i="47"/>
  <c r="I146" i="47" s="1"/>
  <c r="H147" i="47"/>
  <c r="I147" i="47" s="1"/>
  <c r="H148" i="47"/>
  <c r="I148" i="47" s="1"/>
  <c r="H149" i="47"/>
  <c r="I149" i="47" s="1"/>
  <c r="H150" i="47"/>
  <c r="I150" i="47" s="1"/>
  <c r="H151" i="47"/>
  <c r="I151" i="47" s="1"/>
  <c r="H152" i="47"/>
  <c r="I152" i="47" s="1"/>
  <c r="H153" i="47"/>
  <c r="I153" i="47" s="1"/>
  <c r="H154" i="47"/>
  <c r="I154" i="47" s="1"/>
  <c r="H155" i="47"/>
  <c r="I155" i="47" s="1"/>
  <c r="H156" i="47"/>
  <c r="I156" i="47" s="1"/>
  <c r="H157" i="47"/>
  <c r="I157" i="47" s="1"/>
  <c r="H158" i="47"/>
  <c r="I158" i="47" s="1"/>
  <c r="H159" i="47"/>
  <c r="I159" i="47" s="1"/>
  <c r="H160" i="47"/>
  <c r="I160" i="47" s="1"/>
  <c r="H161" i="47"/>
  <c r="I161" i="47" s="1"/>
  <c r="H162" i="47"/>
  <c r="I162" i="47" s="1"/>
  <c r="H163" i="47"/>
  <c r="I163" i="47" s="1"/>
  <c r="H164" i="47"/>
  <c r="I164" i="47" s="1"/>
  <c r="H165" i="47"/>
  <c r="I165" i="47" s="1"/>
  <c r="H166" i="47"/>
  <c r="I166" i="47" s="1"/>
  <c r="H167" i="47"/>
  <c r="I167" i="47" s="1"/>
  <c r="H168" i="47"/>
  <c r="I168" i="47" s="1"/>
  <c r="H169" i="47"/>
  <c r="I169" i="47" s="1"/>
  <c r="H170" i="47"/>
  <c r="I170" i="47" s="1"/>
  <c r="H171" i="47"/>
  <c r="I171" i="47" s="1"/>
  <c r="H172" i="47"/>
  <c r="I172" i="47" s="1"/>
  <c r="H173" i="47"/>
  <c r="I173" i="47" s="1"/>
  <c r="H174" i="47"/>
  <c r="I174" i="47" s="1"/>
  <c r="H175" i="47"/>
  <c r="I175" i="47" s="1"/>
  <c r="H176" i="47"/>
  <c r="I176" i="47" s="1"/>
  <c r="H177" i="47"/>
  <c r="I177" i="47" s="1"/>
  <c r="H178" i="47"/>
  <c r="I178" i="47" s="1"/>
  <c r="H179" i="47"/>
  <c r="I179" i="47" s="1"/>
  <c r="H180" i="47"/>
  <c r="I180" i="47" s="1"/>
  <c r="H181" i="47"/>
  <c r="I181" i="47" s="1"/>
  <c r="H182" i="47"/>
  <c r="I182" i="47" s="1"/>
  <c r="H183" i="47"/>
  <c r="I183" i="47" s="1"/>
  <c r="H184" i="47"/>
  <c r="I184" i="47" s="1"/>
  <c r="H185" i="47"/>
  <c r="I185" i="47" s="1"/>
  <c r="H186" i="47"/>
  <c r="I186" i="47" s="1"/>
  <c r="H187" i="47"/>
  <c r="I187" i="47" s="1"/>
  <c r="H188" i="47"/>
  <c r="I188" i="47" s="1"/>
  <c r="H189" i="47"/>
  <c r="I189" i="47" s="1"/>
  <c r="H190" i="47"/>
  <c r="I190" i="47" s="1"/>
  <c r="H191" i="47"/>
  <c r="I191" i="47" s="1"/>
  <c r="H192" i="47"/>
  <c r="I192" i="47" s="1"/>
  <c r="H193" i="47"/>
  <c r="I193" i="47" s="1"/>
  <c r="H194" i="47"/>
  <c r="I194" i="47" s="1"/>
  <c r="H195" i="47"/>
  <c r="I195" i="47" s="1"/>
  <c r="H196" i="47"/>
  <c r="I196" i="47" s="1"/>
  <c r="H197" i="47"/>
  <c r="I197" i="47" s="1"/>
  <c r="H198" i="47"/>
  <c r="I198" i="47" s="1"/>
  <c r="H199" i="47"/>
  <c r="I199" i="47" s="1"/>
  <c r="H200" i="47"/>
  <c r="I200" i="47" s="1"/>
  <c r="H201" i="47"/>
  <c r="I201" i="47" s="1"/>
  <c r="H202" i="47"/>
  <c r="I202" i="47" s="1"/>
  <c r="H77" i="48"/>
  <c r="I77" i="48" s="1"/>
  <c r="H78" i="48"/>
  <c r="I78" i="48" s="1"/>
  <c r="H79" i="48"/>
  <c r="I79" i="48" s="1"/>
  <c r="H80" i="48"/>
  <c r="I80" i="48" s="1"/>
  <c r="H81" i="48"/>
  <c r="I81" i="48" s="1"/>
  <c r="H82" i="48"/>
  <c r="I82" i="48" s="1"/>
  <c r="H83" i="48"/>
  <c r="I83" i="48" s="1"/>
  <c r="H84" i="48"/>
  <c r="I84" i="48" s="1"/>
  <c r="H85" i="48"/>
  <c r="I85" i="48" s="1"/>
  <c r="H86" i="48"/>
  <c r="I86" i="48" s="1"/>
  <c r="H87" i="48"/>
  <c r="I87" i="48" s="1"/>
  <c r="H88" i="48"/>
  <c r="I88" i="48" s="1"/>
  <c r="H89" i="48"/>
  <c r="I89" i="48" s="1"/>
  <c r="H90" i="48"/>
  <c r="I90" i="48" s="1"/>
  <c r="H91" i="48"/>
  <c r="I91" i="48" s="1"/>
  <c r="H92" i="48"/>
  <c r="I92" i="48" s="1"/>
  <c r="H93" i="48"/>
  <c r="I93" i="48" s="1"/>
  <c r="H94" i="48"/>
  <c r="I94" i="48" s="1"/>
  <c r="H95" i="48"/>
  <c r="I95" i="48" s="1"/>
  <c r="H96" i="48"/>
  <c r="I96" i="48" s="1"/>
  <c r="H97" i="48"/>
  <c r="I97" i="48" s="1"/>
  <c r="H98" i="48"/>
  <c r="I98" i="48" s="1"/>
  <c r="H99" i="48"/>
  <c r="I99" i="48" s="1"/>
  <c r="H100" i="48"/>
  <c r="I100" i="48" s="1"/>
  <c r="H101" i="48"/>
  <c r="I101" i="48" s="1"/>
  <c r="H102" i="48"/>
  <c r="I102" i="48" s="1"/>
  <c r="H103" i="48"/>
  <c r="I103" i="48" s="1"/>
  <c r="H104" i="48"/>
  <c r="I104" i="48" s="1"/>
  <c r="H105" i="48"/>
  <c r="I105" i="48" s="1"/>
  <c r="H106" i="48"/>
  <c r="I106" i="48" s="1"/>
  <c r="H107" i="48"/>
  <c r="I107" i="48" s="1"/>
  <c r="H108" i="48"/>
  <c r="I108" i="48" s="1"/>
  <c r="H109" i="48"/>
  <c r="I109" i="48" s="1"/>
  <c r="H110" i="48"/>
  <c r="I110" i="48" s="1"/>
  <c r="H111" i="48"/>
  <c r="I111" i="48" s="1"/>
  <c r="H112" i="48"/>
  <c r="I112" i="48" s="1"/>
  <c r="H113" i="48"/>
  <c r="I113" i="48" s="1"/>
  <c r="H114" i="48"/>
  <c r="I114" i="48" s="1"/>
  <c r="H115" i="48"/>
  <c r="I115" i="48" s="1"/>
  <c r="H116" i="48"/>
  <c r="I116" i="48" s="1"/>
  <c r="H117" i="48"/>
  <c r="I117" i="48" s="1"/>
  <c r="H118" i="48"/>
  <c r="I118" i="48" s="1"/>
  <c r="H119" i="48"/>
  <c r="I119" i="48" s="1"/>
  <c r="H120" i="48"/>
  <c r="I120" i="48" s="1"/>
  <c r="H121" i="48"/>
  <c r="I121" i="48" s="1"/>
  <c r="H122" i="48"/>
  <c r="I122" i="48" s="1"/>
  <c r="H123" i="48"/>
  <c r="I123" i="48" s="1"/>
  <c r="H124" i="48"/>
  <c r="I124" i="48" s="1"/>
  <c r="H125" i="48"/>
  <c r="I125" i="48" s="1"/>
  <c r="H126" i="48"/>
  <c r="I126" i="48" s="1"/>
  <c r="H127" i="48"/>
  <c r="I127" i="48" s="1"/>
  <c r="H128" i="48"/>
  <c r="I128" i="48" s="1"/>
  <c r="H129" i="48"/>
  <c r="I129" i="48" s="1"/>
  <c r="H130" i="48"/>
  <c r="I130" i="48" s="1"/>
  <c r="H131" i="48"/>
  <c r="I131" i="48" s="1"/>
  <c r="H132" i="48"/>
  <c r="I132" i="48" s="1"/>
  <c r="H133" i="48"/>
  <c r="I133" i="48" s="1"/>
  <c r="H134" i="48"/>
  <c r="I134" i="48" s="1"/>
  <c r="H135" i="48"/>
  <c r="I135" i="48" s="1"/>
  <c r="H136" i="48"/>
  <c r="I136" i="48" s="1"/>
  <c r="H137" i="48"/>
  <c r="I137" i="48" s="1"/>
  <c r="H138" i="48"/>
  <c r="I138" i="48" s="1"/>
  <c r="H139" i="48"/>
  <c r="I139" i="48" s="1"/>
  <c r="H140" i="48"/>
  <c r="I140" i="48" s="1"/>
  <c r="H141" i="48"/>
  <c r="I141" i="48" s="1"/>
  <c r="H142" i="48"/>
  <c r="I142" i="48" s="1"/>
  <c r="H143" i="48"/>
  <c r="I143" i="48" s="1"/>
  <c r="H144" i="48"/>
  <c r="I144" i="48" s="1"/>
  <c r="H145" i="48"/>
  <c r="I145" i="48" s="1"/>
  <c r="H146" i="48"/>
  <c r="I146" i="48" s="1"/>
  <c r="H147" i="48"/>
  <c r="I147" i="48" s="1"/>
  <c r="H148" i="48"/>
  <c r="I148" i="48" s="1"/>
  <c r="H149" i="48"/>
  <c r="I149" i="48" s="1"/>
  <c r="H150" i="48"/>
  <c r="I150" i="48" s="1"/>
  <c r="H151" i="48"/>
  <c r="I151" i="48" s="1"/>
  <c r="H152" i="48"/>
  <c r="I152" i="48" s="1"/>
  <c r="H153" i="48"/>
  <c r="I153" i="48" s="1"/>
  <c r="H154" i="48"/>
  <c r="I154" i="48" s="1"/>
  <c r="H155" i="48"/>
  <c r="I155" i="48" s="1"/>
  <c r="H156" i="48"/>
  <c r="I156" i="48" s="1"/>
  <c r="H157" i="48"/>
  <c r="I157" i="48" s="1"/>
  <c r="H158" i="48"/>
  <c r="I158" i="48" s="1"/>
  <c r="H159" i="48"/>
  <c r="I159" i="48" s="1"/>
  <c r="H160" i="48"/>
  <c r="I160" i="48" s="1"/>
  <c r="H161" i="48"/>
  <c r="I161" i="48" s="1"/>
  <c r="H162" i="48"/>
  <c r="I162" i="48" s="1"/>
  <c r="H163" i="48"/>
  <c r="I163" i="48" s="1"/>
  <c r="H164" i="48"/>
  <c r="I164" i="48" s="1"/>
  <c r="H165" i="48"/>
  <c r="I165" i="48" s="1"/>
  <c r="H166" i="48"/>
  <c r="I166" i="48" s="1"/>
  <c r="H167" i="48"/>
  <c r="I167" i="48" s="1"/>
  <c r="H168" i="48"/>
  <c r="I168" i="48" s="1"/>
  <c r="H169" i="48"/>
  <c r="I169" i="48" s="1"/>
  <c r="H170" i="48"/>
  <c r="I170" i="48" s="1"/>
  <c r="H171" i="48"/>
  <c r="I171" i="48" s="1"/>
  <c r="H172" i="48"/>
  <c r="I172" i="48" s="1"/>
  <c r="H173" i="48"/>
  <c r="I173" i="48" s="1"/>
  <c r="H174" i="48"/>
  <c r="I174" i="48" s="1"/>
  <c r="H175" i="48"/>
  <c r="I175" i="48" s="1"/>
  <c r="H176" i="48"/>
  <c r="I176" i="48" s="1"/>
  <c r="H177" i="48"/>
  <c r="I177" i="48" s="1"/>
  <c r="H178" i="48"/>
  <c r="I178" i="48" s="1"/>
  <c r="H179" i="48"/>
  <c r="I179" i="48" s="1"/>
  <c r="H180" i="48"/>
  <c r="I180" i="48" s="1"/>
  <c r="H181" i="48"/>
  <c r="I181" i="48" s="1"/>
  <c r="H182" i="48"/>
  <c r="I182" i="48" s="1"/>
  <c r="H183" i="48"/>
  <c r="I183" i="48" s="1"/>
  <c r="H184" i="48"/>
  <c r="I184" i="48" s="1"/>
  <c r="H185" i="48"/>
  <c r="I185" i="48" s="1"/>
  <c r="H186" i="48"/>
  <c r="I186" i="48" s="1"/>
  <c r="H187" i="48"/>
  <c r="I187" i="48" s="1"/>
  <c r="H188" i="48"/>
  <c r="I188" i="48" s="1"/>
  <c r="H189" i="48"/>
  <c r="I189" i="48" s="1"/>
  <c r="H190" i="48"/>
  <c r="I190" i="48" s="1"/>
  <c r="H191" i="48"/>
  <c r="I191" i="48" s="1"/>
  <c r="H192" i="48"/>
  <c r="I192" i="48" s="1"/>
  <c r="H193" i="48"/>
  <c r="I193" i="48" s="1"/>
  <c r="H194" i="48"/>
  <c r="I194" i="48" s="1"/>
  <c r="H195" i="48"/>
  <c r="I195" i="48" s="1"/>
  <c r="H196" i="48"/>
  <c r="I196" i="48" s="1"/>
  <c r="H197" i="48"/>
  <c r="I197" i="48" s="1"/>
  <c r="H198" i="48"/>
  <c r="I198" i="48" s="1"/>
  <c r="H199" i="48"/>
  <c r="I199" i="48" s="1"/>
  <c r="H200" i="48"/>
  <c r="I200" i="48" s="1"/>
  <c r="H201" i="48"/>
  <c r="I201" i="48" s="1"/>
  <c r="H202" i="48"/>
  <c r="I202" i="48" s="1"/>
  <c r="H77" i="49"/>
  <c r="I77" i="49" s="1"/>
  <c r="H78" i="49"/>
  <c r="I78" i="49" s="1"/>
  <c r="H79" i="49"/>
  <c r="I79" i="49" s="1"/>
  <c r="H80" i="49"/>
  <c r="I80" i="49" s="1"/>
  <c r="H81" i="49"/>
  <c r="I81" i="49" s="1"/>
  <c r="H82" i="49"/>
  <c r="I82" i="49" s="1"/>
  <c r="H83" i="49"/>
  <c r="I83" i="49" s="1"/>
  <c r="H84" i="49"/>
  <c r="I84" i="49" s="1"/>
  <c r="H85" i="49"/>
  <c r="I85" i="49" s="1"/>
  <c r="H86" i="49"/>
  <c r="I86" i="49" s="1"/>
  <c r="H87" i="49"/>
  <c r="I87" i="49" s="1"/>
  <c r="H88" i="49"/>
  <c r="I88" i="49" s="1"/>
  <c r="H89" i="49"/>
  <c r="I89" i="49" s="1"/>
  <c r="H90" i="49"/>
  <c r="I90" i="49" s="1"/>
  <c r="H91" i="49"/>
  <c r="I91" i="49" s="1"/>
  <c r="H92" i="49"/>
  <c r="I92" i="49" s="1"/>
  <c r="H93" i="49"/>
  <c r="I93" i="49" s="1"/>
  <c r="H94" i="49"/>
  <c r="I94" i="49" s="1"/>
  <c r="H95" i="49"/>
  <c r="I95" i="49" s="1"/>
  <c r="H96" i="49"/>
  <c r="I96" i="49" s="1"/>
  <c r="H97" i="49"/>
  <c r="I97" i="49" s="1"/>
  <c r="H98" i="49"/>
  <c r="I98" i="49" s="1"/>
  <c r="H99" i="49"/>
  <c r="I99" i="49" s="1"/>
  <c r="H100" i="49"/>
  <c r="I100" i="49" s="1"/>
  <c r="H101" i="49"/>
  <c r="I101" i="49" s="1"/>
  <c r="H102" i="49"/>
  <c r="I102" i="49" s="1"/>
  <c r="H103" i="49"/>
  <c r="I103" i="49" s="1"/>
  <c r="H104" i="49"/>
  <c r="I104" i="49" s="1"/>
  <c r="H105" i="49"/>
  <c r="I105" i="49" s="1"/>
  <c r="H106" i="49"/>
  <c r="I106" i="49" s="1"/>
  <c r="H107" i="49"/>
  <c r="I107" i="49" s="1"/>
  <c r="H108" i="49"/>
  <c r="I108" i="49" s="1"/>
  <c r="H109" i="49"/>
  <c r="I109" i="49" s="1"/>
  <c r="H110" i="49"/>
  <c r="I110" i="49" s="1"/>
  <c r="H111" i="49"/>
  <c r="I111" i="49" s="1"/>
  <c r="H112" i="49"/>
  <c r="I112" i="49" s="1"/>
  <c r="H113" i="49"/>
  <c r="I113" i="49" s="1"/>
  <c r="H114" i="49"/>
  <c r="I114" i="49" s="1"/>
  <c r="H115" i="49"/>
  <c r="I115" i="49" s="1"/>
  <c r="H116" i="49"/>
  <c r="I116" i="49" s="1"/>
  <c r="H117" i="49"/>
  <c r="I117" i="49" s="1"/>
  <c r="H118" i="49"/>
  <c r="I118" i="49" s="1"/>
  <c r="H119" i="49"/>
  <c r="I119" i="49" s="1"/>
  <c r="H120" i="49"/>
  <c r="I120" i="49" s="1"/>
  <c r="H121" i="49"/>
  <c r="I121" i="49" s="1"/>
  <c r="H122" i="49"/>
  <c r="I122" i="49" s="1"/>
  <c r="H123" i="49"/>
  <c r="I123" i="49" s="1"/>
  <c r="H124" i="49"/>
  <c r="I124" i="49" s="1"/>
  <c r="H125" i="49"/>
  <c r="I125" i="49" s="1"/>
  <c r="H126" i="49"/>
  <c r="I126" i="49" s="1"/>
  <c r="H127" i="49"/>
  <c r="I127" i="49" s="1"/>
  <c r="H128" i="49"/>
  <c r="I128" i="49" s="1"/>
  <c r="H129" i="49"/>
  <c r="I129" i="49" s="1"/>
  <c r="H130" i="49"/>
  <c r="I130" i="49" s="1"/>
  <c r="H131" i="49"/>
  <c r="I131" i="49" s="1"/>
  <c r="H132" i="49"/>
  <c r="I132" i="49" s="1"/>
  <c r="H133" i="49"/>
  <c r="I133" i="49" s="1"/>
  <c r="H134" i="49"/>
  <c r="I134" i="49" s="1"/>
  <c r="H135" i="49"/>
  <c r="I135" i="49" s="1"/>
  <c r="H136" i="49"/>
  <c r="I136" i="49" s="1"/>
  <c r="H137" i="49"/>
  <c r="I137" i="49" s="1"/>
  <c r="H138" i="49"/>
  <c r="I138" i="49" s="1"/>
  <c r="H139" i="49"/>
  <c r="I139" i="49" s="1"/>
  <c r="H140" i="49"/>
  <c r="I140" i="49" s="1"/>
  <c r="H141" i="49"/>
  <c r="I141" i="49" s="1"/>
  <c r="H142" i="49"/>
  <c r="I142" i="49" s="1"/>
  <c r="H143" i="49"/>
  <c r="I143" i="49" s="1"/>
  <c r="H144" i="49"/>
  <c r="I144" i="49" s="1"/>
  <c r="H145" i="49"/>
  <c r="I145" i="49" s="1"/>
  <c r="H146" i="49"/>
  <c r="I146" i="49" s="1"/>
  <c r="H147" i="49"/>
  <c r="I147" i="49" s="1"/>
  <c r="H148" i="49"/>
  <c r="I148" i="49" s="1"/>
  <c r="H149" i="49"/>
  <c r="I149" i="49" s="1"/>
  <c r="H150" i="49"/>
  <c r="I150" i="49" s="1"/>
  <c r="H151" i="49"/>
  <c r="I151" i="49" s="1"/>
  <c r="H152" i="49"/>
  <c r="I152" i="49" s="1"/>
  <c r="H153" i="49"/>
  <c r="I153" i="49" s="1"/>
  <c r="H154" i="49"/>
  <c r="I154" i="49" s="1"/>
  <c r="H155" i="49"/>
  <c r="I155" i="49" s="1"/>
  <c r="H156" i="49"/>
  <c r="I156" i="49" s="1"/>
  <c r="H157" i="49"/>
  <c r="I157" i="49" s="1"/>
  <c r="H158" i="49"/>
  <c r="I158" i="49" s="1"/>
  <c r="H159" i="49"/>
  <c r="I159" i="49" s="1"/>
  <c r="H160" i="49"/>
  <c r="I160" i="49" s="1"/>
  <c r="H161" i="49"/>
  <c r="I161" i="49" s="1"/>
  <c r="H162" i="49"/>
  <c r="I162" i="49" s="1"/>
  <c r="H163" i="49"/>
  <c r="I163" i="49" s="1"/>
  <c r="H164" i="49"/>
  <c r="I164" i="49" s="1"/>
  <c r="H165" i="49"/>
  <c r="I165" i="49" s="1"/>
  <c r="H166" i="49"/>
  <c r="I166" i="49" s="1"/>
  <c r="H167" i="49"/>
  <c r="I167" i="49" s="1"/>
  <c r="H168" i="49"/>
  <c r="I168" i="49" s="1"/>
  <c r="H169" i="49"/>
  <c r="I169" i="49" s="1"/>
  <c r="H170" i="49"/>
  <c r="I170" i="49" s="1"/>
  <c r="H171" i="49"/>
  <c r="I171" i="49" s="1"/>
  <c r="H172" i="49"/>
  <c r="I172" i="49" s="1"/>
  <c r="H173" i="49"/>
  <c r="I173" i="49" s="1"/>
  <c r="H174" i="49"/>
  <c r="I174" i="49" s="1"/>
  <c r="H175" i="49"/>
  <c r="I175" i="49" s="1"/>
  <c r="H176" i="49"/>
  <c r="I176" i="49" s="1"/>
  <c r="H177" i="49"/>
  <c r="I177" i="49" s="1"/>
  <c r="H178" i="49"/>
  <c r="I178" i="49" s="1"/>
  <c r="H179" i="49"/>
  <c r="I179" i="49" s="1"/>
  <c r="H180" i="49"/>
  <c r="I180" i="49" s="1"/>
  <c r="H181" i="49"/>
  <c r="I181" i="49" s="1"/>
  <c r="H182" i="49"/>
  <c r="I182" i="49" s="1"/>
  <c r="H183" i="49"/>
  <c r="I183" i="49" s="1"/>
  <c r="H184" i="49"/>
  <c r="I184" i="49" s="1"/>
  <c r="H185" i="49"/>
  <c r="I185" i="49" s="1"/>
  <c r="H186" i="49"/>
  <c r="I186" i="49" s="1"/>
  <c r="H187" i="49"/>
  <c r="I187" i="49" s="1"/>
  <c r="H188" i="49"/>
  <c r="I188" i="49" s="1"/>
  <c r="H189" i="49"/>
  <c r="I189" i="49" s="1"/>
  <c r="H190" i="49"/>
  <c r="I190" i="49" s="1"/>
  <c r="H191" i="49"/>
  <c r="I191" i="49" s="1"/>
  <c r="H192" i="49"/>
  <c r="I192" i="49" s="1"/>
  <c r="H193" i="49"/>
  <c r="I193" i="49" s="1"/>
  <c r="H194" i="49"/>
  <c r="I194" i="49" s="1"/>
  <c r="H195" i="49"/>
  <c r="I195" i="49" s="1"/>
  <c r="H196" i="49"/>
  <c r="I196" i="49" s="1"/>
  <c r="H197" i="49"/>
  <c r="I197" i="49" s="1"/>
  <c r="H198" i="49"/>
  <c r="I198" i="49" s="1"/>
  <c r="H199" i="49"/>
  <c r="I199" i="49" s="1"/>
  <c r="H200" i="49"/>
  <c r="I200" i="49" s="1"/>
  <c r="H201" i="49"/>
  <c r="I201" i="49" s="1"/>
  <c r="H202" i="49"/>
  <c r="I202" i="49" s="1"/>
  <c r="H77" i="50"/>
  <c r="I77" i="50" s="1"/>
  <c r="H78" i="50"/>
  <c r="I78" i="50" s="1"/>
  <c r="H79" i="50"/>
  <c r="I79" i="50" s="1"/>
  <c r="H80" i="50"/>
  <c r="I80" i="50" s="1"/>
  <c r="H81" i="50"/>
  <c r="I81" i="50" s="1"/>
  <c r="H82" i="50"/>
  <c r="I82" i="50" s="1"/>
  <c r="H83" i="50"/>
  <c r="I83" i="50" s="1"/>
  <c r="H84" i="50"/>
  <c r="I84" i="50" s="1"/>
  <c r="H85" i="50"/>
  <c r="I85" i="50" s="1"/>
  <c r="H86" i="50"/>
  <c r="I86" i="50" s="1"/>
  <c r="H87" i="50"/>
  <c r="I87" i="50" s="1"/>
  <c r="H88" i="50"/>
  <c r="I88" i="50" s="1"/>
  <c r="H89" i="50"/>
  <c r="I89" i="50" s="1"/>
  <c r="H90" i="50"/>
  <c r="I90" i="50" s="1"/>
  <c r="H91" i="50"/>
  <c r="I91" i="50" s="1"/>
  <c r="H92" i="50"/>
  <c r="I92" i="50" s="1"/>
  <c r="H93" i="50"/>
  <c r="I93" i="50" s="1"/>
  <c r="H94" i="50"/>
  <c r="I94" i="50" s="1"/>
  <c r="H95" i="50"/>
  <c r="I95" i="50" s="1"/>
  <c r="H96" i="50"/>
  <c r="I96" i="50" s="1"/>
  <c r="H97" i="50"/>
  <c r="I97" i="50" s="1"/>
  <c r="H98" i="50"/>
  <c r="I98" i="50" s="1"/>
  <c r="H99" i="50"/>
  <c r="I99" i="50" s="1"/>
  <c r="H100" i="50"/>
  <c r="I100" i="50" s="1"/>
  <c r="H101" i="50"/>
  <c r="I101" i="50" s="1"/>
  <c r="H102" i="50"/>
  <c r="I102" i="50" s="1"/>
  <c r="H103" i="50"/>
  <c r="I103" i="50" s="1"/>
  <c r="H104" i="50"/>
  <c r="I104" i="50" s="1"/>
  <c r="H105" i="50"/>
  <c r="I105" i="50" s="1"/>
  <c r="H106" i="50"/>
  <c r="I106" i="50" s="1"/>
  <c r="H107" i="50"/>
  <c r="I107" i="50" s="1"/>
  <c r="H108" i="50"/>
  <c r="I108" i="50" s="1"/>
  <c r="H109" i="50"/>
  <c r="I109" i="50" s="1"/>
  <c r="H110" i="50"/>
  <c r="I110" i="50" s="1"/>
  <c r="H111" i="50"/>
  <c r="I111" i="50" s="1"/>
  <c r="H112" i="50"/>
  <c r="I112" i="50" s="1"/>
  <c r="H113" i="50"/>
  <c r="I113" i="50" s="1"/>
  <c r="H114" i="50"/>
  <c r="I114" i="50" s="1"/>
  <c r="H115" i="50"/>
  <c r="I115" i="50" s="1"/>
  <c r="H116" i="50"/>
  <c r="I116" i="50" s="1"/>
  <c r="H117" i="50"/>
  <c r="I117" i="50" s="1"/>
  <c r="H118" i="50"/>
  <c r="I118" i="50" s="1"/>
  <c r="H119" i="50"/>
  <c r="I119" i="50" s="1"/>
  <c r="H120" i="50"/>
  <c r="I120" i="50" s="1"/>
  <c r="H121" i="50"/>
  <c r="I121" i="50" s="1"/>
  <c r="H122" i="50"/>
  <c r="I122" i="50" s="1"/>
  <c r="H123" i="50"/>
  <c r="I123" i="50" s="1"/>
  <c r="H124" i="50"/>
  <c r="I124" i="50" s="1"/>
  <c r="H125" i="50"/>
  <c r="I125" i="50" s="1"/>
  <c r="H126" i="50"/>
  <c r="I126" i="50" s="1"/>
  <c r="H127" i="50"/>
  <c r="I127" i="50" s="1"/>
  <c r="H128" i="50"/>
  <c r="I128" i="50" s="1"/>
  <c r="H129" i="50"/>
  <c r="I129" i="50" s="1"/>
  <c r="H130" i="50"/>
  <c r="I130" i="50" s="1"/>
  <c r="H131" i="50"/>
  <c r="I131" i="50" s="1"/>
  <c r="H132" i="50"/>
  <c r="I132" i="50" s="1"/>
  <c r="H133" i="50"/>
  <c r="I133" i="50" s="1"/>
  <c r="H134" i="50"/>
  <c r="I134" i="50" s="1"/>
  <c r="H135" i="50"/>
  <c r="I135" i="50" s="1"/>
  <c r="H136" i="50"/>
  <c r="I136" i="50" s="1"/>
  <c r="H137" i="50"/>
  <c r="I137" i="50" s="1"/>
  <c r="H138" i="50"/>
  <c r="I138" i="50" s="1"/>
  <c r="H139" i="50"/>
  <c r="I139" i="50" s="1"/>
  <c r="H140" i="50"/>
  <c r="I140" i="50" s="1"/>
  <c r="H141" i="50"/>
  <c r="I141" i="50" s="1"/>
  <c r="H142" i="50"/>
  <c r="I142" i="50" s="1"/>
  <c r="H143" i="50"/>
  <c r="I143" i="50" s="1"/>
  <c r="H144" i="50"/>
  <c r="I144" i="50" s="1"/>
  <c r="H145" i="50"/>
  <c r="I145" i="50" s="1"/>
  <c r="H146" i="50"/>
  <c r="I146" i="50" s="1"/>
  <c r="H147" i="50"/>
  <c r="I147" i="50" s="1"/>
  <c r="H148" i="50"/>
  <c r="I148" i="50" s="1"/>
  <c r="H149" i="50"/>
  <c r="I149" i="50" s="1"/>
  <c r="H150" i="50"/>
  <c r="I150" i="50" s="1"/>
  <c r="H151" i="50"/>
  <c r="I151" i="50" s="1"/>
  <c r="H152" i="50"/>
  <c r="I152" i="50" s="1"/>
  <c r="H153" i="50"/>
  <c r="I153" i="50" s="1"/>
  <c r="H154" i="50"/>
  <c r="I154" i="50" s="1"/>
  <c r="H155" i="50"/>
  <c r="I155" i="50" s="1"/>
  <c r="H156" i="50"/>
  <c r="I156" i="50" s="1"/>
  <c r="H157" i="50"/>
  <c r="I157" i="50" s="1"/>
  <c r="H158" i="50"/>
  <c r="I158" i="50" s="1"/>
  <c r="H159" i="50"/>
  <c r="I159" i="50" s="1"/>
  <c r="H160" i="50"/>
  <c r="I160" i="50" s="1"/>
  <c r="H161" i="50"/>
  <c r="I161" i="50" s="1"/>
  <c r="H162" i="50"/>
  <c r="I162" i="50" s="1"/>
  <c r="H163" i="50"/>
  <c r="I163" i="50" s="1"/>
  <c r="H164" i="50"/>
  <c r="I164" i="50" s="1"/>
  <c r="H165" i="50"/>
  <c r="I165" i="50" s="1"/>
  <c r="H166" i="50"/>
  <c r="I166" i="50" s="1"/>
  <c r="H167" i="50"/>
  <c r="I167" i="50" s="1"/>
  <c r="H168" i="50"/>
  <c r="I168" i="50" s="1"/>
  <c r="H169" i="50"/>
  <c r="I169" i="50" s="1"/>
  <c r="H170" i="50"/>
  <c r="I170" i="50" s="1"/>
  <c r="H171" i="50"/>
  <c r="I171" i="50" s="1"/>
  <c r="H172" i="50"/>
  <c r="I172" i="50" s="1"/>
  <c r="H173" i="50"/>
  <c r="I173" i="50" s="1"/>
  <c r="H174" i="50"/>
  <c r="I174" i="50" s="1"/>
  <c r="H175" i="50"/>
  <c r="I175" i="50" s="1"/>
  <c r="H176" i="50"/>
  <c r="I176" i="50" s="1"/>
  <c r="H177" i="50"/>
  <c r="I177" i="50" s="1"/>
  <c r="H178" i="50"/>
  <c r="I178" i="50" s="1"/>
  <c r="H179" i="50"/>
  <c r="I179" i="50" s="1"/>
  <c r="H180" i="50"/>
  <c r="I180" i="50" s="1"/>
  <c r="H181" i="50"/>
  <c r="I181" i="50" s="1"/>
  <c r="H182" i="50"/>
  <c r="I182" i="50" s="1"/>
  <c r="H183" i="50"/>
  <c r="I183" i="50" s="1"/>
  <c r="H184" i="50"/>
  <c r="I184" i="50" s="1"/>
  <c r="H185" i="50"/>
  <c r="I185" i="50" s="1"/>
  <c r="H186" i="50"/>
  <c r="I186" i="50" s="1"/>
  <c r="H187" i="50"/>
  <c r="I187" i="50" s="1"/>
  <c r="H188" i="50"/>
  <c r="I188" i="50" s="1"/>
  <c r="H189" i="50"/>
  <c r="I189" i="50" s="1"/>
  <c r="H190" i="50"/>
  <c r="I190" i="50" s="1"/>
  <c r="H191" i="50"/>
  <c r="I191" i="50" s="1"/>
  <c r="H192" i="50"/>
  <c r="I192" i="50" s="1"/>
  <c r="H193" i="50"/>
  <c r="I193" i="50" s="1"/>
  <c r="H194" i="50"/>
  <c r="I194" i="50" s="1"/>
  <c r="H195" i="50"/>
  <c r="I195" i="50" s="1"/>
  <c r="H196" i="50"/>
  <c r="I196" i="50" s="1"/>
  <c r="H197" i="50"/>
  <c r="I197" i="50" s="1"/>
  <c r="H198" i="50"/>
  <c r="I198" i="50" s="1"/>
  <c r="H199" i="50"/>
  <c r="I199" i="50" s="1"/>
  <c r="H200" i="50"/>
  <c r="I200" i="50" s="1"/>
  <c r="H201" i="50"/>
  <c r="I201" i="50" s="1"/>
  <c r="H202" i="50"/>
  <c r="I202" i="50" s="1"/>
  <c r="H77" i="51"/>
  <c r="I77" i="51" s="1"/>
  <c r="H78" i="51"/>
  <c r="I78" i="51" s="1"/>
  <c r="H79" i="51"/>
  <c r="I79" i="51" s="1"/>
  <c r="H80" i="51"/>
  <c r="I80" i="51" s="1"/>
  <c r="H81" i="51"/>
  <c r="I81" i="51" s="1"/>
  <c r="H82" i="51"/>
  <c r="I82" i="51" s="1"/>
  <c r="H83" i="51"/>
  <c r="I83" i="51" s="1"/>
  <c r="H84" i="51"/>
  <c r="I84" i="51" s="1"/>
  <c r="H85" i="51"/>
  <c r="I85" i="51" s="1"/>
  <c r="H86" i="51"/>
  <c r="I86" i="51" s="1"/>
  <c r="H87" i="51"/>
  <c r="I87" i="51" s="1"/>
  <c r="H88" i="51"/>
  <c r="I88" i="51" s="1"/>
  <c r="H89" i="51"/>
  <c r="I89" i="51" s="1"/>
  <c r="H90" i="51"/>
  <c r="I90" i="51" s="1"/>
  <c r="H91" i="51"/>
  <c r="I91" i="51" s="1"/>
  <c r="H92" i="51"/>
  <c r="I92" i="51" s="1"/>
  <c r="H93" i="51"/>
  <c r="I93" i="51" s="1"/>
  <c r="H94" i="51"/>
  <c r="I94" i="51" s="1"/>
  <c r="H95" i="51"/>
  <c r="I95" i="51" s="1"/>
  <c r="H96" i="51"/>
  <c r="I96" i="51" s="1"/>
  <c r="H97" i="51"/>
  <c r="I97" i="51" s="1"/>
  <c r="H98" i="51"/>
  <c r="I98" i="51" s="1"/>
  <c r="H99" i="51"/>
  <c r="I99" i="51" s="1"/>
  <c r="H100" i="51"/>
  <c r="I100" i="51" s="1"/>
  <c r="H101" i="51"/>
  <c r="I101" i="51" s="1"/>
  <c r="H102" i="51"/>
  <c r="I102" i="51" s="1"/>
  <c r="H103" i="51"/>
  <c r="I103" i="51" s="1"/>
  <c r="H104" i="51"/>
  <c r="I104" i="51" s="1"/>
  <c r="H105" i="51"/>
  <c r="I105" i="51" s="1"/>
  <c r="H106" i="51"/>
  <c r="I106" i="51" s="1"/>
  <c r="H107" i="51"/>
  <c r="I107" i="51" s="1"/>
  <c r="H108" i="51"/>
  <c r="I108" i="51" s="1"/>
  <c r="H109" i="51"/>
  <c r="I109" i="51" s="1"/>
  <c r="H110" i="51"/>
  <c r="I110" i="51" s="1"/>
  <c r="H111" i="51"/>
  <c r="I111" i="51" s="1"/>
  <c r="H112" i="51"/>
  <c r="I112" i="51" s="1"/>
  <c r="H113" i="51"/>
  <c r="I113" i="51" s="1"/>
  <c r="H114" i="51"/>
  <c r="I114" i="51" s="1"/>
  <c r="H115" i="51"/>
  <c r="I115" i="51" s="1"/>
  <c r="H116" i="51"/>
  <c r="I116" i="51" s="1"/>
  <c r="H117" i="51"/>
  <c r="I117" i="51" s="1"/>
  <c r="H118" i="51"/>
  <c r="I118" i="51" s="1"/>
  <c r="H119" i="51"/>
  <c r="I119" i="51" s="1"/>
  <c r="H120" i="51"/>
  <c r="I120" i="51" s="1"/>
  <c r="H121" i="51"/>
  <c r="I121" i="51" s="1"/>
  <c r="H122" i="51"/>
  <c r="I122" i="51" s="1"/>
  <c r="H123" i="51"/>
  <c r="I123" i="51" s="1"/>
  <c r="H124" i="51"/>
  <c r="I124" i="51" s="1"/>
  <c r="H125" i="51"/>
  <c r="I125" i="51" s="1"/>
  <c r="H126" i="51"/>
  <c r="I126" i="51" s="1"/>
  <c r="H127" i="51"/>
  <c r="I127" i="51" s="1"/>
  <c r="H128" i="51"/>
  <c r="I128" i="51" s="1"/>
  <c r="H129" i="51"/>
  <c r="I129" i="51" s="1"/>
  <c r="H130" i="51"/>
  <c r="I130" i="51" s="1"/>
  <c r="H131" i="51"/>
  <c r="I131" i="51" s="1"/>
  <c r="H132" i="51"/>
  <c r="I132" i="51" s="1"/>
  <c r="H133" i="51"/>
  <c r="I133" i="51" s="1"/>
  <c r="H134" i="51"/>
  <c r="I134" i="51" s="1"/>
  <c r="H135" i="51"/>
  <c r="I135" i="51" s="1"/>
  <c r="H136" i="51"/>
  <c r="I136" i="51" s="1"/>
  <c r="H137" i="51"/>
  <c r="I137" i="51" s="1"/>
  <c r="H138" i="51"/>
  <c r="I138" i="51" s="1"/>
  <c r="H139" i="51"/>
  <c r="I139" i="51" s="1"/>
  <c r="H140" i="51"/>
  <c r="I140" i="51" s="1"/>
  <c r="H141" i="51"/>
  <c r="I141" i="51" s="1"/>
  <c r="H142" i="51"/>
  <c r="I142" i="51" s="1"/>
  <c r="H143" i="51"/>
  <c r="I143" i="51" s="1"/>
  <c r="H144" i="51"/>
  <c r="I144" i="51" s="1"/>
  <c r="H145" i="51"/>
  <c r="I145" i="51" s="1"/>
  <c r="H146" i="51"/>
  <c r="I146" i="51" s="1"/>
  <c r="H147" i="51"/>
  <c r="I147" i="51" s="1"/>
  <c r="H148" i="51"/>
  <c r="I148" i="51" s="1"/>
  <c r="H149" i="51"/>
  <c r="I149" i="51" s="1"/>
  <c r="H150" i="51"/>
  <c r="I150" i="51" s="1"/>
  <c r="H151" i="51"/>
  <c r="I151" i="51" s="1"/>
  <c r="H152" i="51"/>
  <c r="I152" i="51" s="1"/>
  <c r="H153" i="51"/>
  <c r="I153" i="51" s="1"/>
  <c r="H154" i="51"/>
  <c r="I154" i="51" s="1"/>
  <c r="H155" i="51"/>
  <c r="I155" i="51" s="1"/>
  <c r="H156" i="51"/>
  <c r="I156" i="51" s="1"/>
  <c r="H157" i="51"/>
  <c r="I157" i="51" s="1"/>
  <c r="H158" i="51"/>
  <c r="I158" i="51" s="1"/>
  <c r="H159" i="51"/>
  <c r="I159" i="51" s="1"/>
  <c r="H160" i="51"/>
  <c r="I160" i="51" s="1"/>
  <c r="H161" i="51"/>
  <c r="I161" i="51" s="1"/>
  <c r="H162" i="51"/>
  <c r="I162" i="51" s="1"/>
  <c r="H163" i="51"/>
  <c r="I163" i="51" s="1"/>
  <c r="H164" i="51"/>
  <c r="I164" i="51" s="1"/>
  <c r="H165" i="51"/>
  <c r="I165" i="51" s="1"/>
  <c r="H166" i="51"/>
  <c r="I166" i="51" s="1"/>
  <c r="H167" i="51"/>
  <c r="I167" i="51" s="1"/>
  <c r="H168" i="51"/>
  <c r="I168" i="51" s="1"/>
  <c r="H169" i="51"/>
  <c r="I169" i="51" s="1"/>
  <c r="H170" i="51"/>
  <c r="I170" i="51" s="1"/>
  <c r="H171" i="51"/>
  <c r="I171" i="51" s="1"/>
  <c r="H172" i="51"/>
  <c r="I172" i="51" s="1"/>
  <c r="H173" i="51"/>
  <c r="I173" i="51" s="1"/>
  <c r="H174" i="51"/>
  <c r="I174" i="51" s="1"/>
  <c r="H175" i="51"/>
  <c r="I175" i="51" s="1"/>
  <c r="H176" i="51"/>
  <c r="I176" i="51" s="1"/>
  <c r="H177" i="51"/>
  <c r="I177" i="51" s="1"/>
  <c r="H178" i="51"/>
  <c r="I178" i="51" s="1"/>
  <c r="H179" i="51"/>
  <c r="I179" i="51" s="1"/>
  <c r="H180" i="51"/>
  <c r="I180" i="51" s="1"/>
  <c r="H181" i="51"/>
  <c r="I181" i="51" s="1"/>
  <c r="H182" i="51"/>
  <c r="I182" i="51" s="1"/>
  <c r="H183" i="51"/>
  <c r="I183" i="51" s="1"/>
  <c r="H184" i="51"/>
  <c r="I184" i="51" s="1"/>
  <c r="H185" i="51"/>
  <c r="I185" i="51" s="1"/>
  <c r="H186" i="51"/>
  <c r="I186" i="51" s="1"/>
  <c r="H187" i="51"/>
  <c r="I187" i="51" s="1"/>
  <c r="H188" i="51"/>
  <c r="I188" i="51" s="1"/>
  <c r="H189" i="51"/>
  <c r="I189" i="51" s="1"/>
  <c r="H190" i="51"/>
  <c r="I190" i="51" s="1"/>
  <c r="H191" i="51"/>
  <c r="I191" i="51" s="1"/>
  <c r="H192" i="51"/>
  <c r="I192" i="51" s="1"/>
  <c r="H193" i="51"/>
  <c r="I193" i="51" s="1"/>
  <c r="H194" i="51"/>
  <c r="I194" i="51" s="1"/>
  <c r="H195" i="51"/>
  <c r="I195" i="51" s="1"/>
  <c r="H196" i="51"/>
  <c r="I196" i="51" s="1"/>
  <c r="H197" i="51"/>
  <c r="I197" i="51" s="1"/>
  <c r="H198" i="51"/>
  <c r="I198" i="51" s="1"/>
  <c r="H199" i="51"/>
  <c r="I199" i="51" s="1"/>
  <c r="H200" i="51"/>
  <c r="I200" i="51" s="1"/>
  <c r="H201" i="51"/>
  <c r="I201" i="51" s="1"/>
  <c r="H202" i="51"/>
  <c r="I202" i="51" s="1"/>
  <c r="H77" i="52"/>
  <c r="I77" i="52" s="1"/>
  <c r="H78" i="52"/>
  <c r="I78" i="52" s="1"/>
  <c r="H79" i="52"/>
  <c r="I79" i="52" s="1"/>
  <c r="H80" i="52"/>
  <c r="I80" i="52" s="1"/>
  <c r="H81" i="52"/>
  <c r="I81" i="52" s="1"/>
  <c r="H82" i="52"/>
  <c r="I82" i="52" s="1"/>
  <c r="H83" i="52"/>
  <c r="I83" i="52" s="1"/>
  <c r="H84" i="52"/>
  <c r="I84" i="52" s="1"/>
  <c r="H85" i="52"/>
  <c r="I85" i="52" s="1"/>
  <c r="H86" i="52"/>
  <c r="I86" i="52" s="1"/>
  <c r="H87" i="52"/>
  <c r="I87" i="52" s="1"/>
  <c r="H88" i="52"/>
  <c r="I88" i="52" s="1"/>
  <c r="H89" i="52"/>
  <c r="I89" i="52" s="1"/>
  <c r="H90" i="52"/>
  <c r="I90" i="52" s="1"/>
  <c r="H91" i="52"/>
  <c r="I91" i="52" s="1"/>
  <c r="H92" i="52"/>
  <c r="I92" i="52" s="1"/>
  <c r="H93" i="52"/>
  <c r="I93" i="52" s="1"/>
  <c r="H94" i="52"/>
  <c r="I94" i="52" s="1"/>
  <c r="H95" i="52"/>
  <c r="I95" i="52" s="1"/>
  <c r="H96" i="52"/>
  <c r="I96" i="52" s="1"/>
  <c r="H97" i="52"/>
  <c r="I97" i="52" s="1"/>
  <c r="H98" i="52"/>
  <c r="I98" i="52" s="1"/>
  <c r="H99" i="52"/>
  <c r="I99" i="52" s="1"/>
  <c r="H100" i="52"/>
  <c r="I100" i="52" s="1"/>
  <c r="H101" i="52"/>
  <c r="I101" i="52" s="1"/>
  <c r="H102" i="52"/>
  <c r="I102" i="52" s="1"/>
  <c r="H103" i="52"/>
  <c r="I103" i="52" s="1"/>
  <c r="H104" i="52"/>
  <c r="I104" i="52" s="1"/>
  <c r="H105" i="52"/>
  <c r="I105" i="52" s="1"/>
  <c r="H106" i="52"/>
  <c r="I106" i="52" s="1"/>
  <c r="H107" i="52"/>
  <c r="I107" i="52" s="1"/>
  <c r="H108" i="52"/>
  <c r="I108" i="52" s="1"/>
  <c r="H109" i="52"/>
  <c r="I109" i="52" s="1"/>
  <c r="H110" i="52"/>
  <c r="I110" i="52" s="1"/>
  <c r="H111" i="52"/>
  <c r="I111" i="52" s="1"/>
  <c r="H112" i="52"/>
  <c r="I112" i="52" s="1"/>
  <c r="H113" i="52"/>
  <c r="I113" i="52" s="1"/>
  <c r="H114" i="52"/>
  <c r="I114" i="52" s="1"/>
  <c r="H115" i="52"/>
  <c r="I115" i="52" s="1"/>
  <c r="H116" i="52"/>
  <c r="I116" i="52" s="1"/>
  <c r="H117" i="52"/>
  <c r="I117" i="52" s="1"/>
  <c r="H118" i="52"/>
  <c r="I118" i="52" s="1"/>
  <c r="H119" i="52"/>
  <c r="I119" i="52" s="1"/>
  <c r="H120" i="52"/>
  <c r="I120" i="52" s="1"/>
  <c r="H121" i="52"/>
  <c r="I121" i="52" s="1"/>
  <c r="H122" i="52"/>
  <c r="I122" i="52" s="1"/>
  <c r="H123" i="52"/>
  <c r="I123" i="52" s="1"/>
  <c r="H124" i="52"/>
  <c r="I124" i="52" s="1"/>
  <c r="H125" i="52"/>
  <c r="I125" i="52" s="1"/>
  <c r="H126" i="52"/>
  <c r="I126" i="52" s="1"/>
  <c r="H127" i="52"/>
  <c r="I127" i="52" s="1"/>
  <c r="H128" i="52"/>
  <c r="I128" i="52" s="1"/>
  <c r="H129" i="52"/>
  <c r="I129" i="52" s="1"/>
  <c r="H130" i="52"/>
  <c r="I130" i="52" s="1"/>
  <c r="H131" i="52"/>
  <c r="I131" i="52" s="1"/>
  <c r="H132" i="52"/>
  <c r="I132" i="52" s="1"/>
  <c r="H133" i="52"/>
  <c r="I133" i="52" s="1"/>
  <c r="H134" i="52"/>
  <c r="I134" i="52" s="1"/>
  <c r="H135" i="52"/>
  <c r="I135" i="52" s="1"/>
  <c r="H136" i="52"/>
  <c r="I136" i="52" s="1"/>
  <c r="H137" i="52"/>
  <c r="I137" i="52" s="1"/>
  <c r="H138" i="52"/>
  <c r="I138" i="52" s="1"/>
  <c r="H139" i="52"/>
  <c r="I139" i="52" s="1"/>
  <c r="H140" i="52"/>
  <c r="I140" i="52" s="1"/>
  <c r="H141" i="52"/>
  <c r="I141" i="52" s="1"/>
  <c r="H142" i="52"/>
  <c r="I142" i="52" s="1"/>
  <c r="H143" i="52"/>
  <c r="I143" i="52" s="1"/>
  <c r="H144" i="52"/>
  <c r="I144" i="52" s="1"/>
  <c r="H145" i="52"/>
  <c r="I145" i="52" s="1"/>
  <c r="H146" i="52"/>
  <c r="I146" i="52" s="1"/>
  <c r="H147" i="52"/>
  <c r="I147" i="52" s="1"/>
  <c r="H148" i="52"/>
  <c r="I148" i="52" s="1"/>
  <c r="H149" i="52"/>
  <c r="I149" i="52" s="1"/>
  <c r="H150" i="52"/>
  <c r="I150" i="52" s="1"/>
  <c r="H151" i="52"/>
  <c r="I151" i="52" s="1"/>
  <c r="H152" i="52"/>
  <c r="I152" i="52" s="1"/>
  <c r="H153" i="52"/>
  <c r="I153" i="52" s="1"/>
  <c r="H154" i="52"/>
  <c r="I154" i="52" s="1"/>
  <c r="H155" i="52"/>
  <c r="I155" i="52" s="1"/>
  <c r="H156" i="52"/>
  <c r="I156" i="52" s="1"/>
  <c r="H157" i="52"/>
  <c r="I157" i="52" s="1"/>
  <c r="H158" i="52"/>
  <c r="I158" i="52" s="1"/>
  <c r="H159" i="52"/>
  <c r="I159" i="52" s="1"/>
  <c r="H160" i="52"/>
  <c r="I160" i="52" s="1"/>
  <c r="H161" i="52"/>
  <c r="I161" i="52" s="1"/>
  <c r="H162" i="52"/>
  <c r="I162" i="52" s="1"/>
  <c r="H163" i="52"/>
  <c r="I163" i="52" s="1"/>
  <c r="H164" i="52"/>
  <c r="I164" i="52" s="1"/>
  <c r="H165" i="52"/>
  <c r="I165" i="52" s="1"/>
  <c r="H166" i="52"/>
  <c r="I166" i="52" s="1"/>
  <c r="H167" i="52"/>
  <c r="I167" i="52" s="1"/>
  <c r="H168" i="52"/>
  <c r="I168" i="52" s="1"/>
  <c r="H169" i="52"/>
  <c r="I169" i="52" s="1"/>
  <c r="H170" i="52"/>
  <c r="I170" i="52" s="1"/>
  <c r="H171" i="52"/>
  <c r="I171" i="52" s="1"/>
  <c r="H172" i="52"/>
  <c r="I172" i="52" s="1"/>
  <c r="H173" i="52"/>
  <c r="I173" i="52" s="1"/>
  <c r="H174" i="52"/>
  <c r="I174" i="52" s="1"/>
  <c r="H175" i="52"/>
  <c r="I175" i="52" s="1"/>
  <c r="H176" i="52"/>
  <c r="I176" i="52" s="1"/>
  <c r="H177" i="52"/>
  <c r="I177" i="52" s="1"/>
  <c r="H178" i="52"/>
  <c r="I178" i="52" s="1"/>
  <c r="H179" i="52"/>
  <c r="I179" i="52" s="1"/>
  <c r="H180" i="52"/>
  <c r="I180" i="52" s="1"/>
  <c r="H181" i="52"/>
  <c r="I181" i="52" s="1"/>
  <c r="H182" i="52"/>
  <c r="I182" i="52" s="1"/>
  <c r="H183" i="52"/>
  <c r="I183" i="52" s="1"/>
  <c r="H184" i="52"/>
  <c r="I184" i="52" s="1"/>
  <c r="H185" i="52"/>
  <c r="I185" i="52" s="1"/>
  <c r="H186" i="52"/>
  <c r="I186" i="52" s="1"/>
  <c r="H187" i="52"/>
  <c r="I187" i="52" s="1"/>
  <c r="H188" i="52"/>
  <c r="I188" i="52" s="1"/>
  <c r="H189" i="52"/>
  <c r="I189" i="52" s="1"/>
  <c r="H190" i="52"/>
  <c r="I190" i="52" s="1"/>
  <c r="H191" i="52"/>
  <c r="I191" i="52" s="1"/>
  <c r="H192" i="52"/>
  <c r="I192" i="52" s="1"/>
  <c r="H193" i="52"/>
  <c r="I193" i="52" s="1"/>
  <c r="H194" i="52"/>
  <c r="I194" i="52" s="1"/>
  <c r="H195" i="52"/>
  <c r="I195" i="52" s="1"/>
  <c r="H196" i="52"/>
  <c r="I196" i="52" s="1"/>
  <c r="H197" i="52"/>
  <c r="I197" i="52" s="1"/>
  <c r="H198" i="52"/>
  <c r="I198" i="52" s="1"/>
  <c r="H199" i="52"/>
  <c r="I199" i="52" s="1"/>
  <c r="H200" i="52"/>
  <c r="I200" i="52" s="1"/>
  <c r="H201" i="52"/>
  <c r="I201" i="52" s="1"/>
  <c r="H202" i="52"/>
  <c r="I202" i="52" s="1"/>
  <c r="H77" i="53"/>
  <c r="I77" i="53" s="1"/>
  <c r="H78" i="53"/>
  <c r="I78" i="53" s="1"/>
  <c r="H79" i="53"/>
  <c r="I79" i="53" s="1"/>
  <c r="H80" i="53"/>
  <c r="I80" i="53" s="1"/>
  <c r="H81" i="53"/>
  <c r="I81" i="53" s="1"/>
  <c r="H82" i="53"/>
  <c r="I82" i="53" s="1"/>
  <c r="H83" i="53"/>
  <c r="I83" i="53" s="1"/>
  <c r="H84" i="53"/>
  <c r="I84" i="53" s="1"/>
  <c r="H85" i="53"/>
  <c r="I85" i="53" s="1"/>
  <c r="H86" i="53"/>
  <c r="I86" i="53" s="1"/>
  <c r="H87" i="53"/>
  <c r="I87" i="53" s="1"/>
  <c r="H88" i="53"/>
  <c r="I88" i="53" s="1"/>
  <c r="H89" i="53"/>
  <c r="I89" i="53" s="1"/>
  <c r="H90" i="53"/>
  <c r="I90" i="53" s="1"/>
  <c r="H91" i="53"/>
  <c r="I91" i="53" s="1"/>
  <c r="H92" i="53"/>
  <c r="I92" i="53" s="1"/>
  <c r="H93" i="53"/>
  <c r="I93" i="53" s="1"/>
  <c r="H94" i="53"/>
  <c r="I94" i="53" s="1"/>
  <c r="H95" i="53"/>
  <c r="I95" i="53" s="1"/>
  <c r="H96" i="53"/>
  <c r="I96" i="53" s="1"/>
  <c r="H97" i="53"/>
  <c r="I97" i="53" s="1"/>
  <c r="H98" i="53"/>
  <c r="I98" i="53" s="1"/>
  <c r="H99" i="53"/>
  <c r="I99" i="53" s="1"/>
  <c r="H100" i="53"/>
  <c r="I100" i="53" s="1"/>
  <c r="H101" i="53"/>
  <c r="I101" i="53" s="1"/>
  <c r="H102" i="53"/>
  <c r="I102" i="53" s="1"/>
  <c r="H103" i="53"/>
  <c r="I103" i="53" s="1"/>
  <c r="H104" i="53"/>
  <c r="I104" i="53" s="1"/>
  <c r="H105" i="53"/>
  <c r="I105" i="53" s="1"/>
  <c r="H106" i="53"/>
  <c r="I106" i="53" s="1"/>
  <c r="H107" i="53"/>
  <c r="I107" i="53" s="1"/>
  <c r="H108" i="53"/>
  <c r="I108" i="53" s="1"/>
  <c r="H109" i="53"/>
  <c r="I109" i="53" s="1"/>
  <c r="H110" i="53"/>
  <c r="I110" i="53" s="1"/>
  <c r="H111" i="53"/>
  <c r="I111" i="53" s="1"/>
  <c r="H112" i="53"/>
  <c r="I112" i="53" s="1"/>
  <c r="H113" i="53"/>
  <c r="I113" i="53" s="1"/>
  <c r="H114" i="53"/>
  <c r="I114" i="53" s="1"/>
  <c r="H115" i="53"/>
  <c r="I115" i="53" s="1"/>
  <c r="H116" i="53"/>
  <c r="I116" i="53" s="1"/>
  <c r="H117" i="53"/>
  <c r="I117" i="53" s="1"/>
  <c r="H118" i="53"/>
  <c r="I118" i="53" s="1"/>
  <c r="H119" i="53"/>
  <c r="I119" i="53" s="1"/>
  <c r="H120" i="53"/>
  <c r="I120" i="53" s="1"/>
  <c r="H121" i="53"/>
  <c r="I121" i="53" s="1"/>
  <c r="H122" i="53"/>
  <c r="I122" i="53" s="1"/>
  <c r="H123" i="53"/>
  <c r="I123" i="53" s="1"/>
  <c r="H124" i="53"/>
  <c r="I124" i="53" s="1"/>
  <c r="H125" i="53"/>
  <c r="I125" i="53" s="1"/>
  <c r="H126" i="53"/>
  <c r="I126" i="53" s="1"/>
  <c r="H127" i="53"/>
  <c r="I127" i="53" s="1"/>
  <c r="H128" i="53"/>
  <c r="I128" i="53" s="1"/>
  <c r="H129" i="53"/>
  <c r="I129" i="53" s="1"/>
  <c r="H130" i="53"/>
  <c r="I130" i="53" s="1"/>
  <c r="H131" i="53"/>
  <c r="I131" i="53" s="1"/>
  <c r="H132" i="53"/>
  <c r="I132" i="53" s="1"/>
  <c r="H133" i="53"/>
  <c r="I133" i="53" s="1"/>
  <c r="H134" i="53"/>
  <c r="I134" i="53" s="1"/>
  <c r="H135" i="53"/>
  <c r="I135" i="53" s="1"/>
  <c r="H136" i="53"/>
  <c r="I136" i="53" s="1"/>
  <c r="H137" i="53"/>
  <c r="I137" i="53" s="1"/>
  <c r="H138" i="53"/>
  <c r="I138" i="53" s="1"/>
  <c r="H139" i="53"/>
  <c r="I139" i="53" s="1"/>
  <c r="H140" i="53"/>
  <c r="I140" i="53" s="1"/>
  <c r="H141" i="53"/>
  <c r="I141" i="53" s="1"/>
  <c r="H142" i="53"/>
  <c r="I142" i="53" s="1"/>
  <c r="H143" i="53"/>
  <c r="I143" i="53" s="1"/>
  <c r="H144" i="53"/>
  <c r="I144" i="53" s="1"/>
  <c r="H145" i="53"/>
  <c r="I145" i="53" s="1"/>
  <c r="H146" i="53"/>
  <c r="I146" i="53" s="1"/>
  <c r="H147" i="53"/>
  <c r="I147" i="53" s="1"/>
  <c r="H148" i="53"/>
  <c r="I148" i="53" s="1"/>
  <c r="H149" i="53"/>
  <c r="I149" i="53" s="1"/>
  <c r="H150" i="53"/>
  <c r="I150" i="53" s="1"/>
  <c r="H151" i="53"/>
  <c r="I151" i="53" s="1"/>
  <c r="H152" i="53"/>
  <c r="I152" i="53" s="1"/>
  <c r="H153" i="53"/>
  <c r="I153" i="53" s="1"/>
  <c r="H154" i="53"/>
  <c r="I154" i="53" s="1"/>
  <c r="H155" i="53"/>
  <c r="I155" i="53" s="1"/>
  <c r="H156" i="53"/>
  <c r="I156" i="53" s="1"/>
  <c r="H157" i="53"/>
  <c r="I157" i="53" s="1"/>
  <c r="H158" i="53"/>
  <c r="I158" i="53" s="1"/>
  <c r="H159" i="53"/>
  <c r="I159" i="53" s="1"/>
  <c r="H160" i="53"/>
  <c r="I160" i="53" s="1"/>
  <c r="H161" i="53"/>
  <c r="I161" i="53" s="1"/>
  <c r="H162" i="53"/>
  <c r="I162" i="53" s="1"/>
  <c r="H163" i="53"/>
  <c r="I163" i="53" s="1"/>
  <c r="H164" i="53"/>
  <c r="I164" i="53" s="1"/>
  <c r="H165" i="53"/>
  <c r="I165" i="53" s="1"/>
  <c r="H166" i="53"/>
  <c r="I166" i="53" s="1"/>
  <c r="H167" i="53"/>
  <c r="I167" i="53" s="1"/>
  <c r="H168" i="53"/>
  <c r="I168" i="53" s="1"/>
  <c r="H169" i="53"/>
  <c r="I169" i="53" s="1"/>
  <c r="H170" i="53"/>
  <c r="I170" i="53" s="1"/>
  <c r="H171" i="53"/>
  <c r="I171" i="53" s="1"/>
  <c r="H172" i="53"/>
  <c r="I172" i="53" s="1"/>
  <c r="H173" i="53"/>
  <c r="I173" i="53" s="1"/>
  <c r="H174" i="53"/>
  <c r="I174" i="53" s="1"/>
  <c r="H175" i="53"/>
  <c r="I175" i="53" s="1"/>
  <c r="H176" i="53"/>
  <c r="I176" i="53" s="1"/>
  <c r="H177" i="53"/>
  <c r="I177" i="53" s="1"/>
  <c r="H178" i="53"/>
  <c r="I178" i="53" s="1"/>
  <c r="H179" i="53"/>
  <c r="I179" i="53" s="1"/>
  <c r="H180" i="53"/>
  <c r="I180" i="53" s="1"/>
  <c r="H181" i="53"/>
  <c r="I181" i="53" s="1"/>
  <c r="H182" i="53"/>
  <c r="I182" i="53" s="1"/>
  <c r="H183" i="53"/>
  <c r="I183" i="53" s="1"/>
  <c r="H184" i="53"/>
  <c r="I184" i="53" s="1"/>
  <c r="H185" i="53"/>
  <c r="I185" i="53" s="1"/>
  <c r="H186" i="53"/>
  <c r="I186" i="53" s="1"/>
  <c r="H187" i="53"/>
  <c r="I187" i="53" s="1"/>
  <c r="H188" i="53"/>
  <c r="I188" i="53" s="1"/>
  <c r="H189" i="53"/>
  <c r="I189" i="53" s="1"/>
  <c r="H190" i="53"/>
  <c r="I190" i="53" s="1"/>
  <c r="H191" i="53"/>
  <c r="I191" i="53" s="1"/>
  <c r="H192" i="53"/>
  <c r="I192" i="53" s="1"/>
  <c r="H193" i="53"/>
  <c r="I193" i="53" s="1"/>
  <c r="H194" i="53"/>
  <c r="I194" i="53" s="1"/>
  <c r="H195" i="53"/>
  <c r="I195" i="53" s="1"/>
  <c r="H196" i="53"/>
  <c r="I196" i="53" s="1"/>
  <c r="H197" i="53"/>
  <c r="I197" i="53" s="1"/>
  <c r="H198" i="53"/>
  <c r="I198" i="53" s="1"/>
  <c r="H199" i="53"/>
  <c r="I199" i="53" s="1"/>
  <c r="H200" i="53"/>
  <c r="I200" i="53" s="1"/>
  <c r="H201" i="53"/>
  <c r="I201" i="53" s="1"/>
  <c r="H202" i="53"/>
  <c r="I202" i="53" s="1"/>
  <c r="H77" i="54"/>
  <c r="I77" i="54" s="1"/>
  <c r="H78" i="54"/>
  <c r="I78" i="54" s="1"/>
  <c r="H79" i="54"/>
  <c r="I79" i="54" s="1"/>
  <c r="H80" i="54"/>
  <c r="I80" i="54" s="1"/>
  <c r="H81" i="54"/>
  <c r="I81" i="54" s="1"/>
  <c r="H82" i="54"/>
  <c r="I82" i="54" s="1"/>
  <c r="H83" i="54"/>
  <c r="I83" i="54" s="1"/>
  <c r="H84" i="54"/>
  <c r="I84" i="54" s="1"/>
  <c r="H85" i="54"/>
  <c r="I85" i="54" s="1"/>
  <c r="H86" i="54"/>
  <c r="I86" i="54" s="1"/>
  <c r="H87" i="54"/>
  <c r="I87" i="54" s="1"/>
  <c r="H88" i="54"/>
  <c r="I88" i="54" s="1"/>
  <c r="H89" i="54"/>
  <c r="I89" i="54" s="1"/>
  <c r="H90" i="54"/>
  <c r="I90" i="54" s="1"/>
  <c r="H91" i="54"/>
  <c r="I91" i="54" s="1"/>
  <c r="H92" i="54"/>
  <c r="I92" i="54" s="1"/>
  <c r="H93" i="54"/>
  <c r="I93" i="54" s="1"/>
  <c r="H94" i="54"/>
  <c r="I94" i="54" s="1"/>
  <c r="H95" i="54"/>
  <c r="I95" i="54" s="1"/>
  <c r="H96" i="54"/>
  <c r="I96" i="54" s="1"/>
  <c r="H97" i="54"/>
  <c r="I97" i="54" s="1"/>
  <c r="H98" i="54"/>
  <c r="I98" i="54" s="1"/>
  <c r="H99" i="54"/>
  <c r="I99" i="54" s="1"/>
  <c r="H100" i="54"/>
  <c r="I100" i="54" s="1"/>
  <c r="H101" i="54"/>
  <c r="I101" i="54" s="1"/>
  <c r="H102" i="54"/>
  <c r="I102" i="54" s="1"/>
  <c r="H103" i="54"/>
  <c r="I103" i="54" s="1"/>
  <c r="H104" i="54"/>
  <c r="I104" i="54" s="1"/>
  <c r="H105" i="54"/>
  <c r="I105" i="54" s="1"/>
  <c r="H106" i="54"/>
  <c r="I106" i="54" s="1"/>
  <c r="H107" i="54"/>
  <c r="I107" i="54" s="1"/>
  <c r="H108" i="54"/>
  <c r="I108" i="54" s="1"/>
  <c r="H109" i="54"/>
  <c r="I109" i="54" s="1"/>
  <c r="H110" i="54"/>
  <c r="I110" i="54" s="1"/>
  <c r="H111" i="54"/>
  <c r="I111" i="54" s="1"/>
  <c r="H112" i="54"/>
  <c r="I112" i="54" s="1"/>
  <c r="H113" i="54"/>
  <c r="I113" i="54" s="1"/>
  <c r="H114" i="54"/>
  <c r="I114" i="54" s="1"/>
  <c r="H115" i="54"/>
  <c r="I115" i="54" s="1"/>
  <c r="H116" i="54"/>
  <c r="I116" i="54" s="1"/>
  <c r="H117" i="54"/>
  <c r="I117" i="54" s="1"/>
  <c r="H118" i="54"/>
  <c r="I118" i="54" s="1"/>
  <c r="H119" i="54"/>
  <c r="I119" i="54" s="1"/>
  <c r="H120" i="54"/>
  <c r="I120" i="54" s="1"/>
  <c r="H121" i="54"/>
  <c r="I121" i="54" s="1"/>
  <c r="H122" i="54"/>
  <c r="I122" i="54" s="1"/>
  <c r="H123" i="54"/>
  <c r="I123" i="54" s="1"/>
  <c r="H124" i="54"/>
  <c r="I124" i="54" s="1"/>
  <c r="H125" i="54"/>
  <c r="I125" i="54" s="1"/>
  <c r="H126" i="54"/>
  <c r="I126" i="54" s="1"/>
  <c r="H127" i="54"/>
  <c r="I127" i="54" s="1"/>
  <c r="H128" i="54"/>
  <c r="I128" i="54" s="1"/>
  <c r="H129" i="54"/>
  <c r="I129" i="54" s="1"/>
  <c r="H130" i="54"/>
  <c r="I130" i="54" s="1"/>
  <c r="H131" i="54"/>
  <c r="I131" i="54" s="1"/>
  <c r="H132" i="54"/>
  <c r="I132" i="54" s="1"/>
  <c r="H133" i="54"/>
  <c r="I133" i="54" s="1"/>
  <c r="H134" i="54"/>
  <c r="I134" i="54" s="1"/>
  <c r="H135" i="54"/>
  <c r="I135" i="54" s="1"/>
  <c r="H136" i="54"/>
  <c r="I136" i="54" s="1"/>
  <c r="H137" i="54"/>
  <c r="I137" i="54" s="1"/>
  <c r="H138" i="54"/>
  <c r="I138" i="54" s="1"/>
  <c r="H139" i="54"/>
  <c r="I139" i="54" s="1"/>
  <c r="H140" i="54"/>
  <c r="I140" i="54" s="1"/>
  <c r="H141" i="54"/>
  <c r="I141" i="54" s="1"/>
  <c r="H142" i="54"/>
  <c r="I142" i="54" s="1"/>
  <c r="H143" i="54"/>
  <c r="I143" i="54" s="1"/>
  <c r="H144" i="54"/>
  <c r="I144" i="54" s="1"/>
  <c r="H145" i="54"/>
  <c r="I145" i="54" s="1"/>
  <c r="H146" i="54"/>
  <c r="I146" i="54" s="1"/>
  <c r="H147" i="54"/>
  <c r="I147" i="54" s="1"/>
  <c r="H148" i="54"/>
  <c r="I148" i="54" s="1"/>
  <c r="H149" i="54"/>
  <c r="I149" i="54" s="1"/>
  <c r="H150" i="54"/>
  <c r="I150" i="54" s="1"/>
  <c r="H151" i="54"/>
  <c r="I151" i="54" s="1"/>
  <c r="H152" i="54"/>
  <c r="I152" i="54" s="1"/>
  <c r="H153" i="54"/>
  <c r="I153" i="54" s="1"/>
  <c r="H154" i="54"/>
  <c r="I154" i="54" s="1"/>
  <c r="H155" i="54"/>
  <c r="I155" i="54" s="1"/>
  <c r="H156" i="54"/>
  <c r="I156" i="54" s="1"/>
  <c r="H157" i="54"/>
  <c r="I157" i="54" s="1"/>
  <c r="H158" i="54"/>
  <c r="I158" i="54" s="1"/>
  <c r="H159" i="54"/>
  <c r="I159" i="54" s="1"/>
  <c r="H160" i="54"/>
  <c r="I160" i="54" s="1"/>
  <c r="H161" i="54"/>
  <c r="I161" i="54" s="1"/>
  <c r="H162" i="54"/>
  <c r="I162" i="54" s="1"/>
  <c r="H163" i="54"/>
  <c r="I163" i="54" s="1"/>
  <c r="H164" i="54"/>
  <c r="I164" i="54" s="1"/>
  <c r="H165" i="54"/>
  <c r="I165" i="54" s="1"/>
  <c r="H166" i="54"/>
  <c r="I166" i="54" s="1"/>
  <c r="H167" i="54"/>
  <c r="I167" i="54" s="1"/>
  <c r="H168" i="54"/>
  <c r="I168" i="54" s="1"/>
  <c r="H169" i="54"/>
  <c r="I169" i="54" s="1"/>
  <c r="H170" i="54"/>
  <c r="I170" i="54" s="1"/>
  <c r="H171" i="54"/>
  <c r="I171" i="54" s="1"/>
  <c r="H172" i="54"/>
  <c r="I172" i="54" s="1"/>
  <c r="H173" i="54"/>
  <c r="I173" i="54" s="1"/>
  <c r="H174" i="54"/>
  <c r="I174" i="54" s="1"/>
  <c r="H175" i="54"/>
  <c r="I175" i="54" s="1"/>
  <c r="H176" i="54"/>
  <c r="I176" i="54" s="1"/>
  <c r="H177" i="54"/>
  <c r="I177" i="54" s="1"/>
  <c r="H178" i="54"/>
  <c r="I178" i="54" s="1"/>
  <c r="H179" i="54"/>
  <c r="I179" i="54" s="1"/>
  <c r="H180" i="54"/>
  <c r="I180" i="54" s="1"/>
  <c r="H181" i="54"/>
  <c r="I181" i="54" s="1"/>
  <c r="H182" i="54"/>
  <c r="I182" i="54" s="1"/>
  <c r="H183" i="54"/>
  <c r="I183" i="54" s="1"/>
  <c r="H184" i="54"/>
  <c r="I184" i="54" s="1"/>
  <c r="H185" i="54"/>
  <c r="I185" i="54" s="1"/>
  <c r="H186" i="54"/>
  <c r="I186" i="54" s="1"/>
  <c r="H187" i="54"/>
  <c r="I187" i="54" s="1"/>
  <c r="H188" i="54"/>
  <c r="I188" i="54" s="1"/>
  <c r="H189" i="54"/>
  <c r="I189" i="54" s="1"/>
  <c r="H190" i="54"/>
  <c r="I190" i="54" s="1"/>
  <c r="H191" i="54"/>
  <c r="I191" i="54" s="1"/>
  <c r="H192" i="54"/>
  <c r="I192" i="54" s="1"/>
  <c r="H193" i="54"/>
  <c r="I193" i="54" s="1"/>
  <c r="H194" i="54"/>
  <c r="I194" i="54" s="1"/>
  <c r="H195" i="54"/>
  <c r="I195" i="54" s="1"/>
  <c r="H196" i="54"/>
  <c r="I196" i="54" s="1"/>
  <c r="H197" i="54"/>
  <c r="I197" i="54" s="1"/>
  <c r="H198" i="54"/>
  <c r="I198" i="54" s="1"/>
  <c r="H199" i="54"/>
  <c r="I199" i="54" s="1"/>
  <c r="H200" i="54"/>
  <c r="I200" i="54" s="1"/>
  <c r="H201" i="54"/>
  <c r="I201" i="54" s="1"/>
  <c r="H202" i="54"/>
  <c r="I202" i="54" s="1"/>
  <c r="H77" i="55"/>
  <c r="I77" i="55" s="1"/>
  <c r="H78" i="55"/>
  <c r="I78" i="55" s="1"/>
  <c r="H79" i="55"/>
  <c r="I79" i="55" s="1"/>
  <c r="H80" i="55"/>
  <c r="I80" i="55" s="1"/>
  <c r="H81" i="55"/>
  <c r="I81" i="55" s="1"/>
  <c r="H82" i="55"/>
  <c r="I82" i="55" s="1"/>
  <c r="H83" i="55"/>
  <c r="I83" i="55" s="1"/>
  <c r="H84" i="55"/>
  <c r="I84" i="55" s="1"/>
  <c r="H85" i="55"/>
  <c r="I85" i="55" s="1"/>
  <c r="H86" i="55"/>
  <c r="I86" i="55" s="1"/>
  <c r="H87" i="55"/>
  <c r="I87" i="55" s="1"/>
  <c r="H88" i="55"/>
  <c r="I88" i="55" s="1"/>
  <c r="H89" i="55"/>
  <c r="I89" i="55" s="1"/>
  <c r="H90" i="55"/>
  <c r="I90" i="55" s="1"/>
  <c r="H91" i="55"/>
  <c r="I91" i="55" s="1"/>
  <c r="H92" i="55"/>
  <c r="I92" i="55" s="1"/>
  <c r="H93" i="55"/>
  <c r="I93" i="55" s="1"/>
  <c r="H94" i="55"/>
  <c r="I94" i="55" s="1"/>
  <c r="H95" i="55"/>
  <c r="I95" i="55" s="1"/>
  <c r="H96" i="55"/>
  <c r="I96" i="55" s="1"/>
  <c r="H97" i="55"/>
  <c r="I97" i="55" s="1"/>
  <c r="H98" i="55"/>
  <c r="I98" i="55" s="1"/>
  <c r="H99" i="55"/>
  <c r="I99" i="55" s="1"/>
  <c r="H100" i="55"/>
  <c r="I100" i="55" s="1"/>
  <c r="H101" i="55"/>
  <c r="I101" i="55" s="1"/>
  <c r="H102" i="55"/>
  <c r="I102" i="55" s="1"/>
  <c r="H103" i="55"/>
  <c r="I103" i="55" s="1"/>
  <c r="H104" i="55"/>
  <c r="I104" i="55" s="1"/>
  <c r="H105" i="55"/>
  <c r="I105" i="55" s="1"/>
  <c r="H106" i="55"/>
  <c r="I106" i="55" s="1"/>
  <c r="H107" i="55"/>
  <c r="I107" i="55" s="1"/>
  <c r="H108" i="55"/>
  <c r="I108" i="55" s="1"/>
  <c r="H109" i="55"/>
  <c r="I109" i="55" s="1"/>
  <c r="H110" i="55"/>
  <c r="I110" i="55" s="1"/>
  <c r="H111" i="55"/>
  <c r="I111" i="55" s="1"/>
  <c r="H112" i="55"/>
  <c r="I112" i="55" s="1"/>
  <c r="H113" i="55"/>
  <c r="I113" i="55" s="1"/>
  <c r="H114" i="55"/>
  <c r="I114" i="55" s="1"/>
  <c r="H115" i="55"/>
  <c r="I115" i="55" s="1"/>
  <c r="H116" i="55"/>
  <c r="I116" i="55" s="1"/>
  <c r="H117" i="55"/>
  <c r="I117" i="55" s="1"/>
  <c r="H118" i="55"/>
  <c r="I118" i="55" s="1"/>
  <c r="H119" i="55"/>
  <c r="I119" i="55" s="1"/>
  <c r="H120" i="55"/>
  <c r="I120" i="55" s="1"/>
  <c r="H121" i="55"/>
  <c r="I121" i="55" s="1"/>
  <c r="H122" i="55"/>
  <c r="I122" i="55" s="1"/>
  <c r="H123" i="55"/>
  <c r="I123" i="55" s="1"/>
  <c r="H124" i="55"/>
  <c r="I124" i="55" s="1"/>
  <c r="H125" i="55"/>
  <c r="I125" i="55" s="1"/>
  <c r="H126" i="55"/>
  <c r="I126" i="55" s="1"/>
  <c r="H127" i="55"/>
  <c r="I127" i="55" s="1"/>
  <c r="H128" i="55"/>
  <c r="I128" i="55" s="1"/>
  <c r="H129" i="55"/>
  <c r="I129" i="55" s="1"/>
  <c r="H130" i="55"/>
  <c r="I130" i="55" s="1"/>
  <c r="H131" i="55"/>
  <c r="I131" i="55" s="1"/>
  <c r="H132" i="55"/>
  <c r="I132" i="55" s="1"/>
  <c r="H133" i="55"/>
  <c r="I133" i="55" s="1"/>
  <c r="H134" i="55"/>
  <c r="I134" i="55" s="1"/>
  <c r="H135" i="55"/>
  <c r="I135" i="55" s="1"/>
  <c r="H136" i="55"/>
  <c r="I136" i="55" s="1"/>
  <c r="H137" i="55"/>
  <c r="I137" i="55" s="1"/>
  <c r="H138" i="55"/>
  <c r="I138" i="55" s="1"/>
  <c r="H139" i="55"/>
  <c r="I139" i="55" s="1"/>
  <c r="H140" i="55"/>
  <c r="I140" i="55" s="1"/>
  <c r="H141" i="55"/>
  <c r="I141" i="55" s="1"/>
  <c r="H142" i="55"/>
  <c r="I142" i="55" s="1"/>
  <c r="H143" i="55"/>
  <c r="I143" i="55" s="1"/>
  <c r="H144" i="55"/>
  <c r="I144" i="55" s="1"/>
  <c r="H145" i="55"/>
  <c r="I145" i="55" s="1"/>
  <c r="H146" i="55"/>
  <c r="I146" i="55" s="1"/>
  <c r="H147" i="55"/>
  <c r="I147" i="55" s="1"/>
  <c r="H148" i="55"/>
  <c r="I148" i="55" s="1"/>
  <c r="H149" i="55"/>
  <c r="I149" i="55" s="1"/>
  <c r="H150" i="55"/>
  <c r="I150" i="55" s="1"/>
  <c r="H151" i="55"/>
  <c r="I151" i="55" s="1"/>
  <c r="H152" i="55"/>
  <c r="I152" i="55" s="1"/>
  <c r="H153" i="55"/>
  <c r="I153" i="55" s="1"/>
  <c r="H154" i="55"/>
  <c r="I154" i="55" s="1"/>
  <c r="H155" i="55"/>
  <c r="I155" i="55" s="1"/>
  <c r="H156" i="55"/>
  <c r="I156" i="55" s="1"/>
  <c r="H157" i="55"/>
  <c r="I157" i="55" s="1"/>
  <c r="H158" i="55"/>
  <c r="I158" i="55" s="1"/>
  <c r="H159" i="55"/>
  <c r="I159" i="55" s="1"/>
  <c r="H160" i="55"/>
  <c r="I160" i="55" s="1"/>
  <c r="H161" i="55"/>
  <c r="I161" i="55" s="1"/>
  <c r="H162" i="55"/>
  <c r="I162" i="55" s="1"/>
  <c r="H163" i="55"/>
  <c r="I163" i="55" s="1"/>
  <c r="H164" i="55"/>
  <c r="I164" i="55" s="1"/>
  <c r="H165" i="55"/>
  <c r="I165" i="55" s="1"/>
  <c r="H166" i="55"/>
  <c r="I166" i="55" s="1"/>
  <c r="H167" i="55"/>
  <c r="I167" i="55" s="1"/>
  <c r="H168" i="55"/>
  <c r="I168" i="55" s="1"/>
  <c r="H169" i="55"/>
  <c r="I169" i="55" s="1"/>
  <c r="H170" i="55"/>
  <c r="I170" i="55" s="1"/>
  <c r="H171" i="55"/>
  <c r="I171" i="55" s="1"/>
  <c r="H172" i="55"/>
  <c r="I172" i="55" s="1"/>
  <c r="H173" i="55"/>
  <c r="I173" i="55" s="1"/>
  <c r="H174" i="55"/>
  <c r="I174" i="55" s="1"/>
  <c r="H175" i="55"/>
  <c r="I175" i="55" s="1"/>
  <c r="H176" i="55"/>
  <c r="I176" i="55" s="1"/>
  <c r="H177" i="55"/>
  <c r="I177" i="55" s="1"/>
  <c r="H178" i="55"/>
  <c r="I178" i="55" s="1"/>
  <c r="H179" i="55"/>
  <c r="I179" i="55" s="1"/>
  <c r="H180" i="55"/>
  <c r="I180" i="55" s="1"/>
  <c r="H181" i="55"/>
  <c r="I181" i="55" s="1"/>
  <c r="H182" i="55"/>
  <c r="I182" i="55" s="1"/>
  <c r="H183" i="55"/>
  <c r="I183" i="55" s="1"/>
  <c r="H184" i="55"/>
  <c r="I184" i="55" s="1"/>
  <c r="H185" i="55"/>
  <c r="I185" i="55" s="1"/>
  <c r="H186" i="55"/>
  <c r="I186" i="55" s="1"/>
  <c r="H187" i="55"/>
  <c r="I187" i="55" s="1"/>
  <c r="H188" i="55"/>
  <c r="I188" i="55" s="1"/>
  <c r="H189" i="55"/>
  <c r="I189" i="55" s="1"/>
  <c r="H190" i="55"/>
  <c r="I190" i="55" s="1"/>
  <c r="H191" i="55"/>
  <c r="I191" i="55" s="1"/>
  <c r="H192" i="55"/>
  <c r="I192" i="55" s="1"/>
  <c r="H193" i="55"/>
  <c r="I193" i="55" s="1"/>
  <c r="H194" i="55"/>
  <c r="I194" i="55" s="1"/>
  <c r="H195" i="55"/>
  <c r="I195" i="55" s="1"/>
  <c r="H196" i="55"/>
  <c r="I196" i="55" s="1"/>
  <c r="H197" i="55"/>
  <c r="I197" i="55" s="1"/>
  <c r="H198" i="55"/>
  <c r="I198" i="55" s="1"/>
  <c r="H199" i="55"/>
  <c r="I199" i="55" s="1"/>
  <c r="H200" i="55"/>
  <c r="I200" i="55" s="1"/>
  <c r="H201" i="55"/>
  <c r="I201" i="55" s="1"/>
  <c r="H202" i="55"/>
  <c r="I202" i="55" s="1"/>
  <c r="H77" i="56"/>
  <c r="I77" i="56" s="1"/>
  <c r="H78" i="56"/>
  <c r="I78" i="56" s="1"/>
  <c r="H79" i="56"/>
  <c r="I79" i="56" s="1"/>
  <c r="H80" i="56"/>
  <c r="I80" i="56" s="1"/>
  <c r="H81" i="56"/>
  <c r="I81" i="56" s="1"/>
  <c r="H82" i="56"/>
  <c r="I82" i="56" s="1"/>
  <c r="H83" i="56"/>
  <c r="I83" i="56" s="1"/>
  <c r="H84" i="56"/>
  <c r="I84" i="56" s="1"/>
  <c r="H85" i="56"/>
  <c r="I85" i="56" s="1"/>
  <c r="H86" i="56"/>
  <c r="I86" i="56" s="1"/>
  <c r="H87" i="56"/>
  <c r="I87" i="56" s="1"/>
  <c r="H88" i="56"/>
  <c r="I88" i="56" s="1"/>
  <c r="H89" i="56"/>
  <c r="I89" i="56" s="1"/>
  <c r="H90" i="56"/>
  <c r="I90" i="56" s="1"/>
  <c r="H91" i="56"/>
  <c r="I91" i="56" s="1"/>
  <c r="H92" i="56"/>
  <c r="I92" i="56" s="1"/>
  <c r="H93" i="56"/>
  <c r="I93" i="56" s="1"/>
  <c r="H94" i="56"/>
  <c r="I94" i="56" s="1"/>
  <c r="H95" i="56"/>
  <c r="I95" i="56" s="1"/>
  <c r="H96" i="56"/>
  <c r="I96" i="56" s="1"/>
  <c r="H97" i="56"/>
  <c r="I97" i="56" s="1"/>
  <c r="H98" i="56"/>
  <c r="I98" i="56" s="1"/>
  <c r="H99" i="56"/>
  <c r="I99" i="56" s="1"/>
  <c r="H100" i="56"/>
  <c r="I100" i="56" s="1"/>
  <c r="H101" i="56"/>
  <c r="I101" i="56" s="1"/>
  <c r="H102" i="56"/>
  <c r="I102" i="56" s="1"/>
  <c r="H103" i="56"/>
  <c r="I103" i="56" s="1"/>
  <c r="H104" i="56"/>
  <c r="I104" i="56" s="1"/>
  <c r="H105" i="56"/>
  <c r="I105" i="56" s="1"/>
  <c r="H106" i="56"/>
  <c r="I106" i="56" s="1"/>
  <c r="H107" i="56"/>
  <c r="I107" i="56" s="1"/>
  <c r="H108" i="56"/>
  <c r="I108" i="56" s="1"/>
  <c r="H109" i="56"/>
  <c r="I109" i="56" s="1"/>
  <c r="H110" i="56"/>
  <c r="I110" i="56" s="1"/>
  <c r="H111" i="56"/>
  <c r="I111" i="56" s="1"/>
  <c r="H112" i="56"/>
  <c r="I112" i="56" s="1"/>
  <c r="H113" i="56"/>
  <c r="I113" i="56" s="1"/>
  <c r="H114" i="56"/>
  <c r="I114" i="56" s="1"/>
  <c r="H115" i="56"/>
  <c r="I115" i="56" s="1"/>
  <c r="H116" i="56"/>
  <c r="I116" i="56" s="1"/>
  <c r="H117" i="56"/>
  <c r="I117" i="56" s="1"/>
  <c r="H118" i="56"/>
  <c r="I118" i="56" s="1"/>
  <c r="H119" i="56"/>
  <c r="I119" i="56" s="1"/>
  <c r="H120" i="56"/>
  <c r="I120" i="56" s="1"/>
  <c r="H121" i="56"/>
  <c r="I121" i="56" s="1"/>
  <c r="H122" i="56"/>
  <c r="I122" i="56" s="1"/>
  <c r="H123" i="56"/>
  <c r="I123" i="56" s="1"/>
  <c r="H124" i="56"/>
  <c r="I124" i="56" s="1"/>
  <c r="H125" i="56"/>
  <c r="I125" i="56" s="1"/>
  <c r="H126" i="56"/>
  <c r="I126" i="56" s="1"/>
  <c r="H127" i="56"/>
  <c r="I127" i="56" s="1"/>
  <c r="H128" i="56"/>
  <c r="I128" i="56" s="1"/>
  <c r="H129" i="56"/>
  <c r="I129" i="56" s="1"/>
  <c r="H130" i="56"/>
  <c r="I130" i="56" s="1"/>
  <c r="H131" i="56"/>
  <c r="I131" i="56" s="1"/>
  <c r="H132" i="56"/>
  <c r="I132" i="56" s="1"/>
  <c r="H133" i="56"/>
  <c r="I133" i="56" s="1"/>
  <c r="H134" i="56"/>
  <c r="I134" i="56" s="1"/>
  <c r="H135" i="56"/>
  <c r="I135" i="56" s="1"/>
  <c r="H136" i="56"/>
  <c r="I136" i="56" s="1"/>
  <c r="H137" i="56"/>
  <c r="I137" i="56" s="1"/>
  <c r="H138" i="56"/>
  <c r="I138" i="56" s="1"/>
  <c r="H139" i="56"/>
  <c r="I139" i="56" s="1"/>
  <c r="H140" i="56"/>
  <c r="I140" i="56" s="1"/>
  <c r="H141" i="56"/>
  <c r="I141" i="56" s="1"/>
  <c r="H142" i="56"/>
  <c r="I142" i="56" s="1"/>
  <c r="H143" i="56"/>
  <c r="I143" i="56" s="1"/>
  <c r="H144" i="56"/>
  <c r="I144" i="56" s="1"/>
  <c r="H145" i="56"/>
  <c r="I145" i="56" s="1"/>
  <c r="H146" i="56"/>
  <c r="I146" i="56" s="1"/>
  <c r="H147" i="56"/>
  <c r="I147" i="56" s="1"/>
  <c r="H148" i="56"/>
  <c r="I148" i="56" s="1"/>
  <c r="H149" i="56"/>
  <c r="I149" i="56" s="1"/>
  <c r="H150" i="56"/>
  <c r="I150" i="56" s="1"/>
  <c r="H151" i="56"/>
  <c r="I151" i="56" s="1"/>
  <c r="H152" i="56"/>
  <c r="I152" i="56" s="1"/>
  <c r="H153" i="56"/>
  <c r="I153" i="56" s="1"/>
  <c r="H154" i="56"/>
  <c r="I154" i="56" s="1"/>
  <c r="H155" i="56"/>
  <c r="I155" i="56" s="1"/>
  <c r="H156" i="56"/>
  <c r="I156" i="56" s="1"/>
  <c r="H157" i="56"/>
  <c r="I157" i="56" s="1"/>
  <c r="H158" i="56"/>
  <c r="I158" i="56" s="1"/>
  <c r="H159" i="56"/>
  <c r="I159" i="56" s="1"/>
  <c r="H160" i="56"/>
  <c r="I160" i="56" s="1"/>
  <c r="H161" i="56"/>
  <c r="I161" i="56" s="1"/>
  <c r="H162" i="56"/>
  <c r="I162" i="56" s="1"/>
  <c r="H163" i="56"/>
  <c r="I163" i="56" s="1"/>
  <c r="H164" i="56"/>
  <c r="I164" i="56" s="1"/>
  <c r="H165" i="56"/>
  <c r="I165" i="56" s="1"/>
  <c r="H166" i="56"/>
  <c r="I166" i="56" s="1"/>
  <c r="H167" i="56"/>
  <c r="I167" i="56" s="1"/>
  <c r="H168" i="56"/>
  <c r="I168" i="56" s="1"/>
  <c r="H169" i="56"/>
  <c r="I169" i="56" s="1"/>
  <c r="H170" i="56"/>
  <c r="I170" i="56" s="1"/>
  <c r="H171" i="56"/>
  <c r="I171" i="56" s="1"/>
  <c r="H172" i="56"/>
  <c r="I172" i="56" s="1"/>
  <c r="H173" i="56"/>
  <c r="I173" i="56" s="1"/>
  <c r="H174" i="56"/>
  <c r="I174" i="56" s="1"/>
  <c r="H175" i="56"/>
  <c r="I175" i="56" s="1"/>
  <c r="H176" i="56"/>
  <c r="I176" i="56" s="1"/>
  <c r="H177" i="56"/>
  <c r="I177" i="56" s="1"/>
  <c r="H178" i="56"/>
  <c r="I178" i="56" s="1"/>
  <c r="H179" i="56"/>
  <c r="I179" i="56" s="1"/>
  <c r="H180" i="56"/>
  <c r="I180" i="56" s="1"/>
  <c r="H181" i="56"/>
  <c r="I181" i="56" s="1"/>
  <c r="H182" i="56"/>
  <c r="I182" i="56" s="1"/>
  <c r="H183" i="56"/>
  <c r="I183" i="56" s="1"/>
  <c r="H184" i="56"/>
  <c r="I184" i="56" s="1"/>
  <c r="H185" i="56"/>
  <c r="I185" i="56" s="1"/>
  <c r="H186" i="56"/>
  <c r="I186" i="56" s="1"/>
  <c r="H187" i="56"/>
  <c r="I187" i="56" s="1"/>
  <c r="H188" i="56"/>
  <c r="I188" i="56" s="1"/>
  <c r="H189" i="56"/>
  <c r="I189" i="56" s="1"/>
  <c r="H190" i="56"/>
  <c r="I190" i="56" s="1"/>
  <c r="H191" i="56"/>
  <c r="I191" i="56" s="1"/>
  <c r="H192" i="56"/>
  <c r="I192" i="56" s="1"/>
  <c r="H193" i="56"/>
  <c r="I193" i="56" s="1"/>
  <c r="H194" i="56"/>
  <c r="I194" i="56" s="1"/>
  <c r="H195" i="56"/>
  <c r="I195" i="56" s="1"/>
  <c r="H196" i="56"/>
  <c r="I196" i="56" s="1"/>
  <c r="H197" i="56"/>
  <c r="I197" i="56" s="1"/>
  <c r="H198" i="56"/>
  <c r="I198" i="56" s="1"/>
  <c r="H199" i="56"/>
  <c r="I199" i="56" s="1"/>
  <c r="H200" i="56"/>
  <c r="I200" i="56" s="1"/>
  <c r="H201" i="56"/>
  <c r="I201" i="56" s="1"/>
  <c r="H202" i="56"/>
  <c r="I202" i="56" s="1"/>
  <c r="H77" i="57"/>
  <c r="I77" i="57" s="1"/>
  <c r="H78" i="57"/>
  <c r="I78" i="57" s="1"/>
  <c r="H79" i="57"/>
  <c r="I79" i="57" s="1"/>
  <c r="H80" i="57"/>
  <c r="I80" i="57" s="1"/>
  <c r="H81" i="57"/>
  <c r="I81" i="57" s="1"/>
  <c r="H82" i="57"/>
  <c r="I82" i="57" s="1"/>
  <c r="H83" i="57"/>
  <c r="I83" i="57" s="1"/>
  <c r="H84" i="57"/>
  <c r="I84" i="57" s="1"/>
  <c r="H85" i="57"/>
  <c r="I85" i="57" s="1"/>
  <c r="H86" i="57"/>
  <c r="I86" i="57" s="1"/>
  <c r="H87" i="57"/>
  <c r="I87" i="57" s="1"/>
  <c r="H88" i="57"/>
  <c r="I88" i="57" s="1"/>
  <c r="H89" i="57"/>
  <c r="I89" i="57" s="1"/>
  <c r="H90" i="57"/>
  <c r="I90" i="57" s="1"/>
  <c r="H91" i="57"/>
  <c r="I91" i="57" s="1"/>
  <c r="H92" i="57"/>
  <c r="I92" i="57" s="1"/>
  <c r="H93" i="57"/>
  <c r="I93" i="57" s="1"/>
  <c r="H94" i="57"/>
  <c r="I94" i="57" s="1"/>
  <c r="H95" i="57"/>
  <c r="I95" i="57" s="1"/>
  <c r="H96" i="57"/>
  <c r="I96" i="57" s="1"/>
  <c r="H97" i="57"/>
  <c r="I97" i="57" s="1"/>
  <c r="H98" i="57"/>
  <c r="I98" i="57" s="1"/>
  <c r="H99" i="57"/>
  <c r="I99" i="57" s="1"/>
  <c r="H100" i="57"/>
  <c r="I100" i="57" s="1"/>
  <c r="H101" i="57"/>
  <c r="I101" i="57" s="1"/>
  <c r="H102" i="57"/>
  <c r="I102" i="57" s="1"/>
  <c r="H103" i="57"/>
  <c r="I103" i="57" s="1"/>
  <c r="H104" i="57"/>
  <c r="I104" i="57" s="1"/>
  <c r="H105" i="57"/>
  <c r="I105" i="57" s="1"/>
  <c r="H106" i="57"/>
  <c r="I106" i="57" s="1"/>
  <c r="H107" i="57"/>
  <c r="I107" i="57" s="1"/>
  <c r="H108" i="57"/>
  <c r="I108" i="57" s="1"/>
  <c r="H109" i="57"/>
  <c r="I109" i="57" s="1"/>
  <c r="H110" i="57"/>
  <c r="I110" i="57" s="1"/>
  <c r="H111" i="57"/>
  <c r="I111" i="57" s="1"/>
  <c r="H112" i="57"/>
  <c r="I112" i="57" s="1"/>
  <c r="H113" i="57"/>
  <c r="I113" i="57" s="1"/>
  <c r="H114" i="57"/>
  <c r="I114" i="57" s="1"/>
  <c r="H115" i="57"/>
  <c r="I115" i="57" s="1"/>
  <c r="H116" i="57"/>
  <c r="I116" i="57" s="1"/>
  <c r="H117" i="57"/>
  <c r="I117" i="57" s="1"/>
  <c r="H118" i="57"/>
  <c r="I118" i="57" s="1"/>
  <c r="H119" i="57"/>
  <c r="I119" i="57" s="1"/>
  <c r="H120" i="57"/>
  <c r="I120" i="57" s="1"/>
  <c r="H121" i="57"/>
  <c r="I121" i="57" s="1"/>
  <c r="H122" i="57"/>
  <c r="I122" i="57" s="1"/>
  <c r="H123" i="57"/>
  <c r="I123" i="57" s="1"/>
  <c r="H124" i="57"/>
  <c r="I124" i="57" s="1"/>
  <c r="H125" i="57"/>
  <c r="I125" i="57" s="1"/>
  <c r="H126" i="57"/>
  <c r="I126" i="57" s="1"/>
  <c r="H127" i="57"/>
  <c r="I127" i="57" s="1"/>
  <c r="H128" i="57"/>
  <c r="I128" i="57" s="1"/>
  <c r="H129" i="57"/>
  <c r="I129" i="57" s="1"/>
  <c r="H130" i="57"/>
  <c r="I130" i="57" s="1"/>
  <c r="H131" i="57"/>
  <c r="I131" i="57" s="1"/>
  <c r="H132" i="57"/>
  <c r="I132" i="57" s="1"/>
  <c r="H133" i="57"/>
  <c r="I133" i="57" s="1"/>
  <c r="H134" i="57"/>
  <c r="I134" i="57" s="1"/>
  <c r="H135" i="57"/>
  <c r="I135" i="57" s="1"/>
  <c r="H136" i="57"/>
  <c r="I136" i="57" s="1"/>
  <c r="H137" i="57"/>
  <c r="I137" i="57" s="1"/>
  <c r="H138" i="57"/>
  <c r="I138" i="57" s="1"/>
  <c r="H139" i="57"/>
  <c r="I139" i="57" s="1"/>
  <c r="H140" i="57"/>
  <c r="I140" i="57" s="1"/>
  <c r="H141" i="57"/>
  <c r="I141" i="57" s="1"/>
  <c r="H142" i="57"/>
  <c r="I142" i="57" s="1"/>
  <c r="H143" i="57"/>
  <c r="I143" i="57" s="1"/>
  <c r="H144" i="57"/>
  <c r="I144" i="57" s="1"/>
  <c r="H145" i="57"/>
  <c r="I145" i="57" s="1"/>
  <c r="H146" i="57"/>
  <c r="I146" i="57" s="1"/>
  <c r="H147" i="57"/>
  <c r="I147" i="57" s="1"/>
  <c r="H148" i="57"/>
  <c r="I148" i="57" s="1"/>
  <c r="H149" i="57"/>
  <c r="I149" i="57" s="1"/>
  <c r="H150" i="57"/>
  <c r="I150" i="57" s="1"/>
  <c r="H151" i="57"/>
  <c r="I151" i="57" s="1"/>
  <c r="H152" i="57"/>
  <c r="I152" i="57" s="1"/>
  <c r="H153" i="57"/>
  <c r="I153" i="57" s="1"/>
  <c r="H154" i="57"/>
  <c r="I154" i="57" s="1"/>
  <c r="H155" i="57"/>
  <c r="I155" i="57" s="1"/>
  <c r="H156" i="57"/>
  <c r="I156" i="57" s="1"/>
  <c r="H157" i="57"/>
  <c r="I157" i="57" s="1"/>
  <c r="H158" i="57"/>
  <c r="I158" i="57" s="1"/>
  <c r="H159" i="57"/>
  <c r="I159" i="57" s="1"/>
  <c r="H160" i="57"/>
  <c r="I160" i="57" s="1"/>
  <c r="H161" i="57"/>
  <c r="I161" i="57" s="1"/>
  <c r="H162" i="57"/>
  <c r="I162" i="57" s="1"/>
  <c r="H163" i="57"/>
  <c r="I163" i="57" s="1"/>
  <c r="H164" i="57"/>
  <c r="I164" i="57" s="1"/>
  <c r="H165" i="57"/>
  <c r="I165" i="57" s="1"/>
  <c r="H166" i="57"/>
  <c r="I166" i="57" s="1"/>
  <c r="H167" i="57"/>
  <c r="I167" i="57" s="1"/>
  <c r="H168" i="57"/>
  <c r="I168" i="57" s="1"/>
  <c r="H169" i="57"/>
  <c r="I169" i="57" s="1"/>
  <c r="H170" i="57"/>
  <c r="I170" i="57" s="1"/>
  <c r="H171" i="57"/>
  <c r="I171" i="57" s="1"/>
  <c r="H172" i="57"/>
  <c r="I172" i="57" s="1"/>
  <c r="H173" i="57"/>
  <c r="I173" i="57" s="1"/>
  <c r="H174" i="57"/>
  <c r="I174" i="57" s="1"/>
  <c r="H175" i="57"/>
  <c r="I175" i="57" s="1"/>
  <c r="H176" i="57"/>
  <c r="I176" i="57" s="1"/>
  <c r="H177" i="57"/>
  <c r="I177" i="57" s="1"/>
  <c r="H178" i="57"/>
  <c r="I178" i="57" s="1"/>
  <c r="H179" i="57"/>
  <c r="I179" i="57" s="1"/>
  <c r="H180" i="57"/>
  <c r="I180" i="57" s="1"/>
  <c r="H181" i="57"/>
  <c r="I181" i="57" s="1"/>
  <c r="H182" i="57"/>
  <c r="I182" i="57" s="1"/>
  <c r="H183" i="57"/>
  <c r="I183" i="57" s="1"/>
  <c r="H184" i="57"/>
  <c r="I184" i="57" s="1"/>
  <c r="H185" i="57"/>
  <c r="I185" i="57" s="1"/>
  <c r="H186" i="57"/>
  <c r="I186" i="57" s="1"/>
  <c r="H187" i="57"/>
  <c r="I187" i="57" s="1"/>
  <c r="H188" i="57"/>
  <c r="I188" i="57" s="1"/>
  <c r="H189" i="57"/>
  <c r="I189" i="57" s="1"/>
  <c r="H190" i="57"/>
  <c r="I190" i="57" s="1"/>
  <c r="H191" i="57"/>
  <c r="I191" i="57" s="1"/>
  <c r="H192" i="57"/>
  <c r="I192" i="57" s="1"/>
  <c r="H193" i="57"/>
  <c r="I193" i="57" s="1"/>
  <c r="H194" i="57"/>
  <c r="I194" i="57" s="1"/>
  <c r="H195" i="57"/>
  <c r="I195" i="57" s="1"/>
  <c r="H196" i="57"/>
  <c r="I196" i="57" s="1"/>
  <c r="H197" i="57"/>
  <c r="I197" i="57" s="1"/>
  <c r="H198" i="57"/>
  <c r="I198" i="57" s="1"/>
  <c r="H199" i="57"/>
  <c r="I199" i="57" s="1"/>
  <c r="H200" i="57"/>
  <c r="I200" i="57" s="1"/>
  <c r="H201" i="57"/>
  <c r="I201" i="57" s="1"/>
  <c r="H202" i="57"/>
  <c r="I202" i="57" s="1"/>
  <c r="H77" i="58"/>
  <c r="I77" i="58" s="1"/>
  <c r="H78" i="58"/>
  <c r="I78" i="58" s="1"/>
  <c r="H79" i="58"/>
  <c r="I79" i="58" s="1"/>
  <c r="H80" i="58"/>
  <c r="I80" i="58" s="1"/>
  <c r="H81" i="58"/>
  <c r="I81" i="58" s="1"/>
  <c r="H82" i="58"/>
  <c r="I82" i="58" s="1"/>
  <c r="H83" i="58"/>
  <c r="I83" i="58" s="1"/>
  <c r="H84" i="58"/>
  <c r="I84" i="58" s="1"/>
  <c r="H85" i="58"/>
  <c r="I85" i="58" s="1"/>
  <c r="H86" i="58"/>
  <c r="I86" i="58" s="1"/>
  <c r="H87" i="58"/>
  <c r="I87" i="58" s="1"/>
  <c r="H88" i="58"/>
  <c r="I88" i="58" s="1"/>
  <c r="H89" i="58"/>
  <c r="I89" i="58" s="1"/>
  <c r="H90" i="58"/>
  <c r="I90" i="58" s="1"/>
  <c r="H91" i="58"/>
  <c r="I91" i="58" s="1"/>
  <c r="H92" i="58"/>
  <c r="I92" i="58" s="1"/>
  <c r="H93" i="58"/>
  <c r="I93" i="58" s="1"/>
  <c r="H94" i="58"/>
  <c r="I94" i="58" s="1"/>
  <c r="H95" i="58"/>
  <c r="I95" i="58" s="1"/>
  <c r="H96" i="58"/>
  <c r="I96" i="58" s="1"/>
  <c r="H97" i="58"/>
  <c r="I97" i="58" s="1"/>
  <c r="H98" i="58"/>
  <c r="I98" i="58" s="1"/>
  <c r="H99" i="58"/>
  <c r="I99" i="58" s="1"/>
  <c r="H100" i="58"/>
  <c r="I100" i="58" s="1"/>
  <c r="H101" i="58"/>
  <c r="I101" i="58" s="1"/>
  <c r="H102" i="58"/>
  <c r="I102" i="58" s="1"/>
  <c r="H103" i="58"/>
  <c r="I103" i="58" s="1"/>
  <c r="H104" i="58"/>
  <c r="I104" i="58" s="1"/>
  <c r="H105" i="58"/>
  <c r="I105" i="58" s="1"/>
  <c r="H106" i="58"/>
  <c r="I106" i="58" s="1"/>
  <c r="H107" i="58"/>
  <c r="I107" i="58" s="1"/>
  <c r="H108" i="58"/>
  <c r="I108" i="58" s="1"/>
  <c r="H109" i="58"/>
  <c r="I109" i="58" s="1"/>
  <c r="H110" i="58"/>
  <c r="I110" i="58" s="1"/>
  <c r="H111" i="58"/>
  <c r="I111" i="58" s="1"/>
  <c r="H112" i="58"/>
  <c r="I112" i="58" s="1"/>
  <c r="H113" i="58"/>
  <c r="I113" i="58" s="1"/>
  <c r="H114" i="58"/>
  <c r="I114" i="58" s="1"/>
  <c r="H115" i="58"/>
  <c r="I115" i="58" s="1"/>
  <c r="H116" i="58"/>
  <c r="I116" i="58" s="1"/>
  <c r="H117" i="58"/>
  <c r="I117" i="58" s="1"/>
  <c r="H118" i="58"/>
  <c r="I118" i="58" s="1"/>
  <c r="H119" i="58"/>
  <c r="I119" i="58" s="1"/>
  <c r="H120" i="58"/>
  <c r="I120" i="58" s="1"/>
  <c r="H121" i="58"/>
  <c r="I121" i="58" s="1"/>
  <c r="H122" i="58"/>
  <c r="I122" i="58" s="1"/>
  <c r="H123" i="58"/>
  <c r="I123" i="58" s="1"/>
  <c r="H124" i="58"/>
  <c r="I124" i="58" s="1"/>
  <c r="H125" i="58"/>
  <c r="I125" i="58" s="1"/>
  <c r="H126" i="58"/>
  <c r="I126" i="58" s="1"/>
  <c r="H127" i="58"/>
  <c r="I127" i="58" s="1"/>
  <c r="H128" i="58"/>
  <c r="I128" i="58" s="1"/>
  <c r="H129" i="58"/>
  <c r="I129" i="58" s="1"/>
  <c r="H130" i="58"/>
  <c r="I130" i="58" s="1"/>
  <c r="H131" i="58"/>
  <c r="I131" i="58" s="1"/>
  <c r="H132" i="58"/>
  <c r="I132" i="58" s="1"/>
  <c r="H133" i="58"/>
  <c r="I133" i="58" s="1"/>
  <c r="H134" i="58"/>
  <c r="I134" i="58" s="1"/>
  <c r="H135" i="58"/>
  <c r="I135" i="58" s="1"/>
  <c r="H136" i="58"/>
  <c r="I136" i="58" s="1"/>
  <c r="H137" i="58"/>
  <c r="I137" i="58" s="1"/>
  <c r="H138" i="58"/>
  <c r="I138" i="58" s="1"/>
  <c r="H139" i="58"/>
  <c r="I139" i="58" s="1"/>
  <c r="H140" i="58"/>
  <c r="I140" i="58" s="1"/>
  <c r="H141" i="58"/>
  <c r="I141" i="58" s="1"/>
  <c r="H142" i="58"/>
  <c r="I142" i="58" s="1"/>
  <c r="H143" i="58"/>
  <c r="I143" i="58" s="1"/>
  <c r="H144" i="58"/>
  <c r="I144" i="58" s="1"/>
  <c r="H145" i="58"/>
  <c r="I145" i="58" s="1"/>
  <c r="H146" i="58"/>
  <c r="I146" i="58" s="1"/>
  <c r="H147" i="58"/>
  <c r="I147" i="58" s="1"/>
  <c r="H148" i="58"/>
  <c r="I148" i="58" s="1"/>
  <c r="H149" i="58"/>
  <c r="I149" i="58" s="1"/>
  <c r="H150" i="58"/>
  <c r="I150" i="58" s="1"/>
  <c r="H151" i="58"/>
  <c r="I151" i="58" s="1"/>
  <c r="H152" i="58"/>
  <c r="I152" i="58" s="1"/>
  <c r="H153" i="58"/>
  <c r="I153" i="58" s="1"/>
  <c r="H154" i="58"/>
  <c r="I154" i="58" s="1"/>
  <c r="H155" i="58"/>
  <c r="I155" i="58" s="1"/>
  <c r="H156" i="58"/>
  <c r="I156" i="58" s="1"/>
  <c r="H157" i="58"/>
  <c r="I157" i="58" s="1"/>
  <c r="H158" i="58"/>
  <c r="I158" i="58" s="1"/>
  <c r="H159" i="58"/>
  <c r="I159" i="58" s="1"/>
  <c r="H160" i="58"/>
  <c r="I160" i="58" s="1"/>
  <c r="H161" i="58"/>
  <c r="I161" i="58" s="1"/>
  <c r="H162" i="58"/>
  <c r="I162" i="58" s="1"/>
  <c r="H163" i="58"/>
  <c r="I163" i="58" s="1"/>
  <c r="H164" i="58"/>
  <c r="I164" i="58" s="1"/>
  <c r="H165" i="58"/>
  <c r="I165" i="58" s="1"/>
  <c r="H166" i="58"/>
  <c r="I166" i="58" s="1"/>
  <c r="H167" i="58"/>
  <c r="I167" i="58" s="1"/>
  <c r="H168" i="58"/>
  <c r="I168" i="58" s="1"/>
  <c r="H169" i="58"/>
  <c r="I169" i="58" s="1"/>
  <c r="H170" i="58"/>
  <c r="I170" i="58" s="1"/>
  <c r="H171" i="58"/>
  <c r="I171" i="58" s="1"/>
  <c r="H172" i="58"/>
  <c r="I172" i="58" s="1"/>
  <c r="H173" i="58"/>
  <c r="I173" i="58" s="1"/>
  <c r="H174" i="58"/>
  <c r="I174" i="58" s="1"/>
  <c r="H175" i="58"/>
  <c r="I175" i="58" s="1"/>
  <c r="H176" i="58"/>
  <c r="I176" i="58" s="1"/>
  <c r="H177" i="58"/>
  <c r="I177" i="58" s="1"/>
  <c r="H178" i="58"/>
  <c r="I178" i="58" s="1"/>
  <c r="H179" i="58"/>
  <c r="I179" i="58" s="1"/>
  <c r="H180" i="58"/>
  <c r="I180" i="58" s="1"/>
  <c r="H181" i="58"/>
  <c r="I181" i="58" s="1"/>
  <c r="H182" i="58"/>
  <c r="I182" i="58" s="1"/>
  <c r="H183" i="58"/>
  <c r="I183" i="58" s="1"/>
  <c r="H184" i="58"/>
  <c r="I184" i="58" s="1"/>
  <c r="H185" i="58"/>
  <c r="I185" i="58" s="1"/>
  <c r="H186" i="58"/>
  <c r="I186" i="58" s="1"/>
  <c r="H187" i="58"/>
  <c r="I187" i="58" s="1"/>
  <c r="H188" i="58"/>
  <c r="I188" i="58" s="1"/>
  <c r="H189" i="58"/>
  <c r="I189" i="58" s="1"/>
  <c r="H190" i="58"/>
  <c r="I190" i="58" s="1"/>
  <c r="H191" i="58"/>
  <c r="I191" i="58" s="1"/>
  <c r="H192" i="58"/>
  <c r="I192" i="58" s="1"/>
  <c r="H193" i="58"/>
  <c r="I193" i="58" s="1"/>
  <c r="H194" i="58"/>
  <c r="I194" i="58" s="1"/>
  <c r="H195" i="58"/>
  <c r="I195" i="58" s="1"/>
  <c r="H196" i="58"/>
  <c r="I196" i="58" s="1"/>
  <c r="H197" i="58"/>
  <c r="I197" i="58" s="1"/>
  <c r="H198" i="58"/>
  <c r="I198" i="58" s="1"/>
  <c r="H199" i="58"/>
  <c r="I199" i="58" s="1"/>
  <c r="H200" i="58"/>
  <c r="I200" i="58" s="1"/>
  <c r="H201" i="58"/>
  <c r="I201" i="58" s="1"/>
  <c r="H202" i="58"/>
  <c r="I202" i="58" s="1"/>
  <c r="H77" i="59"/>
  <c r="I77" i="59" s="1"/>
  <c r="H78" i="59"/>
  <c r="I78" i="59" s="1"/>
  <c r="H79" i="59"/>
  <c r="I79" i="59" s="1"/>
  <c r="H80" i="59"/>
  <c r="I80" i="59" s="1"/>
  <c r="H81" i="59"/>
  <c r="I81" i="59" s="1"/>
  <c r="H82" i="59"/>
  <c r="I82" i="59" s="1"/>
  <c r="H83" i="59"/>
  <c r="I83" i="59" s="1"/>
  <c r="H84" i="59"/>
  <c r="I84" i="59" s="1"/>
  <c r="H85" i="59"/>
  <c r="I85" i="59" s="1"/>
  <c r="H86" i="59"/>
  <c r="I86" i="59" s="1"/>
  <c r="H87" i="59"/>
  <c r="I87" i="59" s="1"/>
  <c r="H88" i="59"/>
  <c r="I88" i="59" s="1"/>
  <c r="H89" i="59"/>
  <c r="I89" i="59" s="1"/>
  <c r="H90" i="59"/>
  <c r="I90" i="59" s="1"/>
  <c r="H91" i="59"/>
  <c r="I91" i="59" s="1"/>
  <c r="H92" i="59"/>
  <c r="I92" i="59" s="1"/>
  <c r="H93" i="59"/>
  <c r="I93" i="59" s="1"/>
  <c r="H94" i="59"/>
  <c r="I94" i="59" s="1"/>
  <c r="H95" i="59"/>
  <c r="I95" i="59" s="1"/>
  <c r="H96" i="59"/>
  <c r="I96" i="59" s="1"/>
  <c r="H97" i="59"/>
  <c r="I97" i="59" s="1"/>
  <c r="H98" i="59"/>
  <c r="I98" i="59" s="1"/>
  <c r="H99" i="59"/>
  <c r="I99" i="59" s="1"/>
  <c r="H100" i="59"/>
  <c r="I100" i="59" s="1"/>
  <c r="H101" i="59"/>
  <c r="I101" i="59" s="1"/>
  <c r="H102" i="59"/>
  <c r="I102" i="59" s="1"/>
  <c r="H103" i="59"/>
  <c r="I103" i="59" s="1"/>
  <c r="H104" i="59"/>
  <c r="I104" i="59" s="1"/>
  <c r="H105" i="59"/>
  <c r="I105" i="59" s="1"/>
  <c r="H106" i="59"/>
  <c r="I106" i="59" s="1"/>
  <c r="H107" i="59"/>
  <c r="I107" i="59" s="1"/>
  <c r="H108" i="59"/>
  <c r="I108" i="59" s="1"/>
  <c r="H109" i="59"/>
  <c r="I109" i="59" s="1"/>
  <c r="H110" i="59"/>
  <c r="I110" i="59" s="1"/>
  <c r="H111" i="59"/>
  <c r="I111" i="59" s="1"/>
  <c r="H112" i="59"/>
  <c r="I112" i="59" s="1"/>
  <c r="H113" i="59"/>
  <c r="I113" i="59" s="1"/>
  <c r="H114" i="59"/>
  <c r="I114" i="59" s="1"/>
  <c r="H115" i="59"/>
  <c r="I115" i="59" s="1"/>
  <c r="H116" i="59"/>
  <c r="I116" i="59" s="1"/>
  <c r="H117" i="59"/>
  <c r="I117" i="59" s="1"/>
  <c r="H118" i="59"/>
  <c r="I118" i="59" s="1"/>
  <c r="H119" i="59"/>
  <c r="I119" i="59" s="1"/>
  <c r="H120" i="59"/>
  <c r="I120" i="59" s="1"/>
  <c r="H121" i="59"/>
  <c r="I121" i="59" s="1"/>
  <c r="H122" i="59"/>
  <c r="I122" i="59" s="1"/>
  <c r="H123" i="59"/>
  <c r="I123" i="59" s="1"/>
  <c r="H124" i="59"/>
  <c r="I124" i="59" s="1"/>
  <c r="H125" i="59"/>
  <c r="I125" i="59" s="1"/>
  <c r="H126" i="59"/>
  <c r="I126" i="59" s="1"/>
  <c r="H127" i="59"/>
  <c r="I127" i="59" s="1"/>
  <c r="H128" i="59"/>
  <c r="I128" i="59" s="1"/>
  <c r="H129" i="59"/>
  <c r="I129" i="59" s="1"/>
  <c r="H130" i="59"/>
  <c r="I130" i="59" s="1"/>
  <c r="H131" i="59"/>
  <c r="I131" i="59" s="1"/>
  <c r="H132" i="59"/>
  <c r="I132" i="59" s="1"/>
  <c r="H133" i="59"/>
  <c r="I133" i="59" s="1"/>
  <c r="H134" i="59"/>
  <c r="I134" i="59" s="1"/>
  <c r="H135" i="59"/>
  <c r="I135" i="59" s="1"/>
  <c r="H136" i="59"/>
  <c r="I136" i="59" s="1"/>
  <c r="H137" i="59"/>
  <c r="I137" i="59" s="1"/>
  <c r="H138" i="59"/>
  <c r="I138" i="59" s="1"/>
  <c r="H139" i="59"/>
  <c r="I139" i="59" s="1"/>
  <c r="H140" i="59"/>
  <c r="I140" i="59" s="1"/>
  <c r="H141" i="59"/>
  <c r="I141" i="59" s="1"/>
  <c r="H142" i="59"/>
  <c r="I142" i="59" s="1"/>
  <c r="H143" i="59"/>
  <c r="I143" i="59" s="1"/>
  <c r="H144" i="59"/>
  <c r="I144" i="59" s="1"/>
  <c r="H145" i="59"/>
  <c r="I145" i="59" s="1"/>
  <c r="H146" i="59"/>
  <c r="I146" i="59" s="1"/>
  <c r="H147" i="59"/>
  <c r="I147" i="59" s="1"/>
  <c r="H148" i="59"/>
  <c r="I148" i="59" s="1"/>
  <c r="H149" i="59"/>
  <c r="I149" i="59" s="1"/>
  <c r="H150" i="59"/>
  <c r="I150" i="59" s="1"/>
  <c r="H151" i="59"/>
  <c r="I151" i="59" s="1"/>
  <c r="H152" i="59"/>
  <c r="I152" i="59" s="1"/>
  <c r="H153" i="59"/>
  <c r="I153" i="59" s="1"/>
  <c r="H154" i="59"/>
  <c r="I154" i="59" s="1"/>
  <c r="H155" i="59"/>
  <c r="I155" i="59" s="1"/>
  <c r="H156" i="59"/>
  <c r="I156" i="59" s="1"/>
  <c r="H157" i="59"/>
  <c r="I157" i="59" s="1"/>
  <c r="H158" i="59"/>
  <c r="I158" i="59" s="1"/>
  <c r="H159" i="59"/>
  <c r="I159" i="59" s="1"/>
  <c r="H160" i="59"/>
  <c r="I160" i="59" s="1"/>
  <c r="H161" i="59"/>
  <c r="I161" i="59" s="1"/>
  <c r="H162" i="59"/>
  <c r="I162" i="59" s="1"/>
  <c r="H163" i="59"/>
  <c r="I163" i="59" s="1"/>
  <c r="H164" i="59"/>
  <c r="I164" i="59" s="1"/>
  <c r="H165" i="59"/>
  <c r="I165" i="59" s="1"/>
  <c r="H166" i="59"/>
  <c r="I166" i="59" s="1"/>
  <c r="H167" i="59"/>
  <c r="I167" i="59" s="1"/>
  <c r="H168" i="59"/>
  <c r="I168" i="59" s="1"/>
  <c r="H169" i="59"/>
  <c r="I169" i="59" s="1"/>
  <c r="H170" i="59"/>
  <c r="I170" i="59" s="1"/>
  <c r="H171" i="59"/>
  <c r="I171" i="59" s="1"/>
  <c r="H172" i="59"/>
  <c r="I172" i="59" s="1"/>
  <c r="H173" i="59"/>
  <c r="I173" i="59" s="1"/>
  <c r="H174" i="59"/>
  <c r="I174" i="59" s="1"/>
  <c r="H175" i="59"/>
  <c r="I175" i="59" s="1"/>
  <c r="H176" i="59"/>
  <c r="I176" i="59" s="1"/>
  <c r="H177" i="59"/>
  <c r="I177" i="59" s="1"/>
  <c r="H178" i="59"/>
  <c r="I178" i="59" s="1"/>
  <c r="H179" i="59"/>
  <c r="I179" i="59" s="1"/>
  <c r="H180" i="59"/>
  <c r="I180" i="59" s="1"/>
  <c r="H181" i="59"/>
  <c r="I181" i="59" s="1"/>
  <c r="H182" i="59"/>
  <c r="I182" i="59" s="1"/>
  <c r="H183" i="59"/>
  <c r="I183" i="59" s="1"/>
  <c r="H184" i="59"/>
  <c r="I184" i="59" s="1"/>
  <c r="H185" i="59"/>
  <c r="I185" i="59" s="1"/>
  <c r="H186" i="59"/>
  <c r="I186" i="59" s="1"/>
  <c r="H187" i="59"/>
  <c r="I187" i="59" s="1"/>
  <c r="H188" i="59"/>
  <c r="I188" i="59" s="1"/>
  <c r="H189" i="59"/>
  <c r="I189" i="59" s="1"/>
  <c r="H190" i="59"/>
  <c r="I190" i="59" s="1"/>
  <c r="H191" i="59"/>
  <c r="I191" i="59" s="1"/>
  <c r="H192" i="59"/>
  <c r="I192" i="59" s="1"/>
  <c r="H193" i="59"/>
  <c r="I193" i="59" s="1"/>
  <c r="H194" i="59"/>
  <c r="I194" i="59" s="1"/>
  <c r="H195" i="59"/>
  <c r="I195" i="59" s="1"/>
  <c r="H196" i="59"/>
  <c r="I196" i="59" s="1"/>
  <c r="H197" i="59"/>
  <c r="I197" i="59" s="1"/>
  <c r="H198" i="59"/>
  <c r="I198" i="59" s="1"/>
  <c r="H199" i="59"/>
  <c r="I199" i="59" s="1"/>
  <c r="H200" i="59"/>
  <c r="I200" i="59" s="1"/>
  <c r="H201" i="59"/>
  <c r="I201" i="59" s="1"/>
  <c r="H202" i="59"/>
  <c r="I202" i="59" s="1"/>
  <c r="H77" i="60"/>
  <c r="I77" i="60" s="1"/>
  <c r="H78" i="60"/>
  <c r="I78" i="60" s="1"/>
  <c r="H79" i="60"/>
  <c r="I79" i="60" s="1"/>
  <c r="H80" i="60"/>
  <c r="I80" i="60" s="1"/>
  <c r="H81" i="60"/>
  <c r="I81" i="60" s="1"/>
  <c r="H82" i="60"/>
  <c r="I82" i="60" s="1"/>
  <c r="H83" i="60"/>
  <c r="I83" i="60" s="1"/>
  <c r="H84" i="60"/>
  <c r="I84" i="60" s="1"/>
  <c r="H85" i="60"/>
  <c r="I85" i="60" s="1"/>
  <c r="H86" i="60"/>
  <c r="I86" i="60" s="1"/>
  <c r="H87" i="60"/>
  <c r="I87" i="60" s="1"/>
  <c r="H88" i="60"/>
  <c r="I88" i="60" s="1"/>
  <c r="H89" i="60"/>
  <c r="I89" i="60" s="1"/>
  <c r="H90" i="60"/>
  <c r="I90" i="60" s="1"/>
  <c r="H91" i="60"/>
  <c r="I91" i="60" s="1"/>
  <c r="H92" i="60"/>
  <c r="I92" i="60" s="1"/>
  <c r="H93" i="60"/>
  <c r="I93" i="60" s="1"/>
  <c r="H94" i="60"/>
  <c r="I94" i="60" s="1"/>
  <c r="H95" i="60"/>
  <c r="I95" i="60" s="1"/>
  <c r="H96" i="60"/>
  <c r="I96" i="60" s="1"/>
  <c r="H97" i="60"/>
  <c r="I97" i="60" s="1"/>
  <c r="H98" i="60"/>
  <c r="I98" i="60" s="1"/>
  <c r="H99" i="60"/>
  <c r="I99" i="60" s="1"/>
  <c r="H100" i="60"/>
  <c r="I100" i="60" s="1"/>
  <c r="H101" i="60"/>
  <c r="I101" i="60" s="1"/>
  <c r="H102" i="60"/>
  <c r="I102" i="60" s="1"/>
  <c r="H103" i="60"/>
  <c r="I103" i="60" s="1"/>
  <c r="H104" i="60"/>
  <c r="I104" i="60" s="1"/>
  <c r="H105" i="60"/>
  <c r="I105" i="60" s="1"/>
  <c r="H106" i="60"/>
  <c r="I106" i="60" s="1"/>
  <c r="H107" i="60"/>
  <c r="I107" i="60" s="1"/>
  <c r="H108" i="60"/>
  <c r="I108" i="60" s="1"/>
  <c r="H109" i="60"/>
  <c r="I109" i="60" s="1"/>
  <c r="H110" i="60"/>
  <c r="I110" i="60" s="1"/>
  <c r="H111" i="60"/>
  <c r="I111" i="60" s="1"/>
  <c r="H112" i="60"/>
  <c r="I112" i="60" s="1"/>
  <c r="H113" i="60"/>
  <c r="I113" i="60" s="1"/>
  <c r="H114" i="60"/>
  <c r="I114" i="60" s="1"/>
  <c r="H115" i="60"/>
  <c r="I115" i="60" s="1"/>
  <c r="H116" i="60"/>
  <c r="I116" i="60" s="1"/>
  <c r="H117" i="60"/>
  <c r="I117" i="60" s="1"/>
  <c r="H118" i="60"/>
  <c r="I118" i="60" s="1"/>
  <c r="H119" i="60"/>
  <c r="I119" i="60" s="1"/>
  <c r="H120" i="60"/>
  <c r="I120" i="60" s="1"/>
  <c r="H121" i="60"/>
  <c r="I121" i="60" s="1"/>
  <c r="H122" i="60"/>
  <c r="I122" i="60" s="1"/>
  <c r="H123" i="60"/>
  <c r="I123" i="60" s="1"/>
  <c r="H124" i="60"/>
  <c r="I124" i="60" s="1"/>
  <c r="H125" i="60"/>
  <c r="I125" i="60" s="1"/>
  <c r="H126" i="60"/>
  <c r="I126" i="60" s="1"/>
  <c r="H127" i="60"/>
  <c r="I127" i="60" s="1"/>
  <c r="H128" i="60"/>
  <c r="I128" i="60" s="1"/>
  <c r="H129" i="60"/>
  <c r="I129" i="60" s="1"/>
  <c r="H130" i="60"/>
  <c r="I130" i="60" s="1"/>
  <c r="H131" i="60"/>
  <c r="I131" i="60" s="1"/>
  <c r="H132" i="60"/>
  <c r="I132" i="60" s="1"/>
  <c r="H133" i="60"/>
  <c r="I133" i="60" s="1"/>
  <c r="H134" i="60"/>
  <c r="I134" i="60" s="1"/>
  <c r="H135" i="60"/>
  <c r="I135" i="60" s="1"/>
  <c r="H136" i="60"/>
  <c r="I136" i="60" s="1"/>
  <c r="H137" i="60"/>
  <c r="I137" i="60" s="1"/>
  <c r="H138" i="60"/>
  <c r="I138" i="60" s="1"/>
  <c r="H139" i="60"/>
  <c r="I139" i="60" s="1"/>
  <c r="H140" i="60"/>
  <c r="I140" i="60" s="1"/>
  <c r="H141" i="60"/>
  <c r="I141" i="60" s="1"/>
  <c r="H142" i="60"/>
  <c r="I142" i="60" s="1"/>
  <c r="H143" i="60"/>
  <c r="I143" i="60" s="1"/>
  <c r="H144" i="60"/>
  <c r="I144" i="60" s="1"/>
  <c r="H145" i="60"/>
  <c r="I145" i="60" s="1"/>
  <c r="H146" i="60"/>
  <c r="I146" i="60" s="1"/>
  <c r="H147" i="60"/>
  <c r="I147" i="60" s="1"/>
  <c r="H148" i="60"/>
  <c r="I148" i="60" s="1"/>
  <c r="H149" i="60"/>
  <c r="I149" i="60" s="1"/>
  <c r="H150" i="60"/>
  <c r="I150" i="60" s="1"/>
  <c r="H151" i="60"/>
  <c r="I151" i="60" s="1"/>
  <c r="H152" i="60"/>
  <c r="I152" i="60" s="1"/>
  <c r="H153" i="60"/>
  <c r="I153" i="60" s="1"/>
  <c r="H154" i="60"/>
  <c r="I154" i="60" s="1"/>
  <c r="H155" i="60"/>
  <c r="I155" i="60" s="1"/>
  <c r="H156" i="60"/>
  <c r="I156" i="60" s="1"/>
  <c r="H157" i="60"/>
  <c r="I157" i="60" s="1"/>
  <c r="H158" i="60"/>
  <c r="I158" i="60" s="1"/>
  <c r="H159" i="60"/>
  <c r="I159" i="60" s="1"/>
  <c r="H160" i="60"/>
  <c r="I160" i="60" s="1"/>
  <c r="H161" i="60"/>
  <c r="I161" i="60" s="1"/>
  <c r="H162" i="60"/>
  <c r="I162" i="60" s="1"/>
  <c r="H163" i="60"/>
  <c r="I163" i="60" s="1"/>
  <c r="H164" i="60"/>
  <c r="I164" i="60" s="1"/>
  <c r="H165" i="60"/>
  <c r="I165" i="60" s="1"/>
  <c r="H166" i="60"/>
  <c r="I166" i="60" s="1"/>
  <c r="H167" i="60"/>
  <c r="I167" i="60" s="1"/>
  <c r="H168" i="60"/>
  <c r="I168" i="60" s="1"/>
  <c r="H169" i="60"/>
  <c r="I169" i="60" s="1"/>
  <c r="H170" i="60"/>
  <c r="I170" i="60" s="1"/>
  <c r="H171" i="60"/>
  <c r="I171" i="60" s="1"/>
  <c r="H172" i="60"/>
  <c r="I172" i="60" s="1"/>
  <c r="H173" i="60"/>
  <c r="I173" i="60" s="1"/>
  <c r="H174" i="60"/>
  <c r="I174" i="60" s="1"/>
  <c r="H175" i="60"/>
  <c r="I175" i="60" s="1"/>
  <c r="H176" i="60"/>
  <c r="I176" i="60" s="1"/>
  <c r="H177" i="60"/>
  <c r="I177" i="60" s="1"/>
  <c r="H178" i="60"/>
  <c r="I178" i="60" s="1"/>
  <c r="H179" i="60"/>
  <c r="I179" i="60" s="1"/>
  <c r="H180" i="60"/>
  <c r="I180" i="60" s="1"/>
  <c r="H181" i="60"/>
  <c r="I181" i="60" s="1"/>
  <c r="H182" i="60"/>
  <c r="I182" i="60" s="1"/>
  <c r="H183" i="60"/>
  <c r="I183" i="60" s="1"/>
  <c r="H184" i="60"/>
  <c r="I184" i="60" s="1"/>
  <c r="H185" i="60"/>
  <c r="I185" i="60" s="1"/>
  <c r="H186" i="60"/>
  <c r="I186" i="60" s="1"/>
  <c r="H187" i="60"/>
  <c r="I187" i="60" s="1"/>
  <c r="H188" i="60"/>
  <c r="I188" i="60" s="1"/>
  <c r="H189" i="60"/>
  <c r="I189" i="60" s="1"/>
  <c r="H190" i="60"/>
  <c r="I190" i="60" s="1"/>
  <c r="H191" i="60"/>
  <c r="I191" i="60" s="1"/>
  <c r="H192" i="60"/>
  <c r="I192" i="60" s="1"/>
  <c r="H193" i="60"/>
  <c r="I193" i="60" s="1"/>
  <c r="H194" i="60"/>
  <c r="I194" i="60" s="1"/>
  <c r="H195" i="60"/>
  <c r="I195" i="60" s="1"/>
  <c r="H196" i="60"/>
  <c r="I196" i="60" s="1"/>
  <c r="H197" i="60"/>
  <c r="I197" i="60" s="1"/>
  <c r="H198" i="60"/>
  <c r="I198" i="60" s="1"/>
  <c r="H199" i="60"/>
  <c r="I199" i="60" s="1"/>
  <c r="H200" i="60"/>
  <c r="I200" i="60" s="1"/>
  <c r="H201" i="60"/>
  <c r="I201" i="60" s="1"/>
  <c r="H202" i="60"/>
  <c r="I202" i="60" s="1"/>
  <c r="H77" i="61"/>
  <c r="I77" i="61" s="1"/>
  <c r="H78" i="61"/>
  <c r="I78" i="61" s="1"/>
  <c r="H79" i="61"/>
  <c r="I79" i="61" s="1"/>
  <c r="H80" i="61"/>
  <c r="I80" i="61" s="1"/>
  <c r="H81" i="61"/>
  <c r="I81" i="61" s="1"/>
  <c r="H82" i="61"/>
  <c r="I82" i="61" s="1"/>
  <c r="H83" i="61"/>
  <c r="I83" i="61" s="1"/>
  <c r="H84" i="61"/>
  <c r="I84" i="61" s="1"/>
  <c r="H85" i="61"/>
  <c r="I85" i="61" s="1"/>
  <c r="H86" i="61"/>
  <c r="I86" i="61" s="1"/>
  <c r="H87" i="61"/>
  <c r="I87" i="61" s="1"/>
  <c r="H88" i="61"/>
  <c r="I88" i="61" s="1"/>
  <c r="H89" i="61"/>
  <c r="I89" i="61" s="1"/>
  <c r="H90" i="61"/>
  <c r="I90" i="61" s="1"/>
  <c r="H91" i="61"/>
  <c r="I91" i="61" s="1"/>
  <c r="H92" i="61"/>
  <c r="I92" i="61" s="1"/>
  <c r="H93" i="61"/>
  <c r="I93" i="61" s="1"/>
  <c r="H94" i="61"/>
  <c r="I94" i="61" s="1"/>
  <c r="H95" i="61"/>
  <c r="I95" i="61" s="1"/>
  <c r="H96" i="61"/>
  <c r="I96" i="61" s="1"/>
  <c r="H97" i="61"/>
  <c r="I97" i="61" s="1"/>
  <c r="H98" i="61"/>
  <c r="I98" i="61" s="1"/>
  <c r="H99" i="61"/>
  <c r="I99" i="61" s="1"/>
  <c r="H100" i="61"/>
  <c r="I100" i="61" s="1"/>
  <c r="H101" i="61"/>
  <c r="I101" i="61" s="1"/>
  <c r="H102" i="61"/>
  <c r="I102" i="61" s="1"/>
  <c r="H103" i="61"/>
  <c r="I103" i="61" s="1"/>
  <c r="H104" i="61"/>
  <c r="I104" i="61" s="1"/>
  <c r="H105" i="61"/>
  <c r="I105" i="61" s="1"/>
  <c r="H106" i="61"/>
  <c r="I106" i="61" s="1"/>
  <c r="H107" i="61"/>
  <c r="I107" i="61" s="1"/>
  <c r="H108" i="61"/>
  <c r="I108" i="61" s="1"/>
  <c r="H109" i="61"/>
  <c r="I109" i="61" s="1"/>
  <c r="H110" i="61"/>
  <c r="I110" i="61" s="1"/>
  <c r="H111" i="61"/>
  <c r="I111" i="61" s="1"/>
  <c r="H112" i="61"/>
  <c r="I112" i="61" s="1"/>
  <c r="H113" i="61"/>
  <c r="I113" i="61" s="1"/>
  <c r="H114" i="61"/>
  <c r="I114" i="61" s="1"/>
  <c r="H115" i="61"/>
  <c r="I115" i="61" s="1"/>
  <c r="H116" i="61"/>
  <c r="I116" i="61" s="1"/>
  <c r="H117" i="61"/>
  <c r="I117" i="61" s="1"/>
  <c r="H118" i="61"/>
  <c r="I118" i="61" s="1"/>
  <c r="H119" i="61"/>
  <c r="I119" i="61" s="1"/>
  <c r="H120" i="61"/>
  <c r="I120" i="61" s="1"/>
  <c r="H121" i="61"/>
  <c r="I121" i="61" s="1"/>
  <c r="H122" i="61"/>
  <c r="I122" i="61" s="1"/>
  <c r="H123" i="61"/>
  <c r="I123" i="61" s="1"/>
  <c r="H124" i="61"/>
  <c r="I124" i="61" s="1"/>
  <c r="H125" i="61"/>
  <c r="I125" i="61" s="1"/>
  <c r="H126" i="61"/>
  <c r="I126" i="61" s="1"/>
  <c r="H127" i="61"/>
  <c r="I127" i="61" s="1"/>
  <c r="H128" i="61"/>
  <c r="I128" i="61" s="1"/>
  <c r="H129" i="61"/>
  <c r="I129" i="61" s="1"/>
  <c r="H130" i="61"/>
  <c r="I130" i="61" s="1"/>
  <c r="H131" i="61"/>
  <c r="I131" i="61" s="1"/>
  <c r="H132" i="61"/>
  <c r="I132" i="61" s="1"/>
  <c r="H133" i="61"/>
  <c r="I133" i="61" s="1"/>
  <c r="H134" i="61"/>
  <c r="I134" i="61" s="1"/>
  <c r="H135" i="61"/>
  <c r="I135" i="61" s="1"/>
  <c r="H136" i="61"/>
  <c r="I136" i="61" s="1"/>
  <c r="H137" i="61"/>
  <c r="I137" i="61" s="1"/>
  <c r="H138" i="61"/>
  <c r="I138" i="61" s="1"/>
  <c r="H139" i="61"/>
  <c r="I139" i="61" s="1"/>
  <c r="H140" i="61"/>
  <c r="I140" i="61" s="1"/>
  <c r="H141" i="61"/>
  <c r="I141" i="61" s="1"/>
  <c r="H142" i="61"/>
  <c r="I142" i="61" s="1"/>
  <c r="H143" i="61"/>
  <c r="I143" i="61" s="1"/>
  <c r="H144" i="61"/>
  <c r="I144" i="61" s="1"/>
  <c r="H145" i="61"/>
  <c r="I145" i="61" s="1"/>
  <c r="H146" i="61"/>
  <c r="I146" i="61" s="1"/>
  <c r="H147" i="61"/>
  <c r="I147" i="61" s="1"/>
  <c r="H148" i="61"/>
  <c r="I148" i="61" s="1"/>
  <c r="H149" i="61"/>
  <c r="I149" i="61" s="1"/>
  <c r="H150" i="61"/>
  <c r="I150" i="61" s="1"/>
  <c r="H151" i="61"/>
  <c r="I151" i="61" s="1"/>
  <c r="H152" i="61"/>
  <c r="I152" i="61" s="1"/>
  <c r="H153" i="61"/>
  <c r="I153" i="61" s="1"/>
  <c r="H154" i="61"/>
  <c r="I154" i="61" s="1"/>
  <c r="H155" i="61"/>
  <c r="I155" i="61" s="1"/>
  <c r="H156" i="61"/>
  <c r="I156" i="61" s="1"/>
  <c r="H157" i="61"/>
  <c r="I157" i="61" s="1"/>
  <c r="H158" i="61"/>
  <c r="I158" i="61" s="1"/>
  <c r="H159" i="61"/>
  <c r="I159" i="61" s="1"/>
  <c r="H160" i="61"/>
  <c r="I160" i="61" s="1"/>
  <c r="H161" i="61"/>
  <c r="I161" i="61" s="1"/>
  <c r="H162" i="61"/>
  <c r="I162" i="61" s="1"/>
  <c r="H163" i="61"/>
  <c r="I163" i="61" s="1"/>
  <c r="H164" i="61"/>
  <c r="I164" i="61" s="1"/>
  <c r="H165" i="61"/>
  <c r="I165" i="61" s="1"/>
  <c r="H166" i="61"/>
  <c r="I166" i="61" s="1"/>
  <c r="H167" i="61"/>
  <c r="I167" i="61" s="1"/>
  <c r="H168" i="61"/>
  <c r="I168" i="61" s="1"/>
  <c r="H169" i="61"/>
  <c r="I169" i="61" s="1"/>
  <c r="H170" i="61"/>
  <c r="I170" i="61" s="1"/>
  <c r="H171" i="61"/>
  <c r="I171" i="61" s="1"/>
  <c r="H172" i="61"/>
  <c r="I172" i="61" s="1"/>
  <c r="H173" i="61"/>
  <c r="I173" i="61" s="1"/>
  <c r="H174" i="61"/>
  <c r="I174" i="61" s="1"/>
  <c r="H175" i="61"/>
  <c r="I175" i="61" s="1"/>
  <c r="H176" i="61"/>
  <c r="I176" i="61" s="1"/>
  <c r="H177" i="61"/>
  <c r="I177" i="61" s="1"/>
  <c r="H178" i="61"/>
  <c r="I178" i="61" s="1"/>
  <c r="H179" i="61"/>
  <c r="I179" i="61" s="1"/>
  <c r="H180" i="61"/>
  <c r="I180" i="61" s="1"/>
  <c r="H181" i="61"/>
  <c r="I181" i="61" s="1"/>
  <c r="H182" i="61"/>
  <c r="I182" i="61" s="1"/>
  <c r="H183" i="61"/>
  <c r="I183" i="61" s="1"/>
  <c r="H184" i="61"/>
  <c r="I184" i="61" s="1"/>
  <c r="H185" i="61"/>
  <c r="I185" i="61" s="1"/>
  <c r="H186" i="61"/>
  <c r="I186" i="61" s="1"/>
  <c r="H187" i="61"/>
  <c r="I187" i="61" s="1"/>
  <c r="H188" i="61"/>
  <c r="I188" i="61" s="1"/>
  <c r="H189" i="61"/>
  <c r="I189" i="61" s="1"/>
  <c r="H190" i="61"/>
  <c r="I190" i="61" s="1"/>
  <c r="H191" i="61"/>
  <c r="I191" i="61" s="1"/>
  <c r="H192" i="61"/>
  <c r="I192" i="61" s="1"/>
  <c r="H193" i="61"/>
  <c r="I193" i="61" s="1"/>
  <c r="H194" i="61"/>
  <c r="I194" i="61" s="1"/>
  <c r="H195" i="61"/>
  <c r="I195" i="61" s="1"/>
  <c r="H196" i="61"/>
  <c r="I196" i="61" s="1"/>
  <c r="H197" i="61"/>
  <c r="I197" i="61" s="1"/>
  <c r="H198" i="61"/>
  <c r="I198" i="61" s="1"/>
  <c r="H199" i="61"/>
  <c r="I199" i="61" s="1"/>
  <c r="H200" i="61"/>
  <c r="I200" i="61" s="1"/>
  <c r="H201" i="61"/>
  <c r="I201" i="61" s="1"/>
  <c r="H202" i="61"/>
  <c r="I202" i="61" s="1"/>
  <c r="H77" i="62"/>
  <c r="I77" i="62" s="1"/>
  <c r="H78" i="62"/>
  <c r="I78" i="62" s="1"/>
  <c r="H79" i="62"/>
  <c r="I79" i="62" s="1"/>
  <c r="H80" i="62"/>
  <c r="I80" i="62" s="1"/>
  <c r="H81" i="62"/>
  <c r="I81" i="62" s="1"/>
  <c r="H82" i="62"/>
  <c r="I82" i="62" s="1"/>
  <c r="H83" i="62"/>
  <c r="I83" i="62" s="1"/>
  <c r="H84" i="62"/>
  <c r="I84" i="62" s="1"/>
  <c r="H85" i="62"/>
  <c r="I85" i="62" s="1"/>
  <c r="H86" i="62"/>
  <c r="I86" i="62" s="1"/>
  <c r="H87" i="62"/>
  <c r="I87" i="62" s="1"/>
  <c r="H88" i="62"/>
  <c r="I88" i="62" s="1"/>
  <c r="H89" i="62"/>
  <c r="I89" i="62" s="1"/>
  <c r="H90" i="62"/>
  <c r="I90" i="62" s="1"/>
  <c r="H91" i="62"/>
  <c r="I91" i="62" s="1"/>
  <c r="H92" i="62"/>
  <c r="I92" i="62" s="1"/>
  <c r="H93" i="62"/>
  <c r="I93" i="62" s="1"/>
  <c r="H94" i="62"/>
  <c r="I94" i="62" s="1"/>
  <c r="H95" i="62"/>
  <c r="I95" i="62" s="1"/>
  <c r="H96" i="62"/>
  <c r="I96" i="62" s="1"/>
  <c r="H97" i="62"/>
  <c r="I97" i="62" s="1"/>
  <c r="H98" i="62"/>
  <c r="I98" i="62" s="1"/>
  <c r="H99" i="62"/>
  <c r="I99" i="62" s="1"/>
  <c r="H100" i="62"/>
  <c r="I100" i="62" s="1"/>
  <c r="H101" i="62"/>
  <c r="I101" i="62" s="1"/>
  <c r="H102" i="62"/>
  <c r="I102" i="62" s="1"/>
  <c r="H103" i="62"/>
  <c r="I103" i="62" s="1"/>
  <c r="H104" i="62"/>
  <c r="I104" i="62" s="1"/>
  <c r="H105" i="62"/>
  <c r="I105" i="62" s="1"/>
  <c r="H106" i="62"/>
  <c r="I106" i="62" s="1"/>
  <c r="H107" i="62"/>
  <c r="I107" i="62" s="1"/>
  <c r="H108" i="62"/>
  <c r="I108" i="62" s="1"/>
  <c r="H109" i="62"/>
  <c r="I109" i="62" s="1"/>
  <c r="H110" i="62"/>
  <c r="I110" i="62" s="1"/>
  <c r="H111" i="62"/>
  <c r="I111" i="62" s="1"/>
  <c r="H112" i="62"/>
  <c r="I112" i="62" s="1"/>
  <c r="H113" i="62"/>
  <c r="I113" i="62" s="1"/>
  <c r="H114" i="62"/>
  <c r="I114" i="62" s="1"/>
  <c r="H115" i="62"/>
  <c r="I115" i="62" s="1"/>
  <c r="H116" i="62"/>
  <c r="I116" i="62" s="1"/>
  <c r="H117" i="62"/>
  <c r="I117" i="62" s="1"/>
  <c r="H118" i="62"/>
  <c r="I118" i="62" s="1"/>
  <c r="H119" i="62"/>
  <c r="I119" i="62" s="1"/>
  <c r="H120" i="62"/>
  <c r="I120" i="62" s="1"/>
  <c r="H121" i="62"/>
  <c r="I121" i="62" s="1"/>
  <c r="H122" i="62"/>
  <c r="I122" i="62" s="1"/>
  <c r="H123" i="62"/>
  <c r="I123" i="62" s="1"/>
  <c r="H124" i="62"/>
  <c r="I124" i="62" s="1"/>
  <c r="H125" i="62"/>
  <c r="I125" i="62" s="1"/>
  <c r="H126" i="62"/>
  <c r="I126" i="62" s="1"/>
  <c r="H127" i="62"/>
  <c r="I127" i="62" s="1"/>
  <c r="H128" i="62"/>
  <c r="I128" i="62" s="1"/>
  <c r="H129" i="62"/>
  <c r="I129" i="62" s="1"/>
  <c r="H130" i="62"/>
  <c r="I130" i="62" s="1"/>
  <c r="H131" i="62"/>
  <c r="I131" i="62" s="1"/>
  <c r="H132" i="62"/>
  <c r="I132" i="62" s="1"/>
  <c r="H133" i="62"/>
  <c r="I133" i="62" s="1"/>
  <c r="H134" i="62"/>
  <c r="I134" i="62" s="1"/>
  <c r="H135" i="62"/>
  <c r="I135" i="62" s="1"/>
  <c r="H136" i="62"/>
  <c r="I136" i="62" s="1"/>
  <c r="H137" i="62"/>
  <c r="I137" i="62" s="1"/>
  <c r="H138" i="62"/>
  <c r="I138" i="62" s="1"/>
  <c r="H139" i="62"/>
  <c r="I139" i="62" s="1"/>
  <c r="H140" i="62"/>
  <c r="I140" i="62" s="1"/>
  <c r="H141" i="62"/>
  <c r="I141" i="62" s="1"/>
  <c r="H142" i="62"/>
  <c r="I142" i="62" s="1"/>
  <c r="H143" i="62"/>
  <c r="I143" i="62" s="1"/>
  <c r="H144" i="62"/>
  <c r="I144" i="62" s="1"/>
  <c r="H145" i="62"/>
  <c r="I145" i="62" s="1"/>
  <c r="H146" i="62"/>
  <c r="I146" i="62" s="1"/>
  <c r="H147" i="62"/>
  <c r="I147" i="62" s="1"/>
  <c r="H148" i="62"/>
  <c r="I148" i="62" s="1"/>
  <c r="H149" i="62"/>
  <c r="I149" i="62" s="1"/>
  <c r="H150" i="62"/>
  <c r="I150" i="62" s="1"/>
  <c r="H151" i="62"/>
  <c r="I151" i="62" s="1"/>
  <c r="H152" i="62"/>
  <c r="I152" i="62" s="1"/>
  <c r="H153" i="62"/>
  <c r="I153" i="62" s="1"/>
  <c r="H154" i="62"/>
  <c r="I154" i="62" s="1"/>
  <c r="H155" i="62"/>
  <c r="I155" i="62" s="1"/>
  <c r="H156" i="62"/>
  <c r="I156" i="62" s="1"/>
  <c r="H157" i="62"/>
  <c r="I157" i="62" s="1"/>
  <c r="H158" i="62"/>
  <c r="I158" i="62" s="1"/>
  <c r="H159" i="62"/>
  <c r="I159" i="62" s="1"/>
  <c r="H160" i="62"/>
  <c r="I160" i="62" s="1"/>
  <c r="H161" i="62"/>
  <c r="I161" i="62" s="1"/>
  <c r="H162" i="62"/>
  <c r="I162" i="62" s="1"/>
  <c r="H163" i="62"/>
  <c r="I163" i="62" s="1"/>
  <c r="H164" i="62"/>
  <c r="I164" i="62" s="1"/>
  <c r="H165" i="62"/>
  <c r="I165" i="62" s="1"/>
  <c r="H166" i="62"/>
  <c r="I166" i="62" s="1"/>
  <c r="H167" i="62"/>
  <c r="I167" i="62" s="1"/>
  <c r="H168" i="62"/>
  <c r="I168" i="62" s="1"/>
  <c r="H169" i="62"/>
  <c r="I169" i="62" s="1"/>
  <c r="H170" i="62"/>
  <c r="I170" i="62" s="1"/>
  <c r="H171" i="62"/>
  <c r="I171" i="62" s="1"/>
  <c r="H172" i="62"/>
  <c r="I172" i="62" s="1"/>
  <c r="H173" i="62"/>
  <c r="I173" i="62" s="1"/>
  <c r="H174" i="62"/>
  <c r="I174" i="62" s="1"/>
  <c r="H175" i="62"/>
  <c r="I175" i="62" s="1"/>
  <c r="H176" i="62"/>
  <c r="I176" i="62" s="1"/>
  <c r="H177" i="62"/>
  <c r="I177" i="62" s="1"/>
  <c r="H178" i="62"/>
  <c r="I178" i="62" s="1"/>
  <c r="H179" i="62"/>
  <c r="I179" i="62" s="1"/>
  <c r="H180" i="62"/>
  <c r="I180" i="62" s="1"/>
  <c r="H181" i="62"/>
  <c r="I181" i="62" s="1"/>
  <c r="H182" i="62"/>
  <c r="I182" i="62" s="1"/>
  <c r="H183" i="62"/>
  <c r="I183" i="62" s="1"/>
  <c r="H184" i="62"/>
  <c r="I184" i="62" s="1"/>
  <c r="H185" i="62"/>
  <c r="I185" i="62" s="1"/>
  <c r="H186" i="62"/>
  <c r="I186" i="62" s="1"/>
  <c r="H187" i="62"/>
  <c r="I187" i="62" s="1"/>
  <c r="H188" i="62"/>
  <c r="I188" i="62" s="1"/>
  <c r="H189" i="62"/>
  <c r="I189" i="62" s="1"/>
  <c r="H190" i="62"/>
  <c r="I190" i="62" s="1"/>
  <c r="H191" i="62"/>
  <c r="I191" i="62" s="1"/>
  <c r="H192" i="62"/>
  <c r="I192" i="62" s="1"/>
  <c r="H193" i="62"/>
  <c r="I193" i="62" s="1"/>
  <c r="H194" i="62"/>
  <c r="I194" i="62" s="1"/>
  <c r="H195" i="62"/>
  <c r="I195" i="62" s="1"/>
  <c r="H196" i="62"/>
  <c r="I196" i="62" s="1"/>
  <c r="H197" i="62"/>
  <c r="I197" i="62" s="1"/>
  <c r="H198" i="62"/>
  <c r="I198" i="62" s="1"/>
  <c r="H199" i="62"/>
  <c r="I199" i="62" s="1"/>
  <c r="H200" i="62"/>
  <c r="I200" i="62" s="1"/>
  <c r="H201" i="62"/>
  <c r="I201" i="62" s="1"/>
  <c r="H202" i="62"/>
  <c r="I202" i="62" s="1"/>
  <c r="H77" i="63"/>
  <c r="I77" i="63" s="1"/>
  <c r="H78" i="63"/>
  <c r="I78" i="63" s="1"/>
  <c r="H79" i="63"/>
  <c r="I79" i="63" s="1"/>
  <c r="H80" i="63"/>
  <c r="I80" i="63" s="1"/>
  <c r="H81" i="63"/>
  <c r="I81" i="63" s="1"/>
  <c r="H82" i="63"/>
  <c r="I82" i="63" s="1"/>
  <c r="H83" i="63"/>
  <c r="I83" i="63" s="1"/>
  <c r="H84" i="63"/>
  <c r="I84" i="63" s="1"/>
  <c r="H85" i="63"/>
  <c r="I85" i="63" s="1"/>
  <c r="H86" i="63"/>
  <c r="I86" i="63" s="1"/>
  <c r="H87" i="63"/>
  <c r="I87" i="63" s="1"/>
  <c r="H88" i="63"/>
  <c r="I88" i="63" s="1"/>
  <c r="H89" i="63"/>
  <c r="I89" i="63" s="1"/>
  <c r="H90" i="63"/>
  <c r="I90" i="63" s="1"/>
  <c r="H91" i="63"/>
  <c r="I91" i="63" s="1"/>
  <c r="H92" i="63"/>
  <c r="I92" i="63" s="1"/>
  <c r="H93" i="63"/>
  <c r="I93" i="63" s="1"/>
  <c r="H94" i="63"/>
  <c r="I94" i="63" s="1"/>
  <c r="H95" i="63"/>
  <c r="I95" i="63" s="1"/>
  <c r="H96" i="63"/>
  <c r="I96" i="63" s="1"/>
  <c r="H97" i="63"/>
  <c r="I97" i="63" s="1"/>
  <c r="H98" i="63"/>
  <c r="I98" i="63" s="1"/>
  <c r="H99" i="63"/>
  <c r="I99" i="63" s="1"/>
  <c r="H100" i="63"/>
  <c r="I100" i="63" s="1"/>
  <c r="H101" i="63"/>
  <c r="I101" i="63" s="1"/>
  <c r="H102" i="63"/>
  <c r="I102" i="63" s="1"/>
  <c r="H103" i="63"/>
  <c r="I103" i="63" s="1"/>
  <c r="H104" i="63"/>
  <c r="I104" i="63" s="1"/>
  <c r="H105" i="63"/>
  <c r="I105" i="63" s="1"/>
  <c r="H106" i="63"/>
  <c r="I106" i="63" s="1"/>
  <c r="H107" i="63"/>
  <c r="I107" i="63" s="1"/>
  <c r="H108" i="63"/>
  <c r="I108" i="63" s="1"/>
  <c r="H109" i="63"/>
  <c r="I109" i="63" s="1"/>
  <c r="H110" i="63"/>
  <c r="I110" i="63" s="1"/>
  <c r="H111" i="63"/>
  <c r="I111" i="63" s="1"/>
  <c r="H112" i="63"/>
  <c r="I112" i="63" s="1"/>
  <c r="H113" i="63"/>
  <c r="I113" i="63" s="1"/>
  <c r="H114" i="63"/>
  <c r="I114" i="63" s="1"/>
  <c r="H115" i="63"/>
  <c r="I115" i="63" s="1"/>
  <c r="H116" i="63"/>
  <c r="I116" i="63" s="1"/>
  <c r="H117" i="63"/>
  <c r="I117" i="63" s="1"/>
  <c r="H118" i="63"/>
  <c r="I118" i="63" s="1"/>
  <c r="H119" i="63"/>
  <c r="I119" i="63" s="1"/>
  <c r="H120" i="63"/>
  <c r="I120" i="63" s="1"/>
  <c r="H121" i="63"/>
  <c r="I121" i="63" s="1"/>
  <c r="H122" i="63"/>
  <c r="I122" i="63" s="1"/>
  <c r="H123" i="63"/>
  <c r="I123" i="63" s="1"/>
  <c r="H124" i="63"/>
  <c r="I124" i="63" s="1"/>
  <c r="H125" i="63"/>
  <c r="I125" i="63" s="1"/>
  <c r="H126" i="63"/>
  <c r="I126" i="63" s="1"/>
  <c r="H127" i="63"/>
  <c r="I127" i="63" s="1"/>
  <c r="H128" i="63"/>
  <c r="I128" i="63" s="1"/>
  <c r="H129" i="63"/>
  <c r="I129" i="63" s="1"/>
  <c r="H130" i="63"/>
  <c r="I130" i="63" s="1"/>
  <c r="H131" i="63"/>
  <c r="I131" i="63" s="1"/>
  <c r="H132" i="63"/>
  <c r="I132" i="63" s="1"/>
  <c r="H133" i="63"/>
  <c r="I133" i="63" s="1"/>
  <c r="H134" i="63"/>
  <c r="I134" i="63" s="1"/>
  <c r="H135" i="63"/>
  <c r="I135" i="63" s="1"/>
  <c r="H136" i="63"/>
  <c r="I136" i="63" s="1"/>
  <c r="H137" i="63"/>
  <c r="I137" i="63" s="1"/>
  <c r="H138" i="63"/>
  <c r="I138" i="63" s="1"/>
  <c r="H139" i="63"/>
  <c r="I139" i="63" s="1"/>
  <c r="H140" i="63"/>
  <c r="I140" i="63" s="1"/>
  <c r="H141" i="63"/>
  <c r="I141" i="63" s="1"/>
  <c r="H142" i="63"/>
  <c r="I142" i="63" s="1"/>
  <c r="H143" i="63"/>
  <c r="I143" i="63" s="1"/>
  <c r="H144" i="63"/>
  <c r="I144" i="63" s="1"/>
  <c r="H145" i="63"/>
  <c r="I145" i="63" s="1"/>
  <c r="H146" i="63"/>
  <c r="I146" i="63" s="1"/>
  <c r="H147" i="63"/>
  <c r="I147" i="63" s="1"/>
  <c r="H148" i="63"/>
  <c r="I148" i="63" s="1"/>
  <c r="H149" i="63"/>
  <c r="I149" i="63" s="1"/>
  <c r="H150" i="63"/>
  <c r="I150" i="63" s="1"/>
  <c r="H151" i="63"/>
  <c r="I151" i="63" s="1"/>
  <c r="H152" i="63"/>
  <c r="I152" i="63" s="1"/>
  <c r="H153" i="63"/>
  <c r="I153" i="63" s="1"/>
  <c r="H154" i="63"/>
  <c r="I154" i="63" s="1"/>
  <c r="H155" i="63"/>
  <c r="I155" i="63" s="1"/>
  <c r="H156" i="63"/>
  <c r="I156" i="63" s="1"/>
  <c r="H157" i="63"/>
  <c r="I157" i="63" s="1"/>
  <c r="H158" i="63"/>
  <c r="I158" i="63" s="1"/>
  <c r="H159" i="63"/>
  <c r="I159" i="63" s="1"/>
  <c r="H160" i="63"/>
  <c r="I160" i="63" s="1"/>
  <c r="H161" i="63"/>
  <c r="I161" i="63" s="1"/>
  <c r="H162" i="63"/>
  <c r="I162" i="63" s="1"/>
  <c r="H163" i="63"/>
  <c r="I163" i="63" s="1"/>
  <c r="H164" i="63"/>
  <c r="I164" i="63" s="1"/>
  <c r="H165" i="63"/>
  <c r="I165" i="63" s="1"/>
  <c r="H166" i="63"/>
  <c r="I166" i="63" s="1"/>
  <c r="H167" i="63"/>
  <c r="I167" i="63" s="1"/>
  <c r="H168" i="63"/>
  <c r="I168" i="63" s="1"/>
  <c r="H169" i="63"/>
  <c r="I169" i="63" s="1"/>
  <c r="H170" i="63"/>
  <c r="I170" i="63" s="1"/>
  <c r="H171" i="63"/>
  <c r="I171" i="63" s="1"/>
  <c r="H172" i="63"/>
  <c r="I172" i="63" s="1"/>
  <c r="H173" i="63"/>
  <c r="I173" i="63" s="1"/>
  <c r="H174" i="63"/>
  <c r="I174" i="63" s="1"/>
  <c r="H175" i="63"/>
  <c r="I175" i="63" s="1"/>
  <c r="H176" i="63"/>
  <c r="I176" i="63" s="1"/>
  <c r="H177" i="63"/>
  <c r="I177" i="63" s="1"/>
  <c r="H178" i="63"/>
  <c r="I178" i="63" s="1"/>
  <c r="H179" i="63"/>
  <c r="I179" i="63" s="1"/>
  <c r="H180" i="63"/>
  <c r="I180" i="63" s="1"/>
  <c r="H181" i="63"/>
  <c r="I181" i="63" s="1"/>
  <c r="H182" i="63"/>
  <c r="I182" i="63" s="1"/>
  <c r="H183" i="63"/>
  <c r="I183" i="63" s="1"/>
  <c r="H184" i="63"/>
  <c r="I184" i="63" s="1"/>
  <c r="H185" i="63"/>
  <c r="I185" i="63" s="1"/>
  <c r="H186" i="63"/>
  <c r="I186" i="63" s="1"/>
  <c r="H187" i="63"/>
  <c r="I187" i="63" s="1"/>
  <c r="H188" i="63"/>
  <c r="I188" i="63" s="1"/>
  <c r="H189" i="63"/>
  <c r="I189" i="63" s="1"/>
  <c r="H190" i="63"/>
  <c r="I190" i="63" s="1"/>
  <c r="H191" i="63"/>
  <c r="I191" i="63" s="1"/>
  <c r="H192" i="63"/>
  <c r="I192" i="63" s="1"/>
  <c r="H193" i="63"/>
  <c r="I193" i="63" s="1"/>
  <c r="H194" i="63"/>
  <c r="I194" i="63" s="1"/>
  <c r="H195" i="63"/>
  <c r="I195" i="63" s="1"/>
  <c r="H196" i="63"/>
  <c r="I196" i="63" s="1"/>
  <c r="H197" i="63"/>
  <c r="I197" i="63" s="1"/>
  <c r="H198" i="63"/>
  <c r="I198" i="63" s="1"/>
  <c r="H199" i="63"/>
  <c r="I199" i="63" s="1"/>
  <c r="H200" i="63"/>
  <c r="I200" i="63" s="1"/>
  <c r="H201" i="63"/>
  <c r="I201" i="63" s="1"/>
  <c r="H202" i="63"/>
  <c r="I202" i="63" s="1"/>
  <c r="H77" i="64"/>
  <c r="I77" i="64" s="1"/>
  <c r="H78" i="64"/>
  <c r="I78" i="64" s="1"/>
  <c r="H79" i="64"/>
  <c r="I79" i="64" s="1"/>
  <c r="H80" i="64"/>
  <c r="I80" i="64" s="1"/>
  <c r="H81" i="64"/>
  <c r="I81" i="64" s="1"/>
  <c r="H82" i="64"/>
  <c r="I82" i="64" s="1"/>
  <c r="H83" i="64"/>
  <c r="I83" i="64" s="1"/>
  <c r="H84" i="64"/>
  <c r="I84" i="64" s="1"/>
  <c r="H85" i="64"/>
  <c r="I85" i="64" s="1"/>
  <c r="H86" i="64"/>
  <c r="I86" i="64" s="1"/>
  <c r="H87" i="64"/>
  <c r="I87" i="64" s="1"/>
  <c r="H88" i="64"/>
  <c r="I88" i="64" s="1"/>
  <c r="H89" i="64"/>
  <c r="I89" i="64" s="1"/>
  <c r="H90" i="64"/>
  <c r="I90" i="64" s="1"/>
  <c r="H91" i="64"/>
  <c r="I91" i="64" s="1"/>
  <c r="H92" i="64"/>
  <c r="I92" i="64" s="1"/>
  <c r="H93" i="64"/>
  <c r="I93" i="64" s="1"/>
  <c r="H94" i="64"/>
  <c r="I94" i="64" s="1"/>
  <c r="H95" i="64"/>
  <c r="I95" i="64" s="1"/>
  <c r="H96" i="64"/>
  <c r="I96" i="64" s="1"/>
  <c r="H97" i="64"/>
  <c r="I97" i="64" s="1"/>
  <c r="H98" i="64"/>
  <c r="I98" i="64" s="1"/>
  <c r="H99" i="64"/>
  <c r="I99" i="64" s="1"/>
  <c r="H100" i="64"/>
  <c r="I100" i="64" s="1"/>
  <c r="H101" i="64"/>
  <c r="I101" i="64" s="1"/>
  <c r="H102" i="64"/>
  <c r="I102" i="64" s="1"/>
  <c r="H103" i="64"/>
  <c r="I103" i="64" s="1"/>
  <c r="H104" i="64"/>
  <c r="I104" i="64" s="1"/>
  <c r="H105" i="64"/>
  <c r="I105" i="64" s="1"/>
  <c r="H106" i="64"/>
  <c r="I106" i="64" s="1"/>
  <c r="H107" i="64"/>
  <c r="I107" i="64" s="1"/>
  <c r="H108" i="64"/>
  <c r="I108" i="64" s="1"/>
  <c r="H109" i="64"/>
  <c r="I109" i="64" s="1"/>
  <c r="H110" i="64"/>
  <c r="I110" i="64" s="1"/>
  <c r="H111" i="64"/>
  <c r="I111" i="64" s="1"/>
  <c r="H112" i="64"/>
  <c r="I112" i="64" s="1"/>
  <c r="H113" i="64"/>
  <c r="I113" i="64" s="1"/>
  <c r="H114" i="64"/>
  <c r="I114" i="64" s="1"/>
  <c r="H115" i="64"/>
  <c r="I115" i="64" s="1"/>
  <c r="H116" i="64"/>
  <c r="I116" i="64" s="1"/>
  <c r="H117" i="64"/>
  <c r="I117" i="64" s="1"/>
  <c r="H118" i="64"/>
  <c r="I118" i="64" s="1"/>
  <c r="H119" i="64"/>
  <c r="I119" i="64" s="1"/>
  <c r="H120" i="64"/>
  <c r="I120" i="64" s="1"/>
  <c r="H121" i="64"/>
  <c r="I121" i="64" s="1"/>
  <c r="H122" i="64"/>
  <c r="I122" i="64" s="1"/>
  <c r="H123" i="64"/>
  <c r="I123" i="64" s="1"/>
  <c r="H124" i="64"/>
  <c r="I124" i="64" s="1"/>
  <c r="H125" i="64"/>
  <c r="I125" i="64" s="1"/>
  <c r="H126" i="64"/>
  <c r="I126" i="64" s="1"/>
  <c r="H127" i="64"/>
  <c r="I127" i="64" s="1"/>
  <c r="H128" i="64"/>
  <c r="I128" i="64" s="1"/>
  <c r="H129" i="64"/>
  <c r="I129" i="64" s="1"/>
  <c r="H130" i="64"/>
  <c r="I130" i="64" s="1"/>
  <c r="H131" i="64"/>
  <c r="I131" i="64" s="1"/>
  <c r="H132" i="64"/>
  <c r="I132" i="64" s="1"/>
  <c r="H133" i="64"/>
  <c r="I133" i="64" s="1"/>
  <c r="H134" i="64"/>
  <c r="I134" i="64" s="1"/>
  <c r="H135" i="64"/>
  <c r="I135" i="64" s="1"/>
  <c r="H136" i="64"/>
  <c r="I136" i="64" s="1"/>
  <c r="H137" i="64"/>
  <c r="I137" i="64" s="1"/>
  <c r="H138" i="64"/>
  <c r="I138" i="64" s="1"/>
  <c r="H139" i="64"/>
  <c r="I139" i="64" s="1"/>
  <c r="H140" i="64"/>
  <c r="I140" i="64" s="1"/>
  <c r="H141" i="64"/>
  <c r="I141" i="64" s="1"/>
  <c r="H142" i="64"/>
  <c r="I142" i="64" s="1"/>
  <c r="H143" i="64"/>
  <c r="I143" i="64" s="1"/>
  <c r="H144" i="64"/>
  <c r="I144" i="64" s="1"/>
  <c r="H145" i="64"/>
  <c r="I145" i="64" s="1"/>
  <c r="H146" i="64"/>
  <c r="I146" i="64" s="1"/>
  <c r="H147" i="64"/>
  <c r="I147" i="64" s="1"/>
  <c r="H148" i="64"/>
  <c r="I148" i="64" s="1"/>
  <c r="H149" i="64"/>
  <c r="I149" i="64" s="1"/>
  <c r="H150" i="64"/>
  <c r="I150" i="64" s="1"/>
  <c r="H151" i="64"/>
  <c r="I151" i="64" s="1"/>
  <c r="H152" i="64"/>
  <c r="I152" i="64" s="1"/>
  <c r="H153" i="64"/>
  <c r="I153" i="64" s="1"/>
  <c r="H154" i="64"/>
  <c r="I154" i="64" s="1"/>
  <c r="H155" i="64"/>
  <c r="I155" i="64" s="1"/>
  <c r="H156" i="64"/>
  <c r="I156" i="64" s="1"/>
  <c r="H157" i="64"/>
  <c r="I157" i="64" s="1"/>
  <c r="H158" i="64"/>
  <c r="I158" i="64" s="1"/>
  <c r="H159" i="64"/>
  <c r="I159" i="64" s="1"/>
  <c r="H160" i="64"/>
  <c r="I160" i="64" s="1"/>
  <c r="H161" i="64"/>
  <c r="I161" i="64" s="1"/>
  <c r="H162" i="64"/>
  <c r="I162" i="64" s="1"/>
  <c r="H163" i="64"/>
  <c r="I163" i="64" s="1"/>
  <c r="H164" i="64"/>
  <c r="I164" i="64" s="1"/>
  <c r="H165" i="64"/>
  <c r="I165" i="64" s="1"/>
  <c r="H166" i="64"/>
  <c r="I166" i="64" s="1"/>
  <c r="H167" i="64"/>
  <c r="I167" i="64" s="1"/>
  <c r="H168" i="64"/>
  <c r="I168" i="64" s="1"/>
  <c r="H169" i="64"/>
  <c r="I169" i="64" s="1"/>
  <c r="H170" i="64"/>
  <c r="I170" i="64" s="1"/>
  <c r="H171" i="64"/>
  <c r="I171" i="64" s="1"/>
  <c r="H172" i="64"/>
  <c r="I172" i="64" s="1"/>
  <c r="H173" i="64"/>
  <c r="I173" i="64" s="1"/>
  <c r="H174" i="64"/>
  <c r="I174" i="64" s="1"/>
  <c r="H175" i="64"/>
  <c r="I175" i="64" s="1"/>
  <c r="H176" i="64"/>
  <c r="I176" i="64" s="1"/>
  <c r="H177" i="64"/>
  <c r="I177" i="64" s="1"/>
  <c r="H178" i="64"/>
  <c r="I178" i="64" s="1"/>
  <c r="H179" i="64"/>
  <c r="I179" i="64" s="1"/>
  <c r="H180" i="64"/>
  <c r="I180" i="64" s="1"/>
  <c r="H181" i="64"/>
  <c r="I181" i="64" s="1"/>
  <c r="H182" i="64"/>
  <c r="I182" i="64" s="1"/>
  <c r="H183" i="64"/>
  <c r="I183" i="64" s="1"/>
  <c r="H184" i="64"/>
  <c r="I184" i="64" s="1"/>
  <c r="H185" i="64"/>
  <c r="I185" i="64" s="1"/>
  <c r="H186" i="64"/>
  <c r="I186" i="64" s="1"/>
  <c r="H187" i="64"/>
  <c r="I187" i="64" s="1"/>
  <c r="H188" i="64"/>
  <c r="I188" i="64" s="1"/>
  <c r="H189" i="64"/>
  <c r="I189" i="64" s="1"/>
  <c r="H190" i="64"/>
  <c r="I190" i="64" s="1"/>
  <c r="H191" i="64"/>
  <c r="I191" i="64" s="1"/>
  <c r="H192" i="64"/>
  <c r="I192" i="64" s="1"/>
  <c r="H193" i="64"/>
  <c r="I193" i="64" s="1"/>
  <c r="H194" i="64"/>
  <c r="I194" i="64" s="1"/>
  <c r="H195" i="64"/>
  <c r="I195" i="64" s="1"/>
  <c r="H196" i="64"/>
  <c r="I196" i="64" s="1"/>
  <c r="H197" i="64"/>
  <c r="I197" i="64" s="1"/>
  <c r="H198" i="64"/>
  <c r="I198" i="64" s="1"/>
  <c r="H199" i="64"/>
  <c r="I199" i="64" s="1"/>
  <c r="H200" i="64"/>
  <c r="I200" i="64" s="1"/>
  <c r="H201" i="64"/>
  <c r="I201" i="64" s="1"/>
  <c r="H202" i="64"/>
  <c r="I202" i="64" s="1"/>
  <c r="H77" i="65"/>
  <c r="I77" i="65" s="1"/>
  <c r="H78" i="65"/>
  <c r="I78" i="65" s="1"/>
  <c r="H79" i="65"/>
  <c r="I79" i="65" s="1"/>
  <c r="H80" i="65"/>
  <c r="I80" i="65" s="1"/>
  <c r="H81" i="65"/>
  <c r="I81" i="65" s="1"/>
  <c r="H82" i="65"/>
  <c r="I82" i="65" s="1"/>
  <c r="H83" i="65"/>
  <c r="I83" i="65" s="1"/>
  <c r="H84" i="65"/>
  <c r="I84" i="65" s="1"/>
  <c r="H85" i="65"/>
  <c r="I85" i="65" s="1"/>
  <c r="H86" i="65"/>
  <c r="I86" i="65" s="1"/>
  <c r="H87" i="65"/>
  <c r="I87" i="65" s="1"/>
  <c r="H88" i="65"/>
  <c r="I88" i="65" s="1"/>
  <c r="H89" i="65"/>
  <c r="I89" i="65" s="1"/>
  <c r="H90" i="65"/>
  <c r="I90" i="65" s="1"/>
  <c r="H91" i="65"/>
  <c r="I91" i="65" s="1"/>
  <c r="H92" i="65"/>
  <c r="I92" i="65" s="1"/>
  <c r="H93" i="65"/>
  <c r="I93" i="65" s="1"/>
  <c r="H94" i="65"/>
  <c r="I94" i="65" s="1"/>
  <c r="H95" i="65"/>
  <c r="I95" i="65" s="1"/>
  <c r="H96" i="65"/>
  <c r="I96" i="65" s="1"/>
  <c r="H97" i="65"/>
  <c r="I97" i="65" s="1"/>
  <c r="H98" i="65"/>
  <c r="I98" i="65" s="1"/>
  <c r="H99" i="65"/>
  <c r="I99" i="65" s="1"/>
  <c r="H100" i="65"/>
  <c r="I100" i="65" s="1"/>
  <c r="H101" i="65"/>
  <c r="I101" i="65" s="1"/>
  <c r="H102" i="65"/>
  <c r="I102" i="65" s="1"/>
  <c r="H103" i="65"/>
  <c r="I103" i="65" s="1"/>
  <c r="H104" i="65"/>
  <c r="I104" i="65" s="1"/>
  <c r="H105" i="65"/>
  <c r="I105" i="65" s="1"/>
  <c r="H106" i="65"/>
  <c r="I106" i="65" s="1"/>
  <c r="H107" i="65"/>
  <c r="I107" i="65" s="1"/>
  <c r="H108" i="65"/>
  <c r="I108" i="65" s="1"/>
  <c r="H109" i="65"/>
  <c r="I109" i="65" s="1"/>
  <c r="H110" i="65"/>
  <c r="I110" i="65" s="1"/>
  <c r="H111" i="65"/>
  <c r="I111" i="65" s="1"/>
  <c r="H112" i="65"/>
  <c r="I112" i="65" s="1"/>
  <c r="H113" i="65"/>
  <c r="I113" i="65" s="1"/>
  <c r="H114" i="65"/>
  <c r="I114" i="65" s="1"/>
  <c r="H115" i="65"/>
  <c r="I115" i="65" s="1"/>
  <c r="H116" i="65"/>
  <c r="I116" i="65" s="1"/>
  <c r="H117" i="65"/>
  <c r="I117" i="65" s="1"/>
  <c r="H118" i="65"/>
  <c r="I118" i="65" s="1"/>
  <c r="H119" i="65"/>
  <c r="I119" i="65" s="1"/>
  <c r="H120" i="65"/>
  <c r="I120" i="65" s="1"/>
  <c r="H121" i="65"/>
  <c r="I121" i="65" s="1"/>
  <c r="H122" i="65"/>
  <c r="I122" i="65" s="1"/>
  <c r="H123" i="65"/>
  <c r="I123" i="65" s="1"/>
  <c r="H124" i="65"/>
  <c r="I124" i="65" s="1"/>
  <c r="H125" i="65"/>
  <c r="I125" i="65" s="1"/>
  <c r="H126" i="65"/>
  <c r="I126" i="65" s="1"/>
  <c r="H127" i="65"/>
  <c r="I127" i="65" s="1"/>
  <c r="H128" i="65"/>
  <c r="I128" i="65" s="1"/>
  <c r="H129" i="65"/>
  <c r="I129" i="65" s="1"/>
  <c r="H130" i="65"/>
  <c r="I130" i="65" s="1"/>
  <c r="H131" i="65"/>
  <c r="I131" i="65" s="1"/>
  <c r="H132" i="65"/>
  <c r="I132" i="65" s="1"/>
  <c r="H133" i="65"/>
  <c r="I133" i="65" s="1"/>
  <c r="H134" i="65"/>
  <c r="I134" i="65" s="1"/>
  <c r="H135" i="65"/>
  <c r="I135" i="65" s="1"/>
  <c r="H136" i="65"/>
  <c r="I136" i="65" s="1"/>
  <c r="H137" i="65"/>
  <c r="I137" i="65" s="1"/>
  <c r="H138" i="65"/>
  <c r="I138" i="65" s="1"/>
  <c r="H139" i="65"/>
  <c r="I139" i="65" s="1"/>
  <c r="H140" i="65"/>
  <c r="I140" i="65" s="1"/>
  <c r="H141" i="65"/>
  <c r="I141" i="65" s="1"/>
  <c r="H142" i="65"/>
  <c r="I142" i="65" s="1"/>
  <c r="H143" i="65"/>
  <c r="I143" i="65" s="1"/>
  <c r="H144" i="65"/>
  <c r="I144" i="65" s="1"/>
  <c r="H145" i="65"/>
  <c r="I145" i="65" s="1"/>
  <c r="H146" i="65"/>
  <c r="I146" i="65" s="1"/>
  <c r="H147" i="65"/>
  <c r="I147" i="65" s="1"/>
  <c r="H148" i="65"/>
  <c r="I148" i="65" s="1"/>
  <c r="H149" i="65"/>
  <c r="I149" i="65" s="1"/>
  <c r="H150" i="65"/>
  <c r="I150" i="65" s="1"/>
  <c r="H151" i="65"/>
  <c r="I151" i="65" s="1"/>
  <c r="H152" i="65"/>
  <c r="I152" i="65" s="1"/>
  <c r="H153" i="65"/>
  <c r="I153" i="65" s="1"/>
  <c r="H154" i="65"/>
  <c r="I154" i="65" s="1"/>
  <c r="H155" i="65"/>
  <c r="I155" i="65" s="1"/>
  <c r="H156" i="65"/>
  <c r="I156" i="65" s="1"/>
  <c r="H157" i="65"/>
  <c r="I157" i="65" s="1"/>
  <c r="H158" i="65"/>
  <c r="I158" i="65" s="1"/>
  <c r="H159" i="65"/>
  <c r="I159" i="65" s="1"/>
  <c r="H160" i="65"/>
  <c r="I160" i="65" s="1"/>
  <c r="H161" i="65"/>
  <c r="I161" i="65" s="1"/>
  <c r="H162" i="65"/>
  <c r="I162" i="65" s="1"/>
  <c r="H163" i="65"/>
  <c r="I163" i="65" s="1"/>
  <c r="H164" i="65"/>
  <c r="I164" i="65" s="1"/>
  <c r="H165" i="65"/>
  <c r="I165" i="65" s="1"/>
  <c r="H166" i="65"/>
  <c r="I166" i="65" s="1"/>
  <c r="H167" i="65"/>
  <c r="I167" i="65" s="1"/>
  <c r="H168" i="65"/>
  <c r="I168" i="65" s="1"/>
  <c r="H169" i="65"/>
  <c r="I169" i="65" s="1"/>
  <c r="H170" i="65"/>
  <c r="I170" i="65" s="1"/>
  <c r="H171" i="65"/>
  <c r="I171" i="65" s="1"/>
  <c r="H172" i="65"/>
  <c r="I172" i="65" s="1"/>
  <c r="H173" i="65"/>
  <c r="I173" i="65" s="1"/>
  <c r="H174" i="65"/>
  <c r="I174" i="65" s="1"/>
  <c r="H175" i="65"/>
  <c r="I175" i="65" s="1"/>
  <c r="H176" i="65"/>
  <c r="I176" i="65" s="1"/>
  <c r="H177" i="65"/>
  <c r="I177" i="65" s="1"/>
  <c r="H178" i="65"/>
  <c r="I178" i="65" s="1"/>
  <c r="H179" i="65"/>
  <c r="I179" i="65" s="1"/>
  <c r="H180" i="65"/>
  <c r="I180" i="65" s="1"/>
  <c r="H181" i="65"/>
  <c r="I181" i="65" s="1"/>
  <c r="H182" i="65"/>
  <c r="I182" i="65" s="1"/>
  <c r="H183" i="65"/>
  <c r="I183" i="65" s="1"/>
  <c r="H184" i="65"/>
  <c r="I184" i="65" s="1"/>
  <c r="H185" i="65"/>
  <c r="I185" i="65" s="1"/>
  <c r="H186" i="65"/>
  <c r="I186" i="65" s="1"/>
  <c r="H187" i="65"/>
  <c r="I187" i="65" s="1"/>
  <c r="H188" i="65"/>
  <c r="I188" i="65" s="1"/>
  <c r="H189" i="65"/>
  <c r="I189" i="65" s="1"/>
  <c r="H190" i="65"/>
  <c r="I190" i="65" s="1"/>
  <c r="H191" i="65"/>
  <c r="I191" i="65" s="1"/>
  <c r="H192" i="65"/>
  <c r="I192" i="65" s="1"/>
  <c r="H193" i="65"/>
  <c r="I193" i="65" s="1"/>
  <c r="H194" i="65"/>
  <c r="I194" i="65" s="1"/>
  <c r="H195" i="65"/>
  <c r="I195" i="65" s="1"/>
  <c r="H196" i="65"/>
  <c r="I196" i="65" s="1"/>
  <c r="H197" i="65"/>
  <c r="I197" i="65" s="1"/>
  <c r="H198" i="65"/>
  <c r="I198" i="65" s="1"/>
  <c r="H199" i="65"/>
  <c r="I199" i="65" s="1"/>
  <c r="H200" i="65"/>
  <c r="I200" i="65" s="1"/>
  <c r="H201" i="65"/>
  <c r="I201" i="65" s="1"/>
  <c r="H202" i="65"/>
  <c r="I202" i="65" s="1"/>
  <c r="H77" i="66"/>
  <c r="I77" i="66" s="1"/>
  <c r="H78" i="66"/>
  <c r="I78" i="66" s="1"/>
  <c r="H79" i="66"/>
  <c r="I79" i="66" s="1"/>
  <c r="H80" i="66"/>
  <c r="I80" i="66" s="1"/>
  <c r="H81" i="66"/>
  <c r="I81" i="66" s="1"/>
  <c r="H82" i="66"/>
  <c r="I82" i="66" s="1"/>
  <c r="H83" i="66"/>
  <c r="I83" i="66" s="1"/>
  <c r="H84" i="66"/>
  <c r="I84" i="66" s="1"/>
  <c r="H85" i="66"/>
  <c r="I85" i="66" s="1"/>
  <c r="H86" i="66"/>
  <c r="I86" i="66" s="1"/>
  <c r="H87" i="66"/>
  <c r="I87" i="66" s="1"/>
  <c r="H88" i="66"/>
  <c r="I88" i="66" s="1"/>
  <c r="H89" i="66"/>
  <c r="I89" i="66" s="1"/>
  <c r="H90" i="66"/>
  <c r="I90" i="66" s="1"/>
  <c r="H91" i="66"/>
  <c r="I91" i="66" s="1"/>
  <c r="H92" i="66"/>
  <c r="I92" i="66" s="1"/>
  <c r="H93" i="66"/>
  <c r="I93" i="66" s="1"/>
  <c r="H94" i="66"/>
  <c r="I94" i="66" s="1"/>
  <c r="H95" i="66"/>
  <c r="I95" i="66" s="1"/>
  <c r="H96" i="66"/>
  <c r="I96" i="66" s="1"/>
  <c r="H97" i="66"/>
  <c r="I97" i="66" s="1"/>
  <c r="H98" i="66"/>
  <c r="I98" i="66" s="1"/>
  <c r="H99" i="66"/>
  <c r="I99" i="66" s="1"/>
  <c r="H100" i="66"/>
  <c r="I100" i="66" s="1"/>
  <c r="H101" i="66"/>
  <c r="I101" i="66" s="1"/>
  <c r="H102" i="66"/>
  <c r="I102" i="66" s="1"/>
  <c r="H103" i="66"/>
  <c r="I103" i="66" s="1"/>
  <c r="H104" i="66"/>
  <c r="I104" i="66" s="1"/>
  <c r="H105" i="66"/>
  <c r="I105" i="66" s="1"/>
  <c r="H106" i="66"/>
  <c r="I106" i="66" s="1"/>
  <c r="H107" i="66"/>
  <c r="I107" i="66" s="1"/>
  <c r="H108" i="66"/>
  <c r="I108" i="66" s="1"/>
  <c r="H109" i="66"/>
  <c r="I109" i="66" s="1"/>
  <c r="H110" i="66"/>
  <c r="I110" i="66" s="1"/>
  <c r="H111" i="66"/>
  <c r="I111" i="66" s="1"/>
  <c r="H112" i="66"/>
  <c r="I112" i="66" s="1"/>
  <c r="H113" i="66"/>
  <c r="I113" i="66" s="1"/>
  <c r="H114" i="66"/>
  <c r="I114" i="66" s="1"/>
  <c r="H115" i="66"/>
  <c r="I115" i="66" s="1"/>
  <c r="H116" i="66"/>
  <c r="I116" i="66" s="1"/>
  <c r="H117" i="66"/>
  <c r="I117" i="66" s="1"/>
  <c r="H118" i="66"/>
  <c r="I118" i="66" s="1"/>
  <c r="H119" i="66"/>
  <c r="I119" i="66" s="1"/>
  <c r="H120" i="66"/>
  <c r="I120" i="66" s="1"/>
  <c r="H121" i="66"/>
  <c r="I121" i="66" s="1"/>
  <c r="H122" i="66"/>
  <c r="I122" i="66" s="1"/>
  <c r="H123" i="66"/>
  <c r="I123" i="66" s="1"/>
  <c r="H124" i="66"/>
  <c r="I124" i="66" s="1"/>
  <c r="H125" i="66"/>
  <c r="I125" i="66" s="1"/>
  <c r="H126" i="66"/>
  <c r="I126" i="66" s="1"/>
  <c r="H127" i="66"/>
  <c r="I127" i="66" s="1"/>
  <c r="H128" i="66"/>
  <c r="I128" i="66" s="1"/>
  <c r="H129" i="66"/>
  <c r="I129" i="66" s="1"/>
  <c r="H130" i="66"/>
  <c r="I130" i="66" s="1"/>
  <c r="H131" i="66"/>
  <c r="I131" i="66" s="1"/>
  <c r="H132" i="66"/>
  <c r="I132" i="66" s="1"/>
  <c r="H133" i="66"/>
  <c r="I133" i="66" s="1"/>
  <c r="H134" i="66"/>
  <c r="I134" i="66" s="1"/>
  <c r="H135" i="66"/>
  <c r="I135" i="66" s="1"/>
  <c r="H136" i="66"/>
  <c r="I136" i="66" s="1"/>
  <c r="H137" i="66"/>
  <c r="I137" i="66" s="1"/>
  <c r="H138" i="66"/>
  <c r="I138" i="66" s="1"/>
  <c r="H139" i="66"/>
  <c r="I139" i="66" s="1"/>
  <c r="H140" i="66"/>
  <c r="I140" i="66" s="1"/>
  <c r="H141" i="66"/>
  <c r="I141" i="66" s="1"/>
  <c r="H142" i="66"/>
  <c r="I142" i="66" s="1"/>
  <c r="H143" i="66"/>
  <c r="I143" i="66" s="1"/>
  <c r="H144" i="66"/>
  <c r="I144" i="66" s="1"/>
  <c r="H145" i="66"/>
  <c r="I145" i="66" s="1"/>
  <c r="H146" i="66"/>
  <c r="I146" i="66" s="1"/>
  <c r="H147" i="66"/>
  <c r="I147" i="66" s="1"/>
  <c r="H148" i="66"/>
  <c r="I148" i="66" s="1"/>
  <c r="H149" i="66"/>
  <c r="I149" i="66" s="1"/>
  <c r="H150" i="66"/>
  <c r="I150" i="66" s="1"/>
  <c r="H151" i="66"/>
  <c r="I151" i="66" s="1"/>
  <c r="H152" i="66"/>
  <c r="I152" i="66" s="1"/>
  <c r="H153" i="66"/>
  <c r="I153" i="66" s="1"/>
  <c r="H154" i="66"/>
  <c r="I154" i="66" s="1"/>
  <c r="H155" i="66"/>
  <c r="I155" i="66" s="1"/>
  <c r="H156" i="66"/>
  <c r="I156" i="66" s="1"/>
  <c r="H157" i="66"/>
  <c r="I157" i="66" s="1"/>
  <c r="H158" i="66"/>
  <c r="I158" i="66" s="1"/>
  <c r="H159" i="66"/>
  <c r="I159" i="66" s="1"/>
  <c r="H160" i="66"/>
  <c r="I160" i="66" s="1"/>
  <c r="H161" i="66"/>
  <c r="I161" i="66" s="1"/>
  <c r="H162" i="66"/>
  <c r="I162" i="66" s="1"/>
  <c r="H163" i="66"/>
  <c r="I163" i="66" s="1"/>
  <c r="H164" i="66"/>
  <c r="I164" i="66" s="1"/>
  <c r="H165" i="66"/>
  <c r="I165" i="66" s="1"/>
  <c r="H166" i="66"/>
  <c r="I166" i="66" s="1"/>
  <c r="H167" i="66"/>
  <c r="I167" i="66" s="1"/>
  <c r="H168" i="66"/>
  <c r="I168" i="66" s="1"/>
  <c r="H169" i="66"/>
  <c r="I169" i="66" s="1"/>
  <c r="H170" i="66"/>
  <c r="I170" i="66" s="1"/>
  <c r="H171" i="66"/>
  <c r="I171" i="66" s="1"/>
  <c r="H172" i="66"/>
  <c r="I172" i="66" s="1"/>
  <c r="H173" i="66"/>
  <c r="I173" i="66" s="1"/>
  <c r="H174" i="66"/>
  <c r="I174" i="66" s="1"/>
  <c r="H175" i="66"/>
  <c r="I175" i="66" s="1"/>
  <c r="H176" i="66"/>
  <c r="I176" i="66" s="1"/>
  <c r="H177" i="66"/>
  <c r="I177" i="66" s="1"/>
  <c r="H178" i="66"/>
  <c r="I178" i="66" s="1"/>
  <c r="H179" i="66"/>
  <c r="I179" i="66" s="1"/>
  <c r="H180" i="66"/>
  <c r="I180" i="66" s="1"/>
  <c r="H181" i="66"/>
  <c r="I181" i="66" s="1"/>
  <c r="H182" i="66"/>
  <c r="I182" i="66" s="1"/>
  <c r="H183" i="66"/>
  <c r="I183" i="66" s="1"/>
  <c r="H184" i="66"/>
  <c r="I184" i="66" s="1"/>
  <c r="H185" i="66"/>
  <c r="I185" i="66" s="1"/>
  <c r="H186" i="66"/>
  <c r="I186" i="66" s="1"/>
  <c r="H187" i="66"/>
  <c r="I187" i="66" s="1"/>
  <c r="H188" i="66"/>
  <c r="I188" i="66" s="1"/>
  <c r="H189" i="66"/>
  <c r="I189" i="66" s="1"/>
  <c r="H190" i="66"/>
  <c r="I190" i="66" s="1"/>
  <c r="H191" i="66"/>
  <c r="I191" i="66" s="1"/>
  <c r="H192" i="66"/>
  <c r="I192" i="66" s="1"/>
  <c r="H193" i="66"/>
  <c r="I193" i="66" s="1"/>
  <c r="H194" i="66"/>
  <c r="I194" i="66" s="1"/>
  <c r="H195" i="66"/>
  <c r="I195" i="66" s="1"/>
  <c r="H196" i="66"/>
  <c r="I196" i="66" s="1"/>
  <c r="H197" i="66"/>
  <c r="I197" i="66" s="1"/>
  <c r="H198" i="66"/>
  <c r="I198" i="66" s="1"/>
  <c r="H199" i="66"/>
  <c r="I199" i="66" s="1"/>
  <c r="H200" i="66"/>
  <c r="I200" i="66" s="1"/>
  <c r="H201" i="66"/>
  <c r="I201" i="66" s="1"/>
  <c r="H202" i="66"/>
  <c r="I202" i="66" s="1"/>
  <c r="H77" i="67"/>
  <c r="I77" i="67" s="1"/>
  <c r="H78" i="67"/>
  <c r="I78" i="67" s="1"/>
  <c r="H79" i="67"/>
  <c r="I79" i="67" s="1"/>
  <c r="H80" i="67"/>
  <c r="I80" i="67" s="1"/>
  <c r="H81" i="67"/>
  <c r="I81" i="67" s="1"/>
  <c r="H82" i="67"/>
  <c r="I82" i="67" s="1"/>
  <c r="H83" i="67"/>
  <c r="I83" i="67" s="1"/>
  <c r="H84" i="67"/>
  <c r="I84" i="67" s="1"/>
  <c r="H85" i="67"/>
  <c r="I85" i="67" s="1"/>
  <c r="H86" i="67"/>
  <c r="I86" i="67" s="1"/>
  <c r="H87" i="67"/>
  <c r="I87" i="67" s="1"/>
  <c r="H88" i="67"/>
  <c r="I88" i="67" s="1"/>
  <c r="H89" i="67"/>
  <c r="I89" i="67" s="1"/>
  <c r="H90" i="67"/>
  <c r="I90" i="67" s="1"/>
  <c r="H91" i="67"/>
  <c r="I91" i="67" s="1"/>
  <c r="H92" i="67"/>
  <c r="I92" i="67" s="1"/>
  <c r="H93" i="67"/>
  <c r="I93" i="67" s="1"/>
  <c r="H94" i="67"/>
  <c r="I94" i="67" s="1"/>
  <c r="H95" i="67"/>
  <c r="I95" i="67" s="1"/>
  <c r="H96" i="67"/>
  <c r="I96" i="67" s="1"/>
  <c r="H97" i="67"/>
  <c r="I97" i="67" s="1"/>
  <c r="H98" i="67"/>
  <c r="I98" i="67" s="1"/>
  <c r="H99" i="67"/>
  <c r="I99" i="67" s="1"/>
  <c r="H100" i="67"/>
  <c r="I100" i="67" s="1"/>
  <c r="H101" i="67"/>
  <c r="I101" i="67" s="1"/>
  <c r="H102" i="67"/>
  <c r="I102" i="67" s="1"/>
  <c r="H103" i="67"/>
  <c r="I103" i="67" s="1"/>
  <c r="H104" i="67"/>
  <c r="I104" i="67" s="1"/>
  <c r="H105" i="67"/>
  <c r="I105" i="67" s="1"/>
  <c r="H106" i="67"/>
  <c r="I106" i="67" s="1"/>
  <c r="H107" i="67"/>
  <c r="I107" i="67" s="1"/>
  <c r="H108" i="67"/>
  <c r="I108" i="67" s="1"/>
  <c r="H109" i="67"/>
  <c r="I109" i="67" s="1"/>
  <c r="H110" i="67"/>
  <c r="I110" i="67" s="1"/>
  <c r="H111" i="67"/>
  <c r="I111" i="67" s="1"/>
  <c r="H112" i="67"/>
  <c r="I112" i="67" s="1"/>
  <c r="H113" i="67"/>
  <c r="I113" i="67" s="1"/>
  <c r="H114" i="67"/>
  <c r="I114" i="67" s="1"/>
  <c r="H115" i="67"/>
  <c r="I115" i="67" s="1"/>
  <c r="H116" i="67"/>
  <c r="I116" i="67" s="1"/>
  <c r="H117" i="67"/>
  <c r="I117" i="67" s="1"/>
  <c r="H118" i="67"/>
  <c r="I118" i="67" s="1"/>
  <c r="H119" i="67"/>
  <c r="I119" i="67" s="1"/>
  <c r="H120" i="67"/>
  <c r="I120" i="67" s="1"/>
  <c r="H121" i="67"/>
  <c r="I121" i="67" s="1"/>
  <c r="H122" i="67"/>
  <c r="I122" i="67" s="1"/>
  <c r="H123" i="67"/>
  <c r="I123" i="67" s="1"/>
  <c r="H124" i="67"/>
  <c r="I124" i="67" s="1"/>
  <c r="H125" i="67"/>
  <c r="I125" i="67" s="1"/>
  <c r="H126" i="67"/>
  <c r="I126" i="67" s="1"/>
  <c r="H127" i="67"/>
  <c r="I127" i="67" s="1"/>
  <c r="H128" i="67"/>
  <c r="I128" i="67" s="1"/>
  <c r="H129" i="67"/>
  <c r="I129" i="67" s="1"/>
  <c r="H130" i="67"/>
  <c r="I130" i="67" s="1"/>
  <c r="H131" i="67"/>
  <c r="I131" i="67" s="1"/>
  <c r="H132" i="67"/>
  <c r="I132" i="67" s="1"/>
  <c r="H133" i="67"/>
  <c r="I133" i="67" s="1"/>
  <c r="H134" i="67"/>
  <c r="I134" i="67" s="1"/>
  <c r="H135" i="67"/>
  <c r="I135" i="67" s="1"/>
  <c r="H136" i="67"/>
  <c r="I136" i="67" s="1"/>
  <c r="H137" i="67"/>
  <c r="I137" i="67" s="1"/>
  <c r="H138" i="67"/>
  <c r="I138" i="67" s="1"/>
  <c r="H139" i="67"/>
  <c r="I139" i="67" s="1"/>
  <c r="H140" i="67"/>
  <c r="I140" i="67" s="1"/>
  <c r="H141" i="67"/>
  <c r="I141" i="67" s="1"/>
  <c r="H142" i="67"/>
  <c r="I142" i="67" s="1"/>
  <c r="H143" i="67"/>
  <c r="I143" i="67" s="1"/>
  <c r="H144" i="67"/>
  <c r="I144" i="67" s="1"/>
  <c r="H145" i="67"/>
  <c r="I145" i="67" s="1"/>
  <c r="H146" i="67"/>
  <c r="I146" i="67" s="1"/>
  <c r="H147" i="67"/>
  <c r="I147" i="67" s="1"/>
  <c r="H148" i="67"/>
  <c r="I148" i="67" s="1"/>
  <c r="H149" i="67"/>
  <c r="I149" i="67" s="1"/>
  <c r="H150" i="67"/>
  <c r="I150" i="67" s="1"/>
  <c r="H151" i="67"/>
  <c r="I151" i="67" s="1"/>
  <c r="H152" i="67"/>
  <c r="I152" i="67" s="1"/>
  <c r="H153" i="67"/>
  <c r="I153" i="67" s="1"/>
  <c r="H154" i="67"/>
  <c r="I154" i="67" s="1"/>
  <c r="H155" i="67"/>
  <c r="I155" i="67" s="1"/>
  <c r="H156" i="67"/>
  <c r="I156" i="67" s="1"/>
  <c r="H157" i="67"/>
  <c r="I157" i="67" s="1"/>
  <c r="H158" i="67"/>
  <c r="I158" i="67" s="1"/>
  <c r="H159" i="67"/>
  <c r="I159" i="67" s="1"/>
  <c r="H160" i="67"/>
  <c r="I160" i="67" s="1"/>
  <c r="H161" i="67"/>
  <c r="I161" i="67" s="1"/>
  <c r="H162" i="67"/>
  <c r="I162" i="67" s="1"/>
  <c r="H163" i="67"/>
  <c r="I163" i="67" s="1"/>
  <c r="H164" i="67"/>
  <c r="I164" i="67" s="1"/>
  <c r="H165" i="67"/>
  <c r="I165" i="67" s="1"/>
  <c r="H166" i="67"/>
  <c r="I166" i="67" s="1"/>
  <c r="H167" i="67"/>
  <c r="I167" i="67" s="1"/>
  <c r="H168" i="67"/>
  <c r="I168" i="67" s="1"/>
  <c r="H169" i="67"/>
  <c r="I169" i="67" s="1"/>
  <c r="H170" i="67"/>
  <c r="I170" i="67" s="1"/>
  <c r="H171" i="67"/>
  <c r="I171" i="67" s="1"/>
  <c r="H172" i="67"/>
  <c r="I172" i="67" s="1"/>
  <c r="H173" i="67"/>
  <c r="I173" i="67" s="1"/>
  <c r="H174" i="67"/>
  <c r="I174" i="67" s="1"/>
  <c r="H175" i="67"/>
  <c r="I175" i="67" s="1"/>
  <c r="H176" i="67"/>
  <c r="I176" i="67" s="1"/>
  <c r="H177" i="67"/>
  <c r="I177" i="67" s="1"/>
  <c r="H178" i="67"/>
  <c r="I178" i="67" s="1"/>
  <c r="H179" i="67"/>
  <c r="I179" i="67" s="1"/>
  <c r="H180" i="67"/>
  <c r="I180" i="67" s="1"/>
  <c r="H181" i="67"/>
  <c r="I181" i="67" s="1"/>
  <c r="H182" i="67"/>
  <c r="I182" i="67" s="1"/>
  <c r="H183" i="67"/>
  <c r="I183" i="67" s="1"/>
  <c r="H184" i="67"/>
  <c r="I184" i="67" s="1"/>
  <c r="H185" i="67"/>
  <c r="I185" i="67" s="1"/>
  <c r="H186" i="67"/>
  <c r="I186" i="67" s="1"/>
  <c r="H187" i="67"/>
  <c r="I187" i="67" s="1"/>
  <c r="H188" i="67"/>
  <c r="I188" i="67" s="1"/>
  <c r="H189" i="67"/>
  <c r="I189" i="67" s="1"/>
  <c r="H190" i="67"/>
  <c r="I190" i="67" s="1"/>
  <c r="H191" i="67"/>
  <c r="I191" i="67" s="1"/>
  <c r="H192" i="67"/>
  <c r="I192" i="67" s="1"/>
  <c r="H193" i="67"/>
  <c r="I193" i="67" s="1"/>
  <c r="H194" i="67"/>
  <c r="I194" i="67" s="1"/>
  <c r="H195" i="67"/>
  <c r="I195" i="67" s="1"/>
  <c r="H196" i="67"/>
  <c r="I196" i="67" s="1"/>
  <c r="H197" i="67"/>
  <c r="I197" i="67" s="1"/>
  <c r="H198" i="67"/>
  <c r="I198" i="67" s="1"/>
  <c r="H199" i="67"/>
  <c r="I199" i="67" s="1"/>
  <c r="H200" i="67"/>
  <c r="I200" i="67" s="1"/>
  <c r="H201" i="67"/>
  <c r="I201" i="67" s="1"/>
  <c r="H202" i="67"/>
  <c r="I202" i="67" s="1"/>
  <c r="H77" i="68"/>
  <c r="I77" i="68" s="1"/>
  <c r="H78" i="68"/>
  <c r="I78" i="68" s="1"/>
  <c r="H79" i="68"/>
  <c r="I79" i="68" s="1"/>
  <c r="H80" i="68"/>
  <c r="I80" i="68" s="1"/>
  <c r="H81" i="68"/>
  <c r="I81" i="68" s="1"/>
  <c r="H82" i="68"/>
  <c r="I82" i="68" s="1"/>
  <c r="H83" i="68"/>
  <c r="I83" i="68" s="1"/>
  <c r="H84" i="68"/>
  <c r="I84" i="68" s="1"/>
  <c r="H85" i="68"/>
  <c r="I85" i="68" s="1"/>
  <c r="H86" i="68"/>
  <c r="I86" i="68" s="1"/>
  <c r="H87" i="68"/>
  <c r="I87" i="68" s="1"/>
  <c r="H88" i="68"/>
  <c r="I88" i="68" s="1"/>
  <c r="H89" i="68"/>
  <c r="I89" i="68" s="1"/>
  <c r="H90" i="68"/>
  <c r="I90" i="68" s="1"/>
  <c r="H91" i="68"/>
  <c r="I91" i="68" s="1"/>
  <c r="H92" i="68"/>
  <c r="I92" i="68" s="1"/>
  <c r="H93" i="68"/>
  <c r="I93" i="68" s="1"/>
  <c r="H94" i="68"/>
  <c r="I94" i="68" s="1"/>
  <c r="H95" i="68"/>
  <c r="I95" i="68" s="1"/>
  <c r="H96" i="68"/>
  <c r="I96" i="68" s="1"/>
  <c r="H97" i="68"/>
  <c r="I97" i="68" s="1"/>
  <c r="H98" i="68"/>
  <c r="I98" i="68" s="1"/>
  <c r="H99" i="68"/>
  <c r="I99" i="68" s="1"/>
  <c r="H100" i="68"/>
  <c r="I100" i="68" s="1"/>
  <c r="H101" i="68"/>
  <c r="I101" i="68" s="1"/>
  <c r="H102" i="68"/>
  <c r="I102" i="68" s="1"/>
  <c r="H103" i="68"/>
  <c r="I103" i="68" s="1"/>
  <c r="H104" i="68"/>
  <c r="I104" i="68" s="1"/>
  <c r="H105" i="68"/>
  <c r="I105" i="68" s="1"/>
  <c r="H106" i="68"/>
  <c r="I106" i="68" s="1"/>
  <c r="H107" i="68"/>
  <c r="I107" i="68" s="1"/>
  <c r="H108" i="68"/>
  <c r="I108" i="68" s="1"/>
  <c r="H109" i="68"/>
  <c r="I109" i="68" s="1"/>
  <c r="H110" i="68"/>
  <c r="I110" i="68" s="1"/>
  <c r="H111" i="68"/>
  <c r="I111" i="68" s="1"/>
  <c r="H112" i="68"/>
  <c r="I112" i="68" s="1"/>
  <c r="H113" i="68"/>
  <c r="I113" i="68" s="1"/>
  <c r="H114" i="68"/>
  <c r="I114" i="68" s="1"/>
  <c r="H115" i="68"/>
  <c r="I115" i="68" s="1"/>
  <c r="H116" i="68"/>
  <c r="I116" i="68" s="1"/>
  <c r="H117" i="68"/>
  <c r="I117" i="68" s="1"/>
  <c r="H118" i="68"/>
  <c r="I118" i="68" s="1"/>
  <c r="H119" i="68"/>
  <c r="I119" i="68" s="1"/>
  <c r="H120" i="68"/>
  <c r="I120" i="68" s="1"/>
  <c r="H121" i="68"/>
  <c r="I121" i="68" s="1"/>
  <c r="H122" i="68"/>
  <c r="I122" i="68" s="1"/>
  <c r="H123" i="68"/>
  <c r="I123" i="68" s="1"/>
  <c r="H124" i="68"/>
  <c r="I124" i="68" s="1"/>
  <c r="H125" i="68"/>
  <c r="I125" i="68" s="1"/>
  <c r="H126" i="68"/>
  <c r="I126" i="68" s="1"/>
  <c r="H127" i="68"/>
  <c r="I127" i="68" s="1"/>
  <c r="H128" i="68"/>
  <c r="I128" i="68" s="1"/>
  <c r="H129" i="68"/>
  <c r="I129" i="68" s="1"/>
  <c r="H130" i="68"/>
  <c r="I130" i="68" s="1"/>
  <c r="H131" i="68"/>
  <c r="I131" i="68" s="1"/>
  <c r="H132" i="68"/>
  <c r="I132" i="68" s="1"/>
  <c r="H133" i="68"/>
  <c r="I133" i="68" s="1"/>
  <c r="H134" i="68"/>
  <c r="I134" i="68" s="1"/>
  <c r="H135" i="68"/>
  <c r="I135" i="68" s="1"/>
  <c r="H136" i="68"/>
  <c r="I136" i="68" s="1"/>
  <c r="H137" i="68"/>
  <c r="I137" i="68" s="1"/>
  <c r="H138" i="68"/>
  <c r="I138" i="68" s="1"/>
  <c r="H139" i="68"/>
  <c r="I139" i="68" s="1"/>
  <c r="H140" i="68"/>
  <c r="I140" i="68" s="1"/>
  <c r="H141" i="68"/>
  <c r="I141" i="68" s="1"/>
  <c r="H142" i="68"/>
  <c r="I142" i="68" s="1"/>
  <c r="H143" i="68"/>
  <c r="I143" i="68" s="1"/>
  <c r="H144" i="68"/>
  <c r="I144" i="68" s="1"/>
  <c r="H145" i="68"/>
  <c r="I145" i="68" s="1"/>
  <c r="H146" i="68"/>
  <c r="I146" i="68" s="1"/>
  <c r="H147" i="68"/>
  <c r="I147" i="68" s="1"/>
  <c r="H148" i="68"/>
  <c r="I148" i="68" s="1"/>
  <c r="H149" i="68"/>
  <c r="I149" i="68" s="1"/>
  <c r="H150" i="68"/>
  <c r="I150" i="68" s="1"/>
  <c r="H151" i="68"/>
  <c r="I151" i="68" s="1"/>
  <c r="H152" i="68"/>
  <c r="I152" i="68" s="1"/>
  <c r="H153" i="68"/>
  <c r="I153" i="68" s="1"/>
  <c r="H154" i="68"/>
  <c r="I154" i="68" s="1"/>
  <c r="H155" i="68"/>
  <c r="I155" i="68" s="1"/>
  <c r="H156" i="68"/>
  <c r="I156" i="68" s="1"/>
  <c r="H157" i="68"/>
  <c r="I157" i="68" s="1"/>
  <c r="H158" i="68"/>
  <c r="I158" i="68" s="1"/>
  <c r="H159" i="68"/>
  <c r="I159" i="68" s="1"/>
  <c r="H160" i="68"/>
  <c r="I160" i="68" s="1"/>
  <c r="H161" i="68"/>
  <c r="I161" i="68" s="1"/>
  <c r="H162" i="68"/>
  <c r="I162" i="68" s="1"/>
  <c r="H163" i="68"/>
  <c r="I163" i="68" s="1"/>
  <c r="H164" i="68"/>
  <c r="I164" i="68" s="1"/>
  <c r="H165" i="68"/>
  <c r="I165" i="68" s="1"/>
  <c r="H166" i="68"/>
  <c r="I166" i="68" s="1"/>
  <c r="H167" i="68"/>
  <c r="I167" i="68" s="1"/>
  <c r="H168" i="68"/>
  <c r="I168" i="68" s="1"/>
  <c r="H169" i="68"/>
  <c r="I169" i="68" s="1"/>
  <c r="H170" i="68"/>
  <c r="I170" i="68" s="1"/>
  <c r="H171" i="68"/>
  <c r="I171" i="68" s="1"/>
  <c r="H172" i="68"/>
  <c r="I172" i="68" s="1"/>
  <c r="H173" i="68"/>
  <c r="I173" i="68" s="1"/>
  <c r="H174" i="68"/>
  <c r="I174" i="68" s="1"/>
  <c r="H175" i="68"/>
  <c r="I175" i="68" s="1"/>
  <c r="H176" i="68"/>
  <c r="I176" i="68" s="1"/>
  <c r="H177" i="68"/>
  <c r="I177" i="68" s="1"/>
  <c r="H178" i="68"/>
  <c r="I178" i="68" s="1"/>
  <c r="H179" i="68"/>
  <c r="I179" i="68" s="1"/>
  <c r="H180" i="68"/>
  <c r="I180" i="68" s="1"/>
  <c r="H181" i="68"/>
  <c r="I181" i="68" s="1"/>
  <c r="H182" i="68"/>
  <c r="I182" i="68" s="1"/>
  <c r="H183" i="68"/>
  <c r="I183" i="68" s="1"/>
  <c r="H184" i="68"/>
  <c r="I184" i="68" s="1"/>
  <c r="H185" i="68"/>
  <c r="I185" i="68" s="1"/>
  <c r="H186" i="68"/>
  <c r="I186" i="68" s="1"/>
  <c r="H187" i="68"/>
  <c r="I187" i="68" s="1"/>
  <c r="H188" i="68"/>
  <c r="I188" i="68" s="1"/>
  <c r="H189" i="68"/>
  <c r="I189" i="68" s="1"/>
  <c r="H190" i="68"/>
  <c r="I190" i="68" s="1"/>
  <c r="H191" i="68"/>
  <c r="I191" i="68" s="1"/>
  <c r="H192" i="68"/>
  <c r="I192" i="68" s="1"/>
  <c r="H193" i="68"/>
  <c r="I193" i="68" s="1"/>
  <c r="H194" i="68"/>
  <c r="I194" i="68" s="1"/>
  <c r="H195" i="68"/>
  <c r="I195" i="68" s="1"/>
  <c r="H196" i="68"/>
  <c r="I196" i="68" s="1"/>
  <c r="H197" i="68"/>
  <c r="I197" i="68" s="1"/>
  <c r="H198" i="68"/>
  <c r="I198" i="68" s="1"/>
  <c r="H199" i="68"/>
  <c r="I199" i="68" s="1"/>
  <c r="H200" i="68"/>
  <c r="I200" i="68" s="1"/>
  <c r="H201" i="68"/>
  <c r="I201" i="68" s="1"/>
  <c r="H202" i="68"/>
  <c r="I202" i="68" s="1"/>
  <c r="H77" i="69"/>
  <c r="I77" i="69" s="1"/>
  <c r="H78" i="69"/>
  <c r="I78" i="69" s="1"/>
  <c r="H79" i="69"/>
  <c r="I79" i="69" s="1"/>
  <c r="H80" i="69"/>
  <c r="I80" i="69" s="1"/>
  <c r="H81" i="69"/>
  <c r="I81" i="69" s="1"/>
  <c r="H82" i="69"/>
  <c r="I82" i="69" s="1"/>
  <c r="H83" i="69"/>
  <c r="I83" i="69" s="1"/>
  <c r="H84" i="69"/>
  <c r="I84" i="69" s="1"/>
  <c r="H85" i="69"/>
  <c r="I85" i="69" s="1"/>
  <c r="H86" i="69"/>
  <c r="I86" i="69" s="1"/>
  <c r="H87" i="69"/>
  <c r="I87" i="69" s="1"/>
  <c r="H88" i="69"/>
  <c r="I88" i="69" s="1"/>
  <c r="H89" i="69"/>
  <c r="I89" i="69" s="1"/>
  <c r="H90" i="69"/>
  <c r="I90" i="69" s="1"/>
  <c r="H91" i="69"/>
  <c r="I91" i="69" s="1"/>
  <c r="H92" i="69"/>
  <c r="I92" i="69" s="1"/>
  <c r="H93" i="69"/>
  <c r="I93" i="69" s="1"/>
  <c r="H94" i="69"/>
  <c r="I94" i="69" s="1"/>
  <c r="H95" i="69"/>
  <c r="I95" i="69" s="1"/>
  <c r="H96" i="69"/>
  <c r="I96" i="69" s="1"/>
  <c r="H97" i="69"/>
  <c r="I97" i="69" s="1"/>
  <c r="H98" i="69"/>
  <c r="I98" i="69" s="1"/>
  <c r="H99" i="69"/>
  <c r="I99" i="69" s="1"/>
  <c r="H100" i="69"/>
  <c r="I100" i="69" s="1"/>
  <c r="H101" i="69"/>
  <c r="I101" i="69" s="1"/>
  <c r="H102" i="69"/>
  <c r="I102" i="69" s="1"/>
  <c r="H103" i="69"/>
  <c r="I103" i="69" s="1"/>
  <c r="H104" i="69"/>
  <c r="I104" i="69" s="1"/>
  <c r="H105" i="69"/>
  <c r="I105" i="69" s="1"/>
  <c r="H106" i="69"/>
  <c r="I106" i="69" s="1"/>
  <c r="H107" i="69"/>
  <c r="I107" i="69" s="1"/>
  <c r="H108" i="69"/>
  <c r="I108" i="69" s="1"/>
  <c r="H109" i="69"/>
  <c r="I109" i="69" s="1"/>
  <c r="H110" i="69"/>
  <c r="I110" i="69" s="1"/>
  <c r="H111" i="69"/>
  <c r="I111" i="69" s="1"/>
  <c r="H112" i="69"/>
  <c r="I112" i="69" s="1"/>
  <c r="H113" i="69"/>
  <c r="I113" i="69" s="1"/>
  <c r="H114" i="69"/>
  <c r="I114" i="69" s="1"/>
  <c r="H115" i="69"/>
  <c r="I115" i="69" s="1"/>
  <c r="H116" i="69"/>
  <c r="I116" i="69" s="1"/>
  <c r="H117" i="69"/>
  <c r="I117" i="69" s="1"/>
  <c r="H118" i="69"/>
  <c r="I118" i="69" s="1"/>
  <c r="H119" i="69"/>
  <c r="I119" i="69" s="1"/>
  <c r="H120" i="69"/>
  <c r="I120" i="69" s="1"/>
  <c r="H121" i="69"/>
  <c r="I121" i="69" s="1"/>
  <c r="H122" i="69"/>
  <c r="I122" i="69" s="1"/>
  <c r="H123" i="69"/>
  <c r="I123" i="69" s="1"/>
  <c r="H124" i="69"/>
  <c r="I124" i="69" s="1"/>
  <c r="H125" i="69"/>
  <c r="I125" i="69" s="1"/>
  <c r="H126" i="69"/>
  <c r="I126" i="69" s="1"/>
  <c r="H127" i="69"/>
  <c r="I127" i="69" s="1"/>
  <c r="H128" i="69"/>
  <c r="I128" i="69" s="1"/>
  <c r="H129" i="69"/>
  <c r="I129" i="69" s="1"/>
  <c r="H130" i="69"/>
  <c r="I130" i="69" s="1"/>
  <c r="H131" i="69"/>
  <c r="I131" i="69" s="1"/>
  <c r="H132" i="69"/>
  <c r="I132" i="69" s="1"/>
  <c r="H133" i="69"/>
  <c r="I133" i="69" s="1"/>
  <c r="H134" i="69"/>
  <c r="I134" i="69" s="1"/>
  <c r="H135" i="69"/>
  <c r="I135" i="69" s="1"/>
  <c r="H136" i="69"/>
  <c r="I136" i="69" s="1"/>
  <c r="H137" i="69"/>
  <c r="I137" i="69" s="1"/>
  <c r="H138" i="69"/>
  <c r="I138" i="69" s="1"/>
  <c r="H139" i="69"/>
  <c r="I139" i="69" s="1"/>
  <c r="H140" i="69"/>
  <c r="I140" i="69" s="1"/>
  <c r="H141" i="69"/>
  <c r="I141" i="69" s="1"/>
  <c r="H142" i="69"/>
  <c r="I142" i="69" s="1"/>
  <c r="H143" i="69"/>
  <c r="I143" i="69" s="1"/>
  <c r="H144" i="69"/>
  <c r="I144" i="69" s="1"/>
  <c r="H145" i="69"/>
  <c r="I145" i="69" s="1"/>
  <c r="H146" i="69"/>
  <c r="I146" i="69" s="1"/>
  <c r="H147" i="69"/>
  <c r="I147" i="69" s="1"/>
  <c r="H148" i="69"/>
  <c r="I148" i="69" s="1"/>
  <c r="H149" i="69"/>
  <c r="I149" i="69" s="1"/>
  <c r="H150" i="69"/>
  <c r="I150" i="69" s="1"/>
  <c r="H151" i="69"/>
  <c r="I151" i="69" s="1"/>
  <c r="H152" i="69"/>
  <c r="I152" i="69" s="1"/>
  <c r="H153" i="69"/>
  <c r="I153" i="69" s="1"/>
  <c r="H154" i="69"/>
  <c r="I154" i="69" s="1"/>
  <c r="H155" i="69"/>
  <c r="I155" i="69" s="1"/>
  <c r="H156" i="69"/>
  <c r="I156" i="69" s="1"/>
  <c r="H157" i="69"/>
  <c r="I157" i="69" s="1"/>
  <c r="H158" i="69"/>
  <c r="I158" i="69" s="1"/>
  <c r="H159" i="69"/>
  <c r="I159" i="69" s="1"/>
  <c r="H160" i="69"/>
  <c r="I160" i="69" s="1"/>
  <c r="H161" i="69"/>
  <c r="I161" i="69" s="1"/>
  <c r="H162" i="69"/>
  <c r="I162" i="69" s="1"/>
  <c r="H163" i="69"/>
  <c r="I163" i="69" s="1"/>
  <c r="H164" i="69"/>
  <c r="I164" i="69" s="1"/>
  <c r="H165" i="69"/>
  <c r="I165" i="69" s="1"/>
  <c r="H166" i="69"/>
  <c r="I166" i="69" s="1"/>
  <c r="H167" i="69"/>
  <c r="I167" i="69" s="1"/>
  <c r="H168" i="69"/>
  <c r="I168" i="69" s="1"/>
  <c r="H169" i="69"/>
  <c r="I169" i="69" s="1"/>
  <c r="H170" i="69"/>
  <c r="I170" i="69" s="1"/>
  <c r="H171" i="69"/>
  <c r="I171" i="69" s="1"/>
  <c r="H172" i="69"/>
  <c r="I172" i="69" s="1"/>
  <c r="H173" i="69"/>
  <c r="I173" i="69" s="1"/>
  <c r="H174" i="69"/>
  <c r="I174" i="69" s="1"/>
  <c r="H175" i="69"/>
  <c r="I175" i="69" s="1"/>
  <c r="H176" i="69"/>
  <c r="I176" i="69" s="1"/>
  <c r="H177" i="69"/>
  <c r="I177" i="69" s="1"/>
  <c r="H178" i="69"/>
  <c r="I178" i="69" s="1"/>
  <c r="H179" i="69"/>
  <c r="I179" i="69" s="1"/>
  <c r="H180" i="69"/>
  <c r="I180" i="69" s="1"/>
  <c r="H181" i="69"/>
  <c r="I181" i="69" s="1"/>
  <c r="H182" i="69"/>
  <c r="I182" i="69" s="1"/>
  <c r="H183" i="69"/>
  <c r="I183" i="69" s="1"/>
  <c r="H184" i="69"/>
  <c r="I184" i="69" s="1"/>
  <c r="H185" i="69"/>
  <c r="I185" i="69" s="1"/>
  <c r="H186" i="69"/>
  <c r="I186" i="69" s="1"/>
  <c r="H187" i="69"/>
  <c r="I187" i="69" s="1"/>
  <c r="H188" i="69"/>
  <c r="I188" i="69" s="1"/>
  <c r="H189" i="69"/>
  <c r="I189" i="69" s="1"/>
  <c r="H190" i="69"/>
  <c r="I190" i="69" s="1"/>
  <c r="H191" i="69"/>
  <c r="I191" i="69" s="1"/>
  <c r="H192" i="69"/>
  <c r="I192" i="69" s="1"/>
  <c r="H193" i="69"/>
  <c r="I193" i="69" s="1"/>
  <c r="H194" i="69"/>
  <c r="I194" i="69" s="1"/>
  <c r="H195" i="69"/>
  <c r="I195" i="69" s="1"/>
  <c r="H196" i="69"/>
  <c r="I196" i="69" s="1"/>
  <c r="H197" i="69"/>
  <c r="I197" i="69" s="1"/>
  <c r="H198" i="69"/>
  <c r="I198" i="69" s="1"/>
  <c r="H199" i="69"/>
  <c r="I199" i="69" s="1"/>
  <c r="H200" i="69"/>
  <c r="I200" i="69" s="1"/>
  <c r="H201" i="69"/>
  <c r="I201" i="69" s="1"/>
  <c r="H202" i="69"/>
  <c r="I202" i="69" s="1"/>
  <c r="H77" i="70"/>
  <c r="I77" i="70" s="1"/>
  <c r="H78" i="70"/>
  <c r="I78" i="70" s="1"/>
  <c r="H79" i="70"/>
  <c r="I79" i="70" s="1"/>
  <c r="H80" i="70"/>
  <c r="I80" i="70" s="1"/>
  <c r="H81" i="70"/>
  <c r="I81" i="70" s="1"/>
  <c r="H82" i="70"/>
  <c r="I82" i="70" s="1"/>
  <c r="H83" i="70"/>
  <c r="I83" i="70" s="1"/>
  <c r="H84" i="70"/>
  <c r="I84" i="70" s="1"/>
  <c r="H85" i="70"/>
  <c r="I85" i="70" s="1"/>
  <c r="H86" i="70"/>
  <c r="I86" i="70" s="1"/>
  <c r="H87" i="70"/>
  <c r="I87" i="70" s="1"/>
  <c r="H88" i="70"/>
  <c r="I88" i="70" s="1"/>
  <c r="H89" i="70"/>
  <c r="I89" i="70" s="1"/>
  <c r="H90" i="70"/>
  <c r="I90" i="70" s="1"/>
  <c r="H91" i="70"/>
  <c r="I91" i="70" s="1"/>
  <c r="H92" i="70"/>
  <c r="I92" i="70" s="1"/>
  <c r="H93" i="70"/>
  <c r="I93" i="70" s="1"/>
  <c r="H94" i="70"/>
  <c r="I94" i="70" s="1"/>
  <c r="H95" i="70"/>
  <c r="I95" i="70" s="1"/>
  <c r="H96" i="70"/>
  <c r="I96" i="70" s="1"/>
  <c r="H97" i="70"/>
  <c r="I97" i="70" s="1"/>
  <c r="H98" i="70"/>
  <c r="I98" i="70" s="1"/>
  <c r="H99" i="70"/>
  <c r="I99" i="70" s="1"/>
  <c r="H100" i="70"/>
  <c r="I100" i="70" s="1"/>
  <c r="H101" i="70"/>
  <c r="I101" i="70" s="1"/>
  <c r="H102" i="70"/>
  <c r="I102" i="70" s="1"/>
  <c r="H103" i="70"/>
  <c r="I103" i="70" s="1"/>
  <c r="H104" i="70"/>
  <c r="I104" i="70" s="1"/>
  <c r="H105" i="70"/>
  <c r="I105" i="70" s="1"/>
  <c r="H106" i="70"/>
  <c r="I106" i="70" s="1"/>
  <c r="H107" i="70"/>
  <c r="I107" i="70" s="1"/>
  <c r="H108" i="70"/>
  <c r="I108" i="70" s="1"/>
  <c r="H109" i="70"/>
  <c r="I109" i="70" s="1"/>
  <c r="H110" i="70"/>
  <c r="I110" i="70" s="1"/>
  <c r="H111" i="70"/>
  <c r="I111" i="70" s="1"/>
  <c r="H112" i="70"/>
  <c r="I112" i="70" s="1"/>
  <c r="H113" i="70"/>
  <c r="I113" i="70" s="1"/>
  <c r="H114" i="70"/>
  <c r="I114" i="70" s="1"/>
  <c r="H115" i="70"/>
  <c r="I115" i="70" s="1"/>
  <c r="H116" i="70"/>
  <c r="I116" i="70" s="1"/>
  <c r="H117" i="70"/>
  <c r="I117" i="70" s="1"/>
  <c r="H118" i="70"/>
  <c r="I118" i="70" s="1"/>
  <c r="H119" i="70"/>
  <c r="I119" i="70" s="1"/>
  <c r="H120" i="70"/>
  <c r="I120" i="70" s="1"/>
  <c r="H121" i="70"/>
  <c r="I121" i="70" s="1"/>
  <c r="H122" i="70"/>
  <c r="I122" i="70" s="1"/>
  <c r="H123" i="70"/>
  <c r="I123" i="70" s="1"/>
  <c r="H124" i="70"/>
  <c r="I124" i="70" s="1"/>
  <c r="H125" i="70"/>
  <c r="I125" i="70" s="1"/>
  <c r="H126" i="70"/>
  <c r="I126" i="70" s="1"/>
  <c r="H127" i="70"/>
  <c r="I127" i="70" s="1"/>
  <c r="H128" i="70"/>
  <c r="I128" i="70" s="1"/>
  <c r="H129" i="70"/>
  <c r="I129" i="70" s="1"/>
  <c r="H130" i="70"/>
  <c r="I130" i="70" s="1"/>
  <c r="H131" i="70"/>
  <c r="I131" i="70" s="1"/>
  <c r="H132" i="70"/>
  <c r="I132" i="70" s="1"/>
  <c r="H133" i="70"/>
  <c r="I133" i="70" s="1"/>
  <c r="H134" i="70"/>
  <c r="I134" i="70" s="1"/>
  <c r="H135" i="70"/>
  <c r="I135" i="70" s="1"/>
  <c r="H136" i="70"/>
  <c r="I136" i="70" s="1"/>
  <c r="H137" i="70"/>
  <c r="I137" i="70" s="1"/>
  <c r="H138" i="70"/>
  <c r="I138" i="70" s="1"/>
  <c r="H139" i="70"/>
  <c r="I139" i="70" s="1"/>
  <c r="H140" i="70"/>
  <c r="I140" i="70" s="1"/>
  <c r="H141" i="70"/>
  <c r="I141" i="70" s="1"/>
  <c r="H142" i="70"/>
  <c r="I142" i="70" s="1"/>
  <c r="H143" i="70"/>
  <c r="I143" i="70" s="1"/>
  <c r="H144" i="70"/>
  <c r="I144" i="70" s="1"/>
  <c r="H145" i="70"/>
  <c r="I145" i="70" s="1"/>
  <c r="H146" i="70"/>
  <c r="I146" i="70" s="1"/>
  <c r="H147" i="70"/>
  <c r="I147" i="70" s="1"/>
  <c r="H148" i="70"/>
  <c r="I148" i="70" s="1"/>
  <c r="H149" i="70"/>
  <c r="I149" i="70" s="1"/>
  <c r="H150" i="70"/>
  <c r="I150" i="70" s="1"/>
  <c r="H151" i="70"/>
  <c r="I151" i="70" s="1"/>
  <c r="H152" i="70"/>
  <c r="I152" i="70" s="1"/>
  <c r="H153" i="70"/>
  <c r="I153" i="70" s="1"/>
  <c r="H154" i="70"/>
  <c r="I154" i="70" s="1"/>
  <c r="H155" i="70"/>
  <c r="I155" i="70" s="1"/>
  <c r="H156" i="70"/>
  <c r="I156" i="70" s="1"/>
  <c r="H157" i="70"/>
  <c r="I157" i="70" s="1"/>
  <c r="H158" i="70"/>
  <c r="I158" i="70" s="1"/>
  <c r="H159" i="70"/>
  <c r="I159" i="70" s="1"/>
  <c r="H160" i="70"/>
  <c r="I160" i="70" s="1"/>
  <c r="H161" i="70"/>
  <c r="I161" i="70" s="1"/>
  <c r="H162" i="70"/>
  <c r="I162" i="70" s="1"/>
  <c r="H163" i="70"/>
  <c r="I163" i="70" s="1"/>
  <c r="H164" i="70"/>
  <c r="I164" i="70" s="1"/>
  <c r="H165" i="70"/>
  <c r="I165" i="70" s="1"/>
  <c r="H166" i="70"/>
  <c r="I166" i="70" s="1"/>
  <c r="H167" i="70"/>
  <c r="I167" i="70" s="1"/>
  <c r="H168" i="70"/>
  <c r="I168" i="70" s="1"/>
  <c r="H169" i="70"/>
  <c r="I169" i="70" s="1"/>
  <c r="H170" i="70"/>
  <c r="I170" i="70" s="1"/>
  <c r="H171" i="70"/>
  <c r="I171" i="70" s="1"/>
  <c r="H172" i="70"/>
  <c r="I172" i="70" s="1"/>
  <c r="H173" i="70"/>
  <c r="I173" i="70" s="1"/>
  <c r="H174" i="70"/>
  <c r="I174" i="70" s="1"/>
  <c r="H175" i="70"/>
  <c r="I175" i="70" s="1"/>
  <c r="H176" i="70"/>
  <c r="I176" i="70" s="1"/>
  <c r="H177" i="70"/>
  <c r="I177" i="70" s="1"/>
  <c r="H178" i="70"/>
  <c r="I178" i="70" s="1"/>
  <c r="H179" i="70"/>
  <c r="I179" i="70" s="1"/>
  <c r="H180" i="70"/>
  <c r="I180" i="70" s="1"/>
  <c r="H181" i="70"/>
  <c r="I181" i="70" s="1"/>
  <c r="H182" i="70"/>
  <c r="I182" i="70" s="1"/>
  <c r="H183" i="70"/>
  <c r="I183" i="70" s="1"/>
  <c r="H184" i="70"/>
  <c r="I184" i="70" s="1"/>
  <c r="H185" i="70"/>
  <c r="I185" i="70" s="1"/>
  <c r="H186" i="70"/>
  <c r="I186" i="70" s="1"/>
  <c r="H187" i="70"/>
  <c r="I187" i="70" s="1"/>
  <c r="H188" i="70"/>
  <c r="I188" i="70" s="1"/>
  <c r="H189" i="70"/>
  <c r="I189" i="70" s="1"/>
  <c r="H190" i="70"/>
  <c r="I190" i="70" s="1"/>
  <c r="H191" i="70"/>
  <c r="I191" i="70" s="1"/>
  <c r="H192" i="70"/>
  <c r="I192" i="70" s="1"/>
  <c r="H193" i="70"/>
  <c r="I193" i="70" s="1"/>
  <c r="H194" i="70"/>
  <c r="I194" i="70" s="1"/>
  <c r="H195" i="70"/>
  <c r="I195" i="70" s="1"/>
  <c r="H196" i="70"/>
  <c r="I196" i="70" s="1"/>
  <c r="H197" i="70"/>
  <c r="I197" i="70" s="1"/>
  <c r="H198" i="70"/>
  <c r="I198" i="70" s="1"/>
  <c r="H199" i="70"/>
  <c r="I199" i="70" s="1"/>
  <c r="H200" i="70"/>
  <c r="I200" i="70" s="1"/>
  <c r="H201" i="70"/>
  <c r="I201" i="70" s="1"/>
  <c r="H202" i="70"/>
  <c r="I202" i="70" s="1"/>
  <c r="H77" i="71"/>
  <c r="I77" i="71" s="1"/>
  <c r="H78" i="71"/>
  <c r="I78" i="71" s="1"/>
  <c r="H79" i="71"/>
  <c r="I79" i="71" s="1"/>
  <c r="H80" i="71"/>
  <c r="I80" i="71" s="1"/>
  <c r="H81" i="71"/>
  <c r="I81" i="71" s="1"/>
  <c r="H82" i="71"/>
  <c r="I82" i="71" s="1"/>
  <c r="H83" i="71"/>
  <c r="I83" i="71" s="1"/>
  <c r="H84" i="71"/>
  <c r="I84" i="71" s="1"/>
  <c r="H85" i="71"/>
  <c r="I85" i="71" s="1"/>
  <c r="H86" i="71"/>
  <c r="I86" i="71" s="1"/>
  <c r="H87" i="71"/>
  <c r="I87" i="71" s="1"/>
  <c r="H88" i="71"/>
  <c r="I88" i="71" s="1"/>
  <c r="H89" i="71"/>
  <c r="I89" i="71" s="1"/>
  <c r="H90" i="71"/>
  <c r="I90" i="71" s="1"/>
  <c r="H91" i="71"/>
  <c r="I91" i="71" s="1"/>
  <c r="H92" i="71"/>
  <c r="I92" i="71" s="1"/>
  <c r="H93" i="71"/>
  <c r="I93" i="71" s="1"/>
  <c r="H94" i="71"/>
  <c r="I94" i="71" s="1"/>
  <c r="H95" i="71"/>
  <c r="I95" i="71" s="1"/>
  <c r="H96" i="71"/>
  <c r="I96" i="71" s="1"/>
  <c r="H97" i="71"/>
  <c r="I97" i="71" s="1"/>
  <c r="H98" i="71"/>
  <c r="I98" i="71" s="1"/>
  <c r="H99" i="71"/>
  <c r="I99" i="71" s="1"/>
  <c r="H100" i="71"/>
  <c r="I100" i="71" s="1"/>
  <c r="H101" i="71"/>
  <c r="I101" i="71" s="1"/>
  <c r="H102" i="71"/>
  <c r="I102" i="71" s="1"/>
  <c r="H103" i="71"/>
  <c r="I103" i="71" s="1"/>
  <c r="H104" i="71"/>
  <c r="I104" i="71" s="1"/>
  <c r="H105" i="71"/>
  <c r="I105" i="71" s="1"/>
  <c r="H106" i="71"/>
  <c r="I106" i="71" s="1"/>
  <c r="H107" i="71"/>
  <c r="I107" i="71" s="1"/>
  <c r="H108" i="71"/>
  <c r="I108" i="71" s="1"/>
  <c r="H109" i="71"/>
  <c r="I109" i="71" s="1"/>
  <c r="H110" i="71"/>
  <c r="I110" i="71" s="1"/>
  <c r="H111" i="71"/>
  <c r="I111" i="71" s="1"/>
  <c r="H112" i="71"/>
  <c r="I112" i="71" s="1"/>
  <c r="H113" i="71"/>
  <c r="I113" i="71" s="1"/>
  <c r="H114" i="71"/>
  <c r="I114" i="71" s="1"/>
  <c r="H115" i="71"/>
  <c r="I115" i="71" s="1"/>
  <c r="H116" i="71"/>
  <c r="I116" i="71" s="1"/>
  <c r="H117" i="71"/>
  <c r="I117" i="71" s="1"/>
  <c r="H118" i="71"/>
  <c r="I118" i="71" s="1"/>
  <c r="H119" i="71"/>
  <c r="I119" i="71" s="1"/>
  <c r="H120" i="71"/>
  <c r="I120" i="71" s="1"/>
  <c r="H121" i="71"/>
  <c r="I121" i="71" s="1"/>
  <c r="H122" i="71"/>
  <c r="I122" i="71" s="1"/>
  <c r="H123" i="71"/>
  <c r="I123" i="71" s="1"/>
  <c r="H124" i="71"/>
  <c r="I124" i="71" s="1"/>
  <c r="H125" i="71"/>
  <c r="I125" i="71" s="1"/>
  <c r="H126" i="71"/>
  <c r="I126" i="71" s="1"/>
  <c r="H127" i="71"/>
  <c r="I127" i="71" s="1"/>
  <c r="H128" i="71"/>
  <c r="I128" i="71" s="1"/>
  <c r="H129" i="71"/>
  <c r="I129" i="71" s="1"/>
  <c r="H130" i="71"/>
  <c r="I130" i="71" s="1"/>
  <c r="H131" i="71"/>
  <c r="I131" i="71" s="1"/>
  <c r="H132" i="71"/>
  <c r="I132" i="71" s="1"/>
  <c r="H133" i="71"/>
  <c r="I133" i="71" s="1"/>
  <c r="H134" i="71"/>
  <c r="I134" i="71" s="1"/>
  <c r="H135" i="71"/>
  <c r="I135" i="71" s="1"/>
  <c r="H136" i="71"/>
  <c r="I136" i="71" s="1"/>
  <c r="H137" i="71"/>
  <c r="I137" i="71" s="1"/>
  <c r="H138" i="71"/>
  <c r="I138" i="71" s="1"/>
  <c r="H139" i="71"/>
  <c r="I139" i="71" s="1"/>
  <c r="H140" i="71"/>
  <c r="I140" i="71" s="1"/>
  <c r="H141" i="71"/>
  <c r="I141" i="71" s="1"/>
  <c r="H142" i="71"/>
  <c r="I142" i="71" s="1"/>
  <c r="H143" i="71"/>
  <c r="I143" i="71" s="1"/>
  <c r="H144" i="71"/>
  <c r="I144" i="71" s="1"/>
  <c r="H145" i="71"/>
  <c r="I145" i="71" s="1"/>
  <c r="H146" i="71"/>
  <c r="I146" i="71" s="1"/>
  <c r="H147" i="71"/>
  <c r="I147" i="71" s="1"/>
  <c r="H148" i="71"/>
  <c r="I148" i="71" s="1"/>
  <c r="H149" i="71"/>
  <c r="I149" i="71" s="1"/>
  <c r="H150" i="71"/>
  <c r="I150" i="71" s="1"/>
  <c r="H151" i="71"/>
  <c r="I151" i="71" s="1"/>
  <c r="H152" i="71"/>
  <c r="I152" i="71" s="1"/>
  <c r="H153" i="71"/>
  <c r="I153" i="71" s="1"/>
  <c r="H154" i="71"/>
  <c r="I154" i="71" s="1"/>
  <c r="H155" i="71"/>
  <c r="I155" i="71" s="1"/>
  <c r="H156" i="71"/>
  <c r="I156" i="71" s="1"/>
  <c r="H157" i="71"/>
  <c r="I157" i="71" s="1"/>
  <c r="H158" i="71"/>
  <c r="I158" i="71" s="1"/>
  <c r="H159" i="71"/>
  <c r="I159" i="71" s="1"/>
  <c r="H160" i="71"/>
  <c r="I160" i="71" s="1"/>
  <c r="H161" i="71"/>
  <c r="I161" i="71" s="1"/>
  <c r="H162" i="71"/>
  <c r="I162" i="71" s="1"/>
  <c r="H163" i="71"/>
  <c r="I163" i="71" s="1"/>
  <c r="H164" i="71"/>
  <c r="I164" i="71" s="1"/>
  <c r="H165" i="71"/>
  <c r="I165" i="71" s="1"/>
  <c r="H166" i="71"/>
  <c r="I166" i="71" s="1"/>
  <c r="H167" i="71"/>
  <c r="I167" i="71" s="1"/>
  <c r="H168" i="71"/>
  <c r="I168" i="71" s="1"/>
  <c r="H169" i="71"/>
  <c r="I169" i="71" s="1"/>
  <c r="H170" i="71"/>
  <c r="I170" i="71" s="1"/>
  <c r="H171" i="71"/>
  <c r="I171" i="71" s="1"/>
  <c r="H172" i="71"/>
  <c r="I172" i="71" s="1"/>
  <c r="H173" i="71"/>
  <c r="I173" i="71" s="1"/>
  <c r="H174" i="71"/>
  <c r="I174" i="71" s="1"/>
  <c r="H175" i="71"/>
  <c r="I175" i="71" s="1"/>
  <c r="H176" i="71"/>
  <c r="I176" i="71" s="1"/>
  <c r="H177" i="71"/>
  <c r="I177" i="71" s="1"/>
  <c r="H178" i="71"/>
  <c r="I178" i="71" s="1"/>
  <c r="H179" i="71"/>
  <c r="I179" i="71" s="1"/>
  <c r="H180" i="71"/>
  <c r="I180" i="71" s="1"/>
  <c r="H181" i="71"/>
  <c r="I181" i="71" s="1"/>
  <c r="H182" i="71"/>
  <c r="I182" i="71" s="1"/>
  <c r="H183" i="71"/>
  <c r="I183" i="71" s="1"/>
  <c r="H184" i="71"/>
  <c r="I184" i="71" s="1"/>
  <c r="H185" i="71"/>
  <c r="I185" i="71" s="1"/>
  <c r="H186" i="71"/>
  <c r="I186" i="71" s="1"/>
  <c r="H187" i="71"/>
  <c r="I187" i="71" s="1"/>
  <c r="H188" i="71"/>
  <c r="I188" i="71" s="1"/>
  <c r="H189" i="71"/>
  <c r="I189" i="71" s="1"/>
  <c r="H190" i="71"/>
  <c r="I190" i="71" s="1"/>
  <c r="H191" i="71"/>
  <c r="I191" i="71" s="1"/>
  <c r="H192" i="71"/>
  <c r="I192" i="71" s="1"/>
  <c r="H193" i="71"/>
  <c r="I193" i="71" s="1"/>
  <c r="H194" i="71"/>
  <c r="I194" i="71" s="1"/>
  <c r="H195" i="71"/>
  <c r="I195" i="71" s="1"/>
  <c r="H196" i="71"/>
  <c r="I196" i="71" s="1"/>
  <c r="H197" i="71"/>
  <c r="I197" i="71" s="1"/>
  <c r="H198" i="71"/>
  <c r="I198" i="71" s="1"/>
  <c r="H199" i="71"/>
  <c r="I199" i="71" s="1"/>
  <c r="H200" i="71"/>
  <c r="I200" i="71" s="1"/>
  <c r="H201" i="71"/>
  <c r="I201" i="71" s="1"/>
  <c r="H202" i="71"/>
  <c r="I202" i="71" s="1"/>
  <c r="H77" i="72"/>
  <c r="I77" i="72" s="1"/>
  <c r="H78" i="72"/>
  <c r="I78" i="72" s="1"/>
  <c r="H79" i="72"/>
  <c r="I79" i="72" s="1"/>
  <c r="H80" i="72"/>
  <c r="I80" i="72" s="1"/>
  <c r="H81" i="72"/>
  <c r="I81" i="72" s="1"/>
  <c r="H82" i="72"/>
  <c r="I82" i="72" s="1"/>
  <c r="H83" i="72"/>
  <c r="I83" i="72" s="1"/>
  <c r="H84" i="72"/>
  <c r="I84" i="72" s="1"/>
  <c r="H85" i="72"/>
  <c r="I85" i="72" s="1"/>
  <c r="H86" i="72"/>
  <c r="I86" i="72" s="1"/>
  <c r="H87" i="72"/>
  <c r="I87" i="72" s="1"/>
  <c r="H88" i="72"/>
  <c r="I88" i="72" s="1"/>
  <c r="H89" i="72"/>
  <c r="I89" i="72" s="1"/>
  <c r="H90" i="72"/>
  <c r="I90" i="72" s="1"/>
  <c r="H91" i="72"/>
  <c r="I91" i="72" s="1"/>
  <c r="H92" i="72"/>
  <c r="I92" i="72" s="1"/>
  <c r="H93" i="72"/>
  <c r="I93" i="72" s="1"/>
  <c r="H94" i="72"/>
  <c r="I94" i="72" s="1"/>
  <c r="H95" i="72"/>
  <c r="I95" i="72" s="1"/>
  <c r="H96" i="72"/>
  <c r="I96" i="72" s="1"/>
  <c r="H97" i="72"/>
  <c r="I97" i="72" s="1"/>
  <c r="H98" i="72"/>
  <c r="I98" i="72" s="1"/>
  <c r="H99" i="72"/>
  <c r="I99" i="72" s="1"/>
  <c r="H100" i="72"/>
  <c r="I100" i="72" s="1"/>
  <c r="H101" i="72"/>
  <c r="I101" i="72" s="1"/>
  <c r="H102" i="72"/>
  <c r="I102" i="72" s="1"/>
  <c r="H103" i="72"/>
  <c r="I103" i="72" s="1"/>
  <c r="H104" i="72"/>
  <c r="I104" i="72" s="1"/>
  <c r="H105" i="72"/>
  <c r="I105" i="72" s="1"/>
  <c r="H106" i="72"/>
  <c r="I106" i="72" s="1"/>
  <c r="H107" i="72"/>
  <c r="I107" i="72" s="1"/>
  <c r="H108" i="72"/>
  <c r="I108" i="72" s="1"/>
  <c r="H109" i="72"/>
  <c r="I109" i="72" s="1"/>
  <c r="H110" i="72"/>
  <c r="I110" i="72" s="1"/>
  <c r="H111" i="72"/>
  <c r="I111" i="72" s="1"/>
  <c r="H112" i="72"/>
  <c r="I112" i="72" s="1"/>
  <c r="H113" i="72"/>
  <c r="I113" i="72" s="1"/>
  <c r="H114" i="72"/>
  <c r="I114" i="72" s="1"/>
  <c r="H115" i="72"/>
  <c r="I115" i="72" s="1"/>
  <c r="H116" i="72"/>
  <c r="I116" i="72" s="1"/>
  <c r="H117" i="72"/>
  <c r="I117" i="72" s="1"/>
  <c r="H118" i="72"/>
  <c r="I118" i="72" s="1"/>
  <c r="H119" i="72"/>
  <c r="I119" i="72" s="1"/>
  <c r="H120" i="72"/>
  <c r="I120" i="72" s="1"/>
  <c r="H121" i="72"/>
  <c r="I121" i="72" s="1"/>
  <c r="H122" i="72"/>
  <c r="I122" i="72" s="1"/>
  <c r="H123" i="72"/>
  <c r="I123" i="72" s="1"/>
  <c r="H124" i="72"/>
  <c r="I124" i="72" s="1"/>
  <c r="H125" i="72"/>
  <c r="I125" i="72" s="1"/>
  <c r="H126" i="72"/>
  <c r="I126" i="72" s="1"/>
  <c r="H127" i="72"/>
  <c r="I127" i="72" s="1"/>
  <c r="H128" i="72"/>
  <c r="I128" i="72" s="1"/>
  <c r="H129" i="72"/>
  <c r="I129" i="72" s="1"/>
  <c r="H130" i="72"/>
  <c r="I130" i="72" s="1"/>
  <c r="H131" i="72"/>
  <c r="I131" i="72" s="1"/>
  <c r="H132" i="72"/>
  <c r="I132" i="72" s="1"/>
  <c r="H133" i="72"/>
  <c r="I133" i="72" s="1"/>
  <c r="H134" i="72"/>
  <c r="I134" i="72" s="1"/>
  <c r="H135" i="72"/>
  <c r="I135" i="72" s="1"/>
  <c r="H136" i="72"/>
  <c r="I136" i="72" s="1"/>
  <c r="H137" i="72"/>
  <c r="I137" i="72" s="1"/>
  <c r="H138" i="72"/>
  <c r="I138" i="72" s="1"/>
  <c r="H139" i="72"/>
  <c r="I139" i="72" s="1"/>
  <c r="H140" i="72"/>
  <c r="I140" i="72" s="1"/>
  <c r="H141" i="72"/>
  <c r="I141" i="72" s="1"/>
  <c r="H142" i="72"/>
  <c r="I142" i="72" s="1"/>
  <c r="H143" i="72"/>
  <c r="I143" i="72" s="1"/>
  <c r="H144" i="72"/>
  <c r="I144" i="72" s="1"/>
  <c r="H145" i="72"/>
  <c r="I145" i="72" s="1"/>
  <c r="H146" i="72"/>
  <c r="I146" i="72" s="1"/>
  <c r="H147" i="72"/>
  <c r="I147" i="72" s="1"/>
  <c r="H148" i="72"/>
  <c r="I148" i="72" s="1"/>
  <c r="H149" i="72"/>
  <c r="I149" i="72" s="1"/>
  <c r="H150" i="72"/>
  <c r="I150" i="72" s="1"/>
  <c r="H151" i="72"/>
  <c r="I151" i="72" s="1"/>
  <c r="H152" i="72"/>
  <c r="I152" i="72" s="1"/>
  <c r="H153" i="72"/>
  <c r="I153" i="72" s="1"/>
  <c r="H154" i="72"/>
  <c r="I154" i="72" s="1"/>
  <c r="H155" i="72"/>
  <c r="I155" i="72" s="1"/>
  <c r="H156" i="72"/>
  <c r="I156" i="72" s="1"/>
  <c r="H157" i="72"/>
  <c r="I157" i="72" s="1"/>
  <c r="H158" i="72"/>
  <c r="I158" i="72" s="1"/>
  <c r="H159" i="72"/>
  <c r="I159" i="72" s="1"/>
  <c r="H160" i="72"/>
  <c r="I160" i="72" s="1"/>
  <c r="H161" i="72"/>
  <c r="I161" i="72" s="1"/>
  <c r="H162" i="72"/>
  <c r="I162" i="72" s="1"/>
  <c r="H163" i="72"/>
  <c r="I163" i="72" s="1"/>
  <c r="H164" i="72"/>
  <c r="I164" i="72" s="1"/>
  <c r="H165" i="72"/>
  <c r="I165" i="72" s="1"/>
  <c r="H166" i="72"/>
  <c r="I166" i="72" s="1"/>
  <c r="H167" i="72"/>
  <c r="I167" i="72" s="1"/>
  <c r="H168" i="72"/>
  <c r="I168" i="72" s="1"/>
  <c r="H169" i="72"/>
  <c r="I169" i="72" s="1"/>
  <c r="H170" i="72"/>
  <c r="I170" i="72" s="1"/>
  <c r="H171" i="72"/>
  <c r="I171" i="72" s="1"/>
  <c r="H172" i="72"/>
  <c r="I172" i="72" s="1"/>
  <c r="H173" i="72"/>
  <c r="I173" i="72" s="1"/>
  <c r="H174" i="72"/>
  <c r="I174" i="72" s="1"/>
  <c r="H175" i="72"/>
  <c r="I175" i="72" s="1"/>
  <c r="H176" i="72"/>
  <c r="I176" i="72" s="1"/>
  <c r="H177" i="72"/>
  <c r="I177" i="72" s="1"/>
  <c r="H178" i="72"/>
  <c r="I178" i="72" s="1"/>
  <c r="H179" i="72"/>
  <c r="I179" i="72" s="1"/>
  <c r="H180" i="72"/>
  <c r="I180" i="72" s="1"/>
  <c r="H181" i="72"/>
  <c r="I181" i="72" s="1"/>
  <c r="H182" i="72"/>
  <c r="I182" i="72" s="1"/>
  <c r="H183" i="72"/>
  <c r="I183" i="72" s="1"/>
  <c r="H184" i="72"/>
  <c r="I184" i="72" s="1"/>
  <c r="H185" i="72"/>
  <c r="I185" i="72" s="1"/>
  <c r="H186" i="72"/>
  <c r="I186" i="72" s="1"/>
  <c r="H187" i="72"/>
  <c r="I187" i="72" s="1"/>
  <c r="H188" i="72"/>
  <c r="I188" i="72" s="1"/>
  <c r="H189" i="72"/>
  <c r="I189" i="72" s="1"/>
  <c r="H190" i="72"/>
  <c r="I190" i="72" s="1"/>
  <c r="H191" i="72"/>
  <c r="I191" i="72" s="1"/>
  <c r="H192" i="72"/>
  <c r="I192" i="72" s="1"/>
  <c r="H193" i="72"/>
  <c r="I193" i="72" s="1"/>
  <c r="H194" i="72"/>
  <c r="I194" i="72" s="1"/>
  <c r="H195" i="72"/>
  <c r="I195" i="72" s="1"/>
  <c r="H196" i="72"/>
  <c r="I196" i="72" s="1"/>
  <c r="H197" i="72"/>
  <c r="I197" i="72" s="1"/>
  <c r="H198" i="72"/>
  <c r="I198" i="72" s="1"/>
  <c r="H199" i="72"/>
  <c r="I199" i="72" s="1"/>
  <c r="H200" i="72"/>
  <c r="I200" i="72" s="1"/>
  <c r="H201" i="72"/>
  <c r="I201" i="72" s="1"/>
  <c r="H202" i="72"/>
  <c r="I202" i="72" s="1"/>
  <c r="H77" i="73"/>
  <c r="I77" i="73" s="1"/>
  <c r="H78" i="73"/>
  <c r="I78" i="73" s="1"/>
  <c r="H79" i="73"/>
  <c r="I79" i="73" s="1"/>
  <c r="H80" i="73"/>
  <c r="I80" i="73" s="1"/>
  <c r="H81" i="73"/>
  <c r="I81" i="73" s="1"/>
  <c r="H82" i="73"/>
  <c r="I82" i="73" s="1"/>
  <c r="H83" i="73"/>
  <c r="I83" i="73" s="1"/>
  <c r="H84" i="73"/>
  <c r="I84" i="73" s="1"/>
  <c r="H85" i="73"/>
  <c r="I85" i="73" s="1"/>
  <c r="H86" i="73"/>
  <c r="I86" i="73" s="1"/>
  <c r="H87" i="73"/>
  <c r="I87" i="73" s="1"/>
  <c r="H88" i="73"/>
  <c r="I88" i="73" s="1"/>
  <c r="H89" i="73"/>
  <c r="I89" i="73" s="1"/>
  <c r="H90" i="73"/>
  <c r="I90" i="73" s="1"/>
  <c r="H91" i="73"/>
  <c r="I91" i="73" s="1"/>
  <c r="H92" i="73"/>
  <c r="I92" i="73" s="1"/>
  <c r="H93" i="73"/>
  <c r="I93" i="73" s="1"/>
  <c r="H94" i="73"/>
  <c r="I94" i="73" s="1"/>
  <c r="H95" i="73"/>
  <c r="I95" i="73" s="1"/>
  <c r="H96" i="73"/>
  <c r="I96" i="73" s="1"/>
  <c r="H97" i="73"/>
  <c r="I97" i="73" s="1"/>
  <c r="H98" i="73"/>
  <c r="I98" i="73" s="1"/>
  <c r="H99" i="73"/>
  <c r="I99" i="73" s="1"/>
  <c r="H100" i="73"/>
  <c r="I100" i="73" s="1"/>
  <c r="H101" i="73"/>
  <c r="I101" i="73" s="1"/>
  <c r="H102" i="73"/>
  <c r="I102" i="73" s="1"/>
  <c r="H103" i="73"/>
  <c r="I103" i="73" s="1"/>
  <c r="H104" i="73"/>
  <c r="I104" i="73" s="1"/>
  <c r="H105" i="73"/>
  <c r="I105" i="73" s="1"/>
  <c r="H106" i="73"/>
  <c r="I106" i="73" s="1"/>
  <c r="H107" i="73"/>
  <c r="I107" i="73" s="1"/>
  <c r="H108" i="73"/>
  <c r="I108" i="73" s="1"/>
  <c r="H109" i="73"/>
  <c r="I109" i="73" s="1"/>
  <c r="H110" i="73"/>
  <c r="I110" i="73" s="1"/>
  <c r="H111" i="73"/>
  <c r="I111" i="73" s="1"/>
  <c r="H112" i="73"/>
  <c r="I112" i="73" s="1"/>
  <c r="H113" i="73"/>
  <c r="I113" i="73" s="1"/>
  <c r="H114" i="73"/>
  <c r="I114" i="73" s="1"/>
  <c r="H115" i="73"/>
  <c r="I115" i="73" s="1"/>
  <c r="H116" i="73"/>
  <c r="I116" i="73" s="1"/>
  <c r="H117" i="73"/>
  <c r="I117" i="73" s="1"/>
  <c r="H118" i="73"/>
  <c r="I118" i="73" s="1"/>
  <c r="H119" i="73"/>
  <c r="I119" i="73" s="1"/>
  <c r="H120" i="73"/>
  <c r="I120" i="73" s="1"/>
  <c r="H121" i="73"/>
  <c r="I121" i="73" s="1"/>
  <c r="H122" i="73"/>
  <c r="I122" i="73" s="1"/>
  <c r="H123" i="73"/>
  <c r="I123" i="73" s="1"/>
  <c r="H124" i="73"/>
  <c r="I124" i="73" s="1"/>
  <c r="H125" i="73"/>
  <c r="I125" i="73" s="1"/>
  <c r="H126" i="73"/>
  <c r="I126" i="73" s="1"/>
  <c r="H127" i="73"/>
  <c r="I127" i="73" s="1"/>
  <c r="H128" i="73"/>
  <c r="I128" i="73" s="1"/>
  <c r="H129" i="73"/>
  <c r="I129" i="73" s="1"/>
  <c r="H130" i="73"/>
  <c r="I130" i="73" s="1"/>
  <c r="H131" i="73"/>
  <c r="I131" i="73" s="1"/>
  <c r="H132" i="73"/>
  <c r="I132" i="73" s="1"/>
  <c r="H133" i="73"/>
  <c r="I133" i="73" s="1"/>
  <c r="H134" i="73"/>
  <c r="I134" i="73" s="1"/>
  <c r="H135" i="73"/>
  <c r="I135" i="73" s="1"/>
  <c r="H136" i="73"/>
  <c r="I136" i="73" s="1"/>
  <c r="H137" i="73"/>
  <c r="I137" i="73" s="1"/>
  <c r="H138" i="73"/>
  <c r="I138" i="73" s="1"/>
  <c r="H139" i="73"/>
  <c r="I139" i="73" s="1"/>
  <c r="H140" i="73"/>
  <c r="I140" i="73" s="1"/>
  <c r="H141" i="73"/>
  <c r="I141" i="73" s="1"/>
  <c r="H142" i="73"/>
  <c r="I142" i="73" s="1"/>
  <c r="H143" i="73"/>
  <c r="I143" i="73" s="1"/>
  <c r="H144" i="73"/>
  <c r="I144" i="73" s="1"/>
  <c r="H145" i="73"/>
  <c r="I145" i="73" s="1"/>
  <c r="H146" i="73"/>
  <c r="I146" i="73" s="1"/>
  <c r="H147" i="73"/>
  <c r="I147" i="73" s="1"/>
  <c r="H148" i="73"/>
  <c r="I148" i="73" s="1"/>
  <c r="H149" i="73"/>
  <c r="I149" i="73" s="1"/>
  <c r="H150" i="73"/>
  <c r="I150" i="73" s="1"/>
  <c r="H151" i="73"/>
  <c r="I151" i="73" s="1"/>
  <c r="H152" i="73"/>
  <c r="I152" i="73" s="1"/>
  <c r="H153" i="73"/>
  <c r="I153" i="73" s="1"/>
  <c r="H154" i="73"/>
  <c r="I154" i="73" s="1"/>
  <c r="H155" i="73"/>
  <c r="I155" i="73" s="1"/>
  <c r="H156" i="73"/>
  <c r="I156" i="73" s="1"/>
  <c r="H157" i="73"/>
  <c r="I157" i="73" s="1"/>
  <c r="H158" i="73"/>
  <c r="I158" i="73" s="1"/>
  <c r="H159" i="73"/>
  <c r="I159" i="73" s="1"/>
  <c r="H160" i="73"/>
  <c r="I160" i="73" s="1"/>
  <c r="H161" i="73"/>
  <c r="I161" i="73" s="1"/>
  <c r="H162" i="73"/>
  <c r="I162" i="73" s="1"/>
  <c r="H163" i="73"/>
  <c r="I163" i="73" s="1"/>
  <c r="H164" i="73"/>
  <c r="I164" i="73" s="1"/>
  <c r="H165" i="73"/>
  <c r="I165" i="73" s="1"/>
  <c r="H166" i="73"/>
  <c r="I166" i="73" s="1"/>
  <c r="H167" i="73"/>
  <c r="I167" i="73" s="1"/>
  <c r="H168" i="73"/>
  <c r="I168" i="73" s="1"/>
  <c r="H169" i="73"/>
  <c r="I169" i="73" s="1"/>
  <c r="H170" i="73"/>
  <c r="I170" i="73" s="1"/>
  <c r="H171" i="73"/>
  <c r="I171" i="73" s="1"/>
  <c r="H172" i="73"/>
  <c r="I172" i="73" s="1"/>
  <c r="H173" i="73"/>
  <c r="I173" i="73" s="1"/>
  <c r="H174" i="73"/>
  <c r="I174" i="73" s="1"/>
  <c r="H175" i="73"/>
  <c r="I175" i="73" s="1"/>
  <c r="H176" i="73"/>
  <c r="I176" i="73" s="1"/>
  <c r="H177" i="73"/>
  <c r="I177" i="73" s="1"/>
  <c r="H178" i="73"/>
  <c r="I178" i="73" s="1"/>
  <c r="H179" i="73"/>
  <c r="I179" i="73" s="1"/>
  <c r="H180" i="73"/>
  <c r="I180" i="73" s="1"/>
  <c r="H181" i="73"/>
  <c r="I181" i="73" s="1"/>
  <c r="H182" i="73"/>
  <c r="I182" i="73" s="1"/>
  <c r="H183" i="73"/>
  <c r="I183" i="73" s="1"/>
  <c r="H184" i="73"/>
  <c r="I184" i="73" s="1"/>
  <c r="H185" i="73"/>
  <c r="I185" i="73" s="1"/>
  <c r="H186" i="73"/>
  <c r="I186" i="73" s="1"/>
  <c r="H187" i="73"/>
  <c r="I187" i="73" s="1"/>
  <c r="H188" i="73"/>
  <c r="I188" i="73" s="1"/>
  <c r="H189" i="73"/>
  <c r="I189" i="73" s="1"/>
  <c r="H190" i="73"/>
  <c r="I190" i="73" s="1"/>
  <c r="H191" i="73"/>
  <c r="I191" i="73" s="1"/>
  <c r="H192" i="73"/>
  <c r="I192" i="73" s="1"/>
  <c r="H193" i="73"/>
  <c r="I193" i="73" s="1"/>
  <c r="H194" i="73"/>
  <c r="I194" i="73" s="1"/>
  <c r="H195" i="73"/>
  <c r="I195" i="73" s="1"/>
  <c r="H196" i="73"/>
  <c r="I196" i="73" s="1"/>
  <c r="H197" i="73"/>
  <c r="I197" i="73" s="1"/>
  <c r="H198" i="73"/>
  <c r="I198" i="73" s="1"/>
  <c r="H199" i="73"/>
  <c r="I199" i="73" s="1"/>
  <c r="H200" i="73"/>
  <c r="I200" i="73" s="1"/>
  <c r="H201" i="73"/>
  <c r="I201" i="73" s="1"/>
  <c r="H202" i="73"/>
  <c r="I202" i="73" s="1"/>
  <c r="H77" i="74"/>
  <c r="I77" i="74" s="1"/>
  <c r="H78" i="74"/>
  <c r="I78" i="74" s="1"/>
  <c r="H79" i="74"/>
  <c r="I79" i="74" s="1"/>
  <c r="H80" i="74"/>
  <c r="I80" i="74" s="1"/>
  <c r="H81" i="74"/>
  <c r="I81" i="74" s="1"/>
  <c r="H82" i="74"/>
  <c r="I82" i="74" s="1"/>
  <c r="H83" i="74"/>
  <c r="I83" i="74" s="1"/>
  <c r="H84" i="74"/>
  <c r="I84" i="74" s="1"/>
  <c r="H85" i="74"/>
  <c r="I85" i="74" s="1"/>
  <c r="H86" i="74"/>
  <c r="I86" i="74" s="1"/>
  <c r="H87" i="74"/>
  <c r="I87" i="74" s="1"/>
  <c r="H88" i="74"/>
  <c r="I88" i="74" s="1"/>
  <c r="H89" i="74"/>
  <c r="I89" i="74" s="1"/>
  <c r="H90" i="74"/>
  <c r="I90" i="74" s="1"/>
  <c r="H91" i="74"/>
  <c r="I91" i="74" s="1"/>
  <c r="H92" i="74"/>
  <c r="I92" i="74" s="1"/>
  <c r="H93" i="74"/>
  <c r="I93" i="74" s="1"/>
  <c r="H94" i="74"/>
  <c r="I94" i="74" s="1"/>
  <c r="H95" i="74"/>
  <c r="I95" i="74" s="1"/>
  <c r="H96" i="74"/>
  <c r="I96" i="74" s="1"/>
  <c r="H97" i="74"/>
  <c r="I97" i="74" s="1"/>
  <c r="H98" i="74"/>
  <c r="I98" i="74" s="1"/>
  <c r="H99" i="74"/>
  <c r="I99" i="74" s="1"/>
  <c r="H100" i="74"/>
  <c r="I100" i="74" s="1"/>
  <c r="H101" i="74"/>
  <c r="I101" i="74" s="1"/>
  <c r="H102" i="74"/>
  <c r="I102" i="74" s="1"/>
  <c r="H103" i="74"/>
  <c r="I103" i="74" s="1"/>
  <c r="H104" i="74"/>
  <c r="I104" i="74" s="1"/>
  <c r="H105" i="74"/>
  <c r="I105" i="74" s="1"/>
  <c r="H106" i="74"/>
  <c r="I106" i="74" s="1"/>
  <c r="H107" i="74"/>
  <c r="I107" i="74" s="1"/>
  <c r="H108" i="74"/>
  <c r="I108" i="74" s="1"/>
  <c r="H109" i="74"/>
  <c r="I109" i="74" s="1"/>
  <c r="H110" i="74"/>
  <c r="I110" i="74" s="1"/>
  <c r="H111" i="74"/>
  <c r="I111" i="74" s="1"/>
  <c r="H112" i="74"/>
  <c r="I112" i="74" s="1"/>
  <c r="H113" i="74"/>
  <c r="I113" i="74" s="1"/>
  <c r="H114" i="74"/>
  <c r="I114" i="74" s="1"/>
  <c r="H115" i="74"/>
  <c r="I115" i="74" s="1"/>
  <c r="H116" i="74"/>
  <c r="I116" i="74" s="1"/>
  <c r="H117" i="74"/>
  <c r="I117" i="74" s="1"/>
  <c r="H118" i="74"/>
  <c r="I118" i="74" s="1"/>
  <c r="H119" i="74"/>
  <c r="I119" i="74" s="1"/>
  <c r="H120" i="74"/>
  <c r="I120" i="74" s="1"/>
  <c r="H121" i="74"/>
  <c r="I121" i="74" s="1"/>
  <c r="H122" i="74"/>
  <c r="I122" i="74" s="1"/>
  <c r="H123" i="74"/>
  <c r="I123" i="74" s="1"/>
  <c r="H124" i="74"/>
  <c r="I124" i="74" s="1"/>
  <c r="H125" i="74"/>
  <c r="I125" i="74" s="1"/>
  <c r="H126" i="74"/>
  <c r="I126" i="74" s="1"/>
  <c r="H127" i="74"/>
  <c r="I127" i="74" s="1"/>
  <c r="H128" i="74"/>
  <c r="I128" i="74" s="1"/>
  <c r="H129" i="74"/>
  <c r="I129" i="74" s="1"/>
  <c r="H130" i="74"/>
  <c r="I130" i="74" s="1"/>
  <c r="H131" i="74"/>
  <c r="I131" i="74" s="1"/>
  <c r="H132" i="74"/>
  <c r="I132" i="74" s="1"/>
  <c r="H133" i="74"/>
  <c r="I133" i="74" s="1"/>
  <c r="H134" i="74"/>
  <c r="I134" i="74" s="1"/>
  <c r="H135" i="74"/>
  <c r="I135" i="74" s="1"/>
  <c r="H136" i="74"/>
  <c r="I136" i="74" s="1"/>
  <c r="H137" i="74"/>
  <c r="I137" i="74" s="1"/>
  <c r="H138" i="74"/>
  <c r="I138" i="74" s="1"/>
  <c r="H139" i="74"/>
  <c r="I139" i="74" s="1"/>
  <c r="H140" i="74"/>
  <c r="I140" i="74" s="1"/>
  <c r="H141" i="74"/>
  <c r="I141" i="74" s="1"/>
  <c r="H142" i="74"/>
  <c r="I142" i="74" s="1"/>
  <c r="H143" i="74"/>
  <c r="I143" i="74" s="1"/>
  <c r="H144" i="74"/>
  <c r="I144" i="74" s="1"/>
  <c r="H145" i="74"/>
  <c r="I145" i="74" s="1"/>
  <c r="H146" i="74"/>
  <c r="I146" i="74" s="1"/>
  <c r="H147" i="74"/>
  <c r="I147" i="74" s="1"/>
  <c r="H148" i="74"/>
  <c r="I148" i="74" s="1"/>
  <c r="H149" i="74"/>
  <c r="I149" i="74" s="1"/>
  <c r="H150" i="74"/>
  <c r="I150" i="74" s="1"/>
  <c r="H151" i="74"/>
  <c r="I151" i="74" s="1"/>
  <c r="H152" i="74"/>
  <c r="I152" i="74" s="1"/>
  <c r="H153" i="74"/>
  <c r="I153" i="74" s="1"/>
  <c r="H154" i="74"/>
  <c r="I154" i="74" s="1"/>
  <c r="H155" i="74"/>
  <c r="I155" i="74" s="1"/>
  <c r="H156" i="74"/>
  <c r="I156" i="74" s="1"/>
  <c r="H157" i="74"/>
  <c r="I157" i="74" s="1"/>
  <c r="H158" i="74"/>
  <c r="I158" i="74" s="1"/>
  <c r="H159" i="74"/>
  <c r="I159" i="74" s="1"/>
  <c r="H160" i="74"/>
  <c r="I160" i="74" s="1"/>
  <c r="H161" i="74"/>
  <c r="I161" i="74" s="1"/>
  <c r="H162" i="74"/>
  <c r="I162" i="74" s="1"/>
  <c r="H163" i="74"/>
  <c r="I163" i="74" s="1"/>
  <c r="H164" i="74"/>
  <c r="I164" i="74" s="1"/>
  <c r="H165" i="74"/>
  <c r="I165" i="74" s="1"/>
  <c r="H166" i="74"/>
  <c r="I166" i="74" s="1"/>
  <c r="H167" i="74"/>
  <c r="I167" i="74" s="1"/>
  <c r="H168" i="74"/>
  <c r="I168" i="74" s="1"/>
  <c r="H169" i="74"/>
  <c r="I169" i="74" s="1"/>
  <c r="H170" i="74"/>
  <c r="I170" i="74" s="1"/>
  <c r="H171" i="74"/>
  <c r="I171" i="74" s="1"/>
  <c r="H172" i="74"/>
  <c r="I172" i="74" s="1"/>
  <c r="H173" i="74"/>
  <c r="I173" i="74" s="1"/>
  <c r="H174" i="74"/>
  <c r="I174" i="74" s="1"/>
  <c r="H175" i="74"/>
  <c r="I175" i="74" s="1"/>
  <c r="H176" i="74"/>
  <c r="I176" i="74" s="1"/>
  <c r="H177" i="74"/>
  <c r="I177" i="74" s="1"/>
  <c r="H178" i="74"/>
  <c r="I178" i="74" s="1"/>
  <c r="H179" i="74"/>
  <c r="I179" i="74" s="1"/>
  <c r="H180" i="74"/>
  <c r="I180" i="74" s="1"/>
  <c r="H181" i="74"/>
  <c r="I181" i="74" s="1"/>
  <c r="H182" i="74"/>
  <c r="I182" i="74" s="1"/>
  <c r="H183" i="74"/>
  <c r="I183" i="74" s="1"/>
  <c r="H184" i="74"/>
  <c r="I184" i="74" s="1"/>
  <c r="H185" i="74"/>
  <c r="I185" i="74" s="1"/>
  <c r="H186" i="74"/>
  <c r="I186" i="74" s="1"/>
  <c r="H187" i="74"/>
  <c r="I187" i="74" s="1"/>
  <c r="H188" i="74"/>
  <c r="I188" i="74" s="1"/>
  <c r="H189" i="74"/>
  <c r="I189" i="74" s="1"/>
  <c r="H190" i="74"/>
  <c r="I190" i="74" s="1"/>
  <c r="H191" i="74"/>
  <c r="I191" i="74" s="1"/>
  <c r="H192" i="74"/>
  <c r="I192" i="74" s="1"/>
  <c r="H193" i="74"/>
  <c r="I193" i="74" s="1"/>
  <c r="H194" i="74"/>
  <c r="I194" i="74" s="1"/>
  <c r="H195" i="74"/>
  <c r="I195" i="74" s="1"/>
  <c r="H196" i="74"/>
  <c r="I196" i="74" s="1"/>
  <c r="H197" i="74"/>
  <c r="I197" i="74" s="1"/>
  <c r="H198" i="74"/>
  <c r="I198" i="74" s="1"/>
  <c r="H199" i="74"/>
  <c r="I199" i="74" s="1"/>
  <c r="H200" i="74"/>
  <c r="I200" i="74" s="1"/>
  <c r="H201" i="74"/>
  <c r="I201" i="74" s="1"/>
  <c r="H202" i="74"/>
  <c r="I202" i="74" s="1"/>
  <c r="H77" i="75"/>
  <c r="I77" i="75" s="1"/>
  <c r="H78" i="75"/>
  <c r="I78" i="75" s="1"/>
  <c r="H79" i="75"/>
  <c r="I79" i="75" s="1"/>
  <c r="H80" i="75"/>
  <c r="I80" i="75" s="1"/>
  <c r="H81" i="75"/>
  <c r="I81" i="75" s="1"/>
  <c r="H82" i="75"/>
  <c r="I82" i="75" s="1"/>
  <c r="H83" i="75"/>
  <c r="I83" i="75" s="1"/>
  <c r="H84" i="75"/>
  <c r="I84" i="75" s="1"/>
  <c r="H85" i="75"/>
  <c r="I85" i="75" s="1"/>
  <c r="H86" i="75"/>
  <c r="I86" i="75" s="1"/>
  <c r="H87" i="75"/>
  <c r="I87" i="75" s="1"/>
  <c r="H88" i="75"/>
  <c r="I88" i="75" s="1"/>
  <c r="H89" i="75"/>
  <c r="I89" i="75" s="1"/>
  <c r="H90" i="75"/>
  <c r="I90" i="75" s="1"/>
  <c r="H91" i="75"/>
  <c r="I91" i="75" s="1"/>
  <c r="H92" i="75"/>
  <c r="I92" i="75" s="1"/>
  <c r="H93" i="75"/>
  <c r="I93" i="75" s="1"/>
  <c r="H94" i="75"/>
  <c r="I94" i="75" s="1"/>
  <c r="H95" i="75"/>
  <c r="I95" i="75" s="1"/>
  <c r="H96" i="75"/>
  <c r="I96" i="75" s="1"/>
  <c r="H97" i="75"/>
  <c r="I97" i="75" s="1"/>
  <c r="H98" i="75"/>
  <c r="I98" i="75" s="1"/>
  <c r="H99" i="75"/>
  <c r="I99" i="75" s="1"/>
  <c r="H100" i="75"/>
  <c r="I100" i="75" s="1"/>
  <c r="H101" i="75"/>
  <c r="I101" i="75" s="1"/>
  <c r="H102" i="75"/>
  <c r="I102" i="75" s="1"/>
  <c r="H103" i="75"/>
  <c r="I103" i="75" s="1"/>
  <c r="H104" i="75"/>
  <c r="I104" i="75" s="1"/>
  <c r="H105" i="75"/>
  <c r="I105" i="75" s="1"/>
  <c r="H106" i="75"/>
  <c r="I106" i="75" s="1"/>
  <c r="H107" i="75"/>
  <c r="I107" i="75" s="1"/>
  <c r="H108" i="75"/>
  <c r="I108" i="75" s="1"/>
  <c r="H109" i="75"/>
  <c r="I109" i="75" s="1"/>
  <c r="H110" i="75"/>
  <c r="I110" i="75" s="1"/>
  <c r="H111" i="75"/>
  <c r="I111" i="75" s="1"/>
  <c r="H112" i="75"/>
  <c r="I112" i="75" s="1"/>
  <c r="H113" i="75"/>
  <c r="I113" i="75" s="1"/>
  <c r="H114" i="75"/>
  <c r="I114" i="75" s="1"/>
  <c r="H115" i="75"/>
  <c r="I115" i="75" s="1"/>
  <c r="H116" i="75"/>
  <c r="I116" i="75" s="1"/>
  <c r="H117" i="75"/>
  <c r="I117" i="75" s="1"/>
  <c r="H118" i="75"/>
  <c r="I118" i="75" s="1"/>
  <c r="H119" i="75"/>
  <c r="I119" i="75" s="1"/>
  <c r="H120" i="75"/>
  <c r="I120" i="75" s="1"/>
  <c r="H121" i="75"/>
  <c r="I121" i="75" s="1"/>
  <c r="H122" i="75"/>
  <c r="I122" i="75" s="1"/>
  <c r="H123" i="75"/>
  <c r="I123" i="75" s="1"/>
  <c r="H124" i="75"/>
  <c r="I124" i="75" s="1"/>
  <c r="H125" i="75"/>
  <c r="I125" i="75" s="1"/>
  <c r="H126" i="75"/>
  <c r="I126" i="75" s="1"/>
  <c r="H127" i="75"/>
  <c r="I127" i="75" s="1"/>
  <c r="H128" i="75"/>
  <c r="I128" i="75" s="1"/>
  <c r="H129" i="75"/>
  <c r="I129" i="75" s="1"/>
  <c r="H130" i="75"/>
  <c r="I130" i="75" s="1"/>
  <c r="H131" i="75"/>
  <c r="I131" i="75" s="1"/>
  <c r="H132" i="75"/>
  <c r="I132" i="75" s="1"/>
  <c r="H133" i="75"/>
  <c r="I133" i="75" s="1"/>
  <c r="H134" i="75"/>
  <c r="I134" i="75" s="1"/>
  <c r="H135" i="75"/>
  <c r="I135" i="75" s="1"/>
  <c r="H136" i="75"/>
  <c r="I136" i="75" s="1"/>
  <c r="H137" i="75"/>
  <c r="I137" i="75" s="1"/>
  <c r="H138" i="75"/>
  <c r="I138" i="75" s="1"/>
  <c r="H139" i="75"/>
  <c r="I139" i="75" s="1"/>
  <c r="H140" i="75"/>
  <c r="I140" i="75" s="1"/>
  <c r="H141" i="75"/>
  <c r="I141" i="75" s="1"/>
  <c r="H142" i="75"/>
  <c r="I142" i="75" s="1"/>
  <c r="H143" i="75"/>
  <c r="I143" i="75" s="1"/>
  <c r="H144" i="75"/>
  <c r="I144" i="75" s="1"/>
  <c r="H145" i="75"/>
  <c r="I145" i="75" s="1"/>
  <c r="H146" i="75"/>
  <c r="I146" i="75" s="1"/>
  <c r="H147" i="75"/>
  <c r="I147" i="75" s="1"/>
  <c r="H148" i="75"/>
  <c r="I148" i="75" s="1"/>
  <c r="H149" i="75"/>
  <c r="I149" i="75" s="1"/>
  <c r="H150" i="75"/>
  <c r="I150" i="75" s="1"/>
  <c r="H151" i="75"/>
  <c r="I151" i="75" s="1"/>
  <c r="H152" i="75"/>
  <c r="I152" i="75" s="1"/>
  <c r="H153" i="75"/>
  <c r="I153" i="75" s="1"/>
  <c r="H154" i="75"/>
  <c r="I154" i="75" s="1"/>
  <c r="H155" i="75"/>
  <c r="I155" i="75" s="1"/>
  <c r="H156" i="75"/>
  <c r="I156" i="75" s="1"/>
  <c r="H157" i="75"/>
  <c r="I157" i="75" s="1"/>
  <c r="H158" i="75"/>
  <c r="I158" i="75" s="1"/>
  <c r="H159" i="75"/>
  <c r="I159" i="75" s="1"/>
  <c r="H160" i="75"/>
  <c r="I160" i="75" s="1"/>
  <c r="H161" i="75"/>
  <c r="I161" i="75" s="1"/>
  <c r="H162" i="75"/>
  <c r="I162" i="75" s="1"/>
  <c r="H163" i="75"/>
  <c r="I163" i="75" s="1"/>
  <c r="H164" i="75"/>
  <c r="I164" i="75" s="1"/>
  <c r="H165" i="75"/>
  <c r="I165" i="75" s="1"/>
  <c r="H166" i="75"/>
  <c r="I166" i="75" s="1"/>
  <c r="H167" i="75"/>
  <c r="I167" i="75" s="1"/>
  <c r="H168" i="75"/>
  <c r="I168" i="75" s="1"/>
  <c r="H169" i="75"/>
  <c r="I169" i="75" s="1"/>
  <c r="H170" i="75"/>
  <c r="I170" i="75" s="1"/>
  <c r="H171" i="75"/>
  <c r="I171" i="75" s="1"/>
  <c r="H172" i="75"/>
  <c r="I172" i="75" s="1"/>
  <c r="H173" i="75"/>
  <c r="I173" i="75" s="1"/>
  <c r="H174" i="75"/>
  <c r="I174" i="75" s="1"/>
  <c r="H175" i="75"/>
  <c r="I175" i="75" s="1"/>
  <c r="H176" i="75"/>
  <c r="I176" i="75" s="1"/>
  <c r="H177" i="75"/>
  <c r="I177" i="75" s="1"/>
  <c r="H178" i="75"/>
  <c r="I178" i="75" s="1"/>
  <c r="H179" i="75"/>
  <c r="I179" i="75" s="1"/>
  <c r="H180" i="75"/>
  <c r="I180" i="75" s="1"/>
  <c r="H181" i="75"/>
  <c r="I181" i="75" s="1"/>
  <c r="H182" i="75"/>
  <c r="I182" i="75" s="1"/>
  <c r="H183" i="75"/>
  <c r="I183" i="75" s="1"/>
  <c r="H184" i="75"/>
  <c r="I184" i="75" s="1"/>
  <c r="H185" i="75"/>
  <c r="I185" i="75" s="1"/>
  <c r="H186" i="75"/>
  <c r="I186" i="75" s="1"/>
  <c r="H187" i="75"/>
  <c r="I187" i="75" s="1"/>
  <c r="H188" i="75"/>
  <c r="I188" i="75" s="1"/>
  <c r="H189" i="75"/>
  <c r="I189" i="75" s="1"/>
  <c r="H190" i="75"/>
  <c r="I190" i="75" s="1"/>
  <c r="H191" i="75"/>
  <c r="I191" i="75" s="1"/>
  <c r="H192" i="75"/>
  <c r="I192" i="75" s="1"/>
  <c r="H193" i="75"/>
  <c r="I193" i="75" s="1"/>
  <c r="H194" i="75"/>
  <c r="I194" i="75" s="1"/>
  <c r="H195" i="75"/>
  <c r="I195" i="75" s="1"/>
  <c r="H196" i="75"/>
  <c r="I196" i="75" s="1"/>
  <c r="H197" i="75"/>
  <c r="I197" i="75" s="1"/>
  <c r="H198" i="75"/>
  <c r="I198" i="75" s="1"/>
  <c r="H199" i="75"/>
  <c r="I199" i="75" s="1"/>
  <c r="H200" i="75"/>
  <c r="I200" i="75" s="1"/>
  <c r="H201" i="75"/>
  <c r="I201" i="75" s="1"/>
  <c r="H202" i="75"/>
  <c r="I202" i="75" s="1"/>
  <c r="H77" i="76"/>
  <c r="I77" i="76" s="1"/>
  <c r="H78" i="76"/>
  <c r="I78" i="76" s="1"/>
  <c r="H79" i="76"/>
  <c r="I79" i="76" s="1"/>
  <c r="H80" i="76"/>
  <c r="I80" i="76" s="1"/>
  <c r="H81" i="76"/>
  <c r="I81" i="76" s="1"/>
  <c r="H82" i="76"/>
  <c r="I82" i="76" s="1"/>
  <c r="H83" i="76"/>
  <c r="I83" i="76" s="1"/>
  <c r="H84" i="76"/>
  <c r="I84" i="76" s="1"/>
  <c r="H85" i="76"/>
  <c r="I85" i="76" s="1"/>
  <c r="H86" i="76"/>
  <c r="I86" i="76" s="1"/>
  <c r="H87" i="76"/>
  <c r="I87" i="76" s="1"/>
  <c r="H88" i="76"/>
  <c r="I88" i="76" s="1"/>
  <c r="H89" i="76"/>
  <c r="I89" i="76" s="1"/>
  <c r="H90" i="76"/>
  <c r="I90" i="76" s="1"/>
  <c r="H91" i="76"/>
  <c r="I91" i="76" s="1"/>
  <c r="H92" i="76"/>
  <c r="I92" i="76" s="1"/>
  <c r="H93" i="76"/>
  <c r="I93" i="76" s="1"/>
  <c r="H94" i="76"/>
  <c r="I94" i="76" s="1"/>
  <c r="H95" i="76"/>
  <c r="I95" i="76" s="1"/>
  <c r="H96" i="76"/>
  <c r="I96" i="76" s="1"/>
  <c r="H97" i="76"/>
  <c r="I97" i="76" s="1"/>
  <c r="H98" i="76"/>
  <c r="I98" i="76" s="1"/>
  <c r="H99" i="76"/>
  <c r="I99" i="76" s="1"/>
  <c r="H100" i="76"/>
  <c r="I100" i="76" s="1"/>
  <c r="H101" i="76"/>
  <c r="I101" i="76" s="1"/>
  <c r="H102" i="76"/>
  <c r="I102" i="76" s="1"/>
  <c r="H103" i="76"/>
  <c r="I103" i="76" s="1"/>
  <c r="H104" i="76"/>
  <c r="I104" i="76" s="1"/>
  <c r="H105" i="76"/>
  <c r="I105" i="76" s="1"/>
  <c r="H106" i="76"/>
  <c r="I106" i="76" s="1"/>
  <c r="H107" i="76"/>
  <c r="I107" i="76" s="1"/>
  <c r="H108" i="76"/>
  <c r="I108" i="76" s="1"/>
  <c r="H109" i="76"/>
  <c r="I109" i="76" s="1"/>
  <c r="H110" i="76"/>
  <c r="I110" i="76" s="1"/>
  <c r="H111" i="76"/>
  <c r="I111" i="76" s="1"/>
  <c r="H112" i="76"/>
  <c r="I112" i="76" s="1"/>
  <c r="H113" i="76"/>
  <c r="I113" i="76" s="1"/>
  <c r="H114" i="76"/>
  <c r="I114" i="76" s="1"/>
  <c r="H115" i="76"/>
  <c r="I115" i="76" s="1"/>
  <c r="H116" i="76"/>
  <c r="I116" i="76" s="1"/>
  <c r="H117" i="76"/>
  <c r="I117" i="76" s="1"/>
  <c r="H118" i="76"/>
  <c r="I118" i="76" s="1"/>
  <c r="H119" i="76"/>
  <c r="I119" i="76" s="1"/>
  <c r="H120" i="76"/>
  <c r="I120" i="76" s="1"/>
  <c r="H121" i="76"/>
  <c r="I121" i="76" s="1"/>
  <c r="H122" i="76"/>
  <c r="I122" i="76" s="1"/>
  <c r="H123" i="76"/>
  <c r="I123" i="76" s="1"/>
  <c r="H124" i="76"/>
  <c r="I124" i="76" s="1"/>
  <c r="H125" i="76"/>
  <c r="I125" i="76" s="1"/>
  <c r="H126" i="76"/>
  <c r="I126" i="76" s="1"/>
  <c r="H127" i="76"/>
  <c r="I127" i="76" s="1"/>
  <c r="H128" i="76"/>
  <c r="I128" i="76" s="1"/>
  <c r="H129" i="76"/>
  <c r="I129" i="76" s="1"/>
  <c r="H130" i="76"/>
  <c r="I130" i="76" s="1"/>
  <c r="H131" i="76"/>
  <c r="I131" i="76" s="1"/>
  <c r="H132" i="76"/>
  <c r="I132" i="76" s="1"/>
  <c r="H133" i="76"/>
  <c r="I133" i="76" s="1"/>
  <c r="H134" i="76"/>
  <c r="I134" i="76" s="1"/>
  <c r="H135" i="76"/>
  <c r="I135" i="76" s="1"/>
  <c r="H136" i="76"/>
  <c r="I136" i="76" s="1"/>
  <c r="H137" i="76"/>
  <c r="I137" i="76" s="1"/>
  <c r="H138" i="76"/>
  <c r="I138" i="76" s="1"/>
  <c r="H139" i="76"/>
  <c r="I139" i="76" s="1"/>
  <c r="H140" i="76"/>
  <c r="I140" i="76" s="1"/>
  <c r="H141" i="76"/>
  <c r="I141" i="76" s="1"/>
  <c r="H142" i="76"/>
  <c r="I142" i="76" s="1"/>
  <c r="H143" i="76"/>
  <c r="I143" i="76" s="1"/>
  <c r="H144" i="76"/>
  <c r="I144" i="76" s="1"/>
  <c r="H145" i="76"/>
  <c r="I145" i="76" s="1"/>
  <c r="H146" i="76"/>
  <c r="I146" i="76" s="1"/>
  <c r="H147" i="76"/>
  <c r="I147" i="76" s="1"/>
  <c r="H148" i="76"/>
  <c r="I148" i="76" s="1"/>
  <c r="H149" i="76"/>
  <c r="I149" i="76" s="1"/>
  <c r="H150" i="76"/>
  <c r="I150" i="76" s="1"/>
  <c r="H151" i="76"/>
  <c r="I151" i="76" s="1"/>
  <c r="H152" i="76"/>
  <c r="I152" i="76" s="1"/>
  <c r="H153" i="76"/>
  <c r="I153" i="76" s="1"/>
  <c r="H154" i="76"/>
  <c r="I154" i="76" s="1"/>
  <c r="H155" i="76"/>
  <c r="I155" i="76" s="1"/>
  <c r="H156" i="76"/>
  <c r="I156" i="76" s="1"/>
  <c r="H157" i="76"/>
  <c r="I157" i="76" s="1"/>
  <c r="H158" i="76"/>
  <c r="I158" i="76" s="1"/>
  <c r="H159" i="76"/>
  <c r="I159" i="76" s="1"/>
  <c r="H160" i="76"/>
  <c r="I160" i="76" s="1"/>
  <c r="H161" i="76"/>
  <c r="I161" i="76" s="1"/>
  <c r="H162" i="76"/>
  <c r="I162" i="76" s="1"/>
  <c r="H163" i="76"/>
  <c r="I163" i="76" s="1"/>
  <c r="H164" i="76"/>
  <c r="I164" i="76" s="1"/>
  <c r="H165" i="76"/>
  <c r="I165" i="76" s="1"/>
  <c r="H166" i="76"/>
  <c r="I166" i="76" s="1"/>
  <c r="H167" i="76"/>
  <c r="I167" i="76" s="1"/>
  <c r="H168" i="76"/>
  <c r="I168" i="76" s="1"/>
  <c r="H169" i="76"/>
  <c r="I169" i="76" s="1"/>
  <c r="H170" i="76"/>
  <c r="I170" i="76" s="1"/>
  <c r="H171" i="76"/>
  <c r="I171" i="76" s="1"/>
  <c r="H172" i="76"/>
  <c r="I172" i="76" s="1"/>
  <c r="H173" i="76"/>
  <c r="I173" i="76" s="1"/>
  <c r="H174" i="76"/>
  <c r="I174" i="76" s="1"/>
  <c r="H175" i="76"/>
  <c r="I175" i="76" s="1"/>
  <c r="H176" i="76"/>
  <c r="I176" i="76" s="1"/>
  <c r="H177" i="76"/>
  <c r="I177" i="76" s="1"/>
  <c r="H178" i="76"/>
  <c r="I178" i="76" s="1"/>
  <c r="H179" i="76"/>
  <c r="I179" i="76" s="1"/>
  <c r="H180" i="76"/>
  <c r="I180" i="76" s="1"/>
  <c r="H181" i="76"/>
  <c r="I181" i="76" s="1"/>
  <c r="H182" i="76"/>
  <c r="I182" i="76" s="1"/>
  <c r="H183" i="76"/>
  <c r="I183" i="76" s="1"/>
  <c r="H184" i="76"/>
  <c r="I184" i="76" s="1"/>
  <c r="H185" i="76"/>
  <c r="I185" i="76" s="1"/>
  <c r="H186" i="76"/>
  <c r="I186" i="76" s="1"/>
  <c r="H187" i="76"/>
  <c r="I187" i="76" s="1"/>
  <c r="H188" i="76"/>
  <c r="I188" i="76" s="1"/>
  <c r="H189" i="76"/>
  <c r="I189" i="76" s="1"/>
  <c r="H190" i="76"/>
  <c r="I190" i="76" s="1"/>
  <c r="H191" i="76"/>
  <c r="I191" i="76" s="1"/>
  <c r="H192" i="76"/>
  <c r="I192" i="76" s="1"/>
  <c r="H193" i="76"/>
  <c r="I193" i="76" s="1"/>
  <c r="H194" i="76"/>
  <c r="I194" i="76" s="1"/>
  <c r="H195" i="76"/>
  <c r="I195" i="76" s="1"/>
  <c r="H196" i="76"/>
  <c r="I196" i="76" s="1"/>
  <c r="H197" i="76"/>
  <c r="I197" i="76" s="1"/>
  <c r="H198" i="76"/>
  <c r="I198" i="76" s="1"/>
  <c r="H199" i="76"/>
  <c r="I199" i="76" s="1"/>
  <c r="H200" i="76"/>
  <c r="I200" i="76" s="1"/>
  <c r="H201" i="76"/>
  <c r="I201" i="76" s="1"/>
  <c r="H202" i="76"/>
  <c r="I202" i="76" s="1"/>
  <c r="H77" i="77"/>
  <c r="I77" i="77" s="1"/>
  <c r="H78" i="77"/>
  <c r="I78" i="77" s="1"/>
  <c r="H79" i="77"/>
  <c r="I79" i="77" s="1"/>
  <c r="H80" i="77"/>
  <c r="I80" i="77" s="1"/>
  <c r="H81" i="77"/>
  <c r="I81" i="77" s="1"/>
  <c r="H82" i="77"/>
  <c r="I82" i="77" s="1"/>
  <c r="H83" i="77"/>
  <c r="I83" i="77" s="1"/>
  <c r="H84" i="77"/>
  <c r="I84" i="77" s="1"/>
  <c r="H85" i="77"/>
  <c r="I85" i="77" s="1"/>
  <c r="H86" i="77"/>
  <c r="I86" i="77" s="1"/>
  <c r="H87" i="77"/>
  <c r="I87" i="77" s="1"/>
  <c r="H88" i="77"/>
  <c r="I88" i="77" s="1"/>
  <c r="H89" i="77"/>
  <c r="I89" i="77" s="1"/>
  <c r="H90" i="77"/>
  <c r="I90" i="77" s="1"/>
  <c r="H91" i="77"/>
  <c r="I91" i="77" s="1"/>
  <c r="H92" i="77"/>
  <c r="I92" i="77" s="1"/>
  <c r="H93" i="77"/>
  <c r="I93" i="77" s="1"/>
  <c r="H94" i="77"/>
  <c r="I94" i="77" s="1"/>
  <c r="H95" i="77"/>
  <c r="I95" i="77" s="1"/>
  <c r="H96" i="77"/>
  <c r="I96" i="77" s="1"/>
  <c r="H97" i="77"/>
  <c r="I97" i="77" s="1"/>
  <c r="H98" i="77"/>
  <c r="I98" i="77" s="1"/>
  <c r="H99" i="77"/>
  <c r="I99" i="77" s="1"/>
  <c r="H100" i="77"/>
  <c r="I100" i="77" s="1"/>
  <c r="H101" i="77"/>
  <c r="I101" i="77" s="1"/>
  <c r="H102" i="77"/>
  <c r="I102" i="77" s="1"/>
  <c r="H103" i="77"/>
  <c r="I103" i="77" s="1"/>
  <c r="H104" i="77"/>
  <c r="I104" i="77" s="1"/>
  <c r="H105" i="77"/>
  <c r="I105" i="77" s="1"/>
  <c r="H106" i="77"/>
  <c r="I106" i="77" s="1"/>
  <c r="H107" i="77"/>
  <c r="I107" i="77" s="1"/>
  <c r="H108" i="77"/>
  <c r="I108" i="77" s="1"/>
  <c r="H109" i="77"/>
  <c r="I109" i="77" s="1"/>
  <c r="H110" i="77"/>
  <c r="I110" i="77" s="1"/>
  <c r="H111" i="77"/>
  <c r="I111" i="77" s="1"/>
  <c r="H112" i="77"/>
  <c r="I112" i="77" s="1"/>
  <c r="H113" i="77"/>
  <c r="I113" i="77" s="1"/>
  <c r="H114" i="77"/>
  <c r="I114" i="77" s="1"/>
  <c r="H115" i="77"/>
  <c r="I115" i="77" s="1"/>
  <c r="H116" i="77"/>
  <c r="I116" i="77" s="1"/>
  <c r="H117" i="77"/>
  <c r="I117" i="77" s="1"/>
  <c r="H118" i="77"/>
  <c r="I118" i="77" s="1"/>
  <c r="H119" i="77"/>
  <c r="I119" i="77" s="1"/>
  <c r="H120" i="77"/>
  <c r="I120" i="77" s="1"/>
  <c r="H121" i="77"/>
  <c r="I121" i="77" s="1"/>
  <c r="H122" i="77"/>
  <c r="I122" i="77" s="1"/>
  <c r="H123" i="77"/>
  <c r="I123" i="77" s="1"/>
  <c r="H124" i="77"/>
  <c r="I124" i="77" s="1"/>
  <c r="H125" i="77"/>
  <c r="I125" i="77" s="1"/>
  <c r="H126" i="77"/>
  <c r="I126" i="77" s="1"/>
  <c r="H127" i="77"/>
  <c r="I127" i="77" s="1"/>
  <c r="H128" i="77"/>
  <c r="I128" i="77" s="1"/>
  <c r="H129" i="77"/>
  <c r="I129" i="77" s="1"/>
  <c r="H130" i="77"/>
  <c r="I130" i="77" s="1"/>
  <c r="H131" i="77"/>
  <c r="I131" i="77" s="1"/>
  <c r="H132" i="77"/>
  <c r="I132" i="77" s="1"/>
  <c r="H133" i="77"/>
  <c r="I133" i="77" s="1"/>
  <c r="H134" i="77"/>
  <c r="I134" i="77" s="1"/>
  <c r="H135" i="77"/>
  <c r="I135" i="77" s="1"/>
  <c r="H136" i="77"/>
  <c r="I136" i="77" s="1"/>
  <c r="H137" i="77"/>
  <c r="I137" i="77" s="1"/>
  <c r="H138" i="77"/>
  <c r="I138" i="77" s="1"/>
  <c r="H139" i="77"/>
  <c r="I139" i="77" s="1"/>
  <c r="H140" i="77"/>
  <c r="I140" i="77" s="1"/>
  <c r="H141" i="77"/>
  <c r="I141" i="77" s="1"/>
  <c r="H142" i="77"/>
  <c r="I142" i="77" s="1"/>
  <c r="H143" i="77"/>
  <c r="I143" i="77" s="1"/>
  <c r="H144" i="77"/>
  <c r="I144" i="77" s="1"/>
  <c r="H145" i="77"/>
  <c r="I145" i="77" s="1"/>
  <c r="H146" i="77"/>
  <c r="I146" i="77" s="1"/>
  <c r="H147" i="77"/>
  <c r="I147" i="77" s="1"/>
  <c r="H148" i="77"/>
  <c r="I148" i="77" s="1"/>
  <c r="H149" i="77"/>
  <c r="I149" i="77" s="1"/>
  <c r="H150" i="77"/>
  <c r="I150" i="77" s="1"/>
  <c r="H151" i="77"/>
  <c r="I151" i="77" s="1"/>
  <c r="H152" i="77"/>
  <c r="I152" i="77" s="1"/>
  <c r="H153" i="77"/>
  <c r="I153" i="77" s="1"/>
  <c r="H154" i="77"/>
  <c r="I154" i="77" s="1"/>
  <c r="H155" i="77"/>
  <c r="I155" i="77" s="1"/>
  <c r="H156" i="77"/>
  <c r="I156" i="77" s="1"/>
  <c r="H157" i="77"/>
  <c r="I157" i="77" s="1"/>
  <c r="H158" i="77"/>
  <c r="I158" i="77" s="1"/>
  <c r="H159" i="77"/>
  <c r="I159" i="77" s="1"/>
  <c r="H160" i="77"/>
  <c r="I160" i="77" s="1"/>
  <c r="H161" i="77"/>
  <c r="I161" i="77" s="1"/>
  <c r="H162" i="77"/>
  <c r="I162" i="77" s="1"/>
  <c r="H163" i="77"/>
  <c r="I163" i="77" s="1"/>
  <c r="H164" i="77"/>
  <c r="I164" i="77" s="1"/>
  <c r="H165" i="77"/>
  <c r="I165" i="77" s="1"/>
  <c r="H166" i="77"/>
  <c r="I166" i="77" s="1"/>
  <c r="H167" i="77"/>
  <c r="I167" i="77" s="1"/>
  <c r="H168" i="77"/>
  <c r="I168" i="77" s="1"/>
  <c r="H169" i="77"/>
  <c r="I169" i="77" s="1"/>
  <c r="H170" i="77"/>
  <c r="I170" i="77" s="1"/>
  <c r="H171" i="77"/>
  <c r="I171" i="77" s="1"/>
  <c r="H172" i="77"/>
  <c r="I172" i="77" s="1"/>
  <c r="H173" i="77"/>
  <c r="I173" i="77" s="1"/>
  <c r="H174" i="77"/>
  <c r="I174" i="77" s="1"/>
  <c r="H175" i="77"/>
  <c r="I175" i="77" s="1"/>
  <c r="H176" i="77"/>
  <c r="I176" i="77" s="1"/>
  <c r="H177" i="77"/>
  <c r="I177" i="77" s="1"/>
  <c r="H178" i="77"/>
  <c r="I178" i="77" s="1"/>
  <c r="H179" i="77"/>
  <c r="I179" i="77" s="1"/>
  <c r="H180" i="77"/>
  <c r="I180" i="77" s="1"/>
  <c r="H181" i="77"/>
  <c r="I181" i="77" s="1"/>
  <c r="H182" i="77"/>
  <c r="I182" i="77" s="1"/>
  <c r="H183" i="77"/>
  <c r="I183" i="77" s="1"/>
  <c r="H184" i="77"/>
  <c r="I184" i="77" s="1"/>
  <c r="H185" i="77"/>
  <c r="I185" i="77" s="1"/>
  <c r="H186" i="77"/>
  <c r="I186" i="77" s="1"/>
  <c r="H187" i="77"/>
  <c r="I187" i="77" s="1"/>
  <c r="H188" i="77"/>
  <c r="I188" i="77" s="1"/>
  <c r="H189" i="77"/>
  <c r="I189" i="77" s="1"/>
  <c r="H190" i="77"/>
  <c r="I190" i="77" s="1"/>
  <c r="H191" i="77"/>
  <c r="I191" i="77" s="1"/>
  <c r="H192" i="77"/>
  <c r="I192" i="77" s="1"/>
  <c r="H193" i="77"/>
  <c r="I193" i="77" s="1"/>
  <c r="H194" i="77"/>
  <c r="I194" i="77" s="1"/>
  <c r="H195" i="77"/>
  <c r="I195" i="77" s="1"/>
  <c r="H196" i="77"/>
  <c r="I196" i="77" s="1"/>
  <c r="H197" i="77"/>
  <c r="I197" i="77" s="1"/>
  <c r="H198" i="77"/>
  <c r="I198" i="77" s="1"/>
  <c r="H199" i="77"/>
  <c r="I199" i="77" s="1"/>
  <c r="H200" i="77"/>
  <c r="I200" i="77" s="1"/>
  <c r="H201" i="77"/>
  <c r="I201" i="77" s="1"/>
  <c r="H202" i="77"/>
  <c r="I202" i="77" s="1"/>
  <c r="H77" i="78"/>
  <c r="I77" i="78" s="1"/>
  <c r="H78" i="78"/>
  <c r="I78" i="78" s="1"/>
  <c r="H79" i="78"/>
  <c r="I79" i="78" s="1"/>
  <c r="H80" i="78"/>
  <c r="I80" i="78" s="1"/>
  <c r="H81" i="78"/>
  <c r="I81" i="78" s="1"/>
  <c r="H82" i="78"/>
  <c r="I82" i="78" s="1"/>
  <c r="H83" i="78"/>
  <c r="I83" i="78" s="1"/>
  <c r="H84" i="78"/>
  <c r="I84" i="78" s="1"/>
  <c r="H85" i="78"/>
  <c r="I85" i="78" s="1"/>
  <c r="H86" i="78"/>
  <c r="I86" i="78" s="1"/>
  <c r="H87" i="78"/>
  <c r="I87" i="78" s="1"/>
  <c r="H88" i="78"/>
  <c r="I88" i="78" s="1"/>
  <c r="H89" i="78"/>
  <c r="I89" i="78" s="1"/>
  <c r="H90" i="78"/>
  <c r="I90" i="78" s="1"/>
  <c r="H91" i="78"/>
  <c r="I91" i="78" s="1"/>
  <c r="H92" i="78"/>
  <c r="I92" i="78" s="1"/>
  <c r="H93" i="78"/>
  <c r="I93" i="78" s="1"/>
  <c r="H94" i="78"/>
  <c r="I94" i="78" s="1"/>
  <c r="H95" i="78"/>
  <c r="I95" i="78" s="1"/>
  <c r="H96" i="78"/>
  <c r="I96" i="78" s="1"/>
  <c r="H97" i="78"/>
  <c r="I97" i="78" s="1"/>
  <c r="H98" i="78"/>
  <c r="I98" i="78" s="1"/>
  <c r="H99" i="78"/>
  <c r="I99" i="78" s="1"/>
  <c r="H100" i="78"/>
  <c r="I100" i="78" s="1"/>
  <c r="H101" i="78"/>
  <c r="I101" i="78" s="1"/>
  <c r="H102" i="78"/>
  <c r="I102" i="78" s="1"/>
  <c r="H103" i="78"/>
  <c r="I103" i="78" s="1"/>
  <c r="H104" i="78"/>
  <c r="I104" i="78" s="1"/>
  <c r="H105" i="78"/>
  <c r="I105" i="78" s="1"/>
  <c r="H106" i="78"/>
  <c r="I106" i="78" s="1"/>
  <c r="H107" i="78"/>
  <c r="I107" i="78" s="1"/>
  <c r="H108" i="78"/>
  <c r="I108" i="78" s="1"/>
  <c r="H109" i="78"/>
  <c r="I109" i="78" s="1"/>
  <c r="H110" i="78"/>
  <c r="I110" i="78" s="1"/>
  <c r="H111" i="78"/>
  <c r="I111" i="78" s="1"/>
  <c r="H112" i="78"/>
  <c r="I112" i="78" s="1"/>
  <c r="H113" i="78"/>
  <c r="I113" i="78" s="1"/>
  <c r="H114" i="78"/>
  <c r="I114" i="78" s="1"/>
  <c r="H115" i="78"/>
  <c r="I115" i="78" s="1"/>
  <c r="H116" i="78"/>
  <c r="I116" i="78" s="1"/>
  <c r="H117" i="78"/>
  <c r="I117" i="78" s="1"/>
  <c r="H118" i="78"/>
  <c r="I118" i="78" s="1"/>
  <c r="H119" i="78"/>
  <c r="I119" i="78" s="1"/>
  <c r="H120" i="78"/>
  <c r="I120" i="78" s="1"/>
  <c r="H121" i="78"/>
  <c r="I121" i="78" s="1"/>
  <c r="H122" i="78"/>
  <c r="I122" i="78" s="1"/>
  <c r="H123" i="78"/>
  <c r="I123" i="78" s="1"/>
  <c r="H124" i="78"/>
  <c r="I124" i="78" s="1"/>
  <c r="H125" i="78"/>
  <c r="I125" i="78" s="1"/>
  <c r="H126" i="78"/>
  <c r="I126" i="78" s="1"/>
  <c r="H127" i="78"/>
  <c r="I127" i="78" s="1"/>
  <c r="H128" i="78"/>
  <c r="I128" i="78" s="1"/>
  <c r="H129" i="78"/>
  <c r="I129" i="78" s="1"/>
  <c r="H130" i="78"/>
  <c r="I130" i="78" s="1"/>
  <c r="H131" i="78"/>
  <c r="I131" i="78" s="1"/>
  <c r="H132" i="78"/>
  <c r="I132" i="78" s="1"/>
  <c r="H133" i="78"/>
  <c r="I133" i="78" s="1"/>
  <c r="H134" i="78"/>
  <c r="I134" i="78" s="1"/>
  <c r="H135" i="78"/>
  <c r="I135" i="78" s="1"/>
  <c r="H136" i="78"/>
  <c r="I136" i="78" s="1"/>
  <c r="H137" i="78"/>
  <c r="I137" i="78" s="1"/>
  <c r="H138" i="78"/>
  <c r="I138" i="78" s="1"/>
  <c r="H139" i="78"/>
  <c r="I139" i="78" s="1"/>
  <c r="H140" i="78"/>
  <c r="I140" i="78" s="1"/>
  <c r="H141" i="78"/>
  <c r="I141" i="78" s="1"/>
  <c r="H142" i="78"/>
  <c r="I142" i="78" s="1"/>
  <c r="H143" i="78"/>
  <c r="I143" i="78" s="1"/>
  <c r="H144" i="78"/>
  <c r="I144" i="78" s="1"/>
  <c r="H145" i="78"/>
  <c r="I145" i="78" s="1"/>
  <c r="H146" i="78"/>
  <c r="I146" i="78" s="1"/>
  <c r="H147" i="78"/>
  <c r="I147" i="78" s="1"/>
  <c r="H148" i="78"/>
  <c r="I148" i="78" s="1"/>
  <c r="H149" i="78"/>
  <c r="I149" i="78" s="1"/>
  <c r="H150" i="78"/>
  <c r="I150" i="78" s="1"/>
  <c r="H151" i="78"/>
  <c r="I151" i="78" s="1"/>
  <c r="H152" i="78"/>
  <c r="I152" i="78" s="1"/>
  <c r="H153" i="78"/>
  <c r="I153" i="78" s="1"/>
  <c r="H154" i="78"/>
  <c r="I154" i="78" s="1"/>
  <c r="H155" i="78"/>
  <c r="I155" i="78" s="1"/>
  <c r="H156" i="78"/>
  <c r="I156" i="78" s="1"/>
  <c r="H157" i="78"/>
  <c r="I157" i="78" s="1"/>
  <c r="H158" i="78"/>
  <c r="I158" i="78" s="1"/>
  <c r="H159" i="78"/>
  <c r="I159" i="78" s="1"/>
  <c r="H160" i="78"/>
  <c r="I160" i="78" s="1"/>
  <c r="H161" i="78"/>
  <c r="I161" i="78" s="1"/>
  <c r="H162" i="78"/>
  <c r="I162" i="78" s="1"/>
  <c r="H163" i="78"/>
  <c r="I163" i="78" s="1"/>
  <c r="H164" i="78"/>
  <c r="I164" i="78" s="1"/>
  <c r="H165" i="78"/>
  <c r="I165" i="78" s="1"/>
  <c r="H166" i="78"/>
  <c r="I166" i="78" s="1"/>
  <c r="H167" i="78"/>
  <c r="I167" i="78" s="1"/>
  <c r="H168" i="78"/>
  <c r="I168" i="78" s="1"/>
  <c r="H169" i="78"/>
  <c r="I169" i="78" s="1"/>
  <c r="H170" i="78"/>
  <c r="I170" i="78" s="1"/>
  <c r="H171" i="78"/>
  <c r="I171" i="78" s="1"/>
  <c r="H172" i="78"/>
  <c r="I172" i="78" s="1"/>
  <c r="H173" i="78"/>
  <c r="I173" i="78" s="1"/>
  <c r="H174" i="78"/>
  <c r="I174" i="78" s="1"/>
  <c r="H175" i="78"/>
  <c r="I175" i="78" s="1"/>
  <c r="H176" i="78"/>
  <c r="I176" i="78" s="1"/>
  <c r="H177" i="78"/>
  <c r="I177" i="78" s="1"/>
  <c r="H178" i="78"/>
  <c r="I178" i="78" s="1"/>
  <c r="H179" i="78"/>
  <c r="I179" i="78" s="1"/>
  <c r="H180" i="78"/>
  <c r="I180" i="78" s="1"/>
  <c r="H181" i="78"/>
  <c r="I181" i="78" s="1"/>
  <c r="H182" i="78"/>
  <c r="I182" i="78" s="1"/>
  <c r="H183" i="78"/>
  <c r="I183" i="78" s="1"/>
  <c r="H184" i="78"/>
  <c r="I184" i="78" s="1"/>
  <c r="H185" i="78"/>
  <c r="I185" i="78" s="1"/>
  <c r="H186" i="78"/>
  <c r="I186" i="78" s="1"/>
  <c r="H187" i="78"/>
  <c r="I187" i="78" s="1"/>
  <c r="H188" i="78"/>
  <c r="I188" i="78" s="1"/>
  <c r="H189" i="78"/>
  <c r="I189" i="78" s="1"/>
  <c r="H190" i="78"/>
  <c r="I190" i="78" s="1"/>
  <c r="H191" i="78"/>
  <c r="I191" i="78" s="1"/>
  <c r="H192" i="78"/>
  <c r="I192" i="78" s="1"/>
  <c r="H193" i="78"/>
  <c r="I193" i="78" s="1"/>
  <c r="H194" i="78"/>
  <c r="I194" i="78" s="1"/>
  <c r="H195" i="78"/>
  <c r="I195" i="78" s="1"/>
  <c r="H196" i="78"/>
  <c r="I196" i="78" s="1"/>
  <c r="H197" i="78"/>
  <c r="I197" i="78" s="1"/>
  <c r="H198" i="78"/>
  <c r="I198" i="78" s="1"/>
  <c r="H199" i="78"/>
  <c r="I199" i="78" s="1"/>
  <c r="H200" i="78"/>
  <c r="I200" i="78" s="1"/>
  <c r="H201" i="78"/>
  <c r="I201" i="78" s="1"/>
  <c r="H202" i="78"/>
  <c r="I202" i="78" s="1"/>
  <c r="H77" i="79"/>
  <c r="I77" i="79" s="1"/>
  <c r="H78" i="79"/>
  <c r="I78" i="79" s="1"/>
  <c r="H79" i="79"/>
  <c r="I79" i="79" s="1"/>
  <c r="H80" i="79"/>
  <c r="I80" i="79" s="1"/>
  <c r="H81" i="79"/>
  <c r="I81" i="79" s="1"/>
  <c r="H82" i="79"/>
  <c r="I82" i="79" s="1"/>
  <c r="H83" i="79"/>
  <c r="I83" i="79" s="1"/>
  <c r="H84" i="79"/>
  <c r="I84" i="79" s="1"/>
  <c r="H85" i="79"/>
  <c r="I85" i="79" s="1"/>
  <c r="H86" i="79"/>
  <c r="I86" i="79" s="1"/>
  <c r="H87" i="79"/>
  <c r="I87" i="79" s="1"/>
  <c r="H88" i="79"/>
  <c r="I88" i="79" s="1"/>
  <c r="H89" i="79"/>
  <c r="I89" i="79" s="1"/>
  <c r="H90" i="79"/>
  <c r="I90" i="79" s="1"/>
  <c r="H91" i="79"/>
  <c r="I91" i="79" s="1"/>
  <c r="H92" i="79"/>
  <c r="I92" i="79" s="1"/>
  <c r="H93" i="79"/>
  <c r="I93" i="79" s="1"/>
  <c r="H94" i="79"/>
  <c r="I94" i="79" s="1"/>
  <c r="H95" i="79"/>
  <c r="I95" i="79" s="1"/>
  <c r="H96" i="79"/>
  <c r="I96" i="79" s="1"/>
  <c r="H97" i="79"/>
  <c r="I97" i="79" s="1"/>
  <c r="H98" i="79"/>
  <c r="I98" i="79" s="1"/>
  <c r="H99" i="79"/>
  <c r="I99" i="79" s="1"/>
  <c r="H100" i="79"/>
  <c r="I100" i="79" s="1"/>
  <c r="H101" i="79"/>
  <c r="I101" i="79" s="1"/>
  <c r="H102" i="79"/>
  <c r="I102" i="79" s="1"/>
  <c r="H103" i="79"/>
  <c r="I103" i="79" s="1"/>
  <c r="H104" i="79"/>
  <c r="I104" i="79" s="1"/>
  <c r="H105" i="79"/>
  <c r="I105" i="79" s="1"/>
  <c r="H106" i="79"/>
  <c r="I106" i="79" s="1"/>
  <c r="H107" i="79"/>
  <c r="I107" i="79" s="1"/>
  <c r="H108" i="79"/>
  <c r="I108" i="79" s="1"/>
  <c r="H109" i="79"/>
  <c r="I109" i="79" s="1"/>
  <c r="H110" i="79"/>
  <c r="I110" i="79" s="1"/>
  <c r="H111" i="79"/>
  <c r="I111" i="79" s="1"/>
  <c r="H112" i="79"/>
  <c r="I112" i="79" s="1"/>
  <c r="H113" i="79"/>
  <c r="I113" i="79" s="1"/>
  <c r="H114" i="79"/>
  <c r="I114" i="79" s="1"/>
  <c r="H115" i="79"/>
  <c r="I115" i="79" s="1"/>
  <c r="H116" i="79"/>
  <c r="I116" i="79" s="1"/>
  <c r="H117" i="79"/>
  <c r="I117" i="79" s="1"/>
  <c r="H118" i="79"/>
  <c r="I118" i="79" s="1"/>
  <c r="H119" i="79"/>
  <c r="I119" i="79" s="1"/>
  <c r="H120" i="79"/>
  <c r="I120" i="79" s="1"/>
  <c r="H121" i="79"/>
  <c r="I121" i="79" s="1"/>
  <c r="H122" i="79"/>
  <c r="I122" i="79" s="1"/>
  <c r="H123" i="79"/>
  <c r="I123" i="79" s="1"/>
  <c r="H124" i="79"/>
  <c r="I124" i="79" s="1"/>
  <c r="H125" i="79"/>
  <c r="I125" i="79" s="1"/>
  <c r="H126" i="79"/>
  <c r="I126" i="79" s="1"/>
  <c r="H127" i="79"/>
  <c r="I127" i="79" s="1"/>
  <c r="H128" i="79"/>
  <c r="I128" i="79" s="1"/>
  <c r="H129" i="79"/>
  <c r="I129" i="79" s="1"/>
  <c r="H130" i="79"/>
  <c r="I130" i="79" s="1"/>
  <c r="H131" i="79"/>
  <c r="I131" i="79" s="1"/>
  <c r="H132" i="79"/>
  <c r="I132" i="79" s="1"/>
  <c r="H133" i="79"/>
  <c r="I133" i="79" s="1"/>
  <c r="H134" i="79"/>
  <c r="I134" i="79" s="1"/>
  <c r="H135" i="79"/>
  <c r="I135" i="79" s="1"/>
  <c r="H136" i="79"/>
  <c r="I136" i="79" s="1"/>
  <c r="H137" i="79"/>
  <c r="I137" i="79" s="1"/>
  <c r="H138" i="79"/>
  <c r="I138" i="79" s="1"/>
  <c r="H139" i="79"/>
  <c r="I139" i="79" s="1"/>
  <c r="H140" i="79"/>
  <c r="I140" i="79" s="1"/>
  <c r="H141" i="79"/>
  <c r="I141" i="79" s="1"/>
  <c r="H142" i="79"/>
  <c r="I142" i="79" s="1"/>
  <c r="H143" i="79"/>
  <c r="I143" i="79" s="1"/>
  <c r="H144" i="79"/>
  <c r="I144" i="79" s="1"/>
  <c r="H145" i="79"/>
  <c r="I145" i="79" s="1"/>
  <c r="H146" i="79"/>
  <c r="I146" i="79" s="1"/>
  <c r="H147" i="79"/>
  <c r="I147" i="79" s="1"/>
  <c r="H148" i="79"/>
  <c r="I148" i="79" s="1"/>
  <c r="H149" i="79"/>
  <c r="I149" i="79" s="1"/>
  <c r="H150" i="79"/>
  <c r="I150" i="79" s="1"/>
  <c r="H151" i="79"/>
  <c r="I151" i="79" s="1"/>
  <c r="H152" i="79"/>
  <c r="I152" i="79" s="1"/>
  <c r="H153" i="79"/>
  <c r="I153" i="79" s="1"/>
  <c r="H154" i="79"/>
  <c r="I154" i="79" s="1"/>
  <c r="H155" i="79"/>
  <c r="I155" i="79" s="1"/>
  <c r="H156" i="79"/>
  <c r="I156" i="79" s="1"/>
  <c r="H157" i="79"/>
  <c r="I157" i="79" s="1"/>
  <c r="H158" i="79"/>
  <c r="I158" i="79" s="1"/>
  <c r="H159" i="79"/>
  <c r="I159" i="79" s="1"/>
  <c r="H160" i="79"/>
  <c r="I160" i="79" s="1"/>
  <c r="H161" i="79"/>
  <c r="I161" i="79" s="1"/>
  <c r="H162" i="79"/>
  <c r="I162" i="79" s="1"/>
  <c r="H163" i="79"/>
  <c r="I163" i="79" s="1"/>
  <c r="H164" i="79"/>
  <c r="I164" i="79" s="1"/>
  <c r="H165" i="79"/>
  <c r="I165" i="79" s="1"/>
  <c r="H166" i="79"/>
  <c r="I166" i="79" s="1"/>
  <c r="H167" i="79"/>
  <c r="I167" i="79" s="1"/>
  <c r="H168" i="79"/>
  <c r="I168" i="79" s="1"/>
  <c r="H169" i="79"/>
  <c r="I169" i="79" s="1"/>
  <c r="H170" i="79"/>
  <c r="I170" i="79" s="1"/>
  <c r="H171" i="79"/>
  <c r="I171" i="79" s="1"/>
  <c r="H172" i="79"/>
  <c r="I172" i="79" s="1"/>
  <c r="H173" i="79"/>
  <c r="I173" i="79" s="1"/>
  <c r="H174" i="79"/>
  <c r="I174" i="79" s="1"/>
  <c r="H175" i="79"/>
  <c r="I175" i="79" s="1"/>
  <c r="H176" i="79"/>
  <c r="I176" i="79" s="1"/>
  <c r="H177" i="79"/>
  <c r="I177" i="79" s="1"/>
  <c r="H178" i="79"/>
  <c r="I178" i="79" s="1"/>
  <c r="H179" i="79"/>
  <c r="I179" i="79" s="1"/>
  <c r="H180" i="79"/>
  <c r="I180" i="79" s="1"/>
  <c r="H181" i="79"/>
  <c r="I181" i="79" s="1"/>
  <c r="H182" i="79"/>
  <c r="I182" i="79" s="1"/>
  <c r="H183" i="79"/>
  <c r="I183" i="79" s="1"/>
  <c r="H184" i="79"/>
  <c r="I184" i="79" s="1"/>
  <c r="H185" i="79"/>
  <c r="I185" i="79" s="1"/>
  <c r="H186" i="79"/>
  <c r="I186" i="79" s="1"/>
  <c r="H187" i="79"/>
  <c r="I187" i="79" s="1"/>
  <c r="H188" i="79"/>
  <c r="I188" i="79" s="1"/>
  <c r="H189" i="79"/>
  <c r="I189" i="79" s="1"/>
  <c r="H190" i="79"/>
  <c r="I190" i="79" s="1"/>
  <c r="H191" i="79"/>
  <c r="I191" i="79" s="1"/>
  <c r="H192" i="79"/>
  <c r="I192" i="79" s="1"/>
  <c r="H193" i="79"/>
  <c r="I193" i="79" s="1"/>
  <c r="H194" i="79"/>
  <c r="I194" i="79" s="1"/>
  <c r="H195" i="79"/>
  <c r="I195" i="79" s="1"/>
  <c r="H196" i="79"/>
  <c r="I196" i="79" s="1"/>
  <c r="H197" i="79"/>
  <c r="I197" i="79" s="1"/>
  <c r="H198" i="79"/>
  <c r="I198" i="79" s="1"/>
  <c r="H199" i="79"/>
  <c r="I199" i="79" s="1"/>
  <c r="H200" i="79"/>
  <c r="I200" i="79" s="1"/>
  <c r="H201" i="79"/>
  <c r="I201" i="79" s="1"/>
  <c r="H202" i="79"/>
  <c r="I202" i="79" s="1"/>
  <c r="H77" i="80"/>
  <c r="I77" i="80" s="1"/>
  <c r="H78" i="80"/>
  <c r="I78" i="80" s="1"/>
  <c r="H79" i="80"/>
  <c r="I79" i="80" s="1"/>
  <c r="H80" i="80"/>
  <c r="I80" i="80" s="1"/>
  <c r="H81" i="80"/>
  <c r="I81" i="80" s="1"/>
  <c r="H82" i="80"/>
  <c r="I82" i="80" s="1"/>
  <c r="H83" i="80"/>
  <c r="I83" i="80" s="1"/>
  <c r="H84" i="80"/>
  <c r="I84" i="80" s="1"/>
  <c r="H85" i="80"/>
  <c r="I85" i="80" s="1"/>
  <c r="H86" i="80"/>
  <c r="I86" i="80" s="1"/>
  <c r="H87" i="80"/>
  <c r="I87" i="80" s="1"/>
  <c r="H88" i="80"/>
  <c r="I88" i="80" s="1"/>
  <c r="H89" i="80"/>
  <c r="I89" i="80" s="1"/>
  <c r="H90" i="80"/>
  <c r="I90" i="80" s="1"/>
  <c r="H91" i="80"/>
  <c r="I91" i="80" s="1"/>
  <c r="H92" i="80"/>
  <c r="I92" i="80" s="1"/>
  <c r="H93" i="80"/>
  <c r="I93" i="80" s="1"/>
  <c r="H94" i="80"/>
  <c r="I94" i="80" s="1"/>
  <c r="H95" i="80"/>
  <c r="I95" i="80" s="1"/>
  <c r="H96" i="80"/>
  <c r="I96" i="80" s="1"/>
  <c r="H97" i="80"/>
  <c r="I97" i="80" s="1"/>
  <c r="H98" i="80"/>
  <c r="I98" i="80" s="1"/>
  <c r="H99" i="80"/>
  <c r="I99" i="80" s="1"/>
  <c r="H100" i="80"/>
  <c r="I100" i="80" s="1"/>
  <c r="H101" i="80"/>
  <c r="I101" i="80" s="1"/>
  <c r="H102" i="80"/>
  <c r="I102" i="80" s="1"/>
  <c r="H103" i="80"/>
  <c r="I103" i="80" s="1"/>
  <c r="H104" i="80"/>
  <c r="I104" i="80" s="1"/>
  <c r="H105" i="80"/>
  <c r="I105" i="80" s="1"/>
  <c r="H106" i="80"/>
  <c r="I106" i="80" s="1"/>
  <c r="H107" i="80"/>
  <c r="I107" i="80" s="1"/>
  <c r="H108" i="80"/>
  <c r="I108" i="80" s="1"/>
  <c r="H109" i="80"/>
  <c r="I109" i="80" s="1"/>
  <c r="H110" i="80"/>
  <c r="I110" i="80" s="1"/>
  <c r="H111" i="80"/>
  <c r="I111" i="80" s="1"/>
  <c r="H112" i="80"/>
  <c r="I112" i="80" s="1"/>
  <c r="H113" i="80"/>
  <c r="I113" i="80" s="1"/>
  <c r="H114" i="80"/>
  <c r="I114" i="80" s="1"/>
  <c r="H115" i="80"/>
  <c r="I115" i="80" s="1"/>
  <c r="H116" i="80"/>
  <c r="I116" i="80" s="1"/>
  <c r="H117" i="80"/>
  <c r="I117" i="80" s="1"/>
  <c r="H118" i="80"/>
  <c r="I118" i="80" s="1"/>
  <c r="H119" i="80"/>
  <c r="I119" i="80" s="1"/>
  <c r="H120" i="80"/>
  <c r="I120" i="80" s="1"/>
  <c r="H121" i="80"/>
  <c r="I121" i="80" s="1"/>
  <c r="H122" i="80"/>
  <c r="I122" i="80" s="1"/>
  <c r="H123" i="80"/>
  <c r="I123" i="80" s="1"/>
  <c r="H124" i="80"/>
  <c r="I124" i="80" s="1"/>
  <c r="H125" i="80"/>
  <c r="I125" i="80" s="1"/>
  <c r="H126" i="80"/>
  <c r="I126" i="80" s="1"/>
  <c r="H127" i="80"/>
  <c r="I127" i="80" s="1"/>
  <c r="H128" i="80"/>
  <c r="I128" i="80" s="1"/>
  <c r="H129" i="80"/>
  <c r="I129" i="80" s="1"/>
  <c r="H130" i="80"/>
  <c r="I130" i="80" s="1"/>
  <c r="H131" i="80"/>
  <c r="I131" i="80" s="1"/>
  <c r="H132" i="80"/>
  <c r="I132" i="80" s="1"/>
  <c r="H133" i="80"/>
  <c r="I133" i="80" s="1"/>
  <c r="H134" i="80"/>
  <c r="I134" i="80" s="1"/>
  <c r="H135" i="80"/>
  <c r="I135" i="80" s="1"/>
  <c r="H136" i="80"/>
  <c r="I136" i="80" s="1"/>
  <c r="H137" i="80"/>
  <c r="I137" i="80" s="1"/>
  <c r="H138" i="80"/>
  <c r="I138" i="80" s="1"/>
  <c r="H139" i="80"/>
  <c r="I139" i="80" s="1"/>
  <c r="H140" i="80"/>
  <c r="I140" i="80" s="1"/>
  <c r="H141" i="80"/>
  <c r="I141" i="80" s="1"/>
  <c r="H142" i="80"/>
  <c r="I142" i="80" s="1"/>
  <c r="H143" i="80"/>
  <c r="I143" i="80" s="1"/>
  <c r="H144" i="80"/>
  <c r="I144" i="80" s="1"/>
  <c r="H145" i="80"/>
  <c r="I145" i="80" s="1"/>
  <c r="H146" i="80"/>
  <c r="I146" i="80" s="1"/>
  <c r="H147" i="80"/>
  <c r="I147" i="80" s="1"/>
  <c r="H148" i="80"/>
  <c r="I148" i="80" s="1"/>
  <c r="H149" i="80"/>
  <c r="I149" i="80" s="1"/>
  <c r="H150" i="80"/>
  <c r="I150" i="80" s="1"/>
  <c r="H151" i="80"/>
  <c r="I151" i="80" s="1"/>
  <c r="H152" i="80"/>
  <c r="I152" i="80" s="1"/>
  <c r="H153" i="80"/>
  <c r="I153" i="80" s="1"/>
  <c r="H154" i="80"/>
  <c r="I154" i="80" s="1"/>
  <c r="H155" i="80"/>
  <c r="I155" i="80" s="1"/>
  <c r="H156" i="80"/>
  <c r="I156" i="80" s="1"/>
  <c r="H157" i="80"/>
  <c r="I157" i="80" s="1"/>
  <c r="H158" i="80"/>
  <c r="I158" i="80" s="1"/>
  <c r="H159" i="80"/>
  <c r="I159" i="80" s="1"/>
  <c r="H160" i="80"/>
  <c r="I160" i="80" s="1"/>
  <c r="H161" i="80"/>
  <c r="I161" i="80" s="1"/>
  <c r="H162" i="80"/>
  <c r="I162" i="80" s="1"/>
  <c r="H163" i="80"/>
  <c r="I163" i="80" s="1"/>
  <c r="H164" i="80"/>
  <c r="I164" i="80" s="1"/>
  <c r="H165" i="80"/>
  <c r="I165" i="80" s="1"/>
  <c r="H166" i="80"/>
  <c r="I166" i="80" s="1"/>
  <c r="H167" i="80"/>
  <c r="I167" i="80" s="1"/>
  <c r="H168" i="80"/>
  <c r="I168" i="80" s="1"/>
  <c r="H169" i="80"/>
  <c r="I169" i="80" s="1"/>
  <c r="H170" i="80"/>
  <c r="I170" i="80" s="1"/>
  <c r="H171" i="80"/>
  <c r="I171" i="80" s="1"/>
  <c r="H172" i="80"/>
  <c r="I172" i="80" s="1"/>
  <c r="H173" i="80"/>
  <c r="I173" i="80" s="1"/>
  <c r="H174" i="80"/>
  <c r="I174" i="80" s="1"/>
  <c r="H175" i="80"/>
  <c r="I175" i="80" s="1"/>
  <c r="H176" i="80"/>
  <c r="I176" i="80" s="1"/>
  <c r="H177" i="80"/>
  <c r="I177" i="80" s="1"/>
  <c r="H178" i="80"/>
  <c r="I178" i="80" s="1"/>
  <c r="H179" i="80"/>
  <c r="I179" i="80" s="1"/>
  <c r="H180" i="80"/>
  <c r="I180" i="80" s="1"/>
  <c r="H181" i="80"/>
  <c r="I181" i="80" s="1"/>
  <c r="H182" i="80"/>
  <c r="I182" i="80" s="1"/>
  <c r="H183" i="80"/>
  <c r="I183" i="80" s="1"/>
  <c r="H184" i="80"/>
  <c r="I184" i="80" s="1"/>
  <c r="H185" i="80"/>
  <c r="I185" i="80" s="1"/>
  <c r="H186" i="80"/>
  <c r="I186" i="80" s="1"/>
  <c r="H187" i="80"/>
  <c r="I187" i="80" s="1"/>
  <c r="H188" i="80"/>
  <c r="I188" i="80" s="1"/>
  <c r="H189" i="80"/>
  <c r="I189" i="80" s="1"/>
  <c r="H190" i="80"/>
  <c r="I190" i="80" s="1"/>
  <c r="H191" i="80"/>
  <c r="I191" i="80" s="1"/>
  <c r="H192" i="80"/>
  <c r="I192" i="80" s="1"/>
  <c r="H193" i="80"/>
  <c r="I193" i="80" s="1"/>
  <c r="H194" i="80"/>
  <c r="I194" i="80" s="1"/>
  <c r="H195" i="80"/>
  <c r="I195" i="80" s="1"/>
  <c r="H196" i="80"/>
  <c r="I196" i="80" s="1"/>
  <c r="H197" i="80"/>
  <c r="I197" i="80" s="1"/>
  <c r="H198" i="80"/>
  <c r="I198" i="80" s="1"/>
  <c r="H199" i="80"/>
  <c r="I199" i="80" s="1"/>
  <c r="H200" i="80"/>
  <c r="I200" i="80" s="1"/>
  <c r="H201" i="80"/>
  <c r="I201" i="80" s="1"/>
  <c r="H202" i="80"/>
  <c r="I202" i="80" s="1"/>
  <c r="H77" i="81"/>
  <c r="I77" i="81" s="1"/>
  <c r="H78" i="81"/>
  <c r="I78" i="81" s="1"/>
  <c r="H79" i="81"/>
  <c r="I79" i="81" s="1"/>
  <c r="H80" i="81"/>
  <c r="I80" i="81" s="1"/>
  <c r="H81" i="81"/>
  <c r="I81" i="81" s="1"/>
  <c r="H82" i="81"/>
  <c r="I82" i="81" s="1"/>
  <c r="H83" i="81"/>
  <c r="I83" i="81" s="1"/>
  <c r="H84" i="81"/>
  <c r="I84" i="81" s="1"/>
  <c r="H85" i="81"/>
  <c r="I85" i="81" s="1"/>
  <c r="H86" i="81"/>
  <c r="I86" i="81" s="1"/>
  <c r="H87" i="81"/>
  <c r="I87" i="81" s="1"/>
  <c r="H88" i="81"/>
  <c r="I88" i="81" s="1"/>
  <c r="H89" i="81"/>
  <c r="I89" i="81" s="1"/>
  <c r="H90" i="81"/>
  <c r="I90" i="81" s="1"/>
  <c r="H91" i="81"/>
  <c r="I91" i="81" s="1"/>
  <c r="H92" i="81"/>
  <c r="I92" i="81" s="1"/>
  <c r="H93" i="81"/>
  <c r="I93" i="81" s="1"/>
  <c r="H94" i="81"/>
  <c r="I94" i="81" s="1"/>
  <c r="H95" i="81"/>
  <c r="I95" i="81" s="1"/>
  <c r="H96" i="81"/>
  <c r="I96" i="81" s="1"/>
  <c r="H97" i="81"/>
  <c r="I97" i="81" s="1"/>
  <c r="H98" i="81"/>
  <c r="I98" i="81" s="1"/>
  <c r="H99" i="81"/>
  <c r="I99" i="81" s="1"/>
  <c r="H100" i="81"/>
  <c r="I100" i="81" s="1"/>
  <c r="H101" i="81"/>
  <c r="I101" i="81" s="1"/>
  <c r="H102" i="81"/>
  <c r="I102" i="81" s="1"/>
  <c r="H103" i="81"/>
  <c r="I103" i="81" s="1"/>
  <c r="H104" i="81"/>
  <c r="I104" i="81" s="1"/>
  <c r="H105" i="81"/>
  <c r="I105" i="81" s="1"/>
  <c r="H106" i="81"/>
  <c r="I106" i="81" s="1"/>
  <c r="H107" i="81"/>
  <c r="I107" i="81" s="1"/>
  <c r="H108" i="81"/>
  <c r="I108" i="81" s="1"/>
  <c r="H109" i="81"/>
  <c r="I109" i="81" s="1"/>
  <c r="H110" i="81"/>
  <c r="I110" i="81" s="1"/>
  <c r="H111" i="81"/>
  <c r="I111" i="81" s="1"/>
  <c r="H112" i="81"/>
  <c r="I112" i="81" s="1"/>
  <c r="H113" i="81"/>
  <c r="I113" i="81" s="1"/>
  <c r="H114" i="81"/>
  <c r="I114" i="81" s="1"/>
  <c r="H115" i="81"/>
  <c r="I115" i="81" s="1"/>
  <c r="H116" i="81"/>
  <c r="I116" i="81" s="1"/>
  <c r="H117" i="81"/>
  <c r="I117" i="81" s="1"/>
  <c r="H118" i="81"/>
  <c r="I118" i="81" s="1"/>
  <c r="H119" i="81"/>
  <c r="I119" i="81" s="1"/>
  <c r="H120" i="81"/>
  <c r="I120" i="81" s="1"/>
  <c r="H121" i="81"/>
  <c r="I121" i="81" s="1"/>
  <c r="H122" i="81"/>
  <c r="I122" i="81" s="1"/>
  <c r="H123" i="81"/>
  <c r="I123" i="81" s="1"/>
  <c r="H124" i="81"/>
  <c r="I124" i="81" s="1"/>
  <c r="H125" i="81"/>
  <c r="I125" i="81" s="1"/>
  <c r="H126" i="81"/>
  <c r="I126" i="81" s="1"/>
  <c r="H127" i="81"/>
  <c r="I127" i="81" s="1"/>
  <c r="H128" i="81"/>
  <c r="I128" i="81" s="1"/>
  <c r="H129" i="81"/>
  <c r="I129" i="81" s="1"/>
  <c r="H130" i="81"/>
  <c r="I130" i="81" s="1"/>
  <c r="H131" i="81"/>
  <c r="I131" i="81" s="1"/>
  <c r="H132" i="81"/>
  <c r="I132" i="81" s="1"/>
  <c r="H133" i="81"/>
  <c r="I133" i="81" s="1"/>
  <c r="H134" i="81"/>
  <c r="I134" i="81" s="1"/>
  <c r="H135" i="81"/>
  <c r="I135" i="81" s="1"/>
  <c r="H136" i="81"/>
  <c r="I136" i="81" s="1"/>
  <c r="H137" i="81"/>
  <c r="I137" i="81" s="1"/>
  <c r="H138" i="81"/>
  <c r="I138" i="81" s="1"/>
  <c r="H139" i="81"/>
  <c r="I139" i="81" s="1"/>
  <c r="H140" i="81"/>
  <c r="I140" i="81" s="1"/>
  <c r="H141" i="81"/>
  <c r="I141" i="81" s="1"/>
  <c r="H142" i="81"/>
  <c r="I142" i="81" s="1"/>
  <c r="H143" i="81"/>
  <c r="I143" i="81" s="1"/>
  <c r="H144" i="81"/>
  <c r="I144" i="81" s="1"/>
  <c r="H145" i="81"/>
  <c r="I145" i="81" s="1"/>
  <c r="H146" i="81"/>
  <c r="I146" i="81" s="1"/>
  <c r="H147" i="81"/>
  <c r="I147" i="81" s="1"/>
  <c r="H148" i="81"/>
  <c r="I148" i="81" s="1"/>
  <c r="H149" i="81"/>
  <c r="I149" i="81" s="1"/>
  <c r="H150" i="81"/>
  <c r="I150" i="81" s="1"/>
  <c r="H151" i="81"/>
  <c r="I151" i="81" s="1"/>
  <c r="H152" i="81"/>
  <c r="I152" i="81" s="1"/>
  <c r="H153" i="81"/>
  <c r="I153" i="81" s="1"/>
  <c r="H154" i="81"/>
  <c r="I154" i="81" s="1"/>
  <c r="H155" i="81"/>
  <c r="I155" i="81" s="1"/>
  <c r="H156" i="81"/>
  <c r="I156" i="81" s="1"/>
  <c r="H157" i="81"/>
  <c r="I157" i="81" s="1"/>
  <c r="H158" i="81"/>
  <c r="I158" i="81" s="1"/>
  <c r="H159" i="81"/>
  <c r="I159" i="81" s="1"/>
  <c r="H160" i="81"/>
  <c r="I160" i="81" s="1"/>
  <c r="H161" i="81"/>
  <c r="I161" i="81" s="1"/>
  <c r="H162" i="81"/>
  <c r="I162" i="81" s="1"/>
  <c r="H163" i="81"/>
  <c r="I163" i="81" s="1"/>
  <c r="H164" i="81"/>
  <c r="I164" i="81" s="1"/>
  <c r="H165" i="81"/>
  <c r="I165" i="81" s="1"/>
  <c r="H166" i="81"/>
  <c r="I166" i="81" s="1"/>
  <c r="H167" i="81"/>
  <c r="I167" i="81" s="1"/>
  <c r="H168" i="81"/>
  <c r="I168" i="81" s="1"/>
  <c r="H169" i="81"/>
  <c r="I169" i="81" s="1"/>
  <c r="H170" i="81"/>
  <c r="I170" i="81" s="1"/>
  <c r="H171" i="81"/>
  <c r="I171" i="81" s="1"/>
  <c r="H172" i="81"/>
  <c r="I172" i="81" s="1"/>
  <c r="H173" i="81"/>
  <c r="I173" i="81" s="1"/>
  <c r="H174" i="81"/>
  <c r="I174" i="81" s="1"/>
  <c r="H175" i="81"/>
  <c r="I175" i="81" s="1"/>
  <c r="H176" i="81"/>
  <c r="I176" i="81" s="1"/>
  <c r="H177" i="81"/>
  <c r="I177" i="81" s="1"/>
  <c r="H178" i="81"/>
  <c r="I178" i="81" s="1"/>
  <c r="H179" i="81"/>
  <c r="I179" i="81" s="1"/>
  <c r="H180" i="81"/>
  <c r="I180" i="81" s="1"/>
  <c r="H181" i="81"/>
  <c r="I181" i="81" s="1"/>
  <c r="H182" i="81"/>
  <c r="I182" i="81" s="1"/>
  <c r="H183" i="81"/>
  <c r="I183" i="81" s="1"/>
  <c r="H184" i="81"/>
  <c r="I184" i="81" s="1"/>
  <c r="H185" i="81"/>
  <c r="I185" i="81" s="1"/>
  <c r="H186" i="81"/>
  <c r="I186" i="81" s="1"/>
  <c r="H187" i="81"/>
  <c r="I187" i="81" s="1"/>
  <c r="H188" i="81"/>
  <c r="I188" i="81" s="1"/>
  <c r="H189" i="81"/>
  <c r="I189" i="81" s="1"/>
  <c r="H190" i="81"/>
  <c r="I190" i="81" s="1"/>
  <c r="H191" i="81"/>
  <c r="I191" i="81" s="1"/>
  <c r="H192" i="81"/>
  <c r="I192" i="81" s="1"/>
  <c r="H193" i="81"/>
  <c r="I193" i="81" s="1"/>
  <c r="H194" i="81"/>
  <c r="I194" i="81" s="1"/>
  <c r="H195" i="81"/>
  <c r="I195" i="81" s="1"/>
  <c r="H196" i="81"/>
  <c r="I196" i="81" s="1"/>
  <c r="H197" i="81"/>
  <c r="I197" i="81" s="1"/>
  <c r="H198" i="81"/>
  <c r="I198" i="81" s="1"/>
  <c r="H199" i="81"/>
  <c r="I199" i="81" s="1"/>
  <c r="H200" i="81"/>
  <c r="I200" i="81" s="1"/>
  <c r="H201" i="81"/>
  <c r="I201" i="81" s="1"/>
  <c r="H202" i="81"/>
  <c r="I202" i="81" s="1"/>
  <c r="H77" i="82"/>
  <c r="I77" i="82" s="1"/>
  <c r="H78" i="82"/>
  <c r="I78" i="82" s="1"/>
  <c r="H79" i="82"/>
  <c r="I79" i="82" s="1"/>
  <c r="H80" i="82"/>
  <c r="I80" i="82" s="1"/>
  <c r="H81" i="82"/>
  <c r="I81" i="82" s="1"/>
  <c r="H82" i="82"/>
  <c r="I82" i="82" s="1"/>
  <c r="H83" i="82"/>
  <c r="I83" i="82" s="1"/>
  <c r="H84" i="82"/>
  <c r="I84" i="82" s="1"/>
  <c r="H85" i="82"/>
  <c r="I85" i="82" s="1"/>
  <c r="H86" i="82"/>
  <c r="I86" i="82" s="1"/>
  <c r="H87" i="82"/>
  <c r="I87" i="82" s="1"/>
  <c r="H88" i="82"/>
  <c r="I88" i="82" s="1"/>
  <c r="H89" i="82"/>
  <c r="I89" i="82" s="1"/>
  <c r="H90" i="82"/>
  <c r="I90" i="82" s="1"/>
  <c r="H91" i="82"/>
  <c r="I91" i="82" s="1"/>
  <c r="H92" i="82"/>
  <c r="I92" i="82" s="1"/>
  <c r="H93" i="82"/>
  <c r="I93" i="82" s="1"/>
  <c r="H94" i="82"/>
  <c r="I94" i="82" s="1"/>
  <c r="H95" i="82"/>
  <c r="I95" i="82" s="1"/>
  <c r="H96" i="82"/>
  <c r="I96" i="82" s="1"/>
  <c r="H97" i="82"/>
  <c r="I97" i="82" s="1"/>
  <c r="H98" i="82"/>
  <c r="I98" i="82" s="1"/>
  <c r="H99" i="82"/>
  <c r="I99" i="82" s="1"/>
  <c r="H100" i="82"/>
  <c r="I100" i="82" s="1"/>
  <c r="H101" i="82"/>
  <c r="I101" i="82" s="1"/>
  <c r="H102" i="82"/>
  <c r="I102" i="82" s="1"/>
  <c r="H103" i="82"/>
  <c r="I103" i="82" s="1"/>
  <c r="H104" i="82"/>
  <c r="I104" i="82" s="1"/>
  <c r="H105" i="82"/>
  <c r="I105" i="82" s="1"/>
  <c r="H106" i="82"/>
  <c r="I106" i="82" s="1"/>
  <c r="H107" i="82"/>
  <c r="I107" i="82" s="1"/>
  <c r="H108" i="82"/>
  <c r="I108" i="82" s="1"/>
  <c r="H109" i="82"/>
  <c r="I109" i="82" s="1"/>
  <c r="H110" i="82"/>
  <c r="I110" i="82" s="1"/>
  <c r="H111" i="82"/>
  <c r="I111" i="82" s="1"/>
  <c r="H112" i="82"/>
  <c r="I112" i="82" s="1"/>
  <c r="H113" i="82"/>
  <c r="I113" i="82" s="1"/>
  <c r="H114" i="82"/>
  <c r="I114" i="82" s="1"/>
  <c r="H115" i="82"/>
  <c r="I115" i="82" s="1"/>
  <c r="H116" i="82"/>
  <c r="I116" i="82" s="1"/>
  <c r="H117" i="82"/>
  <c r="I117" i="82" s="1"/>
  <c r="H118" i="82"/>
  <c r="I118" i="82" s="1"/>
  <c r="H119" i="82"/>
  <c r="I119" i="82" s="1"/>
  <c r="H120" i="82"/>
  <c r="I120" i="82" s="1"/>
  <c r="H121" i="82"/>
  <c r="I121" i="82" s="1"/>
  <c r="H122" i="82"/>
  <c r="I122" i="82" s="1"/>
  <c r="H123" i="82"/>
  <c r="I123" i="82" s="1"/>
  <c r="H124" i="82"/>
  <c r="I124" i="82" s="1"/>
  <c r="H125" i="82"/>
  <c r="I125" i="82" s="1"/>
  <c r="H126" i="82"/>
  <c r="I126" i="82" s="1"/>
  <c r="H127" i="82"/>
  <c r="I127" i="82" s="1"/>
  <c r="H128" i="82"/>
  <c r="I128" i="82" s="1"/>
  <c r="H129" i="82"/>
  <c r="I129" i="82" s="1"/>
  <c r="H130" i="82"/>
  <c r="I130" i="82" s="1"/>
  <c r="H131" i="82"/>
  <c r="I131" i="82" s="1"/>
  <c r="H132" i="82"/>
  <c r="I132" i="82" s="1"/>
  <c r="H133" i="82"/>
  <c r="I133" i="82" s="1"/>
  <c r="H134" i="82"/>
  <c r="I134" i="82" s="1"/>
  <c r="H135" i="82"/>
  <c r="I135" i="82" s="1"/>
  <c r="H136" i="82"/>
  <c r="I136" i="82" s="1"/>
  <c r="H137" i="82"/>
  <c r="I137" i="82" s="1"/>
  <c r="H138" i="82"/>
  <c r="I138" i="82" s="1"/>
  <c r="H139" i="82"/>
  <c r="I139" i="82" s="1"/>
  <c r="H140" i="82"/>
  <c r="I140" i="82" s="1"/>
  <c r="H141" i="82"/>
  <c r="I141" i="82" s="1"/>
  <c r="H142" i="82"/>
  <c r="I142" i="82" s="1"/>
  <c r="H143" i="82"/>
  <c r="I143" i="82" s="1"/>
  <c r="H144" i="82"/>
  <c r="I144" i="82" s="1"/>
  <c r="H145" i="82"/>
  <c r="I145" i="82" s="1"/>
  <c r="H146" i="82"/>
  <c r="I146" i="82" s="1"/>
  <c r="H147" i="82"/>
  <c r="I147" i="82" s="1"/>
  <c r="H148" i="82"/>
  <c r="I148" i="82" s="1"/>
  <c r="H149" i="82"/>
  <c r="I149" i="82" s="1"/>
  <c r="H150" i="82"/>
  <c r="I150" i="82" s="1"/>
  <c r="H151" i="82"/>
  <c r="I151" i="82" s="1"/>
  <c r="H152" i="82"/>
  <c r="I152" i="82" s="1"/>
  <c r="H153" i="82"/>
  <c r="I153" i="82" s="1"/>
  <c r="H154" i="82"/>
  <c r="I154" i="82" s="1"/>
  <c r="H155" i="82"/>
  <c r="I155" i="82" s="1"/>
  <c r="H156" i="82"/>
  <c r="I156" i="82" s="1"/>
  <c r="H157" i="82"/>
  <c r="I157" i="82" s="1"/>
  <c r="H158" i="82"/>
  <c r="I158" i="82" s="1"/>
  <c r="H159" i="82"/>
  <c r="I159" i="82" s="1"/>
  <c r="H160" i="82"/>
  <c r="I160" i="82" s="1"/>
  <c r="H161" i="82"/>
  <c r="I161" i="82" s="1"/>
  <c r="H162" i="82"/>
  <c r="I162" i="82" s="1"/>
  <c r="H163" i="82"/>
  <c r="I163" i="82" s="1"/>
  <c r="H164" i="82"/>
  <c r="I164" i="82" s="1"/>
  <c r="H165" i="82"/>
  <c r="I165" i="82" s="1"/>
  <c r="H166" i="82"/>
  <c r="I166" i="82" s="1"/>
  <c r="H167" i="82"/>
  <c r="I167" i="82" s="1"/>
  <c r="H168" i="82"/>
  <c r="I168" i="82" s="1"/>
  <c r="H169" i="82"/>
  <c r="I169" i="82" s="1"/>
  <c r="H170" i="82"/>
  <c r="I170" i="82" s="1"/>
  <c r="H171" i="82"/>
  <c r="I171" i="82" s="1"/>
  <c r="H172" i="82"/>
  <c r="I172" i="82" s="1"/>
  <c r="H173" i="82"/>
  <c r="I173" i="82" s="1"/>
  <c r="H174" i="82"/>
  <c r="I174" i="82" s="1"/>
  <c r="H175" i="82"/>
  <c r="I175" i="82" s="1"/>
  <c r="H176" i="82"/>
  <c r="I176" i="82" s="1"/>
  <c r="H177" i="82"/>
  <c r="I177" i="82" s="1"/>
  <c r="H178" i="82"/>
  <c r="I178" i="82" s="1"/>
  <c r="H179" i="82"/>
  <c r="I179" i="82" s="1"/>
  <c r="H180" i="82"/>
  <c r="I180" i="82" s="1"/>
  <c r="H181" i="82"/>
  <c r="I181" i="82" s="1"/>
  <c r="H182" i="82"/>
  <c r="I182" i="82" s="1"/>
  <c r="H183" i="82"/>
  <c r="I183" i="82" s="1"/>
  <c r="H184" i="82"/>
  <c r="I184" i="82" s="1"/>
  <c r="H185" i="82"/>
  <c r="I185" i="82" s="1"/>
  <c r="H186" i="82"/>
  <c r="I186" i="82" s="1"/>
  <c r="H187" i="82"/>
  <c r="I187" i="82" s="1"/>
  <c r="H188" i="82"/>
  <c r="I188" i="82" s="1"/>
  <c r="H189" i="82"/>
  <c r="I189" i="82" s="1"/>
  <c r="H190" i="82"/>
  <c r="I190" i="82" s="1"/>
  <c r="H191" i="82"/>
  <c r="I191" i="82" s="1"/>
  <c r="H192" i="82"/>
  <c r="I192" i="82" s="1"/>
  <c r="H193" i="82"/>
  <c r="I193" i="82" s="1"/>
  <c r="H194" i="82"/>
  <c r="I194" i="82" s="1"/>
  <c r="H195" i="82"/>
  <c r="I195" i="82" s="1"/>
  <c r="H196" i="82"/>
  <c r="I196" i="82" s="1"/>
  <c r="H197" i="82"/>
  <c r="I197" i="82" s="1"/>
  <c r="H198" i="82"/>
  <c r="I198" i="82" s="1"/>
  <c r="H199" i="82"/>
  <c r="I199" i="82" s="1"/>
  <c r="H200" i="82"/>
  <c r="I200" i="82" s="1"/>
  <c r="H201" i="82"/>
  <c r="I201" i="82" s="1"/>
  <c r="H202" i="82"/>
  <c r="I202" i="82" s="1"/>
  <c r="H77" i="83"/>
  <c r="I77" i="83" s="1"/>
  <c r="H78" i="83"/>
  <c r="I78" i="83" s="1"/>
  <c r="H79" i="83"/>
  <c r="I79" i="83" s="1"/>
  <c r="H80" i="83"/>
  <c r="I80" i="83" s="1"/>
  <c r="H81" i="83"/>
  <c r="I81" i="83" s="1"/>
  <c r="H82" i="83"/>
  <c r="I82" i="83" s="1"/>
  <c r="H83" i="83"/>
  <c r="I83" i="83" s="1"/>
  <c r="H84" i="83"/>
  <c r="I84" i="83" s="1"/>
  <c r="H85" i="83"/>
  <c r="I85" i="83" s="1"/>
  <c r="H86" i="83"/>
  <c r="I86" i="83" s="1"/>
  <c r="H87" i="83"/>
  <c r="I87" i="83" s="1"/>
  <c r="H88" i="83"/>
  <c r="I88" i="83" s="1"/>
  <c r="H89" i="83"/>
  <c r="I89" i="83" s="1"/>
  <c r="H90" i="83"/>
  <c r="I90" i="83" s="1"/>
  <c r="H91" i="83"/>
  <c r="I91" i="83" s="1"/>
  <c r="H92" i="83"/>
  <c r="I92" i="83" s="1"/>
  <c r="H93" i="83"/>
  <c r="I93" i="83" s="1"/>
  <c r="H94" i="83"/>
  <c r="I94" i="83" s="1"/>
  <c r="H95" i="83"/>
  <c r="I95" i="83" s="1"/>
  <c r="H96" i="83"/>
  <c r="I96" i="83" s="1"/>
  <c r="H97" i="83"/>
  <c r="I97" i="83" s="1"/>
  <c r="H98" i="83"/>
  <c r="I98" i="83" s="1"/>
  <c r="H99" i="83"/>
  <c r="I99" i="83" s="1"/>
  <c r="H100" i="83"/>
  <c r="I100" i="83" s="1"/>
  <c r="H101" i="83"/>
  <c r="I101" i="83" s="1"/>
  <c r="H102" i="83"/>
  <c r="I102" i="83" s="1"/>
  <c r="H103" i="83"/>
  <c r="I103" i="83" s="1"/>
  <c r="H104" i="83"/>
  <c r="I104" i="83" s="1"/>
  <c r="H105" i="83"/>
  <c r="I105" i="83" s="1"/>
  <c r="H106" i="83"/>
  <c r="I106" i="83" s="1"/>
  <c r="H107" i="83"/>
  <c r="I107" i="83" s="1"/>
  <c r="H108" i="83"/>
  <c r="I108" i="83" s="1"/>
  <c r="H109" i="83"/>
  <c r="I109" i="83" s="1"/>
  <c r="H110" i="83"/>
  <c r="I110" i="83" s="1"/>
  <c r="H111" i="83"/>
  <c r="I111" i="83" s="1"/>
  <c r="H112" i="83"/>
  <c r="I112" i="83" s="1"/>
  <c r="H113" i="83"/>
  <c r="I113" i="83" s="1"/>
  <c r="H114" i="83"/>
  <c r="I114" i="83" s="1"/>
  <c r="H115" i="83"/>
  <c r="I115" i="83" s="1"/>
  <c r="H116" i="83"/>
  <c r="I116" i="83" s="1"/>
  <c r="H117" i="83"/>
  <c r="I117" i="83" s="1"/>
  <c r="H118" i="83"/>
  <c r="I118" i="83" s="1"/>
  <c r="H119" i="83"/>
  <c r="I119" i="83" s="1"/>
  <c r="H120" i="83"/>
  <c r="I120" i="83" s="1"/>
  <c r="H121" i="83"/>
  <c r="I121" i="83" s="1"/>
  <c r="H122" i="83"/>
  <c r="I122" i="83" s="1"/>
  <c r="H123" i="83"/>
  <c r="I123" i="83" s="1"/>
  <c r="H124" i="83"/>
  <c r="I124" i="83" s="1"/>
  <c r="H125" i="83"/>
  <c r="I125" i="83" s="1"/>
  <c r="H126" i="83"/>
  <c r="I126" i="83" s="1"/>
  <c r="H127" i="83"/>
  <c r="I127" i="83" s="1"/>
  <c r="H128" i="83"/>
  <c r="I128" i="83" s="1"/>
  <c r="H129" i="83"/>
  <c r="I129" i="83" s="1"/>
  <c r="H130" i="83"/>
  <c r="I130" i="83" s="1"/>
  <c r="H131" i="83"/>
  <c r="I131" i="83" s="1"/>
  <c r="H132" i="83"/>
  <c r="I132" i="83" s="1"/>
  <c r="H133" i="83"/>
  <c r="I133" i="83" s="1"/>
  <c r="H134" i="83"/>
  <c r="I134" i="83" s="1"/>
  <c r="H135" i="83"/>
  <c r="I135" i="83" s="1"/>
  <c r="H136" i="83"/>
  <c r="I136" i="83" s="1"/>
  <c r="H137" i="83"/>
  <c r="I137" i="83" s="1"/>
  <c r="H138" i="83"/>
  <c r="I138" i="83" s="1"/>
  <c r="H139" i="83"/>
  <c r="I139" i="83" s="1"/>
  <c r="H140" i="83"/>
  <c r="I140" i="83" s="1"/>
  <c r="H141" i="83"/>
  <c r="I141" i="83" s="1"/>
  <c r="H142" i="83"/>
  <c r="I142" i="83" s="1"/>
  <c r="H143" i="83"/>
  <c r="I143" i="83" s="1"/>
  <c r="H144" i="83"/>
  <c r="I144" i="83" s="1"/>
  <c r="H145" i="83"/>
  <c r="I145" i="83" s="1"/>
  <c r="H146" i="83"/>
  <c r="I146" i="83" s="1"/>
  <c r="H147" i="83"/>
  <c r="I147" i="83" s="1"/>
  <c r="H148" i="83"/>
  <c r="I148" i="83" s="1"/>
  <c r="H149" i="83"/>
  <c r="I149" i="83" s="1"/>
  <c r="H150" i="83"/>
  <c r="I150" i="83" s="1"/>
  <c r="H151" i="83"/>
  <c r="I151" i="83" s="1"/>
  <c r="H152" i="83"/>
  <c r="I152" i="83" s="1"/>
  <c r="H153" i="83"/>
  <c r="I153" i="83" s="1"/>
  <c r="H154" i="83"/>
  <c r="I154" i="83" s="1"/>
  <c r="H155" i="83"/>
  <c r="I155" i="83" s="1"/>
  <c r="H156" i="83"/>
  <c r="I156" i="83" s="1"/>
  <c r="H157" i="83"/>
  <c r="I157" i="83" s="1"/>
  <c r="H158" i="83"/>
  <c r="I158" i="83" s="1"/>
  <c r="H159" i="83"/>
  <c r="I159" i="83" s="1"/>
  <c r="H160" i="83"/>
  <c r="I160" i="83" s="1"/>
  <c r="H161" i="83"/>
  <c r="I161" i="83" s="1"/>
  <c r="H162" i="83"/>
  <c r="I162" i="83" s="1"/>
  <c r="H163" i="83"/>
  <c r="I163" i="83" s="1"/>
  <c r="H164" i="83"/>
  <c r="I164" i="83" s="1"/>
  <c r="H165" i="83"/>
  <c r="I165" i="83" s="1"/>
  <c r="H166" i="83"/>
  <c r="I166" i="83" s="1"/>
  <c r="H167" i="83"/>
  <c r="I167" i="83" s="1"/>
  <c r="H168" i="83"/>
  <c r="I168" i="83" s="1"/>
  <c r="H169" i="83"/>
  <c r="I169" i="83" s="1"/>
  <c r="H170" i="83"/>
  <c r="I170" i="83" s="1"/>
  <c r="H171" i="83"/>
  <c r="I171" i="83" s="1"/>
  <c r="H172" i="83"/>
  <c r="I172" i="83" s="1"/>
  <c r="H173" i="83"/>
  <c r="I173" i="83" s="1"/>
  <c r="H174" i="83"/>
  <c r="I174" i="83" s="1"/>
  <c r="H175" i="83"/>
  <c r="I175" i="83" s="1"/>
  <c r="H176" i="83"/>
  <c r="I176" i="83" s="1"/>
  <c r="H177" i="83"/>
  <c r="I177" i="83" s="1"/>
  <c r="H178" i="83"/>
  <c r="I178" i="83" s="1"/>
  <c r="H179" i="83"/>
  <c r="I179" i="83" s="1"/>
  <c r="H180" i="83"/>
  <c r="I180" i="83" s="1"/>
  <c r="H181" i="83"/>
  <c r="I181" i="83" s="1"/>
  <c r="H182" i="83"/>
  <c r="I182" i="83" s="1"/>
  <c r="H183" i="83"/>
  <c r="I183" i="83" s="1"/>
  <c r="H184" i="83"/>
  <c r="I184" i="83" s="1"/>
  <c r="H185" i="83"/>
  <c r="I185" i="83" s="1"/>
  <c r="H186" i="83"/>
  <c r="I186" i="83" s="1"/>
  <c r="H187" i="83"/>
  <c r="I187" i="83" s="1"/>
  <c r="H188" i="83"/>
  <c r="I188" i="83" s="1"/>
  <c r="H189" i="83"/>
  <c r="I189" i="83" s="1"/>
  <c r="H190" i="83"/>
  <c r="I190" i="83" s="1"/>
  <c r="H191" i="83"/>
  <c r="I191" i="83" s="1"/>
  <c r="H192" i="83"/>
  <c r="I192" i="83" s="1"/>
  <c r="H193" i="83"/>
  <c r="I193" i="83" s="1"/>
  <c r="H194" i="83"/>
  <c r="I194" i="83" s="1"/>
  <c r="H195" i="83"/>
  <c r="I195" i="83" s="1"/>
  <c r="H196" i="83"/>
  <c r="I196" i="83" s="1"/>
  <c r="H197" i="83"/>
  <c r="I197" i="83" s="1"/>
  <c r="H198" i="83"/>
  <c r="I198" i="83" s="1"/>
  <c r="H199" i="83"/>
  <c r="I199" i="83" s="1"/>
  <c r="H200" i="83"/>
  <c r="I200" i="83" s="1"/>
  <c r="H201" i="83"/>
  <c r="I201" i="83" s="1"/>
  <c r="H202" i="83"/>
  <c r="I202" i="83" s="1"/>
  <c r="H77" i="84"/>
  <c r="I77" i="84" s="1"/>
  <c r="H78" i="84"/>
  <c r="I78" i="84" s="1"/>
  <c r="H79" i="84"/>
  <c r="I79" i="84" s="1"/>
  <c r="H80" i="84"/>
  <c r="I80" i="84" s="1"/>
  <c r="H81" i="84"/>
  <c r="I81" i="84" s="1"/>
  <c r="H82" i="84"/>
  <c r="I82" i="84" s="1"/>
  <c r="H83" i="84"/>
  <c r="I83" i="84" s="1"/>
  <c r="H84" i="84"/>
  <c r="I84" i="84" s="1"/>
  <c r="H85" i="84"/>
  <c r="I85" i="84" s="1"/>
  <c r="H86" i="84"/>
  <c r="I86" i="84" s="1"/>
  <c r="H87" i="84"/>
  <c r="I87" i="84" s="1"/>
  <c r="H88" i="84"/>
  <c r="I88" i="84" s="1"/>
  <c r="H89" i="84"/>
  <c r="I89" i="84" s="1"/>
  <c r="H90" i="84"/>
  <c r="I90" i="84" s="1"/>
  <c r="H91" i="84"/>
  <c r="I91" i="84" s="1"/>
  <c r="H92" i="84"/>
  <c r="I92" i="84" s="1"/>
  <c r="H93" i="84"/>
  <c r="I93" i="84" s="1"/>
  <c r="H94" i="84"/>
  <c r="I94" i="84" s="1"/>
  <c r="H95" i="84"/>
  <c r="I95" i="84" s="1"/>
  <c r="H96" i="84"/>
  <c r="I96" i="84" s="1"/>
  <c r="H97" i="84"/>
  <c r="I97" i="84" s="1"/>
  <c r="H98" i="84"/>
  <c r="I98" i="84" s="1"/>
  <c r="H99" i="84"/>
  <c r="I99" i="84" s="1"/>
  <c r="H100" i="84"/>
  <c r="I100" i="84" s="1"/>
  <c r="H101" i="84"/>
  <c r="I101" i="84" s="1"/>
  <c r="H102" i="84"/>
  <c r="I102" i="84" s="1"/>
  <c r="H103" i="84"/>
  <c r="I103" i="84" s="1"/>
  <c r="H104" i="84"/>
  <c r="I104" i="84" s="1"/>
  <c r="H105" i="84"/>
  <c r="I105" i="84" s="1"/>
  <c r="H106" i="84"/>
  <c r="I106" i="84" s="1"/>
  <c r="H107" i="84"/>
  <c r="I107" i="84" s="1"/>
  <c r="H108" i="84"/>
  <c r="I108" i="84" s="1"/>
  <c r="H109" i="84"/>
  <c r="I109" i="84" s="1"/>
  <c r="H110" i="84"/>
  <c r="I110" i="84" s="1"/>
  <c r="H111" i="84"/>
  <c r="I111" i="84" s="1"/>
  <c r="H112" i="84"/>
  <c r="I112" i="84" s="1"/>
  <c r="H113" i="84"/>
  <c r="I113" i="84" s="1"/>
  <c r="H114" i="84"/>
  <c r="I114" i="84" s="1"/>
  <c r="H115" i="84"/>
  <c r="I115" i="84" s="1"/>
  <c r="H116" i="84"/>
  <c r="I116" i="84" s="1"/>
  <c r="H117" i="84"/>
  <c r="I117" i="84" s="1"/>
  <c r="H118" i="84"/>
  <c r="I118" i="84" s="1"/>
  <c r="H119" i="84"/>
  <c r="I119" i="84" s="1"/>
  <c r="H120" i="84"/>
  <c r="I120" i="84" s="1"/>
  <c r="H121" i="84"/>
  <c r="I121" i="84" s="1"/>
  <c r="H122" i="84"/>
  <c r="I122" i="84" s="1"/>
  <c r="H123" i="84"/>
  <c r="I123" i="84" s="1"/>
  <c r="H124" i="84"/>
  <c r="I124" i="84" s="1"/>
  <c r="H125" i="84"/>
  <c r="I125" i="84" s="1"/>
  <c r="H126" i="84"/>
  <c r="I126" i="84" s="1"/>
  <c r="H127" i="84"/>
  <c r="I127" i="84" s="1"/>
  <c r="H128" i="84"/>
  <c r="I128" i="84" s="1"/>
  <c r="H129" i="84"/>
  <c r="I129" i="84" s="1"/>
  <c r="H130" i="84"/>
  <c r="I130" i="84" s="1"/>
  <c r="H131" i="84"/>
  <c r="I131" i="84" s="1"/>
  <c r="H132" i="84"/>
  <c r="I132" i="84" s="1"/>
  <c r="H133" i="84"/>
  <c r="I133" i="84" s="1"/>
  <c r="H134" i="84"/>
  <c r="I134" i="84" s="1"/>
  <c r="H135" i="84"/>
  <c r="I135" i="84" s="1"/>
  <c r="H136" i="84"/>
  <c r="I136" i="84" s="1"/>
  <c r="H137" i="84"/>
  <c r="I137" i="84" s="1"/>
  <c r="H138" i="84"/>
  <c r="I138" i="84" s="1"/>
  <c r="H139" i="84"/>
  <c r="I139" i="84" s="1"/>
  <c r="H140" i="84"/>
  <c r="I140" i="84" s="1"/>
  <c r="H141" i="84"/>
  <c r="I141" i="84" s="1"/>
  <c r="H142" i="84"/>
  <c r="I142" i="84" s="1"/>
  <c r="H143" i="84"/>
  <c r="I143" i="84" s="1"/>
  <c r="H144" i="84"/>
  <c r="I144" i="84" s="1"/>
  <c r="H145" i="84"/>
  <c r="I145" i="84" s="1"/>
  <c r="H146" i="84"/>
  <c r="I146" i="84" s="1"/>
  <c r="H147" i="84"/>
  <c r="I147" i="84" s="1"/>
  <c r="H148" i="84"/>
  <c r="I148" i="84" s="1"/>
  <c r="H149" i="84"/>
  <c r="I149" i="84" s="1"/>
  <c r="H150" i="84"/>
  <c r="I150" i="84" s="1"/>
  <c r="H151" i="84"/>
  <c r="I151" i="84" s="1"/>
  <c r="H152" i="84"/>
  <c r="I152" i="84" s="1"/>
  <c r="H153" i="84"/>
  <c r="I153" i="84" s="1"/>
  <c r="H154" i="84"/>
  <c r="I154" i="84" s="1"/>
  <c r="H155" i="84"/>
  <c r="I155" i="84" s="1"/>
  <c r="H156" i="84"/>
  <c r="I156" i="84" s="1"/>
  <c r="H157" i="84"/>
  <c r="I157" i="84" s="1"/>
  <c r="H158" i="84"/>
  <c r="I158" i="84" s="1"/>
  <c r="H159" i="84"/>
  <c r="I159" i="84" s="1"/>
  <c r="H160" i="84"/>
  <c r="I160" i="84" s="1"/>
  <c r="H161" i="84"/>
  <c r="I161" i="84" s="1"/>
  <c r="H162" i="84"/>
  <c r="I162" i="84" s="1"/>
  <c r="H163" i="84"/>
  <c r="I163" i="84" s="1"/>
  <c r="H164" i="84"/>
  <c r="I164" i="84" s="1"/>
  <c r="H165" i="84"/>
  <c r="I165" i="84" s="1"/>
  <c r="H166" i="84"/>
  <c r="I166" i="84" s="1"/>
  <c r="H167" i="84"/>
  <c r="I167" i="84" s="1"/>
  <c r="H168" i="84"/>
  <c r="I168" i="84" s="1"/>
  <c r="H169" i="84"/>
  <c r="I169" i="84" s="1"/>
  <c r="H170" i="84"/>
  <c r="I170" i="84" s="1"/>
  <c r="H171" i="84"/>
  <c r="I171" i="84" s="1"/>
  <c r="H172" i="84"/>
  <c r="I172" i="84" s="1"/>
  <c r="H173" i="84"/>
  <c r="I173" i="84" s="1"/>
  <c r="H174" i="84"/>
  <c r="I174" i="84" s="1"/>
  <c r="H175" i="84"/>
  <c r="I175" i="84" s="1"/>
  <c r="H176" i="84"/>
  <c r="I176" i="84" s="1"/>
  <c r="H177" i="84"/>
  <c r="I177" i="84" s="1"/>
  <c r="H178" i="84"/>
  <c r="I178" i="84" s="1"/>
  <c r="H179" i="84"/>
  <c r="I179" i="84" s="1"/>
  <c r="H180" i="84"/>
  <c r="I180" i="84" s="1"/>
  <c r="H181" i="84"/>
  <c r="I181" i="84" s="1"/>
  <c r="H182" i="84"/>
  <c r="I182" i="84" s="1"/>
  <c r="H183" i="84"/>
  <c r="I183" i="84" s="1"/>
  <c r="H184" i="84"/>
  <c r="I184" i="84" s="1"/>
  <c r="H185" i="84"/>
  <c r="I185" i="84" s="1"/>
  <c r="H186" i="84"/>
  <c r="I186" i="84" s="1"/>
  <c r="H187" i="84"/>
  <c r="I187" i="84" s="1"/>
  <c r="H188" i="84"/>
  <c r="I188" i="84" s="1"/>
  <c r="H189" i="84"/>
  <c r="I189" i="84" s="1"/>
  <c r="H190" i="84"/>
  <c r="I190" i="84" s="1"/>
  <c r="H191" i="84"/>
  <c r="I191" i="84" s="1"/>
  <c r="H192" i="84"/>
  <c r="I192" i="84" s="1"/>
  <c r="H193" i="84"/>
  <c r="I193" i="84" s="1"/>
  <c r="H194" i="84"/>
  <c r="I194" i="84" s="1"/>
  <c r="H195" i="84"/>
  <c r="I195" i="84" s="1"/>
  <c r="H196" i="84"/>
  <c r="I196" i="84" s="1"/>
  <c r="H197" i="84"/>
  <c r="I197" i="84" s="1"/>
  <c r="H198" i="84"/>
  <c r="I198" i="84" s="1"/>
  <c r="H199" i="84"/>
  <c r="I199" i="84" s="1"/>
  <c r="H200" i="84"/>
  <c r="I200" i="84" s="1"/>
  <c r="H201" i="84"/>
  <c r="I201" i="84" s="1"/>
  <c r="H202" i="84"/>
  <c r="I202" i="84" s="1"/>
  <c r="H77" i="85"/>
  <c r="I77" i="85" s="1"/>
  <c r="H78" i="85"/>
  <c r="I78" i="85" s="1"/>
  <c r="H79" i="85"/>
  <c r="I79" i="85" s="1"/>
  <c r="H80" i="85"/>
  <c r="I80" i="85" s="1"/>
  <c r="H81" i="85"/>
  <c r="I81" i="85" s="1"/>
  <c r="H82" i="85"/>
  <c r="I82" i="85" s="1"/>
  <c r="H83" i="85"/>
  <c r="I83" i="85" s="1"/>
  <c r="H84" i="85"/>
  <c r="I84" i="85" s="1"/>
  <c r="H85" i="85"/>
  <c r="I85" i="85" s="1"/>
  <c r="H86" i="85"/>
  <c r="I86" i="85" s="1"/>
  <c r="H87" i="85"/>
  <c r="I87" i="85" s="1"/>
  <c r="H88" i="85"/>
  <c r="I88" i="85" s="1"/>
  <c r="H89" i="85"/>
  <c r="I89" i="85" s="1"/>
  <c r="H90" i="85"/>
  <c r="I90" i="85" s="1"/>
  <c r="H91" i="85"/>
  <c r="I91" i="85" s="1"/>
  <c r="H92" i="85"/>
  <c r="I92" i="85" s="1"/>
  <c r="H93" i="85"/>
  <c r="I93" i="85" s="1"/>
  <c r="H94" i="85"/>
  <c r="I94" i="85" s="1"/>
  <c r="H95" i="85"/>
  <c r="I95" i="85" s="1"/>
  <c r="H96" i="85"/>
  <c r="I96" i="85" s="1"/>
  <c r="H97" i="85"/>
  <c r="I97" i="85" s="1"/>
  <c r="H98" i="85"/>
  <c r="I98" i="85" s="1"/>
  <c r="H99" i="85"/>
  <c r="I99" i="85" s="1"/>
  <c r="H100" i="85"/>
  <c r="I100" i="85" s="1"/>
  <c r="H101" i="85"/>
  <c r="I101" i="85" s="1"/>
  <c r="H102" i="85"/>
  <c r="I102" i="85" s="1"/>
  <c r="H103" i="85"/>
  <c r="I103" i="85" s="1"/>
  <c r="H104" i="85"/>
  <c r="I104" i="85" s="1"/>
  <c r="H105" i="85"/>
  <c r="I105" i="85" s="1"/>
  <c r="H106" i="85"/>
  <c r="I106" i="85" s="1"/>
  <c r="H107" i="85"/>
  <c r="I107" i="85" s="1"/>
  <c r="H108" i="85"/>
  <c r="I108" i="85" s="1"/>
  <c r="H109" i="85"/>
  <c r="I109" i="85" s="1"/>
  <c r="H110" i="85"/>
  <c r="I110" i="85" s="1"/>
  <c r="H111" i="85"/>
  <c r="I111" i="85" s="1"/>
  <c r="H112" i="85"/>
  <c r="I112" i="85" s="1"/>
  <c r="H113" i="85"/>
  <c r="I113" i="85" s="1"/>
  <c r="H114" i="85"/>
  <c r="I114" i="85" s="1"/>
  <c r="H115" i="85"/>
  <c r="I115" i="85" s="1"/>
  <c r="H116" i="85"/>
  <c r="I116" i="85" s="1"/>
  <c r="H117" i="85"/>
  <c r="I117" i="85" s="1"/>
  <c r="H118" i="85"/>
  <c r="I118" i="85" s="1"/>
  <c r="H119" i="85"/>
  <c r="I119" i="85" s="1"/>
  <c r="H120" i="85"/>
  <c r="I120" i="85" s="1"/>
  <c r="H121" i="85"/>
  <c r="I121" i="85" s="1"/>
  <c r="H122" i="85"/>
  <c r="I122" i="85" s="1"/>
  <c r="H123" i="85"/>
  <c r="I123" i="85" s="1"/>
  <c r="H124" i="85"/>
  <c r="I124" i="85" s="1"/>
  <c r="H125" i="85"/>
  <c r="I125" i="85" s="1"/>
  <c r="H126" i="85"/>
  <c r="I126" i="85" s="1"/>
  <c r="H127" i="85"/>
  <c r="I127" i="85" s="1"/>
  <c r="H128" i="85"/>
  <c r="I128" i="85" s="1"/>
  <c r="H129" i="85"/>
  <c r="I129" i="85" s="1"/>
  <c r="H130" i="85"/>
  <c r="I130" i="85" s="1"/>
  <c r="H131" i="85"/>
  <c r="I131" i="85" s="1"/>
  <c r="H132" i="85"/>
  <c r="I132" i="85" s="1"/>
  <c r="H133" i="85"/>
  <c r="I133" i="85" s="1"/>
  <c r="H134" i="85"/>
  <c r="I134" i="85" s="1"/>
  <c r="H135" i="85"/>
  <c r="I135" i="85" s="1"/>
  <c r="H136" i="85"/>
  <c r="I136" i="85" s="1"/>
  <c r="H137" i="85"/>
  <c r="I137" i="85" s="1"/>
  <c r="H138" i="85"/>
  <c r="I138" i="85" s="1"/>
  <c r="H139" i="85"/>
  <c r="I139" i="85" s="1"/>
  <c r="H140" i="85"/>
  <c r="I140" i="85" s="1"/>
  <c r="H141" i="85"/>
  <c r="I141" i="85" s="1"/>
  <c r="H142" i="85"/>
  <c r="I142" i="85" s="1"/>
  <c r="H143" i="85"/>
  <c r="I143" i="85" s="1"/>
  <c r="H144" i="85"/>
  <c r="I144" i="85" s="1"/>
  <c r="H145" i="85"/>
  <c r="I145" i="85" s="1"/>
  <c r="H146" i="85"/>
  <c r="I146" i="85" s="1"/>
  <c r="H147" i="85"/>
  <c r="I147" i="85" s="1"/>
  <c r="H148" i="85"/>
  <c r="I148" i="85" s="1"/>
  <c r="H149" i="85"/>
  <c r="I149" i="85" s="1"/>
  <c r="H150" i="85"/>
  <c r="I150" i="85" s="1"/>
  <c r="H151" i="85"/>
  <c r="I151" i="85" s="1"/>
  <c r="H152" i="85"/>
  <c r="I152" i="85" s="1"/>
  <c r="H153" i="85"/>
  <c r="I153" i="85" s="1"/>
  <c r="H154" i="85"/>
  <c r="I154" i="85" s="1"/>
  <c r="H155" i="85"/>
  <c r="I155" i="85" s="1"/>
  <c r="H156" i="85"/>
  <c r="I156" i="85" s="1"/>
  <c r="H157" i="85"/>
  <c r="I157" i="85" s="1"/>
  <c r="H158" i="85"/>
  <c r="I158" i="85" s="1"/>
  <c r="H159" i="85"/>
  <c r="I159" i="85" s="1"/>
  <c r="H160" i="85"/>
  <c r="I160" i="85" s="1"/>
  <c r="H161" i="85"/>
  <c r="I161" i="85" s="1"/>
  <c r="H162" i="85"/>
  <c r="I162" i="85" s="1"/>
  <c r="H163" i="85"/>
  <c r="I163" i="85" s="1"/>
  <c r="H164" i="85"/>
  <c r="I164" i="85" s="1"/>
  <c r="H165" i="85"/>
  <c r="I165" i="85" s="1"/>
  <c r="H166" i="85"/>
  <c r="I166" i="85" s="1"/>
  <c r="H167" i="85"/>
  <c r="I167" i="85" s="1"/>
  <c r="H168" i="85"/>
  <c r="I168" i="85" s="1"/>
  <c r="H169" i="85"/>
  <c r="I169" i="85" s="1"/>
  <c r="H170" i="85"/>
  <c r="I170" i="85" s="1"/>
  <c r="H171" i="85"/>
  <c r="I171" i="85" s="1"/>
  <c r="H172" i="85"/>
  <c r="I172" i="85" s="1"/>
  <c r="H173" i="85"/>
  <c r="I173" i="85" s="1"/>
  <c r="H174" i="85"/>
  <c r="I174" i="85" s="1"/>
  <c r="H175" i="85"/>
  <c r="I175" i="85" s="1"/>
  <c r="H176" i="85"/>
  <c r="I176" i="85" s="1"/>
  <c r="H177" i="85"/>
  <c r="I177" i="85" s="1"/>
  <c r="H178" i="85"/>
  <c r="I178" i="85" s="1"/>
  <c r="H179" i="85"/>
  <c r="I179" i="85" s="1"/>
  <c r="H180" i="85"/>
  <c r="I180" i="85" s="1"/>
  <c r="H181" i="85"/>
  <c r="I181" i="85" s="1"/>
  <c r="H182" i="85"/>
  <c r="I182" i="85" s="1"/>
  <c r="H183" i="85"/>
  <c r="I183" i="85" s="1"/>
  <c r="H184" i="85"/>
  <c r="I184" i="85" s="1"/>
  <c r="H185" i="85"/>
  <c r="I185" i="85" s="1"/>
  <c r="H186" i="85"/>
  <c r="I186" i="85" s="1"/>
  <c r="H187" i="85"/>
  <c r="I187" i="85" s="1"/>
  <c r="H188" i="85"/>
  <c r="I188" i="85" s="1"/>
  <c r="H189" i="85"/>
  <c r="I189" i="85" s="1"/>
  <c r="H190" i="85"/>
  <c r="I190" i="85" s="1"/>
  <c r="H191" i="85"/>
  <c r="I191" i="85" s="1"/>
  <c r="H192" i="85"/>
  <c r="I192" i="85" s="1"/>
  <c r="H193" i="85"/>
  <c r="I193" i="85" s="1"/>
  <c r="H194" i="85"/>
  <c r="I194" i="85" s="1"/>
  <c r="H195" i="85"/>
  <c r="I195" i="85" s="1"/>
  <c r="H196" i="85"/>
  <c r="I196" i="85" s="1"/>
  <c r="H197" i="85"/>
  <c r="I197" i="85" s="1"/>
  <c r="H198" i="85"/>
  <c r="I198" i="85" s="1"/>
  <c r="H199" i="85"/>
  <c r="I199" i="85" s="1"/>
  <c r="H200" i="85"/>
  <c r="I200" i="85" s="1"/>
  <c r="H201" i="85"/>
  <c r="I201" i="85" s="1"/>
  <c r="H202" i="85"/>
  <c r="I202" i="85" s="1"/>
  <c r="H77" i="86"/>
  <c r="I77" i="86" s="1"/>
  <c r="H78" i="86"/>
  <c r="I78" i="86" s="1"/>
  <c r="H79" i="86"/>
  <c r="I79" i="86" s="1"/>
  <c r="H80" i="86"/>
  <c r="I80" i="86" s="1"/>
  <c r="H81" i="86"/>
  <c r="I81" i="86" s="1"/>
  <c r="H82" i="86"/>
  <c r="I82" i="86" s="1"/>
  <c r="H83" i="86"/>
  <c r="I83" i="86" s="1"/>
  <c r="H84" i="86"/>
  <c r="I84" i="86" s="1"/>
  <c r="H85" i="86"/>
  <c r="I85" i="86" s="1"/>
  <c r="H86" i="86"/>
  <c r="I86" i="86" s="1"/>
  <c r="H87" i="86"/>
  <c r="I87" i="86" s="1"/>
  <c r="H88" i="86"/>
  <c r="I88" i="86" s="1"/>
  <c r="H89" i="86"/>
  <c r="I89" i="86" s="1"/>
  <c r="H90" i="86"/>
  <c r="I90" i="86" s="1"/>
  <c r="H91" i="86"/>
  <c r="I91" i="86" s="1"/>
  <c r="H92" i="86"/>
  <c r="I92" i="86" s="1"/>
  <c r="H93" i="86"/>
  <c r="I93" i="86" s="1"/>
  <c r="H94" i="86"/>
  <c r="I94" i="86" s="1"/>
  <c r="H95" i="86"/>
  <c r="I95" i="86" s="1"/>
  <c r="H96" i="86"/>
  <c r="I96" i="86" s="1"/>
  <c r="H97" i="86"/>
  <c r="I97" i="86" s="1"/>
  <c r="H98" i="86"/>
  <c r="I98" i="86" s="1"/>
  <c r="H99" i="86"/>
  <c r="I99" i="86" s="1"/>
  <c r="H100" i="86"/>
  <c r="I100" i="86" s="1"/>
  <c r="H101" i="86"/>
  <c r="I101" i="86" s="1"/>
  <c r="H102" i="86"/>
  <c r="I102" i="86" s="1"/>
  <c r="H103" i="86"/>
  <c r="I103" i="86" s="1"/>
  <c r="H104" i="86"/>
  <c r="I104" i="86" s="1"/>
  <c r="H105" i="86"/>
  <c r="I105" i="86" s="1"/>
  <c r="H106" i="86"/>
  <c r="I106" i="86" s="1"/>
  <c r="H107" i="86"/>
  <c r="I107" i="86" s="1"/>
  <c r="H108" i="86"/>
  <c r="I108" i="86" s="1"/>
  <c r="H109" i="86"/>
  <c r="I109" i="86" s="1"/>
  <c r="H110" i="86"/>
  <c r="I110" i="86" s="1"/>
  <c r="H111" i="86"/>
  <c r="I111" i="86" s="1"/>
  <c r="H112" i="86"/>
  <c r="I112" i="86" s="1"/>
  <c r="H113" i="86"/>
  <c r="I113" i="86" s="1"/>
  <c r="H114" i="86"/>
  <c r="I114" i="86" s="1"/>
  <c r="H115" i="86"/>
  <c r="I115" i="86" s="1"/>
  <c r="H116" i="86"/>
  <c r="I116" i="86" s="1"/>
  <c r="H117" i="86"/>
  <c r="I117" i="86" s="1"/>
  <c r="H118" i="86"/>
  <c r="I118" i="86" s="1"/>
  <c r="H119" i="86"/>
  <c r="I119" i="86" s="1"/>
  <c r="H120" i="86"/>
  <c r="I120" i="86" s="1"/>
  <c r="H121" i="86"/>
  <c r="I121" i="86" s="1"/>
  <c r="H122" i="86"/>
  <c r="I122" i="86" s="1"/>
  <c r="H123" i="86"/>
  <c r="I123" i="86" s="1"/>
  <c r="H124" i="86"/>
  <c r="I124" i="86" s="1"/>
  <c r="H125" i="86"/>
  <c r="I125" i="86" s="1"/>
  <c r="H126" i="86"/>
  <c r="I126" i="86" s="1"/>
  <c r="H127" i="86"/>
  <c r="I127" i="86" s="1"/>
  <c r="H128" i="86"/>
  <c r="I128" i="86" s="1"/>
  <c r="H129" i="86"/>
  <c r="I129" i="86" s="1"/>
  <c r="H130" i="86"/>
  <c r="I130" i="86" s="1"/>
  <c r="H131" i="86"/>
  <c r="I131" i="86" s="1"/>
  <c r="H132" i="86"/>
  <c r="I132" i="86" s="1"/>
  <c r="H133" i="86"/>
  <c r="I133" i="86" s="1"/>
  <c r="H134" i="86"/>
  <c r="I134" i="86" s="1"/>
  <c r="H135" i="86"/>
  <c r="I135" i="86" s="1"/>
  <c r="H136" i="86"/>
  <c r="I136" i="86" s="1"/>
  <c r="H137" i="86"/>
  <c r="I137" i="86" s="1"/>
  <c r="H138" i="86"/>
  <c r="I138" i="86" s="1"/>
  <c r="H139" i="86"/>
  <c r="I139" i="86" s="1"/>
  <c r="H140" i="86"/>
  <c r="I140" i="86" s="1"/>
  <c r="H141" i="86"/>
  <c r="I141" i="86" s="1"/>
  <c r="H142" i="86"/>
  <c r="I142" i="86" s="1"/>
  <c r="H143" i="86"/>
  <c r="I143" i="86" s="1"/>
  <c r="H144" i="86"/>
  <c r="I144" i="86" s="1"/>
  <c r="H145" i="86"/>
  <c r="I145" i="86" s="1"/>
  <c r="H146" i="86"/>
  <c r="I146" i="86" s="1"/>
  <c r="H147" i="86"/>
  <c r="I147" i="86" s="1"/>
  <c r="H148" i="86"/>
  <c r="I148" i="86" s="1"/>
  <c r="H149" i="86"/>
  <c r="I149" i="86" s="1"/>
  <c r="H150" i="86"/>
  <c r="I150" i="86" s="1"/>
  <c r="H151" i="86"/>
  <c r="I151" i="86" s="1"/>
  <c r="H152" i="86"/>
  <c r="I152" i="86" s="1"/>
  <c r="H153" i="86"/>
  <c r="I153" i="86" s="1"/>
  <c r="H154" i="86"/>
  <c r="I154" i="86" s="1"/>
  <c r="H155" i="86"/>
  <c r="I155" i="86" s="1"/>
  <c r="H156" i="86"/>
  <c r="I156" i="86" s="1"/>
  <c r="H157" i="86"/>
  <c r="I157" i="86" s="1"/>
  <c r="H158" i="86"/>
  <c r="I158" i="86" s="1"/>
  <c r="H159" i="86"/>
  <c r="I159" i="86" s="1"/>
  <c r="H160" i="86"/>
  <c r="I160" i="86" s="1"/>
  <c r="H161" i="86"/>
  <c r="I161" i="86" s="1"/>
  <c r="H162" i="86"/>
  <c r="I162" i="86" s="1"/>
  <c r="H163" i="86"/>
  <c r="I163" i="86" s="1"/>
  <c r="H164" i="86"/>
  <c r="I164" i="86" s="1"/>
  <c r="H165" i="86"/>
  <c r="I165" i="86" s="1"/>
  <c r="H166" i="86"/>
  <c r="I166" i="86" s="1"/>
  <c r="H167" i="86"/>
  <c r="I167" i="86" s="1"/>
  <c r="H168" i="86"/>
  <c r="I168" i="86" s="1"/>
  <c r="H169" i="86"/>
  <c r="I169" i="86" s="1"/>
  <c r="H170" i="86"/>
  <c r="I170" i="86" s="1"/>
  <c r="H171" i="86"/>
  <c r="I171" i="86" s="1"/>
  <c r="H172" i="86"/>
  <c r="I172" i="86" s="1"/>
  <c r="H173" i="86"/>
  <c r="I173" i="86" s="1"/>
  <c r="H174" i="86"/>
  <c r="I174" i="86" s="1"/>
  <c r="H175" i="86"/>
  <c r="I175" i="86" s="1"/>
  <c r="H176" i="86"/>
  <c r="I176" i="86" s="1"/>
  <c r="H177" i="86"/>
  <c r="I177" i="86" s="1"/>
  <c r="H178" i="86"/>
  <c r="I178" i="86" s="1"/>
  <c r="H179" i="86"/>
  <c r="I179" i="86" s="1"/>
  <c r="H180" i="86"/>
  <c r="I180" i="86" s="1"/>
  <c r="H181" i="86"/>
  <c r="I181" i="86" s="1"/>
  <c r="H182" i="86"/>
  <c r="I182" i="86" s="1"/>
  <c r="H183" i="86"/>
  <c r="I183" i="86" s="1"/>
  <c r="H184" i="86"/>
  <c r="I184" i="86" s="1"/>
  <c r="H185" i="86"/>
  <c r="I185" i="86" s="1"/>
  <c r="H186" i="86"/>
  <c r="I186" i="86" s="1"/>
  <c r="H187" i="86"/>
  <c r="I187" i="86" s="1"/>
  <c r="H188" i="86"/>
  <c r="I188" i="86" s="1"/>
  <c r="H189" i="86"/>
  <c r="I189" i="86" s="1"/>
  <c r="H190" i="86"/>
  <c r="I190" i="86" s="1"/>
  <c r="H191" i="86"/>
  <c r="I191" i="86" s="1"/>
  <c r="H192" i="86"/>
  <c r="I192" i="86" s="1"/>
  <c r="H193" i="86"/>
  <c r="I193" i="86" s="1"/>
  <c r="H194" i="86"/>
  <c r="I194" i="86" s="1"/>
  <c r="H195" i="86"/>
  <c r="I195" i="86" s="1"/>
  <c r="H196" i="86"/>
  <c r="I196" i="86" s="1"/>
  <c r="H197" i="86"/>
  <c r="I197" i="86" s="1"/>
  <c r="H198" i="86"/>
  <c r="I198" i="86" s="1"/>
  <c r="H199" i="86"/>
  <c r="I199" i="86" s="1"/>
  <c r="H200" i="86"/>
  <c r="I200" i="86" s="1"/>
  <c r="H201" i="86"/>
  <c r="I201" i="86" s="1"/>
  <c r="H202" i="86"/>
  <c r="I202" i="86" s="1"/>
  <c r="H77" i="87"/>
  <c r="I77" i="87" s="1"/>
  <c r="H78" i="87"/>
  <c r="I78" i="87" s="1"/>
  <c r="H79" i="87"/>
  <c r="I79" i="87" s="1"/>
  <c r="H80" i="87"/>
  <c r="I80" i="87" s="1"/>
  <c r="H81" i="87"/>
  <c r="I81" i="87" s="1"/>
  <c r="H82" i="87"/>
  <c r="I82" i="87" s="1"/>
  <c r="H83" i="87"/>
  <c r="I83" i="87" s="1"/>
  <c r="H84" i="87"/>
  <c r="I84" i="87" s="1"/>
  <c r="H85" i="87"/>
  <c r="I85" i="87" s="1"/>
  <c r="H86" i="87"/>
  <c r="I86" i="87" s="1"/>
  <c r="H87" i="87"/>
  <c r="I87" i="87" s="1"/>
  <c r="H88" i="87"/>
  <c r="I88" i="87" s="1"/>
  <c r="H89" i="87"/>
  <c r="I89" i="87" s="1"/>
  <c r="H90" i="87"/>
  <c r="I90" i="87" s="1"/>
  <c r="H91" i="87"/>
  <c r="I91" i="87" s="1"/>
  <c r="H92" i="87"/>
  <c r="I92" i="87" s="1"/>
  <c r="H93" i="87"/>
  <c r="I93" i="87" s="1"/>
  <c r="H94" i="87"/>
  <c r="I94" i="87" s="1"/>
  <c r="H95" i="87"/>
  <c r="I95" i="87" s="1"/>
  <c r="H96" i="87"/>
  <c r="I96" i="87" s="1"/>
  <c r="H97" i="87"/>
  <c r="I97" i="87" s="1"/>
  <c r="H98" i="87"/>
  <c r="I98" i="87" s="1"/>
  <c r="H99" i="87"/>
  <c r="I99" i="87" s="1"/>
  <c r="H100" i="87"/>
  <c r="I100" i="87" s="1"/>
  <c r="H101" i="87"/>
  <c r="I101" i="87" s="1"/>
  <c r="H102" i="87"/>
  <c r="I102" i="87" s="1"/>
  <c r="H103" i="87"/>
  <c r="I103" i="87" s="1"/>
  <c r="H104" i="87"/>
  <c r="I104" i="87" s="1"/>
  <c r="H105" i="87"/>
  <c r="I105" i="87" s="1"/>
  <c r="H106" i="87"/>
  <c r="I106" i="87" s="1"/>
  <c r="H107" i="87"/>
  <c r="I107" i="87" s="1"/>
  <c r="H108" i="87"/>
  <c r="I108" i="87" s="1"/>
  <c r="H109" i="87"/>
  <c r="I109" i="87" s="1"/>
  <c r="H110" i="87"/>
  <c r="I110" i="87" s="1"/>
  <c r="H111" i="87"/>
  <c r="I111" i="87" s="1"/>
  <c r="H112" i="87"/>
  <c r="I112" i="87" s="1"/>
  <c r="H113" i="87"/>
  <c r="I113" i="87" s="1"/>
  <c r="H114" i="87"/>
  <c r="I114" i="87" s="1"/>
  <c r="H115" i="87"/>
  <c r="I115" i="87" s="1"/>
  <c r="H116" i="87"/>
  <c r="I116" i="87" s="1"/>
  <c r="H117" i="87"/>
  <c r="I117" i="87" s="1"/>
  <c r="H118" i="87"/>
  <c r="I118" i="87" s="1"/>
  <c r="H119" i="87"/>
  <c r="I119" i="87" s="1"/>
  <c r="H120" i="87"/>
  <c r="I120" i="87" s="1"/>
  <c r="H121" i="87"/>
  <c r="I121" i="87" s="1"/>
  <c r="H122" i="87"/>
  <c r="I122" i="87" s="1"/>
  <c r="H123" i="87"/>
  <c r="I123" i="87" s="1"/>
  <c r="H124" i="87"/>
  <c r="I124" i="87" s="1"/>
  <c r="H125" i="87"/>
  <c r="I125" i="87" s="1"/>
  <c r="H126" i="87"/>
  <c r="I126" i="87" s="1"/>
  <c r="H127" i="87"/>
  <c r="I127" i="87" s="1"/>
  <c r="H128" i="87"/>
  <c r="I128" i="87" s="1"/>
  <c r="H129" i="87"/>
  <c r="I129" i="87" s="1"/>
  <c r="H130" i="87"/>
  <c r="I130" i="87" s="1"/>
  <c r="H131" i="87"/>
  <c r="I131" i="87" s="1"/>
  <c r="H132" i="87"/>
  <c r="I132" i="87" s="1"/>
  <c r="H133" i="87"/>
  <c r="I133" i="87" s="1"/>
  <c r="H134" i="87"/>
  <c r="I134" i="87" s="1"/>
  <c r="H135" i="87"/>
  <c r="I135" i="87" s="1"/>
  <c r="H136" i="87"/>
  <c r="I136" i="87" s="1"/>
  <c r="H137" i="87"/>
  <c r="I137" i="87" s="1"/>
  <c r="H138" i="87"/>
  <c r="I138" i="87" s="1"/>
  <c r="H139" i="87"/>
  <c r="I139" i="87" s="1"/>
  <c r="H140" i="87"/>
  <c r="I140" i="87" s="1"/>
  <c r="H141" i="87"/>
  <c r="I141" i="87" s="1"/>
  <c r="H142" i="87"/>
  <c r="I142" i="87" s="1"/>
  <c r="H143" i="87"/>
  <c r="I143" i="87" s="1"/>
  <c r="H144" i="87"/>
  <c r="I144" i="87" s="1"/>
  <c r="H145" i="87"/>
  <c r="I145" i="87" s="1"/>
  <c r="H146" i="87"/>
  <c r="I146" i="87" s="1"/>
  <c r="H147" i="87"/>
  <c r="I147" i="87" s="1"/>
  <c r="H148" i="87"/>
  <c r="I148" i="87" s="1"/>
  <c r="H149" i="87"/>
  <c r="I149" i="87" s="1"/>
  <c r="H150" i="87"/>
  <c r="I150" i="87" s="1"/>
  <c r="H151" i="87"/>
  <c r="I151" i="87" s="1"/>
  <c r="H152" i="87"/>
  <c r="I152" i="87" s="1"/>
  <c r="H153" i="87"/>
  <c r="I153" i="87" s="1"/>
  <c r="H154" i="87"/>
  <c r="I154" i="87" s="1"/>
  <c r="H155" i="87"/>
  <c r="I155" i="87" s="1"/>
  <c r="H156" i="87"/>
  <c r="I156" i="87" s="1"/>
  <c r="H157" i="87"/>
  <c r="I157" i="87" s="1"/>
  <c r="H158" i="87"/>
  <c r="I158" i="87" s="1"/>
  <c r="H159" i="87"/>
  <c r="I159" i="87" s="1"/>
  <c r="H160" i="87"/>
  <c r="I160" i="87" s="1"/>
  <c r="H161" i="87"/>
  <c r="I161" i="87" s="1"/>
  <c r="H162" i="87"/>
  <c r="I162" i="87" s="1"/>
  <c r="H163" i="87"/>
  <c r="I163" i="87" s="1"/>
  <c r="H164" i="87"/>
  <c r="I164" i="87" s="1"/>
  <c r="H165" i="87"/>
  <c r="I165" i="87" s="1"/>
  <c r="H166" i="87"/>
  <c r="I166" i="87" s="1"/>
  <c r="H167" i="87"/>
  <c r="I167" i="87" s="1"/>
  <c r="H168" i="87"/>
  <c r="I168" i="87" s="1"/>
  <c r="H169" i="87"/>
  <c r="I169" i="87" s="1"/>
  <c r="H170" i="87"/>
  <c r="I170" i="87" s="1"/>
  <c r="H171" i="87"/>
  <c r="I171" i="87" s="1"/>
  <c r="H172" i="87"/>
  <c r="I172" i="87" s="1"/>
  <c r="H173" i="87"/>
  <c r="I173" i="87" s="1"/>
  <c r="H174" i="87"/>
  <c r="I174" i="87" s="1"/>
  <c r="H175" i="87"/>
  <c r="I175" i="87" s="1"/>
  <c r="H176" i="87"/>
  <c r="I176" i="87" s="1"/>
  <c r="H177" i="87"/>
  <c r="I177" i="87" s="1"/>
  <c r="H178" i="87"/>
  <c r="I178" i="87" s="1"/>
  <c r="H179" i="87"/>
  <c r="I179" i="87" s="1"/>
  <c r="H180" i="87"/>
  <c r="I180" i="87" s="1"/>
  <c r="H181" i="87"/>
  <c r="I181" i="87" s="1"/>
  <c r="H182" i="87"/>
  <c r="I182" i="87" s="1"/>
  <c r="H183" i="87"/>
  <c r="I183" i="87" s="1"/>
  <c r="H184" i="87"/>
  <c r="I184" i="87" s="1"/>
  <c r="H185" i="87"/>
  <c r="I185" i="87" s="1"/>
  <c r="H186" i="87"/>
  <c r="I186" i="87" s="1"/>
  <c r="H187" i="87"/>
  <c r="I187" i="87" s="1"/>
  <c r="H188" i="87"/>
  <c r="I188" i="87" s="1"/>
  <c r="H189" i="87"/>
  <c r="I189" i="87" s="1"/>
  <c r="H190" i="87"/>
  <c r="I190" i="87" s="1"/>
  <c r="H191" i="87"/>
  <c r="I191" i="87" s="1"/>
  <c r="H192" i="87"/>
  <c r="I192" i="87" s="1"/>
  <c r="H193" i="87"/>
  <c r="I193" i="87" s="1"/>
  <c r="H194" i="87"/>
  <c r="I194" i="87" s="1"/>
  <c r="H195" i="87"/>
  <c r="I195" i="87" s="1"/>
  <c r="H196" i="87"/>
  <c r="I196" i="87" s="1"/>
  <c r="H197" i="87"/>
  <c r="I197" i="87" s="1"/>
  <c r="H198" i="87"/>
  <c r="I198" i="87" s="1"/>
  <c r="H199" i="87"/>
  <c r="I199" i="87" s="1"/>
  <c r="H200" i="87"/>
  <c r="I200" i="87" s="1"/>
  <c r="H201" i="87"/>
  <c r="I201" i="87" s="1"/>
  <c r="H202" i="87"/>
  <c r="I202" i="87" s="1"/>
  <c r="H77" i="88"/>
  <c r="I77" i="88" s="1"/>
  <c r="H78" i="88"/>
  <c r="I78" i="88" s="1"/>
  <c r="H79" i="88"/>
  <c r="I79" i="88" s="1"/>
  <c r="H80" i="88"/>
  <c r="I80" i="88" s="1"/>
  <c r="H81" i="88"/>
  <c r="I81" i="88" s="1"/>
  <c r="H82" i="88"/>
  <c r="I82" i="88" s="1"/>
  <c r="H83" i="88"/>
  <c r="I83" i="88" s="1"/>
  <c r="H84" i="88"/>
  <c r="I84" i="88" s="1"/>
  <c r="H85" i="88"/>
  <c r="I85" i="88" s="1"/>
  <c r="H86" i="88"/>
  <c r="I86" i="88" s="1"/>
  <c r="H87" i="88"/>
  <c r="I87" i="88" s="1"/>
  <c r="H88" i="88"/>
  <c r="I88" i="88" s="1"/>
  <c r="H89" i="88"/>
  <c r="I89" i="88" s="1"/>
  <c r="H90" i="88"/>
  <c r="I90" i="88" s="1"/>
  <c r="H91" i="88"/>
  <c r="I91" i="88" s="1"/>
  <c r="H92" i="88"/>
  <c r="I92" i="88" s="1"/>
  <c r="H93" i="88"/>
  <c r="I93" i="88" s="1"/>
  <c r="H94" i="88"/>
  <c r="I94" i="88" s="1"/>
  <c r="H95" i="88"/>
  <c r="I95" i="88" s="1"/>
  <c r="H96" i="88"/>
  <c r="I96" i="88" s="1"/>
  <c r="H97" i="88"/>
  <c r="I97" i="88" s="1"/>
  <c r="H98" i="88"/>
  <c r="I98" i="88" s="1"/>
  <c r="H99" i="88"/>
  <c r="I99" i="88" s="1"/>
  <c r="H100" i="88"/>
  <c r="I100" i="88" s="1"/>
  <c r="H101" i="88"/>
  <c r="I101" i="88" s="1"/>
  <c r="H102" i="88"/>
  <c r="I102" i="88" s="1"/>
  <c r="H103" i="88"/>
  <c r="I103" i="88" s="1"/>
  <c r="H104" i="88"/>
  <c r="I104" i="88" s="1"/>
  <c r="H105" i="88"/>
  <c r="I105" i="88" s="1"/>
  <c r="H106" i="88"/>
  <c r="I106" i="88" s="1"/>
  <c r="H107" i="88"/>
  <c r="I107" i="88" s="1"/>
  <c r="H108" i="88"/>
  <c r="I108" i="88" s="1"/>
  <c r="H109" i="88"/>
  <c r="I109" i="88" s="1"/>
  <c r="H110" i="88"/>
  <c r="I110" i="88" s="1"/>
  <c r="H111" i="88"/>
  <c r="I111" i="88" s="1"/>
  <c r="H112" i="88"/>
  <c r="I112" i="88" s="1"/>
  <c r="H113" i="88"/>
  <c r="I113" i="88" s="1"/>
  <c r="H114" i="88"/>
  <c r="I114" i="88" s="1"/>
  <c r="H115" i="88"/>
  <c r="I115" i="88" s="1"/>
  <c r="H116" i="88"/>
  <c r="I116" i="88" s="1"/>
  <c r="H117" i="88"/>
  <c r="I117" i="88" s="1"/>
  <c r="H118" i="88"/>
  <c r="I118" i="88" s="1"/>
  <c r="H119" i="88"/>
  <c r="I119" i="88" s="1"/>
  <c r="H120" i="88"/>
  <c r="I120" i="88" s="1"/>
  <c r="H121" i="88"/>
  <c r="I121" i="88" s="1"/>
  <c r="H122" i="88"/>
  <c r="I122" i="88" s="1"/>
  <c r="H123" i="88"/>
  <c r="I123" i="88" s="1"/>
  <c r="H124" i="88"/>
  <c r="I124" i="88" s="1"/>
  <c r="H125" i="88"/>
  <c r="I125" i="88" s="1"/>
  <c r="H126" i="88"/>
  <c r="I126" i="88" s="1"/>
  <c r="H127" i="88"/>
  <c r="I127" i="88" s="1"/>
  <c r="H128" i="88"/>
  <c r="I128" i="88" s="1"/>
  <c r="H129" i="88"/>
  <c r="I129" i="88" s="1"/>
  <c r="H130" i="88"/>
  <c r="I130" i="88" s="1"/>
  <c r="H131" i="88"/>
  <c r="I131" i="88" s="1"/>
  <c r="H132" i="88"/>
  <c r="I132" i="88" s="1"/>
  <c r="H133" i="88"/>
  <c r="I133" i="88" s="1"/>
  <c r="H134" i="88"/>
  <c r="I134" i="88" s="1"/>
  <c r="H135" i="88"/>
  <c r="I135" i="88" s="1"/>
  <c r="H136" i="88"/>
  <c r="I136" i="88" s="1"/>
  <c r="H137" i="88"/>
  <c r="I137" i="88" s="1"/>
  <c r="H138" i="88"/>
  <c r="I138" i="88" s="1"/>
  <c r="H139" i="88"/>
  <c r="I139" i="88" s="1"/>
  <c r="H140" i="88"/>
  <c r="I140" i="88" s="1"/>
  <c r="H141" i="88"/>
  <c r="I141" i="88" s="1"/>
  <c r="H142" i="88"/>
  <c r="I142" i="88" s="1"/>
  <c r="H143" i="88"/>
  <c r="I143" i="88" s="1"/>
  <c r="H144" i="88"/>
  <c r="I144" i="88" s="1"/>
  <c r="H145" i="88"/>
  <c r="I145" i="88" s="1"/>
  <c r="H146" i="88"/>
  <c r="I146" i="88" s="1"/>
  <c r="H147" i="88"/>
  <c r="I147" i="88" s="1"/>
  <c r="H148" i="88"/>
  <c r="I148" i="88" s="1"/>
  <c r="H149" i="88"/>
  <c r="I149" i="88" s="1"/>
  <c r="H150" i="88"/>
  <c r="I150" i="88" s="1"/>
  <c r="H151" i="88"/>
  <c r="I151" i="88" s="1"/>
  <c r="H152" i="88"/>
  <c r="I152" i="88" s="1"/>
  <c r="H153" i="88"/>
  <c r="I153" i="88" s="1"/>
  <c r="H154" i="88"/>
  <c r="I154" i="88" s="1"/>
  <c r="H155" i="88"/>
  <c r="I155" i="88" s="1"/>
  <c r="H156" i="88"/>
  <c r="I156" i="88" s="1"/>
  <c r="H157" i="88"/>
  <c r="I157" i="88" s="1"/>
  <c r="H158" i="88"/>
  <c r="I158" i="88" s="1"/>
  <c r="H159" i="88"/>
  <c r="I159" i="88" s="1"/>
  <c r="H160" i="88"/>
  <c r="I160" i="88" s="1"/>
  <c r="H161" i="88"/>
  <c r="I161" i="88" s="1"/>
  <c r="H162" i="88"/>
  <c r="I162" i="88" s="1"/>
  <c r="H163" i="88"/>
  <c r="I163" i="88" s="1"/>
  <c r="H164" i="88"/>
  <c r="I164" i="88" s="1"/>
  <c r="H165" i="88"/>
  <c r="I165" i="88" s="1"/>
  <c r="H166" i="88"/>
  <c r="I166" i="88" s="1"/>
  <c r="H167" i="88"/>
  <c r="I167" i="88" s="1"/>
  <c r="H168" i="88"/>
  <c r="I168" i="88" s="1"/>
  <c r="H169" i="88"/>
  <c r="I169" i="88" s="1"/>
  <c r="H170" i="88"/>
  <c r="I170" i="88" s="1"/>
  <c r="H171" i="88"/>
  <c r="I171" i="88" s="1"/>
  <c r="H172" i="88"/>
  <c r="I172" i="88" s="1"/>
  <c r="H173" i="88"/>
  <c r="I173" i="88" s="1"/>
  <c r="H174" i="88"/>
  <c r="I174" i="88" s="1"/>
  <c r="H175" i="88"/>
  <c r="I175" i="88" s="1"/>
  <c r="H176" i="88"/>
  <c r="I176" i="88" s="1"/>
  <c r="H177" i="88"/>
  <c r="I177" i="88" s="1"/>
  <c r="H178" i="88"/>
  <c r="I178" i="88" s="1"/>
  <c r="H179" i="88"/>
  <c r="I179" i="88" s="1"/>
  <c r="H180" i="88"/>
  <c r="I180" i="88" s="1"/>
  <c r="H181" i="88"/>
  <c r="I181" i="88" s="1"/>
  <c r="H182" i="88"/>
  <c r="I182" i="88" s="1"/>
  <c r="H183" i="88"/>
  <c r="I183" i="88" s="1"/>
  <c r="H184" i="88"/>
  <c r="I184" i="88" s="1"/>
  <c r="H185" i="88"/>
  <c r="I185" i="88" s="1"/>
  <c r="H186" i="88"/>
  <c r="I186" i="88" s="1"/>
  <c r="H187" i="88"/>
  <c r="I187" i="88" s="1"/>
  <c r="H188" i="88"/>
  <c r="I188" i="88" s="1"/>
  <c r="H189" i="88"/>
  <c r="I189" i="88" s="1"/>
  <c r="H190" i="88"/>
  <c r="I190" i="88" s="1"/>
  <c r="H191" i="88"/>
  <c r="I191" i="88" s="1"/>
  <c r="H192" i="88"/>
  <c r="I192" i="88" s="1"/>
  <c r="H193" i="88"/>
  <c r="I193" i="88" s="1"/>
  <c r="H194" i="88"/>
  <c r="I194" i="88" s="1"/>
  <c r="H195" i="88"/>
  <c r="I195" i="88" s="1"/>
  <c r="H196" i="88"/>
  <c r="I196" i="88" s="1"/>
  <c r="H197" i="88"/>
  <c r="I197" i="88" s="1"/>
  <c r="H198" i="88"/>
  <c r="I198" i="88" s="1"/>
  <c r="H199" i="88"/>
  <c r="I199" i="88" s="1"/>
  <c r="H200" i="88"/>
  <c r="I200" i="88" s="1"/>
  <c r="H201" i="88"/>
  <c r="I201" i="88" s="1"/>
  <c r="H202" i="88"/>
  <c r="I202" i="88" s="1"/>
  <c r="H77" i="89"/>
  <c r="I77" i="89" s="1"/>
  <c r="H78" i="89"/>
  <c r="I78" i="89" s="1"/>
  <c r="H79" i="89"/>
  <c r="I79" i="89" s="1"/>
  <c r="H80" i="89"/>
  <c r="I80" i="89" s="1"/>
  <c r="H81" i="89"/>
  <c r="I81" i="89" s="1"/>
  <c r="H82" i="89"/>
  <c r="I82" i="89" s="1"/>
  <c r="H83" i="89"/>
  <c r="I83" i="89" s="1"/>
  <c r="H84" i="89"/>
  <c r="I84" i="89" s="1"/>
  <c r="H85" i="89"/>
  <c r="I85" i="89" s="1"/>
  <c r="H86" i="89"/>
  <c r="I86" i="89" s="1"/>
  <c r="H87" i="89"/>
  <c r="I87" i="89" s="1"/>
  <c r="H88" i="89"/>
  <c r="I88" i="89" s="1"/>
  <c r="H89" i="89"/>
  <c r="I89" i="89" s="1"/>
  <c r="H90" i="89"/>
  <c r="I90" i="89" s="1"/>
  <c r="H91" i="89"/>
  <c r="I91" i="89" s="1"/>
  <c r="H92" i="89"/>
  <c r="I92" i="89" s="1"/>
  <c r="H93" i="89"/>
  <c r="I93" i="89" s="1"/>
  <c r="H94" i="89"/>
  <c r="I94" i="89" s="1"/>
  <c r="H95" i="89"/>
  <c r="I95" i="89" s="1"/>
  <c r="H96" i="89"/>
  <c r="I96" i="89" s="1"/>
  <c r="H97" i="89"/>
  <c r="I97" i="89" s="1"/>
  <c r="H98" i="89"/>
  <c r="I98" i="89" s="1"/>
  <c r="H99" i="89"/>
  <c r="I99" i="89" s="1"/>
  <c r="H100" i="89"/>
  <c r="I100" i="89" s="1"/>
  <c r="H101" i="89"/>
  <c r="I101" i="89" s="1"/>
  <c r="H102" i="89"/>
  <c r="I102" i="89" s="1"/>
  <c r="H103" i="89"/>
  <c r="I103" i="89" s="1"/>
  <c r="H104" i="89"/>
  <c r="I104" i="89" s="1"/>
  <c r="H105" i="89"/>
  <c r="I105" i="89" s="1"/>
  <c r="H106" i="89"/>
  <c r="I106" i="89" s="1"/>
  <c r="H107" i="89"/>
  <c r="I107" i="89" s="1"/>
  <c r="H108" i="89"/>
  <c r="I108" i="89" s="1"/>
  <c r="H109" i="89"/>
  <c r="I109" i="89" s="1"/>
  <c r="H110" i="89"/>
  <c r="I110" i="89" s="1"/>
  <c r="H111" i="89"/>
  <c r="I111" i="89" s="1"/>
  <c r="H112" i="89"/>
  <c r="I112" i="89" s="1"/>
  <c r="H113" i="89"/>
  <c r="I113" i="89" s="1"/>
  <c r="H114" i="89"/>
  <c r="I114" i="89" s="1"/>
  <c r="H115" i="89"/>
  <c r="I115" i="89" s="1"/>
  <c r="H116" i="89"/>
  <c r="I116" i="89" s="1"/>
  <c r="H117" i="89"/>
  <c r="I117" i="89" s="1"/>
  <c r="H118" i="89"/>
  <c r="I118" i="89" s="1"/>
  <c r="H119" i="89"/>
  <c r="I119" i="89" s="1"/>
  <c r="H120" i="89"/>
  <c r="I120" i="89" s="1"/>
  <c r="H121" i="89"/>
  <c r="I121" i="89" s="1"/>
  <c r="H122" i="89"/>
  <c r="I122" i="89" s="1"/>
  <c r="H123" i="89"/>
  <c r="I123" i="89" s="1"/>
  <c r="H124" i="89"/>
  <c r="I124" i="89" s="1"/>
  <c r="H125" i="89"/>
  <c r="I125" i="89" s="1"/>
  <c r="H126" i="89"/>
  <c r="I126" i="89" s="1"/>
  <c r="H127" i="89"/>
  <c r="I127" i="89" s="1"/>
  <c r="H128" i="89"/>
  <c r="I128" i="89" s="1"/>
  <c r="H129" i="89"/>
  <c r="I129" i="89" s="1"/>
  <c r="H130" i="89"/>
  <c r="I130" i="89" s="1"/>
  <c r="H131" i="89"/>
  <c r="I131" i="89" s="1"/>
  <c r="H132" i="89"/>
  <c r="I132" i="89" s="1"/>
  <c r="H133" i="89"/>
  <c r="I133" i="89" s="1"/>
  <c r="H134" i="89"/>
  <c r="I134" i="89" s="1"/>
  <c r="H135" i="89"/>
  <c r="I135" i="89" s="1"/>
  <c r="H136" i="89"/>
  <c r="I136" i="89" s="1"/>
  <c r="H137" i="89"/>
  <c r="I137" i="89" s="1"/>
  <c r="H138" i="89"/>
  <c r="I138" i="89" s="1"/>
  <c r="H139" i="89"/>
  <c r="I139" i="89" s="1"/>
  <c r="H140" i="89"/>
  <c r="I140" i="89" s="1"/>
  <c r="H141" i="89"/>
  <c r="I141" i="89" s="1"/>
  <c r="H142" i="89"/>
  <c r="I142" i="89" s="1"/>
  <c r="H143" i="89"/>
  <c r="I143" i="89" s="1"/>
  <c r="H144" i="89"/>
  <c r="I144" i="89" s="1"/>
  <c r="H145" i="89"/>
  <c r="I145" i="89" s="1"/>
  <c r="H146" i="89"/>
  <c r="I146" i="89" s="1"/>
  <c r="H147" i="89"/>
  <c r="I147" i="89" s="1"/>
  <c r="H148" i="89"/>
  <c r="I148" i="89" s="1"/>
  <c r="H149" i="89"/>
  <c r="I149" i="89" s="1"/>
  <c r="H150" i="89"/>
  <c r="I150" i="89" s="1"/>
  <c r="H151" i="89"/>
  <c r="I151" i="89" s="1"/>
  <c r="H152" i="89"/>
  <c r="I152" i="89" s="1"/>
  <c r="H153" i="89"/>
  <c r="I153" i="89" s="1"/>
  <c r="H154" i="89"/>
  <c r="I154" i="89" s="1"/>
  <c r="H155" i="89"/>
  <c r="I155" i="89" s="1"/>
  <c r="H156" i="89"/>
  <c r="I156" i="89" s="1"/>
  <c r="H157" i="89"/>
  <c r="I157" i="89" s="1"/>
  <c r="H158" i="89"/>
  <c r="I158" i="89" s="1"/>
  <c r="H159" i="89"/>
  <c r="I159" i="89" s="1"/>
  <c r="H160" i="89"/>
  <c r="I160" i="89" s="1"/>
  <c r="H161" i="89"/>
  <c r="I161" i="89" s="1"/>
  <c r="H162" i="89"/>
  <c r="I162" i="89" s="1"/>
  <c r="H163" i="89"/>
  <c r="I163" i="89" s="1"/>
  <c r="H164" i="89"/>
  <c r="I164" i="89" s="1"/>
  <c r="H165" i="89"/>
  <c r="I165" i="89" s="1"/>
  <c r="H166" i="89"/>
  <c r="I166" i="89" s="1"/>
  <c r="H167" i="89"/>
  <c r="I167" i="89" s="1"/>
  <c r="H168" i="89"/>
  <c r="I168" i="89" s="1"/>
  <c r="H169" i="89"/>
  <c r="I169" i="89" s="1"/>
  <c r="H170" i="89"/>
  <c r="I170" i="89" s="1"/>
  <c r="H171" i="89"/>
  <c r="I171" i="89" s="1"/>
  <c r="H172" i="89"/>
  <c r="I172" i="89" s="1"/>
  <c r="H173" i="89"/>
  <c r="I173" i="89" s="1"/>
  <c r="H174" i="89"/>
  <c r="I174" i="89" s="1"/>
  <c r="H175" i="89"/>
  <c r="I175" i="89" s="1"/>
  <c r="H176" i="89"/>
  <c r="I176" i="89" s="1"/>
  <c r="H177" i="89"/>
  <c r="I177" i="89" s="1"/>
  <c r="H178" i="89"/>
  <c r="I178" i="89" s="1"/>
  <c r="H179" i="89"/>
  <c r="I179" i="89" s="1"/>
  <c r="H180" i="89"/>
  <c r="I180" i="89" s="1"/>
  <c r="H181" i="89"/>
  <c r="I181" i="89" s="1"/>
  <c r="H182" i="89"/>
  <c r="I182" i="89" s="1"/>
  <c r="H183" i="89"/>
  <c r="I183" i="89" s="1"/>
  <c r="H184" i="89"/>
  <c r="I184" i="89" s="1"/>
  <c r="H185" i="89"/>
  <c r="I185" i="89" s="1"/>
  <c r="H186" i="89"/>
  <c r="I186" i="89" s="1"/>
  <c r="H187" i="89"/>
  <c r="I187" i="89" s="1"/>
  <c r="H188" i="89"/>
  <c r="I188" i="89" s="1"/>
  <c r="H189" i="89"/>
  <c r="I189" i="89" s="1"/>
  <c r="H190" i="89"/>
  <c r="I190" i="89" s="1"/>
  <c r="H191" i="89"/>
  <c r="I191" i="89" s="1"/>
  <c r="H192" i="89"/>
  <c r="I192" i="89" s="1"/>
  <c r="H193" i="89"/>
  <c r="I193" i="89" s="1"/>
  <c r="H194" i="89"/>
  <c r="I194" i="89" s="1"/>
  <c r="H195" i="89"/>
  <c r="I195" i="89" s="1"/>
  <c r="H196" i="89"/>
  <c r="I196" i="89" s="1"/>
  <c r="H197" i="89"/>
  <c r="I197" i="89" s="1"/>
  <c r="H198" i="89"/>
  <c r="I198" i="89" s="1"/>
  <c r="H199" i="89"/>
  <c r="I199" i="89" s="1"/>
  <c r="H200" i="89"/>
  <c r="I200" i="89" s="1"/>
  <c r="H201" i="89"/>
  <c r="I201" i="89" s="1"/>
  <c r="H202" i="89"/>
  <c r="I202" i="89" s="1"/>
  <c r="H77" i="90"/>
  <c r="I77" i="90" s="1"/>
  <c r="H78" i="90"/>
  <c r="I78" i="90" s="1"/>
  <c r="H79" i="90"/>
  <c r="I79" i="90" s="1"/>
  <c r="H80" i="90"/>
  <c r="I80" i="90" s="1"/>
  <c r="H81" i="90"/>
  <c r="I81" i="90" s="1"/>
  <c r="H82" i="90"/>
  <c r="I82" i="90" s="1"/>
  <c r="H83" i="90"/>
  <c r="I83" i="90" s="1"/>
  <c r="H84" i="90"/>
  <c r="I84" i="90" s="1"/>
  <c r="H85" i="90"/>
  <c r="I85" i="90" s="1"/>
  <c r="H86" i="90"/>
  <c r="I86" i="90" s="1"/>
  <c r="H87" i="90"/>
  <c r="I87" i="90" s="1"/>
  <c r="H88" i="90"/>
  <c r="I88" i="90" s="1"/>
  <c r="H89" i="90"/>
  <c r="I89" i="90" s="1"/>
  <c r="H90" i="90"/>
  <c r="I90" i="90" s="1"/>
  <c r="H91" i="90"/>
  <c r="I91" i="90" s="1"/>
  <c r="H92" i="90"/>
  <c r="I92" i="90" s="1"/>
  <c r="H93" i="90"/>
  <c r="I93" i="90" s="1"/>
  <c r="H94" i="90"/>
  <c r="I94" i="90" s="1"/>
  <c r="H95" i="90"/>
  <c r="I95" i="90" s="1"/>
  <c r="H96" i="90"/>
  <c r="I96" i="90" s="1"/>
  <c r="H97" i="90"/>
  <c r="I97" i="90" s="1"/>
  <c r="H98" i="90"/>
  <c r="I98" i="90" s="1"/>
  <c r="H99" i="90"/>
  <c r="I99" i="90" s="1"/>
  <c r="H100" i="90"/>
  <c r="I100" i="90" s="1"/>
  <c r="H101" i="90"/>
  <c r="I101" i="90" s="1"/>
  <c r="H102" i="90"/>
  <c r="I102" i="90" s="1"/>
  <c r="H103" i="90"/>
  <c r="I103" i="90" s="1"/>
  <c r="H104" i="90"/>
  <c r="I104" i="90" s="1"/>
  <c r="H105" i="90"/>
  <c r="I105" i="90" s="1"/>
  <c r="H106" i="90"/>
  <c r="I106" i="90" s="1"/>
  <c r="H107" i="90"/>
  <c r="I107" i="90" s="1"/>
  <c r="H108" i="90"/>
  <c r="I108" i="90" s="1"/>
  <c r="H109" i="90"/>
  <c r="I109" i="90" s="1"/>
  <c r="H110" i="90"/>
  <c r="I110" i="90" s="1"/>
  <c r="H111" i="90"/>
  <c r="I111" i="90" s="1"/>
  <c r="H112" i="90"/>
  <c r="I112" i="90" s="1"/>
  <c r="H113" i="90"/>
  <c r="I113" i="90" s="1"/>
  <c r="H114" i="90"/>
  <c r="I114" i="90" s="1"/>
  <c r="H115" i="90"/>
  <c r="I115" i="90" s="1"/>
  <c r="H116" i="90"/>
  <c r="I116" i="90" s="1"/>
  <c r="H117" i="90"/>
  <c r="I117" i="90" s="1"/>
  <c r="H118" i="90"/>
  <c r="I118" i="90" s="1"/>
  <c r="H119" i="90"/>
  <c r="I119" i="90" s="1"/>
  <c r="H120" i="90"/>
  <c r="I120" i="90" s="1"/>
  <c r="H121" i="90"/>
  <c r="I121" i="90" s="1"/>
  <c r="H122" i="90"/>
  <c r="I122" i="90" s="1"/>
  <c r="H123" i="90"/>
  <c r="I123" i="90" s="1"/>
  <c r="H124" i="90"/>
  <c r="I124" i="90" s="1"/>
  <c r="H125" i="90"/>
  <c r="I125" i="90" s="1"/>
  <c r="H126" i="90"/>
  <c r="I126" i="90" s="1"/>
  <c r="H127" i="90"/>
  <c r="I127" i="90" s="1"/>
  <c r="H128" i="90"/>
  <c r="I128" i="90" s="1"/>
  <c r="H129" i="90"/>
  <c r="I129" i="90" s="1"/>
  <c r="H130" i="90"/>
  <c r="I130" i="90" s="1"/>
  <c r="H131" i="90"/>
  <c r="I131" i="90" s="1"/>
  <c r="H132" i="90"/>
  <c r="I132" i="90" s="1"/>
  <c r="H133" i="90"/>
  <c r="I133" i="90" s="1"/>
  <c r="H134" i="90"/>
  <c r="I134" i="90" s="1"/>
  <c r="H135" i="90"/>
  <c r="I135" i="90" s="1"/>
  <c r="H136" i="90"/>
  <c r="I136" i="90" s="1"/>
  <c r="H137" i="90"/>
  <c r="I137" i="90" s="1"/>
  <c r="H138" i="90"/>
  <c r="I138" i="90" s="1"/>
  <c r="H139" i="90"/>
  <c r="I139" i="90" s="1"/>
  <c r="H140" i="90"/>
  <c r="I140" i="90" s="1"/>
  <c r="H141" i="90"/>
  <c r="I141" i="90" s="1"/>
  <c r="H142" i="90"/>
  <c r="I142" i="90" s="1"/>
  <c r="H143" i="90"/>
  <c r="I143" i="90" s="1"/>
  <c r="H144" i="90"/>
  <c r="I144" i="90" s="1"/>
  <c r="H145" i="90"/>
  <c r="I145" i="90" s="1"/>
  <c r="H146" i="90"/>
  <c r="I146" i="90" s="1"/>
  <c r="H147" i="90"/>
  <c r="I147" i="90" s="1"/>
  <c r="H148" i="90"/>
  <c r="I148" i="90" s="1"/>
  <c r="H149" i="90"/>
  <c r="I149" i="90" s="1"/>
  <c r="H150" i="90"/>
  <c r="I150" i="90" s="1"/>
  <c r="H151" i="90"/>
  <c r="I151" i="90" s="1"/>
  <c r="H152" i="90"/>
  <c r="I152" i="90" s="1"/>
  <c r="H153" i="90"/>
  <c r="I153" i="90" s="1"/>
  <c r="H154" i="90"/>
  <c r="I154" i="90" s="1"/>
  <c r="H155" i="90"/>
  <c r="I155" i="90" s="1"/>
  <c r="H156" i="90"/>
  <c r="I156" i="90" s="1"/>
  <c r="H157" i="90"/>
  <c r="I157" i="90" s="1"/>
  <c r="H158" i="90"/>
  <c r="I158" i="90" s="1"/>
  <c r="H159" i="90"/>
  <c r="I159" i="90" s="1"/>
  <c r="H160" i="90"/>
  <c r="I160" i="90" s="1"/>
  <c r="H161" i="90"/>
  <c r="I161" i="90" s="1"/>
  <c r="H162" i="90"/>
  <c r="I162" i="90" s="1"/>
  <c r="H163" i="90"/>
  <c r="I163" i="90" s="1"/>
  <c r="H164" i="90"/>
  <c r="I164" i="90" s="1"/>
  <c r="H165" i="90"/>
  <c r="I165" i="90" s="1"/>
  <c r="H166" i="90"/>
  <c r="I166" i="90" s="1"/>
  <c r="H167" i="90"/>
  <c r="I167" i="90" s="1"/>
  <c r="H168" i="90"/>
  <c r="I168" i="90" s="1"/>
  <c r="H169" i="90"/>
  <c r="I169" i="90" s="1"/>
  <c r="H170" i="90"/>
  <c r="I170" i="90" s="1"/>
  <c r="H171" i="90"/>
  <c r="I171" i="90" s="1"/>
  <c r="H172" i="90"/>
  <c r="I172" i="90" s="1"/>
  <c r="H173" i="90"/>
  <c r="I173" i="90" s="1"/>
  <c r="H174" i="90"/>
  <c r="I174" i="90" s="1"/>
  <c r="H175" i="90"/>
  <c r="I175" i="90" s="1"/>
  <c r="H176" i="90"/>
  <c r="I176" i="90" s="1"/>
  <c r="H177" i="90"/>
  <c r="I177" i="90" s="1"/>
  <c r="H178" i="90"/>
  <c r="I178" i="90" s="1"/>
  <c r="H179" i="90"/>
  <c r="I179" i="90" s="1"/>
  <c r="H180" i="90"/>
  <c r="I180" i="90" s="1"/>
  <c r="H181" i="90"/>
  <c r="I181" i="90" s="1"/>
  <c r="H182" i="90"/>
  <c r="I182" i="90" s="1"/>
  <c r="H183" i="90"/>
  <c r="I183" i="90" s="1"/>
  <c r="H184" i="90"/>
  <c r="I184" i="90" s="1"/>
  <c r="H185" i="90"/>
  <c r="I185" i="90" s="1"/>
  <c r="H186" i="90"/>
  <c r="I186" i="90" s="1"/>
  <c r="H187" i="90"/>
  <c r="I187" i="90" s="1"/>
  <c r="H188" i="90"/>
  <c r="I188" i="90" s="1"/>
  <c r="H189" i="90"/>
  <c r="I189" i="90" s="1"/>
  <c r="H190" i="90"/>
  <c r="I190" i="90" s="1"/>
  <c r="H191" i="90"/>
  <c r="I191" i="90" s="1"/>
  <c r="H192" i="90"/>
  <c r="I192" i="90" s="1"/>
  <c r="H193" i="90"/>
  <c r="I193" i="90" s="1"/>
  <c r="H194" i="90"/>
  <c r="I194" i="90" s="1"/>
  <c r="H195" i="90"/>
  <c r="I195" i="90" s="1"/>
  <c r="H196" i="90"/>
  <c r="I196" i="90" s="1"/>
  <c r="H197" i="90"/>
  <c r="I197" i="90" s="1"/>
  <c r="H198" i="90"/>
  <c r="I198" i="90" s="1"/>
  <c r="H199" i="90"/>
  <c r="I199" i="90" s="1"/>
  <c r="H200" i="90"/>
  <c r="I200" i="90" s="1"/>
  <c r="H201" i="90"/>
  <c r="I201" i="90" s="1"/>
  <c r="H202" i="90"/>
  <c r="I202" i="90" s="1"/>
  <c r="H77" i="91"/>
  <c r="I77" i="91" s="1"/>
  <c r="H78" i="91"/>
  <c r="I78" i="91" s="1"/>
  <c r="H79" i="91"/>
  <c r="I79" i="91" s="1"/>
  <c r="H80" i="91"/>
  <c r="I80" i="91" s="1"/>
  <c r="H81" i="91"/>
  <c r="I81" i="91" s="1"/>
  <c r="H82" i="91"/>
  <c r="I82" i="91" s="1"/>
  <c r="H83" i="91"/>
  <c r="I83" i="91" s="1"/>
  <c r="H84" i="91"/>
  <c r="I84" i="91" s="1"/>
  <c r="H85" i="91"/>
  <c r="I85" i="91" s="1"/>
  <c r="H86" i="91"/>
  <c r="I86" i="91" s="1"/>
  <c r="H87" i="91"/>
  <c r="I87" i="91" s="1"/>
  <c r="H88" i="91"/>
  <c r="I88" i="91" s="1"/>
  <c r="H89" i="91"/>
  <c r="I89" i="91" s="1"/>
  <c r="H90" i="91"/>
  <c r="I90" i="91" s="1"/>
  <c r="H91" i="91"/>
  <c r="I91" i="91" s="1"/>
  <c r="H92" i="91"/>
  <c r="I92" i="91" s="1"/>
  <c r="H93" i="91"/>
  <c r="I93" i="91" s="1"/>
  <c r="H94" i="91"/>
  <c r="I94" i="91" s="1"/>
  <c r="H95" i="91"/>
  <c r="I95" i="91" s="1"/>
  <c r="H96" i="91"/>
  <c r="I96" i="91" s="1"/>
  <c r="H97" i="91"/>
  <c r="I97" i="91" s="1"/>
  <c r="H98" i="91"/>
  <c r="I98" i="91" s="1"/>
  <c r="H99" i="91"/>
  <c r="I99" i="91" s="1"/>
  <c r="H100" i="91"/>
  <c r="I100" i="91" s="1"/>
  <c r="H101" i="91"/>
  <c r="I101" i="91" s="1"/>
  <c r="H102" i="91"/>
  <c r="I102" i="91" s="1"/>
  <c r="H103" i="91"/>
  <c r="I103" i="91" s="1"/>
  <c r="H104" i="91"/>
  <c r="I104" i="91" s="1"/>
  <c r="H105" i="91"/>
  <c r="I105" i="91" s="1"/>
  <c r="H106" i="91"/>
  <c r="I106" i="91" s="1"/>
  <c r="H107" i="91"/>
  <c r="I107" i="91" s="1"/>
  <c r="H108" i="91"/>
  <c r="I108" i="91" s="1"/>
  <c r="H109" i="91"/>
  <c r="I109" i="91" s="1"/>
  <c r="H110" i="91"/>
  <c r="I110" i="91" s="1"/>
  <c r="H111" i="91"/>
  <c r="I111" i="91" s="1"/>
  <c r="H112" i="91"/>
  <c r="I112" i="91" s="1"/>
  <c r="H113" i="91"/>
  <c r="I113" i="91" s="1"/>
  <c r="H114" i="91"/>
  <c r="I114" i="91" s="1"/>
  <c r="H115" i="91"/>
  <c r="I115" i="91" s="1"/>
  <c r="H116" i="91"/>
  <c r="I116" i="91" s="1"/>
  <c r="H117" i="91"/>
  <c r="I117" i="91" s="1"/>
  <c r="H118" i="91"/>
  <c r="I118" i="91" s="1"/>
  <c r="H119" i="91"/>
  <c r="I119" i="91" s="1"/>
  <c r="H120" i="91"/>
  <c r="I120" i="91" s="1"/>
  <c r="H121" i="91"/>
  <c r="I121" i="91" s="1"/>
  <c r="H122" i="91"/>
  <c r="I122" i="91" s="1"/>
  <c r="H123" i="91"/>
  <c r="I123" i="91" s="1"/>
  <c r="H124" i="91"/>
  <c r="I124" i="91" s="1"/>
  <c r="H125" i="91"/>
  <c r="I125" i="91" s="1"/>
  <c r="H126" i="91"/>
  <c r="I126" i="91" s="1"/>
  <c r="H127" i="91"/>
  <c r="I127" i="91" s="1"/>
  <c r="H128" i="91"/>
  <c r="I128" i="91" s="1"/>
  <c r="H129" i="91"/>
  <c r="I129" i="91" s="1"/>
  <c r="H130" i="91"/>
  <c r="I130" i="91" s="1"/>
  <c r="H131" i="91"/>
  <c r="I131" i="91" s="1"/>
  <c r="H132" i="91"/>
  <c r="I132" i="91" s="1"/>
  <c r="H133" i="91"/>
  <c r="I133" i="91" s="1"/>
  <c r="H134" i="91"/>
  <c r="I134" i="91" s="1"/>
  <c r="H135" i="91"/>
  <c r="I135" i="91" s="1"/>
  <c r="H136" i="91"/>
  <c r="I136" i="91" s="1"/>
  <c r="H137" i="91"/>
  <c r="I137" i="91" s="1"/>
  <c r="H138" i="91"/>
  <c r="I138" i="91" s="1"/>
  <c r="H139" i="91"/>
  <c r="I139" i="91" s="1"/>
  <c r="H140" i="91"/>
  <c r="I140" i="91" s="1"/>
  <c r="H141" i="91"/>
  <c r="I141" i="91" s="1"/>
  <c r="H142" i="91"/>
  <c r="I142" i="91" s="1"/>
  <c r="H143" i="91"/>
  <c r="I143" i="91" s="1"/>
  <c r="H144" i="91"/>
  <c r="I144" i="91" s="1"/>
  <c r="H145" i="91"/>
  <c r="I145" i="91" s="1"/>
  <c r="H146" i="91"/>
  <c r="I146" i="91" s="1"/>
  <c r="H147" i="91"/>
  <c r="I147" i="91" s="1"/>
  <c r="H148" i="91"/>
  <c r="I148" i="91" s="1"/>
  <c r="H149" i="91"/>
  <c r="I149" i="91" s="1"/>
  <c r="H150" i="91"/>
  <c r="I150" i="91" s="1"/>
  <c r="H151" i="91"/>
  <c r="I151" i="91" s="1"/>
  <c r="H152" i="91"/>
  <c r="I152" i="91" s="1"/>
  <c r="H153" i="91"/>
  <c r="I153" i="91" s="1"/>
  <c r="H154" i="91"/>
  <c r="I154" i="91" s="1"/>
  <c r="H155" i="91"/>
  <c r="I155" i="91" s="1"/>
  <c r="H156" i="91"/>
  <c r="I156" i="91" s="1"/>
  <c r="H157" i="91"/>
  <c r="I157" i="91" s="1"/>
  <c r="H158" i="91"/>
  <c r="I158" i="91" s="1"/>
  <c r="H159" i="91"/>
  <c r="I159" i="91" s="1"/>
  <c r="H160" i="91"/>
  <c r="I160" i="91" s="1"/>
  <c r="H161" i="91"/>
  <c r="I161" i="91" s="1"/>
  <c r="H162" i="91"/>
  <c r="I162" i="91" s="1"/>
  <c r="H163" i="91"/>
  <c r="I163" i="91" s="1"/>
  <c r="H164" i="91"/>
  <c r="I164" i="91" s="1"/>
  <c r="H165" i="91"/>
  <c r="I165" i="91" s="1"/>
  <c r="H166" i="91"/>
  <c r="I166" i="91" s="1"/>
  <c r="H167" i="91"/>
  <c r="I167" i="91" s="1"/>
  <c r="H168" i="91"/>
  <c r="I168" i="91" s="1"/>
  <c r="H169" i="91"/>
  <c r="I169" i="91" s="1"/>
  <c r="H170" i="91"/>
  <c r="I170" i="91" s="1"/>
  <c r="H171" i="91"/>
  <c r="I171" i="91" s="1"/>
  <c r="H172" i="91"/>
  <c r="I172" i="91" s="1"/>
  <c r="H173" i="91"/>
  <c r="I173" i="91" s="1"/>
  <c r="H174" i="91"/>
  <c r="I174" i="91" s="1"/>
  <c r="H175" i="91"/>
  <c r="I175" i="91" s="1"/>
  <c r="H176" i="91"/>
  <c r="I176" i="91" s="1"/>
  <c r="H177" i="91"/>
  <c r="I177" i="91" s="1"/>
  <c r="H178" i="91"/>
  <c r="I178" i="91" s="1"/>
  <c r="H179" i="91"/>
  <c r="I179" i="91" s="1"/>
  <c r="H180" i="91"/>
  <c r="I180" i="91" s="1"/>
  <c r="H181" i="91"/>
  <c r="I181" i="91" s="1"/>
  <c r="H182" i="91"/>
  <c r="I182" i="91" s="1"/>
  <c r="H183" i="91"/>
  <c r="I183" i="91" s="1"/>
  <c r="H184" i="91"/>
  <c r="I184" i="91" s="1"/>
  <c r="H185" i="91"/>
  <c r="I185" i="91" s="1"/>
  <c r="H186" i="91"/>
  <c r="I186" i="91" s="1"/>
  <c r="H187" i="91"/>
  <c r="I187" i="91" s="1"/>
  <c r="H188" i="91"/>
  <c r="I188" i="91" s="1"/>
  <c r="H189" i="91"/>
  <c r="I189" i="91" s="1"/>
  <c r="H190" i="91"/>
  <c r="I190" i="91" s="1"/>
  <c r="H191" i="91"/>
  <c r="I191" i="91" s="1"/>
  <c r="H192" i="91"/>
  <c r="I192" i="91" s="1"/>
  <c r="H193" i="91"/>
  <c r="I193" i="91" s="1"/>
  <c r="H194" i="91"/>
  <c r="I194" i="91" s="1"/>
  <c r="H195" i="91"/>
  <c r="I195" i="91" s="1"/>
  <c r="H196" i="91"/>
  <c r="I196" i="91" s="1"/>
  <c r="H197" i="91"/>
  <c r="I197" i="91" s="1"/>
  <c r="H198" i="91"/>
  <c r="I198" i="91" s="1"/>
  <c r="H199" i="91"/>
  <c r="I199" i="91" s="1"/>
  <c r="H200" i="91"/>
  <c r="I200" i="91" s="1"/>
  <c r="H201" i="91"/>
  <c r="I201" i="91" s="1"/>
  <c r="H202" i="91"/>
  <c r="I202" i="91" s="1"/>
  <c r="H77" i="92"/>
  <c r="I77" i="92" s="1"/>
  <c r="H78" i="92"/>
  <c r="I78" i="92" s="1"/>
  <c r="H79" i="92"/>
  <c r="I79" i="92" s="1"/>
  <c r="H80" i="92"/>
  <c r="I80" i="92" s="1"/>
  <c r="H81" i="92"/>
  <c r="I81" i="92" s="1"/>
  <c r="H82" i="92"/>
  <c r="I82" i="92" s="1"/>
  <c r="H83" i="92"/>
  <c r="I83" i="92" s="1"/>
  <c r="H84" i="92"/>
  <c r="I84" i="92" s="1"/>
  <c r="H85" i="92"/>
  <c r="I85" i="92" s="1"/>
  <c r="H86" i="92"/>
  <c r="I86" i="92" s="1"/>
  <c r="H87" i="92"/>
  <c r="I87" i="92" s="1"/>
  <c r="H88" i="92"/>
  <c r="I88" i="92" s="1"/>
  <c r="H89" i="92"/>
  <c r="I89" i="92" s="1"/>
  <c r="H90" i="92"/>
  <c r="I90" i="92" s="1"/>
  <c r="H91" i="92"/>
  <c r="I91" i="92" s="1"/>
  <c r="H92" i="92"/>
  <c r="I92" i="92" s="1"/>
  <c r="H93" i="92"/>
  <c r="I93" i="92" s="1"/>
  <c r="H94" i="92"/>
  <c r="I94" i="92" s="1"/>
  <c r="H95" i="92"/>
  <c r="I95" i="92" s="1"/>
  <c r="H96" i="92"/>
  <c r="I96" i="92" s="1"/>
  <c r="H97" i="92"/>
  <c r="I97" i="92" s="1"/>
  <c r="H98" i="92"/>
  <c r="I98" i="92" s="1"/>
  <c r="H99" i="92"/>
  <c r="I99" i="92" s="1"/>
  <c r="H100" i="92"/>
  <c r="I100" i="92" s="1"/>
  <c r="H101" i="92"/>
  <c r="I101" i="92" s="1"/>
  <c r="H102" i="92"/>
  <c r="I102" i="92" s="1"/>
  <c r="H103" i="92"/>
  <c r="I103" i="92" s="1"/>
  <c r="H104" i="92"/>
  <c r="I104" i="92" s="1"/>
  <c r="H105" i="92"/>
  <c r="I105" i="92" s="1"/>
  <c r="H106" i="92"/>
  <c r="I106" i="92" s="1"/>
  <c r="H107" i="92"/>
  <c r="I107" i="92" s="1"/>
  <c r="H108" i="92"/>
  <c r="I108" i="92" s="1"/>
  <c r="H109" i="92"/>
  <c r="I109" i="92" s="1"/>
  <c r="H110" i="92"/>
  <c r="I110" i="92" s="1"/>
  <c r="H111" i="92"/>
  <c r="I111" i="92" s="1"/>
  <c r="H112" i="92"/>
  <c r="I112" i="92" s="1"/>
  <c r="H113" i="92"/>
  <c r="I113" i="92" s="1"/>
  <c r="H114" i="92"/>
  <c r="I114" i="92" s="1"/>
  <c r="H115" i="92"/>
  <c r="I115" i="92" s="1"/>
  <c r="H116" i="92"/>
  <c r="I116" i="92" s="1"/>
  <c r="H117" i="92"/>
  <c r="I117" i="92" s="1"/>
  <c r="H118" i="92"/>
  <c r="I118" i="92" s="1"/>
  <c r="H119" i="92"/>
  <c r="I119" i="92" s="1"/>
  <c r="H120" i="92"/>
  <c r="I120" i="92" s="1"/>
  <c r="H121" i="92"/>
  <c r="I121" i="92" s="1"/>
  <c r="H122" i="92"/>
  <c r="I122" i="92" s="1"/>
  <c r="H123" i="92"/>
  <c r="I123" i="92" s="1"/>
  <c r="H124" i="92"/>
  <c r="I124" i="92" s="1"/>
  <c r="H125" i="92"/>
  <c r="I125" i="92" s="1"/>
  <c r="H126" i="92"/>
  <c r="I126" i="92" s="1"/>
  <c r="H127" i="92"/>
  <c r="I127" i="92" s="1"/>
  <c r="H128" i="92"/>
  <c r="I128" i="92" s="1"/>
  <c r="H129" i="92"/>
  <c r="I129" i="92" s="1"/>
  <c r="H130" i="92"/>
  <c r="I130" i="92" s="1"/>
  <c r="H131" i="92"/>
  <c r="I131" i="92" s="1"/>
  <c r="H132" i="92"/>
  <c r="I132" i="92" s="1"/>
  <c r="H133" i="92"/>
  <c r="I133" i="92" s="1"/>
  <c r="H134" i="92"/>
  <c r="I134" i="92" s="1"/>
  <c r="H135" i="92"/>
  <c r="I135" i="92" s="1"/>
  <c r="H136" i="92"/>
  <c r="I136" i="92" s="1"/>
  <c r="H137" i="92"/>
  <c r="I137" i="92" s="1"/>
  <c r="H138" i="92"/>
  <c r="I138" i="92" s="1"/>
  <c r="H139" i="92"/>
  <c r="I139" i="92" s="1"/>
  <c r="H140" i="92"/>
  <c r="I140" i="92" s="1"/>
  <c r="H141" i="92"/>
  <c r="I141" i="92" s="1"/>
  <c r="H142" i="92"/>
  <c r="I142" i="92" s="1"/>
  <c r="H143" i="92"/>
  <c r="I143" i="92" s="1"/>
  <c r="H144" i="92"/>
  <c r="I144" i="92" s="1"/>
  <c r="H145" i="92"/>
  <c r="I145" i="92" s="1"/>
  <c r="H146" i="92"/>
  <c r="I146" i="92" s="1"/>
  <c r="H147" i="92"/>
  <c r="I147" i="92" s="1"/>
  <c r="H148" i="92"/>
  <c r="I148" i="92" s="1"/>
  <c r="H149" i="92"/>
  <c r="I149" i="92" s="1"/>
  <c r="H150" i="92"/>
  <c r="I150" i="92" s="1"/>
  <c r="H151" i="92"/>
  <c r="I151" i="92" s="1"/>
  <c r="H152" i="92"/>
  <c r="I152" i="92" s="1"/>
  <c r="H153" i="92"/>
  <c r="I153" i="92" s="1"/>
  <c r="H154" i="92"/>
  <c r="I154" i="92" s="1"/>
  <c r="H155" i="92"/>
  <c r="I155" i="92" s="1"/>
  <c r="H156" i="92"/>
  <c r="I156" i="92" s="1"/>
  <c r="H157" i="92"/>
  <c r="I157" i="92" s="1"/>
  <c r="H158" i="92"/>
  <c r="I158" i="92" s="1"/>
  <c r="H159" i="92"/>
  <c r="I159" i="92" s="1"/>
  <c r="H160" i="92"/>
  <c r="I160" i="92" s="1"/>
  <c r="H161" i="92"/>
  <c r="I161" i="92" s="1"/>
  <c r="H162" i="92"/>
  <c r="I162" i="92" s="1"/>
  <c r="H163" i="92"/>
  <c r="I163" i="92" s="1"/>
  <c r="H164" i="92"/>
  <c r="I164" i="92" s="1"/>
  <c r="H165" i="92"/>
  <c r="I165" i="92" s="1"/>
  <c r="H166" i="92"/>
  <c r="I166" i="92" s="1"/>
  <c r="H167" i="92"/>
  <c r="I167" i="92" s="1"/>
  <c r="H168" i="92"/>
  <c r="I168" i="92" s="1"/>
  <c r="H169" i="92"/>
  <c r="I169" i="92" s="1"/>
  <c r="H170" i="92"/>
  <c r="I170" i="92" s="1"/>
  <c r="H171" i="92"/>
  <c r="I171" i="92" s="1"/>
  <c r="H172" i="92"/>
  <c r="I172" i="92" s="1"/>
  <c r="H173" i="92"/>
  <c r="I173" i="92" s="1"/>
  <c r="H174" i="92"/>
  <c r="I174" i="92" s="1"/>
  <c r="H175" i="92"/>
  <c r="I175" i="92" s="1"/>
  <c r="H176" i="92"/>
  <c r="I176" i="92" s="1"/>
  <c r="H177" i="92"/>
  <c r="I177" i="92" s="1"/>
  <c r="H178" i="92"/>
  <c r="I178" i="92" s="1"/>
  <c r="H179" i="92"/>
  <c r="I179" i="92" s="1"/>
  <c r="H180" i="92"/>
  <c r="I180" i="92" s="1"/>
  <c r="H181" i="92"/>
  <c r="I181" i="92" s="1"/>
  <c r="H182" i="92"/>
  <c r="I182" i="92" s="1"/>
  <c r="H183" i="92"/>
  <c r="I183" i="92" s="1"/>
  <c r="H184" i="92"/>
  <c r="I184" i="92" s="1"/>
  <c r="H185" i="92"/>
  <c r="I185" i="92" s="1"/>
  <c r="H186" i="92"/>
  <c r="I186" i="92" s="1"/>
  <c r="H187" i="92"/>
  <c r="I187" i="92" s="1"/>
  <c r="H188" i="92"/>
  <c r="I188" i="92" s="1"/>
  <c r="H189" i="92"/>
  <c r="I189" i="92" s="1"/>
  <c r="H190" i="92"/>
  <c r="I190" i="92" s="1"/>
  <c r="H191" i="92"/>
  <c r="I191" i="92" s="1"/>
  <c r="H192" i="92"/>
  <c r="I192" i="92" s="1"/>
  <c r="H193" i="92"/>
  <c r="I193" i="92" s="1"/>
  <c r="H194" i="92"/>
  <c r="I194" i="92" s="1"/>
  <c r="H195" i="92"/>
  <c r="I195" i="92" s="1"/>
  <c r="H196" i="92"/>
  <c r="I196" i="92" s="1"/>
  <c r="H197" i="92"/>
  <c r="I197" i="92" s="1"/>
  <c r="H198" i="92"/>
  <c r="I198" i="92" s="1"/>
  <c r="H199" i="92"/>
  <c r="I199" i="92" s="1"/>
  <c r="H200" i="92"/>
  <c r="I200" i="92" s="1"/>
  <c r="H201" i="92"/>
  <c r="I201" i="92" s="1"/>
  <c r="H202" i="92"/>
  <c r="I202" i="92" s="1"/>
  <c r="H77" i="93"/>
  <c r="I77" i="93" s="1"/>
  <c r="H78" i="93"/>
  <c r="I78" i="93" s="1"/>
  <c r="H79" i="93"/>
  <c r="I79" i="93" s="1"/>
  <c r="H80" i="93"/>
  <c r="I80" i="93" s="1"/>
  <c r="H81" i="93"/>
  <c r="I81" i="93" s="1"/>
  <c r="H82" i="93"/>
  <c r="I82" i="93" s="1"/>
  <c r="H83" i="93"/>
  <c r="I83" i="93" s="1"/>
  <c r="H84" i="93"/>
  <c r="I84" i="93" s="1"/>
  <c r="H85" i="93"/>
  <c r="I85" i="93" s="1"/>
  <c r="H86" i="93"/>
  <c r="I86" i="93" s="1"/>
  <c r="H87" i="93"/>
  <c r="I87" i="93" s="1"/>
  <c r="H88" i="93"/>
  <c r="I88" i="93" s="1"/>
  <c r="H89" i="93"/>
  <c r="I89" i="93" s="1"/>
  <c r="H90" i="93"/>
  <c r="I90" i="93" s="1"/>
  <c r="H91" i="93"/>
  <c r="I91" i="93" s="1"/>
  <c r="H92" i="93"/>
  <c r="I92" i="93" s="1"/>
  <c r="H93" i="93"/>
  <c r="I93" i="93" s="1"/>
  <c r="H94" i="93"/>
  <c r="I94" i="93" s="1"/>
  <c r="H95" i="93"/>
  <c r="I95" i="93" s="1"/>
  <c r="H96" i="93"/>
  <c r="I96" i="93" s="1"/>
  <c r="H97" i="93"/>
  <c r="I97" i="93" s="1"/>
  <c r="H98" i="93"/>
  <c r="I98" i="93" s="1"/>
  <c r="H99" i="93"/>
  <c r="I99" i="93" s="1"/>
  <c r="H100" i="93"/>
  <c r="I100" i="93" s="1"/>
  <c r="H101" i="93"/>
  <c r="I101" i="93" s="1"/>
  <c r="H102" i="93"/>
  <c r="I102" i="93" s="1"/>
  <c r="H103" i="93"/>
  <c r="I103" i="93" s="1"/>
  <c r="H104" i="93"/>
  <c r="I104" i="93" s="1"/>
  <c r="H105" i="93"/>
  <c r="I105" i="93" s="1"/>
  <c r="H106" i="93"/>
  <c r="I106" i="93" s="1"/>
  <c r="H107" i="93"/>
  <c r="I107" i="93" s="1"/>
  <c r="H108" i="93"/>
  <c r="I108" i="93" s="1"/>
  <c r="H109" i="93"/>
  <c r="I109" i="93" s="1"/>
  <c r="H110" i="93"/>
  <c r="I110" i="93" s="1"/>
  <c r="H111" i="93"/>
  <c r="I111" i="93" s="1"/>
  <c r="H112" i="93"/>
  <c r="I112" i="93" s="1"/>
  <c r="H113" i="93"/>
  <c r="I113" i="93" s="1"/>
  <c r="H114" i="93"/>
  <c r="I114" i="93" s="1"/>
  <c r="H115" i="93"/>
  <c r="I115" i="93" s="1"/>
  <c r="H116" i="93"/>
  <c r="I116" i="93" s="1"/>
  <c r="H117" i="93"/>
  <c r="I117" i="93" s="1"/>
  <c r="H118" i="93"/>
  <c r="I118" i="93" s="1"/>
  <c r="H119" i="93"/>
  <c r="I119" i="93" s="1"/>
  <c r="H120" i="93"/>
  <c r="I120" i="93" s="1"/>
  <c r="H121" i="93"/>
  <c r="I121" i="93" s="1"/>
  <c r="H122" i="93"/>
  <c r="I122" i="93" s="1"/>
  <c r="H123" i="93"/>
  <c r="I123" i="93" s="1"/>
  <c r="H124" i="93"/>
  <c r="I124" i="93" s="1"/>
  <c r="H125" i="93"/>
  <c r="I125" i="93" s="1"/>
  <c r="H126" i="93"/>
  <c r="I126" i="93" s="1"/>
  <c r="H127" i="93"/>
  <c r="I127" i="93" s="1"/>
  <c r="H128" i="93"/>
  <c r="I128" i="93" s="1"/>
  <c r="H129" i="93"/>
  <c r="I129" i="93" s="1"/>
  <c r="H130" i="93"/>
  <c r="I130" i="93" s="1"/>
  <c r="H131" i="93"/>
  <c r="I131" i="93" s="1"/>
  <c r="H132" i="93"/>
  <c r="I132" i="93" s="1"/>
  <c r="H133" i="93"/>
  <c r="I133" i="93" s="1"/>
  <c r="H134" i="93"/>
  <c r="I134" i="93" s="1"/>
  <c r="H135" i="93"/>
  <c r="I135" i="93" s="1"/>
  <c r="H136" i="93"/>
  <c r="I136" i="93" s="1"/>
  <c r="H137" i="93"/>
  <c r="I137" i="93" s="1"/>
  <c r="H138" i="93"/>
  <c r="I138" i="93" s="1"/>
  <c r="H139" i="93"/>
  <c r="I139" i="93" s="1"/>
  <c r="H140" i="93"/>
  <c r="I140" i="93" s="1"/>
  <c r="H141" i="93"/>
  <c r="I141" i="93" s="1"/>
  <c r="H142" i="93"/>
  <c r="I142" i="93" s="1"/>
  <c r="H143" i="93"/>
  <c r="I143" i="93" s="1"/>
  <c r="H144" i="93"/>
  <c r="I144" i="93" s="1"/>
  <c r="H145" i="93"/>
  <c r="I145" i="93" s="1"/>
  <c r="H146" i="93"/>
  <c r="I146" i="93" s="1"/>
  <c r="H147" i="93"/>
  <c r="I147" i="93" s="1"/>
  <c r="H148" i="93"/>
  <c r="I148" i="93" s="1"/>
  <c r="H149" i="93"/>
  <c r="I149" i="93" s="1"/>
  <c r="H150" i="93"/>
  <c r="I150" i="93" s="1"/>
  <c r="H151" i="93"/>
  <c r="I151" i="93" s="1"/>
  <c r="H152" i="93"/>
  <c r="I152" i="93" s="1"/>
  <c r="H153" i="93"/>
  <c r="I153" i="93" s="1"/>
  <c r="H154" i="93"/>
  <c r="I154" i="93" s="1"/>
  <c r="H155" i="93"/>
  <c r="I155" i="93" s="1"/>
  <c r="H156" i="93"/>
  <c r="I156" i="93" s="1"/>
  <c r="H157" i="93"/>
  <c r="I157" i="93" s="1"/>
  <c r="H158" i="93"/>
  <c r="I158" i="93" s="1"/>
  <c r="H159" i="93"/>
  <c r="I159" i="93" s="1"/>
  <c r="H160" i="93"/>
  <c r="I160" i="93" s="1"/>
  <c r="H161" i="93"/>
  <c r="I161" i="93" s="1"/>
  <c r="H162" i="93"/>
  <c r="I162" i="93" s="1"/>
  <c r="H163" i="93"/>
  <c r="I163" i="93" s="1"/>
  <c r="H164" i="93"/>
  <c r="I164" i="93" s="1"/>
  <c r="H165" i="93"/>
  <c r="I165" i="93" s="1"/>
  <c r="H166" i="93"/>
  <c r="I166" i="93" s="1"/>
  <c r="H167" i="93"/>
  <c r="I167" i="93" s="1"/>
  <c r="H168" i="93"/>
  <c r="I168" i="93" s="1"/>
  <c r="H169" i="93"/>
  <c r="I169" i="93" s="1"/>
  <c r="H170" i="93"/>
  <c r="I170" i="93" s="1"/>
  <c r="H171" i="93"/>
  <c r="I171" i="93" s="1"/>
  <c r="H172" i="93"/>
  <c r="I172" i="93" s="1"/>
  <c r="H173" i="93"/>
  <c r="I173" i="93" s="1"/>
  <c r="H174" i="93"/>
  <c r="I174" i="93" s="1"/>
  <c r="H175" i="93"/>
  <c r="I175" i="93" s="1"/>
  <c r="H176" i="93"/>
  <c r="I176" i="93" s="1"/>
  <c r="H177" i="93"/>
  <c r="I177" i="93" s="1"/>
  <c r="H178" i="93"/>
  <c r="I178" i="93" s="1"/>
  <c r="H179" i="93"/>
  <c r="I179" i="93" s="1"/>
  <c r="H180" i="93"/>
  <c r="I180" i="93" s="1"/>
  <c r="H181" i="93"/>
  <c r="I181" i="93" s="1"/>
  <c r="H182" i="93"/>
  <c r="I182" i="93" s="1"/>
  <c r="H183" i="93"/>
  <c r="I183" i="93" s="1"/>
  <c r="H184" i="93"/>
  <c r="I184" i="93" s="1"/>
  <c r="H185" i="93"/>
  <c r="I185" i="93" s="1"/>
  <c r="H186" i="93"/>
  <c r="I186" i="93" s="1"/>
  <c r="H187" i="93"/>
  <c r="I187" i="93" s="1"/>
  <c r="H188" i="93"/>
  <c r="I188" i="93" s="1"/>
  <c r="H189" i="93"/>
  <c r="I189" i="93" s="1"/>
  <c r="H190" i="93"/>
  <c r="I190" i="93" s="1"/>
  <c r="H191" i="93"/>
  <c r="I191" i="93" s="1"/>
  <c r="H192" i="93"/>
  <c r="I192" i="93" s="1"/>
  <c r="H193" i="93"/>
  <c r="I193" i="93" s="1"/>
  <c r="H194" i="93"/>
  <c r="I194" i="93" s="1"/>
  <c r="H195" i="93"/>
  <c r="I195" i="93" s="1"/>
  <c r="H196" i="93"/>
  <c r="I196" i="93" s="1"/>
  <c r="H197" i="93"/>
  <c r="I197" i="93" s="1"/>
  <c r="H198" i="93"/>
  <c r="I198" i="93" s="1"/>
  <c r="H199" i="93"/>
  <c r="I199" i="93" s="1"/>
  <c r="H200" i="93"/>
  <c r="I200" i="93" s="1"/>
  <c r="H201" i="93"/>
  <c r="I201" i="93" s="1"/>
  <c r="H202" i="93"/>
  <c r="I202" i="93" s="1"/>
  <c r="H77" i="94"/>
  <c r="I77" i="94" s="1"/>
  <c r="H78" i="94"/>
  <c r="I78" i="94" s="1"/>
  <c r="H79" i="94"/>
  <c r="I79" i="94" s="1"/>
  <c r="H80" i="94"/>
  <c r="I80" i="94" s="1"/>
  <c r="H81" i="94"/>
  <c r="I81" i="94" s="1"/>
  <c r="H82" i="94"/>
  <c r="I82" i="94" s="1"/>
  <c r="H83" i="94"/>
  <c r="I83" i="94" s="1"/>
  <c r="H84" i="94"/>
  <c r="I84" i="94" s="1"/>
  <c r="H85" i="94"/>
  <c r="I85" i="94" s="1"/>
  <c r="H86" i="94"/>
  <c r="I86" i="94" s="1"/>
  <c r="H87" i="94"/>
  <c r="I87" i="94" s="1"/>
  <c r="H88" i="94"/>
  <c r="I88" i="94" s="1"/>
  <c r="H89" i="94"/>
  <c r="I89" i="94" s="1"/>
  <c r="H90" i="94"/>
  <c r="I90" i="94" s="1"/>
  <c r="H91" i="94"/>
  <c r="I91" i="94" s="1"/>
  <c r="H92" i="94"/>
  <c r="I92" i="94" s="1"/>
  <c r="H93" i="94"/>
  <c r="I93" i="94" s="1"/>
  <c r="H94" i="94"/>
  <c r="I94" i="94" s="1"/>
  <c r="H95" i="94"/>
  <c r="I95" i="94" s="1"/>
  <c r="H96" i="94"/>
  <c r="I96" i="94" s="1"/>
  <c r="H97" i="94"/>
  <c r="I97" i="94" s="1"/>
  <c r="H98" i="94"/>
  <c r="I98" i="94" s="1"/>
  <c r="H99" i="94"/>
  <c r="I99" i="94" s="1"/>
  <c r="H100" i="94"/>
  <c r="I100" i="94" s="1"/>
  <c r="H101" i="94"/>
  <c r="I101" i="94" s="1"/>
  <c r="H102" i="94"/>
  <c r="I102" i="94" s="1"/>
  <c r="H103" i="94"/>
  <c r="I103" i="94" s="1"/>
  <c r="H104" i="94"/>
  <c r="I104" i="94" s="1"/>
  <c r="H105" i="94"/>
  <c r="I105" i="94" s="1"/>
  <c r="H106" i="94"/>
  <c r="I106" i="94" s="1"/>
  <c r="H107" i="94"/>
  <c r="I107" i="94" s="1"/>
  <c r="H108" i="94"/>
  <c r="I108" i="94" s="1"/>
  <c r="H109" i="94"/>
  <c r="I109" i="94" s="1"/>
  <c r="H110" i="94"/>
  <c r="I110" i="94" s="1"/>
  <c r="H111" i="94"/>
  <c r="I111" i="94" s="1"/>
  <c r="H112" i="94"/>
  <c r="I112" i="94" s="1"/>
  <c r="H113" i="94"/>
  <c r="I113" i="94" s="1"/>
  <c r="H114" i="94"/>
  <c r="I114" i="94" s="1"/>
  <c r="H115" i="94"/>
  <c r="I115" i="94" s="1"/>
  <c r="H116" i="94"/>
  <c r="I116" i="94" s="1"/>
  <c r="H117" i="94"/>
  <c r="I117" i="94" s="1"/>
  <c r="H118" i="94"/>
  <c r="I118" i="94" s="1"/>
  <c r="H119" i="94"/>
  <c r="I119" i="94" s="1"/>
  <c r="H120" i="94"/>
  <c r="I120" i="94" s="1"/>
  <c r="H121" i="94"/>
  <c r="I121" i="94" s="1"/>
  <c r="H122" i="94"/>
  <c r="I122" i="94" s="1"/>
  <c r="H123" i="94"/>
  <c r="I123" i="94" s="1"/>
  <c r="H124" i="94"/>
  <c r="I124" i="94" s="1"/>
  <c r="H125" i="94"/>
  <c r="I125" i="94" s="1"/>
  <c r="H126" i="94"/>
  <c r="I126" i="94" s="1"/>
  <c r="H127" i="94"/>
  <c r="I127" i="94" s="1"/>
  <c r="H128" i="94"/>
  <c r="I128" i="94" s="1"/>
  <c r="H129" i="94"/>
  <c r="I129" i="94" s="1"/>
  <c r="H130" i="94"/>
  <c r="I130" i="94" s="1"/>
  <c r="H131" i="94"/>
  <c r="I131" i="94" s="1"/>
  <c r="H132" i="94"/>
  <c r="I132" i="94" s="1"/>
  <c r="H133" i="94"/>
  <c r="I133" i="94" s="1"/>
  <c r="H134" i="94"/>
  <c r="I134" i="94" s="1"/>
  <c r="H135" i="94"/>
  <c r="I135" i="94" s="1"/>
  <c r="H136" i="94"/>
  <c r="I136" i="94" s="1"/>
  <c r="H137" i="94"/>
  <c r="I137" i="94" s="1"/>
  <c r="H138" i="94"/>
  <c r="I138" i="94" s="1"/>
  <c r="H139" i="94"/>
  <c r="I139" i="94" s="1"/>
  <c r="H140" i="94"/>
  <c r="I140" i="94" s="1"/>
  <c r="H141" i="94"/>
  <c r="I141" i="94" s="1"/>
  <c r="H142" i="94"/>
  <c r="I142" i="94" s="1"/>
  <c r="H143" i="94"/>
  <c r="I143" i="94" s="1"/>
  <c r="H144" i="94"/>
  <c r="I144" i="94" s="1"/>
  <c r="H145" i="94"/>
  <c r="I145" i="94" s="1"/>
  <c r="H146" i="94"/>
  <c r="I146" i="94" s="1"/>
  <c r="H147" i="94"/>
  <c r="I147" i="94" s="1"/>
  <c r="H148" i="94"/>
  <c r="I148" i="94" s="1"/>
  <c r="H149" i="94"/>
  <c r="I149" i="94" s="1"/>
  <c r="H150" i="94"/>
  <c r="I150" i="94" s="1"/>
  <c r="H151" i="94"/>
  <c r="I151" i="94" s="1"/>
  <c r="H152" i="94"/>
  <c r="I152" i="94" s="1"/>
  <c r="H153" i="94"/>
  <c r="I153" i="94" s="1"/>
  <c r="H154" i="94"/>
  <c r="I154" i="94" s="1"/>
  <c r="H155" i="94"/>
  <c r="I155" i="94" s="1"/>
  <c r="H156" i="94"/>
  <c r="I156" i="94" s="1"/>
  <c r="H157" i="94"/>
  <c r="I157" i="94" s="1"/>
  <c r="H158" i="94"/>
  <c r="I158" i="94" s="1"/>
  <c r="H159" i="94"/>
  <c r="I159" i="94" s="1"/>
  <c r="H160" i="94"/>
  <c r="I160" i="94" s="1"/>
  <c r="H161" i="94"/>
  <c r="I161" i="94" s="1"/>
  <c r="H162" i="94"/>
  <c r="I162" i="94" s="1"/>
  <c r="H163" i="94"/>
  <c r="I163" i="94" s="1"/>
  <c r="H164" i="94"/>
  <c r="I164" i="94" s="1"/>
  <c r="H165" i="94"/>
  <c r="I165" i="94" s="1"/>
  <c r="H166" i="94"/>
  <c r="I166" i="94" s="1"/>
  <c r="H167" i="94"/>
  <c r="I167" i="94" s="1"/>
  <c r="H168" i="94"/>
  <c r="I168" i="94" s="1"/>
  <c r="H169" i="94"/>
  <c r="I169" i="94" s="1"/>
  <c r="H170" i="94"/>
  <c r="I170" i="94" s="1"/>
  <c r="H171" i="94"/>
  <c r="I171" i="94" s="1"/>
  <c r="H172" i="94"/>
  <c r="I172" i="94" s="1"/>
  <c r="H173" i="94"/>
  <c r="I173" i="94" s="1"/>
  <c r="H174" i="94"/>
  <c r="I174" i="94" s="1"/>
  <c r="H175" i="94"/>
  <c r="I175" i="94" s="1"/>
  <c r="H176" i="94"/>
  <c r="I176" i="94" s="1"/>
  <c r="H177" i="94"/>
  <c r="I177" i="94" s="1"/>
  <c r="H178" i="94"/>
  <c r="I178" i="94" s="1"/>
  <c r="H179" i="94"/>
  <c r="I179" i="94" s="1"/>
  <c r="H180" i="94"/>
  <c r="I180" i="94" s="1"/>
  <c r="H181" i="94"/>
  <c r="I181" i="94" s="1"/>
  <c r="H182" i="94"/>
  <c r="I182" i="94" s="1"/>
  <c r="H183" i="94"/>
  <c r="I183" i="94" s="1"/>
  <c r="H184" i="94"/>
  <c r="I184" i="94" s="1"/>
  <c r="H185" i="94"/>
  <c r="I185" i="94" s="1"/>
  <c r="H186" i="94"/>
  <c r="I186" i="94" s="1"/>
  <c r="H187" i="94"/>
  <c r="I187" i="94" s="1"/>
  <c r="H188" i="94"/>
  <c r="I188" i="94" s="1"/>
  <c r="H189" i="94"/>
  <c r="I189" i="94" s="1"/>
  <c r="H190" i="94"/>
  <c r="I190" i="94" s="1"/>
  <c r="H191" i="94"/>
  <c r="I191" i="94" s="1"/>
  <c r="H192" i="94"/>
  <c r="I192" i="94" s="1"/>
  <c r="H193" i="94"/>
  <c r="I193" i="94" s="1"/>
  <c r="H194" i="94"/>
  <c r="I194" i="94" s="1"/>
  <c r="H195" i="94"/>
  <c r="I195" i="94" s="1"/>
  <c r="H196" i="94"/>
  <c r="I196" i="94" s="1"/>
  <c r="H197" i="94"/>
  <c r="I197" i="94" s="1"/>
  <c r="H198" i="94"/>
  <c r="I198" i="94" s="1"/>
  <c r="H199" i="94"/>
  <c r="I199" i="94" s="1"/>
  <c r="H200" i="94"/>
  <c r="I200" i="94" s="1"/>
  <c r="H201" i="94"/>
  <c r="I201" i="94" s="1"/>
  <c r="H202" i="94"/>
  <c r="I202" i="94" s="1"/>
  <c r="H77" i="95"/>
  <c r="I77" i="95" s="1"/>
  <c r="H78" i="95"/>
  <c r="I78" i="95" s="1"/>
  <c r="H79" i="95"/>
  <c r="I79" i="95" s="1"/>
  <c r="H80" i="95"/>
  <c r="I80" i="95" s="1"/>
  <c r="H81" i="95"/>
  <c r="I81" i="95" s="1"/>
  <c r="H82" i="95"/>
  <c r="I82" i="95" s="1"/>
  <c r="H83" i="95"/>
  <c r="I83" i="95" s="1"/>
  <c r="H84" i="95"/>
  <c r="I84" i="95" s="1"/>
  <c r="H85" i="95"/>
  <c r="I85" i="95" s="1"/>
  <c r="H86" i="95"/>
  <c r="I86" i="95" s="1"/>
  <c r="H87" i="95"/>
  <c r="I87" i="95" s="1"/>
  <c r="H88" i="95"/>
  <c r="I88" i="95" s="1"/>
  <c r="H89" i="95"/>
  <c r="I89" i="95" s="1"/>
  <c r="H90" i="95"/>
  <c r="I90" i="95" s="1"/>
  <c r="H91" i="95"/>
  <c r="I91" i="95" s="1"/>
  <c r="H92" i="95"/>
  <c r="I92" i="95" s="1"/>
  <c r="H93" i="95"/>
  <c r="I93" i="95" s="1"/>
  <c r="H94" i="95"/>
  <c r="I94" i="95" s="1"/>
  <c r="H95" i="95"/>
  <c r="I95" i="95" s="1"/>
  <c r="H96" i="95"/>
  <c r="I96" i="95" s="1"/>
  <c r="H97" i="95"/>
  <c r="I97" i="95" s="1"/>
  <c r="H98" i="95"/>
  <c r="I98" i="95" s="1"/>
  <c r="H99" i="95"/>
  <c r="I99" i="95" s="1"/>
  <c r="H100" i="95"/>
  <c r="I100" i="95" s="1"/>
  <c r="H101" i="95"/>
  <c r="I101" i="95" s="1"/>
  <c r="H102" i="95"/>
  <c r="I102" i="95" s="1"/>
  <c r="H103" i="95"/>
  <c r="I103" i="95" s="1"/>
  <c r="H104" i="95"/>
  <c r="I104" i="95" s="1"/>
  <c r="H105" i="95"/>
  <c r="I105" i="95" s="1"/>
  <c r="H106" i="95"/>
  <c r="I106" i="95" s="1"/>
  <c r="H107" i="95"/>
  <c r="I107" i="95" s="1"/>
  <c r="H108" i="95"/>
  <c r="I108" i="95" s="1"/>
  <c r="H109" i="95"/>
  <c r="I109" i="95" s="1"/>
  <c r="H110" i="95"/>
  <c r="I110" i="95" s="1"/>
  <c r="H111" i="95"/>
  <c r="I111" i="95" s="1"/>
  <c r="H112" i="95"/>
  <c r="I112" i="95" s="1"/>
  <c r="H113" i="95"/>
  <c r="I113" i="95" s="1"/>
  <c r="H114" i="95"/>
  <c r="I114" i="95" s="1"/>
  <c r="H115" i="95"/>
  <c r="I115" i="95" s="1"/>
  <c r="H116" i="95"/>
  <c r="I116" i="95" s="1"/>
  <c r="H117" i="95"/>
  <c r="I117" i="95" s="1"/>
  <c r="H118" i="95"/>
  <c r="I118" i="95" s="1"/>
  <c r="H119" i="95"/>
  <c r="I119" i="95" s="1"/>
  <c r="H120" i="95"/>
  <c r="I120" i="95" s="1"/>
  <c r="H121" i="95"/>
  <c r="I121" i="95" s="1"/>
  <c r="H122" i="95"/>
  <c r="I122" i="95" s="1"/>
  <c r="H123" i="95"/>
  <c r="I123" i="95" s="1"/>
  <c r="H124" i="95"/>
  <c r="I124" i="95" s="1"/>
  <c r="H125" i="95"/>
  <c r="I125" i="95" s="1"/>
  <c r="H126" i="95"/>
  <c r="I126" i="95" s="1"/>
  <c r="H127" i="95"/>
  <c r="I127" i="95" s="1"/>
  <c r="H128" i="95"/>
  <c r="I128" i="95" s="1"/>
  <c r="H129" i="95"/>
  <c r="I129" i="95" s="1"/>
  <c r="H130" i="95"/>
  <c r="I130" i="95" s="1"/>
  <c r="H131" i="95"/>
  <c r="I131" i="95" s="1"/>
  <c r="H132" i="95"/>
  <c r="I132" i="95" s="1"/>
  <c r="H133" i="95"/>
  <c r="I133" i="95" s="1"/>
  <c r="H134" i="95"/>
  <c r="I134" i="95" s="1"/>
  <c r="H135" i="95"/>
  <c r="I135" i="95" s="1"/>
  <c r="H136" i="95"/>
  <c r="I136" i="95" s="1"/>
  <c r="H137" i="95"/>
  <c r="I137" i="95" s="1"/>
  <c r="H138" i="95"/>
  <c r="I138" i="95" s="1"/>
  <c r="H139" i="95"/>
  <c r="I139" i="95" s="1"/>
  <c r="H140" i="95"/>
  <c r="I140" i="95" s="1"/>
  <c r="H141" i="95"/>
  <c r="I141" i="95" s="1"/>
  <c r="H142" i="95"/>
  <c r="I142" i="95" s="1"/>
  <c r="H143" i="95"/>
  <c r="I143" i="95" s="1"/>
  <c r="H144" i="95"/>
  <c r="I144" i="95" s="1"/>
  <c r="H145" i="95"/>
  <c r="I145" i="95" s="1"/>
  <c r="H146" i="95"/>
  <c r="I146" i="95" s="1"/>
  <c r="H147" i="95"/>
  <c r="I147" i="95" s="1"/>
  <c r="H148" i="95"/>
  <c r="I148" i="95" s="1"/>
  <c r="H149" i="95"/>
  <c r="I149" i="95" s="1"/>
  <c r="H150" i="95"/>
  <c r="I150" i="95" s="1"/>
  <c r="H151" i="95"/>
  <c r="I151" i="95" s="1"/>
  <c r="H152" i="95"/>
  <c r="I152" i="95" s="1"/>
  <c r="H153" i="95"/>
  <c r="I153" i="95" s="1"/>
  <c r="H154" i="95"/>
  <c r="I154" i="95" s="1"/>
  <c r="H155" i="95"/>
  <c r="I155" i="95" s="1"/>
  <c r="H156" i="95"/>
  <c r="I156" i="95" s="1"/>
  <c r="H157" i="95"/>
  <c r="I157" i="95" s="1"/>
  <c r="H158" i="95"/>
  <c r="I158" i="95" s="1"/>
  <c r="H159" i="95"/>
  <c r="I159" i="95" s="1"/>
  <c r="H160" i="95"/>
  <c r="I160" i="95" s="1"/>
  <c r="H161" i="95"/>
  <c r="I161" i="95" s="1"/>
  <c r="H162" i="95"/>
  <c r="I162" i="95" s="1"/>
  <c r="H163" i="95"/>
  <c r="I163" i="95" s="1"/>
  <c r="H164" i="95"/>
  <c r="I164" i="95" s="1"/>
  <c r="H165" i="95"/>
  <c r="I165" i="95" s="1"/>
  <c r="H166" i="95"/>
  <c r="I166" i="95" s="1"/>
  <c r="H167" i="95"/>
  <c r="I167" i="95" s="1"/>
  <c r="H168" i="95"/>
  <c r="I168" i="95" s="1"/>
  <c r="H169" i="95"/>
  <c r="I169" i="95" s="1"/>
  <c r="H170" i="95"/>
  <c r="I170" i="95" s="1"/>
  <c r="H171" i="95"/>
  <c r="I171" i="95" s="1"/>
  <c r="H172" i="95"/>
  <c r="I172" i="95" s="1"/>
  <c r="H173" i="95"/>
  <c r="I173" i="95" s="1"/>
  <c r="H174" i="95"/>
  <c r="I174" i="95" s="1"/>
  <c r="H175" i="95"/>
  <c r="I175" i="95" s="1"/>
  <c r="H176" i="95"/>
  <c r="I176" i="95" s="1"/>
  <c r="H177" i="95"/>
  <c r="I177" i="95" s="1"/>
  <c r="H178" i="95"/>
  <c r="I178" i="95" s="1"/>
  <c r="H179" i="95"/>
  <c r="I179" i="95" s="1"/>
  <c r="H180" i="95"/>
  <c r="I180" i="95" s="1"/>
  <c r="H181" i="95"/>
  <c r="I181" i="95" s="1"/>
  <c r="H182" i="95"/>
  <c r="I182" i="95" s="1"/>
  <c r="H183" i="95"/>
  <c r="I183" i="95" s="1"/>
  <c r="H184" i="95"/>
  <c r="I184" i="95" s="1"/>
  <c r="H185" i="95"/>
  <c r="I185" i="95" s="1"/>
  <c r="H186" i="95"/>
  <c r="I186" i="95" s="1"/>
  <c r="H187" i="95"/>
  <c r="I187" i="95" s="1"/>
  <c r="H188" i="95"/>
  <c r="I188" i="95" s="1"/>
  <c r="H189" i="95"/>
  <c r="I189" i="95" s="1"/>
  <c r="H190" i="95"/>
  <c r="I190" i="95" s="1"/>
  <c r="H191" i="95"/>
  <c r="I191" i="95" s="1"/>
  <c r="H192" i="95"/>
  <c r="I192" i="95" s="1"/>
  <c r="H193" i="95"/>
  <c r="I193" i="95" s="1"/>
  <c r="H194" i="95"/>
  <c r="I194" i="95" s="1"/>
  <c r="H195" i="95"/>
  <c r="I195" i="95" s="1"/>
  <c r="H196" i="95"/>
  <c r="I196" i="95" s="1"/>
  <c r="H197" i="95"/>
  <c r="I197" i="95" s="1"/>
  <c r="H198" i="95"/>
  <c r="I198" i="95" s="1"/>
  <c r="H199" i="95"/>
  <c r="I199" i="95" s="1"/>
  <c r="H200" i="95"/>
  <c r="I200" i="95" s="1"/>
  <c r="H201" i="95"/>
  <c r="I201" i="95" s="1"/>
  <c r="H202" i="95"/>
  <c r="I202" i="95" s="1"/>
  <c r="H77" i="96"/>
  <c r="I77" i="96" s="1"/>
  <c r="H78" i="96"/>
  <c r="I78" i="96" s="1"/>
  <c r="H79" i="96"/>
  <c r="I79" i="96" s="1"/>
  <c r="H80" i="96"/>
  <c r="I80" i="96" s="1"/>
  <c r="H81" i="96"/>
  <c r="I81" i="96" s="1"/>
  <c r="H82" i="96"/>
  <c r="I82" i="96" s="1"/>
  <c r="H83" i="96"/>
  <c r="I83" i="96" s="1"/>
  <c r="H84" i="96"/>
  <c r="I84" i="96" s="1"/>
  <c r="H85" i="96"/>
  <c r="I85" i="96" s="1"/>
  <c r="H86" i="96"/>
  <c r="I86" i="96" s="1"/>
  <c r="H87" i="96"/>
  <c r="I87" i="96" s="1"/>
  <c r="H88" i="96"/>
  <c r="I88" i="96" s="1"/>
  <c r="H89" i="96"/>
  <c r="I89" i="96" s="1"/>
  <c r="H90" i="96"/>
  <c r="I90" i="96" s="1"/>
  <c r="H91" i="96"/>
  <c r="I91" i="96" s="1"/>
  <c r="H92" i="96"/>
  <c r="I92" i="96" s="1"/>
  <c r="H93" i="96"/>
  <c r="I93" i="96" s="1"/>
  <c r="H94" i="96"/>
  <c r="I94" i="96" s="1"/>
  <c r="H95" i="96"/>
  <c r="I95" i="96" s="1"/>
  <c r="H96" i="96"/>
  <c r="I96" i="96" s="1"/>
  <c r="H97" i="96"/>
  <c r="I97" i="96" s="1"/>
  <c r="H98" i="96"/>
  <c r="I98" i="96" s="1"/>
  <c r="H99" i="96"/>
  <c r="I99" i="96" s="1"/>
  <c r="H100" i="96"/>
  <c r="I100" i="96" s="1"/>
  <c r="H101" i="96"/>
  <c r="I101" i="96" s="1"/>
  <c r="H102" i="96"/>
  <c r="I102" i="96" s="1"/>
  <c r="H103" i="96"/>
  <c r="I103" i="96" s="1"/>
  <c r="H104" i="96"/>
  <c r="I104" i="96" s="1"/>
  <c r="H105" i="96"/>
  <c r="I105" i="96" s="1"/>
  <c r="H106" i="96"/>
  <c r="I106" i="96" s="1"/>
  <c r="H107" i="96"/>
  <c r="I107" i="96" s="1"/>
  <c r="H108" i="96"/>
  <c r="I108" i="96" s="1"/>
  <c r="H109" i="96"/>
  <c r="I109" i="96" s="1"/>
  <c r="H110" i="96"/>
  <c r="I110" i="96" s="1"/>
  <c r="H111" i="96"/>
  <c r="I111" i="96" s="1"/>
  <c r="H112" i="96"/>
  <c r="I112" i="96" s="1"/>
  <c r="H113" i="96"/>
  <c r="I113" i="96" s="1"/>
  <c r="H114" i="96"/>
  <c r="I114" i="96" s="1"/>
  <c r="H115" i="96"/>
  <c r="I115" i="96" s="1"/>
  <c r="H116" i="96"/>
  <c r="I116" i="96" s="1"/>
  <c r="H117" i="96"/>
  <c r="I117" i="96" s="1"/>
  <c r="H118" i="96"/>
  <c r="I118" i="96" s="1"/>
  <c r="H119" i="96"/>
  <c r="I119" i="96" s="1"/>
  <c r="H120" i="96"/>
  <c r="I120" i="96" s="1"/>
  <c r="H121" i="96"/>
  <c r="I121" i="96" s="1"/>
  <c r="H122" i="96"/>
  <c r="I122" i="96" s="1"/>
  <c r="H123" i="96"/>
  <c r="I123" i="96" s="1"/>
  <c r="H124" i="96"/>
  <c r="I124" i="96" s="1"/>
  <c r="H125" i="96"/>
  <c r="I125" i="96" s="1"/>
  <c r="H126" i="96"/>
  <c r="I126" i="96" s="1"/>
  <c r="H127" i="96"/>
  <c r="I127" i="96" s="1"/>
  <c r="H128" i="96"/>
  <c r="I128" i="96" s="1"/>
  <c r="H129" i="96"/>
  <c r="I129" i="96" s="1"/>
  <c r="H130" i="96"/>
  <c r="I130" i="96" s="1"/>
  <c r="H131" i="96"/>
  <c r="I131" i="96" s="1"/>
  <c r="H132" i="96"/>
  <c r="I132" i="96" s="1"/>
  <c r="H133" i="96"/>
  <c r="I133" i="96" s="1"/>
  <c r="H134" i="96"/>
  <c r="I134" i="96" s="1"/>
  <c r="H135" i="96"/>
  <c r="I135" i="96" s="1"/>
  <c r="H136" i="96"/>
  <c r="I136" i="96" s="1"/>
  <c r="H137" i="96"/>
  <c r="I137" i="96" s="1"/>
  <c r="H138" i="96"/>
  <c r="I138" i="96" s="1"/>
  <c r="H139" i="96"/>
  <c r="I139" i="96" s="1"/>
  <c r="H140" i="96"/>
  <c r="I140" i="96" s="1"/>
  <c r="H141" i="96"/>
  <c r="I141" i="96" s="1"/>
  <c r="H142" i="96"/>
  <c r="I142" i="96" s="1"/>
  <c r="H143" i="96"/>
  <c r="I143" i="96" s="1"/>
  <c r="H144" i="96"/>
  <c r="I144" i="96" s="1"/>
  <c r="H145" i="96"/>
  <c r="I145" i="96" s="1"/>
  <c r="H146" i="96"/>
  <c r="I146" i="96" s="1"/>
  <c r="H147" i="96"/>
  <c r="I147" i="96" s="1"/>
  <c r="H148" i="96"/>
  <c r="I148" i="96" s="1"/>
  <c r="H149" i="96"/>
  <c r="I149" i="96" s="1"/>
  <c r="H150" i="96"/>
  <c r="I150" i="96" s="1"/>
  <c r="H151" i="96"/>
  <c r="I151" i="96" s="1"/>
  <c r="H152" i="96"/>
  <c r="I152" i="96" s="1"/>
  <c r="H153" i="96"/>
  <c r="I153" i="96" s="1"/>
  <c r="H154" i="96"/>
  <c r="I154" i="96" s="1"/>
  <c r="H155" i="96"/>
  <c r="I155" i="96" s="1"/>
  <c r="H156" i="96"/>
  <c r="I156" i="96" s="1"/>
  <c r="H157" i="96"/>
  <c r="I157" i="96" s="1"/>
  <c r="H158" i="96"/>
  <c r="I158" i="96" s="1"/>
  <c r="H159" i="96"/>
  <c r="I159" i="96" s="1"/>
  <c r="H160" i="96"/>
  <c r="I160" i="96" s="1"/>
  <c r="H161" i="96"/>
  <c r="I161" i="96" s="1"/>
  <c r="H162" i="96"/>
  <c r="I162" i="96" s="1"/>
  <c r="H163" i="96"/>
  <c r="I163" i="96" s="1"/>
  <c r="H164" i="96"/>
  <c r="I164" i="96" s="1"/>
  <c r="H165" i="96"/>
  <c r="I165" i="96" s="1"/>
  <c r="H166" i="96"/>
  <c r="I166" i="96" s="1"/>
  <c r="H167" i="96"/>
  <c r="I167" i="96" s="1"/>
  <c r="H168" i="96"/>
  <c r="I168" i="96" s="1"/>
  <c r="H169" i="96"/>
  <c r="I169" i="96" s="1"/>
  <c r="H170" i="96"/>
  <c r="I170" i="96" s="1"/>
  <c r="H171" i="96"/>
  <c r="I171" i="96" s="1"/>
  <c r="H172" i="96"/>
  <c r="I172" i="96" s="1"/>
  <c r="H173" i="96"/>
  <c r="I173" i="96" s="1"/>
  <c r="H174" i="96"/>
  <c r="I174" i="96" s="1"/>
  <c r="H175" i="96"/>
  <c r="I175" i="96" s="1"/>
  <c r="H176" i="96"/>
  <c r="I176" i="96" s="1"/>
  <c r="H177" i="96"/>
  <c r="I177" i="96" s="1"/>
  <c r="H178" i="96"/>
  <c r="I178" i="96" s="1"/>
  <c r="H179" i="96"/>
  <c r="I179" i="96" s="1"/>
  <c r="H180" i="96"/>
  <c r="I180" i="96" s="1"/>
  <c r="H181" i="96"/>
  <c r="I181" i="96" s="1"/>
  <c r="H182" i="96"/>
  <c r="I182" i="96" s="1"/>
  <c r="H183" i="96"/>
  <c r="I183" i="96" s="1"/>
  <c r="H184" i="96"/>
  <c r="I184" i="96" s="1"/>
  <c r="H185" i="96"/>
  <c r="I185" i="96" s="1"/>
  <c r="H186" i="96"/>
  <c r="I186" i="96" s="1"/>
  <c r="H187" i="96"/>
  <c r="I187" i="96" s="1"/>
  <c r="H188" i="96"/>
  <c r="I188" i="96" s="1"/>
  <c r="H189" i="96"/>
  <c r="I189" i="96" s="1"/>
  <c r="H190" i="96"/>
  <c r="I190" i="96" s="1"/>
  <c r="H191" i="96"/>
  <c r="I191" i="96" s="1"/>
  <c r="H192" i="96"/>
  <c r="I192" i="96" s="1"/>
  <c r="H193" i="96"/>
  <c r="I193" i="96" s="1"/>
  <c r="H194" i="96"/>
  <c r="I194" i="96" s="1"/>
  <c r="H195" i="96"/>
  <c r="I195" i="96" s="1"/>
  <c r="H196" i="96"/>
  <c r="I196" i="96" s="1"/>
  <c r="H197" i="96"/>
  <c r="I197" i="96" s="1"/>
  <c r="H198" i="96"/>
  <c r="I198" i="96" s="1"/>
  <c r="H199" i="96"/>
  <c r="I199" i="96" s="1"/>
  <c r="H200" i="96"/>
  <c r="I200" i="96" s="1"/>
  <c r="H201" i="96"/>
  <c r="I201" i="96" s="1"/>
  <c r="H202" i="96"/>
  <c r="I202" i="96" s="1"/>
  <c r="H77" i="97"/>
  <c r="I77" i="97" s="1"/>
  <c r="H78" i="97"/>
  <c r="I78" i="97" s="1"/>
  <c r="H79" i="97"/>
  <c r="I79" i="97" s="1"/>
  <c r="H80" i="97"/>
  <c r="I80" i="97" s="1"/>
  <c r="H81" i="97"/>
  <c r="I81" i="97" s="1"/>
  <c r="H82" i="97"/>
  <c r="I82" i="97" s="1"/>
  <c r="H83" i="97"/>
  <c r="I83" i="97" s="1"/>
  <c r="H84" i="97"/>
  <c r="I84" i="97" s="1"/>
  <c r="H85" i="97"/>
  <c r="I85" i="97" s="1"/>
  <c r="H86" i="97"/>
  <c r="I86" i="97" s="1"/>
  <c r="H87" i="97"/>
  <c r="I87" i="97" s="1"/>
  <c r="H88" i="97"/>
  <c r="I88" i="97" s="1"/>
  <c r="H89" i="97"/>
  <c r="I89" i="97" s="1"/>
  <c r="H90" i="97"/>
  <c r="I90" i="97" s="1"/>
  <c r="H91" i="97"/>
  <c r="I91" i="97" s="1"/>
  <c r="H92" i="97"/>
  <c r="I92" i="97" s="1"/>
  <c r="H93" i="97"/>
  <c r="I93" i="97" s="1"/>
  <c r="H94" i="97"/>
  <c r="I94" i="97" s="1"/>
  <c r="H95" i="97"/>
  <c r="I95" i="97" s="1"/>
  <c r="H96" i="97"/>
  <c r="I96" i="97" s="1"/>
  <c r="H97" i="97"/>
  <c r="I97" i="97" s="1"/>
  <c r="H98" i="97"/>
  <c r="I98" i="97" s="1"/>
  <c r="H99" i="97"/>
  <c r="I99" i="97" s="1"/>
  <c r="H100" i="97"/>
  <c r="I100" i="97" s="1"/>
  <c r="H101" i="97"/>
  <c r="I101" i="97" s="1"/>
  <c r="H102" i="97"/>
  <c r="I102" i="97" s="1"/>
  <c r="H103" i="97"/>
  <c r="I103" i="97" s="1"/>
  <c r="H104" i="97"/>
  <c r="I104" i="97" s="1"/>
  <c r="H105" i="97"/>
  <c r="I105" i="97" s="1"/>
  <c r="H106" i="97"/>
  <c r="I106" i="97" s="1"/>
  <c r="H107" i="97"/>
  <c r="I107" i="97" s="1"/>
  <c r="H108" i="97"/>
  <c r="I108" i="97" s="1"/>
  <c r="H109" i="97"/>
  <c r="I109" i="97" s="1"/>
  <c r="H110" i="97"/>
  <c r="I110" i="97" s="1"/>
  <c r="H111" i="97"/>
  <c r="I111" i="97" s="1"/>
  <c r="H112" i="97"/>
  <c r="I112" i="97" s="1"/>
  <c r="H113" i="97"/>
  <c r="I113" i="97" s="1"/>
  <c r="H114" i="97"/>
  <c r="I114" i="97" s="1"/>
  <c r="H115" i="97"/>
  <c r="I115" i="97" s="1"/>
  <c r="H116" i="97"/>
  <c r="I116" i="97" s="1"/>
  <c r="H117" i="97"/>
  <c r="I117" i="97" s="1"/>
  <c r="H118" i="97"/>
  <c r="I118" i="97" s="1"/>
  <c r="H119" i="97"/>
  <c r="I119" i="97" s="1"/>
  <c r="H120" i="97"/>
  <c r="I120" i="97" s="1"/>
  <c r="H121" i="97"/>
  <c r="I121" i="97" s="1"/>
  <c r="H122" i="97"/>
  <c r="I122" i="97" s="1"/>
  <c r="H123" i="97"/>
  <c r="I123" i="97" s="1"/>
  <c r="H124" i="97"/>
  <c r="I124" i="97" s="1"/>
  <c r="H125" i="97"/>
  <c r="I125" i="97" s="1"/>
  <c r="H126" i="97"/>
  <c r="I126" i="97" s="1"/>
  <c r="H127" i="97"/>
  <c r="I127" i="97" s="1"/>
  <c r="H128" i="97"/>
  <c r="I128" i="97" s="1"/>
  <c r="H129" i="97"/>
  <c r="I129" i="97" s="1"/>
  <c r="H130" i="97"/>
  <c r="I130" i="97" s="1"/>
  <c r="H131" i="97"/>
  <c r="I131" i="97" s="1"/>
  <c r="H132" i="97"/>
  <c r="I132" i="97" s="1"/>
  <c r="H133" i="97"/>
  <c r="I133" i="97" s="1"/>
  <c r="H134" i="97"/>
  <c r="I134" i="97" s="1"/>
  <c r="H135" i="97"/>
  <c r="I135" i="97" s="1"/>
  <c r="H136" i="97"/>
  <c r="I136" i="97" s="1"/>
  <c r="H137" i="97"/>
  <c r="I137" i="97" s="1"/>
  <c r="H138" i="97"/>
  <c r="I138" i="97" s="1"/>
  <c r="H139" i="97"/>
  <c r="I139" i="97" s="1"/>
  <c r="H140" i="97"/>
  <c r="I140" i="97" s="1"/>
  <c r="H141" i="97"/>
  <c r="I141" i="97" s="1"/>
  <c r="H142" i="97"/>
  <c r="I142" i="97" s="1"/>
  <c r="H143" i="97"/>
  <c r="I143" i="97" s="1"/>
  <c r="H144" i="97"/>
  <c r="I144" i="97" s="1"/>
  <c r="H145" i="97"/>
  <c r="I145" i="97" s="1"/>
  <c r="H146" i="97"/>
  <c r="I146" i="97" s="1"/>
  <c r="H147" i="97"/>
  <c r="I147" i="97" s="1"/>
  <c r="H148" i="97"/>
  <c r="I148" i="97" s="1"/>
  <c r="H149" i="97"/>
  <c r="I149" i="97" s="1"/>
  <c r="H150" i="97"/>
  <c r="I150" i="97" s="1"/>
  <c r="H151" i="97"/>
  <c r="I151" i="97" s="1"/>
  <c r="H152" i="97"/>
  <c r="I152" i="97" s="1"/>
  <c r="H153" i="97"/>
  <c r="I153" i="97" s="1"/>
  <c r="H154" i="97"/>
  <c r="I154" i="97" s="1"/>
  <c r="H155" i="97"/>
  <c r="I155" i="97" s="1"/>
  <c r="H156" i="97"/>
  <c r="I156" i="97" s="1"/>
  <c r="H157" i="97"/>
  <c r="I157" i="97" s="1"/>
  <c r="H158" i="97"/>
  <c r="I158" i="97" s="1"/>
  <c r="H159" i="97"/>
  <c r="I159" i="97" s="1"/>
  <c r="H160" i="97"/>
  <c r="I160" i="97" s="1"/>
  <c r="H161" i="97"/>
  <c r="I161" i="97" s="1"/>
  <c r="H162" i="97"/>
  <c r="I162" i="97" s="1"/>
  <c r="H163" i="97"/>
  <c r="I163" i="97" s="1"/>
  <c r="H164" i="97"/>
  <c r="I164" i="97" s="1"/>
  <c r="H165" i="97"/>
  <c r="I165" i="97" s="1"/>
  <c r="H166" i="97"/>
  <c r="I166" i="97" s="1"/>
  <c r="H167" i="97"/>
  <c r="I167" i="97" s="1"/>
  <c r="H168" i="97"/>
  <c r="I168" i="97" s="1"/>
  <c r="H169" i="97"/>
  <c r="I169" i="97" s="1"/>
  <c r="H170" i="97"/>
  <c r="I170" i="97" s="1"/>
  <c r="H171" i="97"/>
  <c r="I171" i="97" s="1"/>
  <c r="H172" i="97"/>
  <c r="I172" i="97" s="1"/>
  <c r="H173" i="97"/>
  <c r="I173" i="97" s="1"/>
  <c r="H174" i="97"/>
  <c r="I174" i="97" s="1"/>
  <c r="H175" i="97"/>
  <c r="I175" i="97" s="1"/>
  <c r="H176" i="97"/>
  <c r="I176" i="97" s="1"/>
  <c r="H177" i="97"/>
  <c r="I177" i="97" s="1"/>
  <c r="H178" i="97"/>
  <c r="I178" i="97" s="1"/>
  <c r="H179" i="97"/>
  <c r="I179" i="97" s="1"/>
  <c r="H180" i="97"/>
  <c r="I180" i="97" s="1"/>
  <c r="H181" i="97"/>
  <c r="I181" i="97" s="1"/>
  <c r="H182" i="97"/>
  <c r="I182" i="97" s="1"/>
  <c r="H183" i="97"/>
  <c r="I183" i="97" s="1"/>
  <c r="H184" i="97"/>
  <c r="I184" i="97" s="1"/>
  <c r="H185" i="97"/>
  <c r="I185" i="97" s="1"/>
  <c r="H186" i="97"/>
  <c r="I186" i="97" s="1"/>
  <c r="H187" i="97"/>
  <c r="I187" i="97" s="1"/>
  <c r="H188" i="97"/>
  <c r="I188" i="97" s="1"/>
  <c r="H189" i="97"/>
  <c r="I189" i="97" s="1"/>
  <c r="H190" i="97"/>
  <c r="I190" i="97" s="1"/>
  <c r="H191" i="97"/>
  <c r="I191" i="97" s="1"/>
  <c r="H192" i="97"/>
  <c r="I192" i="97" s="1"/>
  <c r="H193" i="97"/>
  <c r="I193" i="97" s="1"/>
  <c r="H194" i="97"/>
  <c r="I194" i="97" s="1"/>
  <c r="H195" i="97"/>
  <c r="I195" i="97" s="1"/>
  <c r="H196" i="97"/>
  <c r="I196" i="97" s="1"/>
  <c r="H197" i="97"/>
  <c r="I197" i="97" s="1"/>
  <c r="H198" i="97"/>
  <c r="I198" i="97" s="1"/>
  <c r="H199" i="97"/>
  <c r="I199" i="97" s="1"/>
  <c r="H200" i="97"/>
  <c r="I200" i="97" s="1"/>
  <c r="H201" i="97"/>
  <c r="I201" i="97" s="1"/>
  <c r="H202" i="97"/>
  <c r="I202" i="97" s="1"/>
  <c r="H77" i="98"/>
  <c r="I77" i="98" s="1"/>
  <c r="H78" i="98"/>
  <c r="I78" i="98" s="1"/>
  <c r="H79" i="98"/>
  <c r="I79" i="98" s="1"/>
  <c r="H80" i="98"/>
  <c r="I80" i="98" s="1"/>
  <c r="H81" i="98"/>
  <c r="I81" i="98" s="1"/>
  <c r="H82" i="98"/>
  <c r="I82" i="98" s="1"/>
  <c r="H83" i="98"/>
  <c r="I83" i="98" s="1"/>
  <c r="H84" i="98"/>
  <c r="I84" i="98" s="1"/>
  <c r="H85" i="98"/>
  <c r="I85" i="98" s="1"/>
  <c r="H86" i="98"/>
  <c r="I86" i="98" s="1"/>
  <c r="H87" i="98"/>
  <c r="I87" i="98" s="1"/>
  <c r="H88" i="98"/>
  <c r="I88" i="98" s="1"/>
  <c r="H89" i="98"/>
  <c r="I89" i="98" s="1"/>
  <c r="H90" i="98"/>
  <c r="I90" i="98" s="1"/>
  <c r="H91" i="98"/>
  <c r="I91" i="98" s="1"/>
  <c r="H92" i="98"/>
  <c r="I92" i="98" s="1"/>
  <c r="H93" i="98"/>
  <c r="I93" i="98" s="1"/>
  <c r="H94" i="98"/>
  <c r="I94" i="98" s="1"/>
  <c r="H95" i="98"/>
  <c r="I95" i="98" s="1"/>
  <c r="H96" i="98"/>
  <c r="I96" i="98" s="1"/>
  <c r="H97" i="98"/>
  <c r="I97" i="98" s="1"/>
  <c r="H98" i="98"/>
  <c r="I98" i="98" s="1"/>
  <c r="H99" i="98"/>
  <c r="I99" i="98" s="1"/>
  <c r="H100" i="98"/>
  <c r="I100" i="98" s="1"/>
  <c r="H101" i="98"/>
  <c r="I101" i="98" s="1"/>
  <c r="H102" i="98"/>
  <c r="I102" i="98" s="1"/>
  <c r="H103" i="98"/>
  <c r="I103" i="98" s="1"/>
  <c r="H104" i="98"/>
  <c r="I104" i="98" s="1"/>
  <c r="H105" i="98"/>
  <c r="I105" i="98" s="1"/>
  <c r="H106" i="98"/>
  <c r="I106" i="98" s="1"/>
  <c r="H107" i="98"/>
  <c r="I107" i="98" s="1"/>
  <c r="H108" i="98"/>
  <c r="I108" i="98" s="1"/>
  <c r="H109" i="98"/>
  <c r="I109" i="98" s="1"/>
  <c r="H110" i="98"/>
  <c r="I110" i="98" s="1"/>
  <c r="H111" i="98"/>
  <c r="I111" i="98" s="1"/>
  <c r="H112" i="98"/>
  <c r="I112" i="98" s="1"/>
  <c r="H113" i="98"/>
  <c r="I113" i="98" s="1"/>
  <c r="H114" i="98"/>
  <c r="I114" i="98" s="1"/>
  <c r="H115" i="98"/>
  <c r="I115" i="98" s="1"/>
  <c r="H116" i="98"/>
  <c r="I116" i="98" s="1"/>
  <c r="H117" i="98"/>
  <c r="I117" i="98" s="1"/>
  <c r="H118" i="98"/>
  <c r="I118" i="98" s="1"/>
  <c r="H119" i="98"/>
  <c r="I119" i="98" s="1"/>
  <c r="H120" i="98"/>
  <c r="I120" i="98" s="1"/>
  <c r="H121" i="98"/>
  <c r="I121" i="98" s="1"/>
  <c r="H122" i="98"/>
  <c r="I122" i="98" s="1"/>
  <c r="H123" i="98"/>
  <c r="I123" i="98" s="1"/>
  <c r="H124" i="98"/>
  <c r="I124" i="98" s="1"/>
  <c r="H125" i="98"/>
  <c r="I125" i="98" s="1"/>
  <c r="H126" i="98"/>
  <c r="I126" i="98" s="1"/>
  <c r="H127" i="98"/>
  <c r="I127" i="98" s="1"/>
  <c r="H128" i="98"/>
  <c r="I128" i="98" s="1"/>
  <c r="H129" i="98"/>
  <c r="I129" i="98" s="1"/>
  <c r="H130" i="98"/>
  <c r="I130" i="98" s="1"/>
  <c r="H131" i="98"/>
  <c r="I131" i="98" s="1"/>
  <c r="H132" i="98"/>
  <c r="I132" i="98" s="1"/>
  <c r="H133" i="98"/>
  <c r="I133" i="98" s="1"/>
  <c r="H134" i="98"/>
  <c r="I134" i="98" s="1"/>
  <c r="H135" i="98"/>
  <c r="I135" i="98" s="1"/>
  <c r="H136" i="98"/>
  <c r="I136" i="98" s="1"/>
  <c r="H137" i="98"/>
  <c r="I137" i="98" s="1"/>
  <c r="H138" i="98"/>
  <c r="I138" i="98" s="1"/>
  <c r="H139" i="98"/>
  <c r="I139" i="98" s="1"/>
  <c r="H140" i="98"/>
  <c r="I140" i="98" s="1"/>
  <c r="H141" i="98"/>
  <c r="I141" i="98" s="1"/>
  <c r="H142" i="98"/>
  <c r="I142" i="98" s="1"/>
  <c r="H143" i="98"/>
  <c r="I143" i="98" s="1"/>
  <c r="H144" i="98"/>
  <c r="I144" i="98" s="1"/>
  <c r="H145" i="98"/>
  <c r="I145" i="98" s="1"/>
  <c r="H146" i="98"/>
  <c r="I146" i="98" s="1"/>
  <c r="H147" i="98"/>
  <c r="I147" i="98" s="1"/>
  <c r="H148" i="98"/>
  <c r="I148" i="98" s="1"/>
  <c r="H149" i="98"/>
  <c r="I149" i="98" s="1"/>
  <c r="H150" i="98"/>
  <c r="I150" i="98" s="1"/>
  <c r="H151" i="98"/>
  <c r="I151" i="98" s="1"/>
  <c r="H152" i="98"/>
  <c r="I152" i="98" s="1"/>
  <c r="H153" i="98"/>
  <c r="I153" i="98" s="1"/>
  <c r="H154" i="98"/>
  <c r="I154" i="98" s="1"/>
  <c r="H155" i="98"/>
  <c r="I155" i="98" s="1"/>
  <c r="H156" i="98"/>
  <c r="I156" i="98" s="1"/>
  <c r="H157" i="98"/>
  <c r="I157" i="98" s="1"/>
  <c r="H158" i="98"/>
  <c r="I158" i="98" s="1"/>
  <c r="H159" i="98"/>
  <c r="I159" i="98" s="1"/>
  <c r="H160" i="98"/>
  <c r="I160" i="98" s="1"/>
  <c r="H161" i="98"/>
  <c r="I161" i="98" s="1"/>
  <c r="H162" i="98"/>
  <c r="I162" i="98" s="1"/>
  <c r="H163" i="98"/>
  <c r="I163" i="98" s="1"/>
  <c r="H164" i="98"/>
  <c r="I164" i="98" s="1"/>
  <c r="H165" i="98"/>
  <c r="I165" i="98" s="1"/>
  <c r="H166" i="98"/>
  <c r="I166" i="98" s="1"/>
  <c r="H167" i="98"/>
  <c r="I167" i="98" s="1"/>
  <c r="H168" i="98"/>
  <c r="I168" i="98" s="1"/>
  <c r="H169" i="98"/>
  <c r="I169" i="98" s="1"/>
  <c r="H170" i="98"/>
  <c r="I170" i="98" s="1"/>
  <c r="H171" i="98"/>
  <c r="I171" i="98" s="1"/>
  <c r="H172" i="98"/>
  <c r="I172" i="98" s="1"/>
  <c r="H173" i="98"/>
  <c r="I173" i="98" s="1"/>
  <c r="H174" i="98"/>
  <c r="I174" i="98" s="1"/>
  <c r="H175" i="98"/>
  <c r="I175" i="98" s="1"/>
  <c r="H176" i="98"/>
  <c r="I176" i="98" s="1"/>
  <c r="H177" i="98"/>
  <c r="I177" i="98" s="1"/>
  <c r="H178" i="98"/>
  <c r="I178" i="98" s="1"/>
  <c r="H179" i="98"/>
  <c r="I179" i="98" s="1"/>
  <c r="H180" i="98"/>
  <c r="I180" i="98" s="1"/>
  <c r="H181" i="98"/>
  <c r="I181" i="98" s="1"/>
  <c r="H182" i="98"/>
  <c r="I182" i="98" s="1"/>
  <c r="H183" i="98"/>
  <c r="I183" i="98" s="1"/>
  <c r="H184" i="98"/>
  <c r="I184" i="98" s="1"/>
  <c r="H185" i="98"/>
  <c r="I185" i="98" s="1"/>
  <c r="H186" i="98"/>
  <c r="I186" i="98" s="1"/>
  <c r="H187" i="98"/>
  <c r="I187" i="98" s="1"/>
  <c r="H188" i="98"/>
  <c r="I188" i="98" s="1"/>
  <c r="H189" i="98"/>
  <c r="I189" i="98" s="1"/>
  <c r="H190" i="98"/>
  <c r="I190" i="98" s="1"/>
  <c r="H191" i="98"/>
  <c r="I191" i="98" s="1"/>
  <c r="H192" i="98"/>
  <c r="I192" i="98" s="1"/>
  <c r="H193" i="98"/>
  <c r="I193" i="98" s="1"/>
  <c r="H194" i="98"/>
  <c r="I194" i="98" s="1"/>
  <c r="H195" i="98"/>
  <c r="I195" i="98" s="1"/>
  <c r="H196" i="98"/>
  <c r="I196" i="98" s="1"/>
  <c r="H197" i="98"/>
  <c r="I197" i="98" s="1"/>
  <c r="H198" i="98"/>
  <c r="I198" i="98" s="1"/>
  <c r="H199" i="98"/>
  <c r="I199" i="98" s="1"/>
  <c r="H200" i="98"/>
  <c r="I200" i="98" s="1"/>
  <c r="H201" i="98"/>
  <c r="I201" i="98" s="1"/>
  <c r="H202" i="98"/>
  <c r="I202" i="98" s="1"/>
  <c r="H77" i="99"/>
  <c r="I77" i="99" s="1"/>
  <c r="H78" i="99"/>
  <c r="I78" i="99" s="1"/>
  <c r="H79" i="99"/>
  <c r="I79" i="99" s="1"/>
  <c r="H80" i="99"/>
  <c r="I80" i="99" s="1"/>
  <c r="H81" i="99"/>
  <c r="I81" i="99" s="1"/>
  <c r="H82" i="99"/>
  <c r="I82" i="99" s="1"/>
  <c r="H83" i="99"/>
  <c r="I83" i="99" s="1"/>
  <c r="H84" i="99"/>
  <c r="I84" i="99" s="1"/>
  <c r="H85" i="99"/>
  <c r="I85" i="99" s="1"/>
  <c r="H86" i="99"/>
  <c r="I86" i="99" s="1"/>
  <c r="H87" i="99"/>
  <c r="I87" i="99" s="1"/>
  <c r="H88" i="99"/>
  <c r="I88" i="99" s="1"/>
  <c r="H89" i="99"/>
  <c r="I89" i="99" s="1"/>
  <c r="H90" i="99"/>
  <c r="I90" i="99" s="1"/>
  <c r="H91" i="99"/>
  <c r="I91" i="99" s="1"/>
  <c r="H92" i="99"/>
  <c r="I92" i="99" s="1"/>
  <c r="H93" i="99"/>
  <c r="I93" i="99" s="1"/>
  <c r="H94" i="99"/>
  <c r="I94" i="99" s="1"/>
  <c r="H95" i="99"/>
  <c r="I95" i="99" s="1"/>
  <c r="H96" i="99"/>
  <c r="I96" i="99" s="1"/>
  <c r="H97" i="99"/>
  <c r="I97" i="99" s="1"/>
  <c r="H98" i="99"/>
  <c r="I98" i="99" s="1"/>
  <c r="H99" i="99"/>
  <c r="I99" i="99" s="1"/>
  <c r="H100" i="99"/>
  <c r="I100" i="99" s="1"/>
  <c r="H101" i="99"/>
  <c r="I101" i="99" s="1"/>
  <c r="H102" i="99"/>
  <c r="I102" i="99" s="1"/>
  <c r="H103" i="99"/>
  <c r="I103" i="99" s="1"/>
  <c r="H104" i="99"/>
  <c r="I104" i="99" s="1"/>
  <c r="H105" i="99"/>
  <c r="I105" i="99" s="1"/>
  <c r="H106" i="99"/>
  <c r="I106" i="99" s="1"/>
  <c r="H107" i="99"/>
  <c r="I107" i="99" s="1"/>
  <c r="H108" i="99"/>
  <c r="I108" i="99" s="1"/>
  <c r="H109" i="99"/>
  <c r="I109" i="99" s="1"/>
  <c r="H110" i="99"/>
  <c r="I110" i="99" s="1"/>
  <c r="H111" i="99"/>
  <c r="I111" i="99" s="1"/>
  <c r="H112" i="99"/>
  <c r="I112" i="99" s="1"/>
  <c r="H113" i="99"/>
  <c r="I113" i="99" s="1"/>
  <c r="H114" i="99"/>
  <c r="I114" i="99" s="1"/>
  <c r="H115" i="99"/>
  <c r="I115" i="99" s="1"/>
  <c r="H116" i="99"/>
  <c r="I116" i="99" s="1"/>
  <c r="H117" i="99"/>
  <c r="I117" i="99" s="1"/>
  <c r="H118" i="99"/>
  <c r="I118" i="99" s="1"/>
  <c r="H119" i="99"/>
  <c r="I119" i="99" s="1"/>
  <c r="H120" i="99"/>
  <c r="I120" i="99" s="1"/>
  <c r="H121" i="99"/>
  <c r="I121" i="99" s="1"/>
  <c r="H122" i="99"/>
  <c r="I122" i="99" s="1"/>
  <c r="H123" i="99"/>
  <c r="I123" i="99" s="1"/>
  <c r="H124" i="99"/>
  <c r="I124" i="99" s="1"/>
  <c r="H125" i="99"/>
  <c r="I125" i="99" s="1"/>
  <c r="H126" i="99"/>
  <c r="I126" i="99" s="1"/>
  <c r="H127" i="99"/>
  <c r="I127" i="99" s="1"/>
  <c r="H128" i="99"/>
  <c r="I128" i="99" s="1"/>
  <c r="H129" i="99"/>
  <c r="I129" i="99" s="1"/>
  <c r="H130" i="99"/>
  <c r="I130" i="99" s="1"/>
  <c r="H131" i="99"/>
  <c r="I131" i="99" s="1"/>
  <c r="H132" i="99"/>
  <c r="I132" i="99" s="1"/>
  <c r="H133" i="99"/>
  <c r="I133" i="99" s="1"/>
  <c r="H134" i="99"/>
  <c r="I134" i="99" s="1"/>
  <c r="H135" i="99"/>
  <c r="I135" i="99" s="1"/>
  <c r="H136" i="99"/>
  <c r="I136" i="99" s="1"/>
  <c r="H137" i="99"/>
  <c r="I137" i="99" s="1"/>
  <c r="H138" i="99"/>
  <c r="I138" i="99" s="1"/>
  <c r="H139" i="99"/>
  <c r="I139" i="99" s="1"/>
  <c r="H140" i="99"/>
  <c r="I140" i="99" s="1"/>
  <c r="H141" i="99"/>
  <c r="I141" i="99" s="1"/>
  <c r="H142" i="99"/>
  <c r="I142" i="99" s="1"/>
  <c r="H143" i="99"/>
  <c r="I143" i="99" s="1"/>
  <c r="H144" i="99"/>
  <c r="I144" i="99" s="1"/>
  <c r="H145" i="99"/>
  <c r="I145" i="99" s="1"/>
  <c r="H146" i="99"/>
  <c r="I146" i="99" s="1"/>
  <c r="H147" i="99"/>
  <c r="I147" i="99" s="1"/>
  <c r="H148" i="99"/>
  <c r="I148" i="99" s="1"/>
  <c r="H149" i="99"/>
  <c r="I149" i="99" s="1"/>
  <c r="H150" i="99"/>
  <c r="I150" i="99" s="1"/>
  <c r="H151" i="99"/>
  <c r="I151" i="99" s="1"/>
  <c r="H152" i="99"/>
  <c r="I152" i="99" s="1"/>
  <c r="H153" i="99"/>
  <c r="I153" i="99" s="1"/>
  <c r="H154" i="99"/>
  <c r="I154" i="99" s="1"/>
  <c r="H155" i="99"/>
  <c r="I155" i="99" s="1"/>
  <c r="H156" i="99"/>
  <c r="I156" i="99" s="1"/>
  <c r="H157" i="99"/>
  <c r="I157" i="99" s="1"/>
  <c r="H158" i="99"/>
  <c r="I158" i="99" s="1"/>
  <c r="H159" i="99"/>
  <c r="I159" i="99" s="1"/>
  <c r="H160" i="99"/>
  <c r="I160" i="99" s="1"/>
  <c r="H161" i="99"/>
  <c r="I161" i="99" s="1"/>
  <c r="H162" i="99"/>
  <c r="I162" i="99" s="1"/>
  <c r="H163" i="99"/>
  <c r="I163" i="99" s="1"/>
  <c r="H164" i="99"/>
  <c r="I164" i="99" s="1"/>
  <c r="H165" i="99"/>
  <c r="I165" i="99" s="1"/>
  <c r="H166" i="99"/>
  <c r="I166" i="99" s="1"/>
  <c r="H167" i="99"/>
  <c r="I167" i="99" s="1"/>
  <c r="H168" i="99"/>
  <c r="I168" i="99" s="1"/>
  <c r="H169" i="99"/>
  <c r="I169" i="99" s="1"/>
  <c r="H170" i="99"/>
  <c r="I170" i="99" s="1"/>
  <c r="H171" i="99"/>
  <c r="I171" i="99" s="1"/>
  <c r="H172" i="99"/>
  <c r="I172" i="99" s="1"/>
  <c r="H173" i="99"/>
  <c r="I173" i="99" s="1"/>
  <c r="H174" i="99"/>
  <c r="I174" i="99" s="1"/>
  <c r="H175" i="99"/>
  <c r="I175" i="99" s="1"/>
  <c r="H176" i="99"/>
  <c r="I176" i="99" s="1"/>
  <c r="H177" i="99"/>
  <c r="I177" i="99" s="1"/>
  <c r="H178" i="99"/>
  <c r="I178" i="99" s="1"/>
  <c r="H179" i="99"/>
  <c r="I179" i="99" s="1"/>
  <c r="H180" i="99"/>
  <c r="I180" i="99" s="1"/>
  <c r="H181" i="99"/>
  <c r="I181" i="99" s="1"/>
  <c r="H182" i="99"/>
  <c r="I182" i="99" s="1"/>
  <c r="H183" i="99"/>
  <c r="I183" i="99" s="1"/>
  <c r="H184" i="99"/>
  <c r="I184" i="99" s="1"/>
  <c r="H185" i="99"/>
  <c r="I185" i="99" s="1"/>
  <c r="H186" i="99"/>
  <c r="I186" i="99" s="1"/>
  <c r="H187" i="99"/>
  <c r="I187" i="99" s="1"/>
  <c r="H188" i="99"/>
  <c r="I188" i="99" s="1"/>
  <c r="H189" i="99"/>
  <c r="I189" i="99" s="1"/>
  <c r="H190" i="99"/>
  <c r="I190" i="99" s="1"/>
  <c r="H191" i="99"/>
  <c r="I191" i="99" s="1"/>
  <c r="H192" i="99"/>
  <c r="I192" i="99" s="1"/>
  <c r="H193" i="99"/>
  <c r="I193" i="99" s="1"/>
  <c r="H194" i="99"/>
  <c r="I194" i="99" s="1"/>
  <c r="H195" i="99"/>
  <c r="I195" i="99" s="1"/>
  <c r="H196" i="99"/>
  <c r="I196" i="99" s="1"/>
  <c r="H197" i="99"/>
  <c r="I197" i="99" s="1"/>
  <c r="H198" i="99"/>
  <c r="I198" i="99" s="1"/>
  <c r="H199" i="99"/>
  <c r="I199" i="99" s="1"/>
  <c r="H200" i="99"/>
  <c r="I200" i="99" s="1"/>
  <c r="H201" i="99"/>
  <c r="I201" i="99" s="1"/>
  <c r="H202" i="99"/>
  <c r="I202" i="99" s="1"/>
  <c r="H77" i="100"/>
  <c r="I77" i="100" s="1"/>
  <c r="H78" i="100"/>
  <c r="I78" i="100" s="1"/>
  <c r="H79" i="100"/>
  <c r="I79" i="100" s="1"/>
  <c r="H80" i="100"/>
  <c r="I80" i="100" s="1"/>
  <c r="H81" i="100"/>
  <c r="I81" i="100" s="1"/>
  <c r="H82" i="100"/>
  <c r="I82" i="100" s="1"/>
  <c r="H83" i="100"/>
  <c r="I83" i="100" s="1"/>
  <c r="H84" i="100"/>
  <c r="I84" i="100" s="1"/>
  <c r="H85" i="100"/>
  <c r="I85" i="100" s="1"/>
  <c r="H86" i="100"/>
  <c r="I86" i="100" s="1"/>
  <c r="H87" i="100"/>
  <c r="I87" i="100" s="1"/>
  <c r="H88" i="100"/>
  <c r="I88" i="100" s="1"/>
  <c r="H89" i="100"/>
  <c r="I89" i="100" s="1"/>
  <c r="H90" i="100"/>
  <c r="I90" i="100" s="1"/>
  <c r="H91" i="100"/>
  <c r="I91" i="100" s="1"/>
  <c r="H92" i="100"/>
  <c r="I92" i="100" s="1"/>
  <c r="H93" i="100"/>
  <c r="I93" i="100" s="1"/>
  <c r="H94" i="100"/>
  <c r="I94" i="100" s="1"/>
  <c r="H95" i="100"/>
  <c r="I95" i="100" s="1"/>
  <c r="H96" i="100"/>
  <c r="I96" i="100" s="1"/>
  <c r="H97" i="100"/>
  <c r="I97" i="100" s="1"/>
  <c r="H98" i="100"/>
  <c r="I98" i="100" s="1"/>
  <c r="H99" i="100"/>
  <c r="I99" i="100" s="1"/>
  <c r="H100" i="100"/>
  <c r="I100" i="100" s="1"/>
  <c r="H101" i="100"/>
  <c r="I101" i="100" s="1"/>
  <c r="H102" i="100"/>
  <c r="I102" i="100" s="1"/>
  <c r="H103" i="100"/>
  <c r="I103" i="100" s="1"/>
  <c r="H104" i="100"/>
  <c r="I104" i="100" s="1"/>
  <c r="H105" i="100"/>
  <c r="I105" i="100" s="1"/>
  <c r="H106" i="100"/>
  <c r="I106" i="100" s="1"/>
  <c r="H107" i="100"/>
  <c r="I107" i="100" s="1"/>
  <c r="H108" i="100"/>
  <c r="I108" i="100" s="1"/>
  <c r="H109" i="100"/>
  <c r="I109" i="100" s="1"/>
  <c r="H110" i="100"/>
  <c r="I110" i="100" s="1"/>
  <c r="H111" i="100"/>
  <c r="I111" i="100" s="1"/>
  <c r="H112" i="100"/>
  <c r="I112" i="100" s="1"/>
  <c r="H113" i="100"/>
  <c r="I113" i="100" s="1"/>
  <c r="H114" i="100"/>
  <c r="I114" i="100" s="1"/>
  <c r="H115" i="100"/>
  <c r="I115" i="100" s="1"/>
  <c r="H116" i="100"/>
  <c r="I116" i="100" s="1"/>
  <c r="H117" i="100"/>
  <c r="I117" i="100" s="1"/>
  <c r="H118" i="100"/>
  <c r="I118" i="100" s="1"/>
  <c r="H119" i="100"/>
  <c r="I119" i="100" s="1"/>
  <c r="H120" i="100"/>
  <c r="I120" i="100" s="1"/>
  <c r="H121" i="100"/>
  <c r="I121" i="100" s="1"/>
  <c r="H122" i="100"/>
  <c r="I122" i="100" s="1"/>
  <c r="H123" i="100"/>
  <c r="I123" i="100" s="1"/>
  <c r="H124" i="100"/>
  <c r="I124" i="100" s="1"/>
  <c r="H125" i="100"/>
  <c r="I125" i="100" s="1"/>
  <c r="H126" i="100"/>
  <c r="I126" i="100" s="1"/>
  <c r="H127" i="100"/>
  <c r="I127" i="100" s="1"/>
  <c r="H128" i="100"/>
  <c r="I128" i="100" s="1"/>
  <c r="H129" i="100"/>
  <c r="I129" i="100" s="1"/>
  <c r="H130" i="100"/>
  <c r="I130" i="100" s="1"/>
  <c r="H131" i="100"/>
  <c r="I131" i="100" s="1"/>
  <c r="H132" i="100"/>
  <c r="I132" i="100" s="1"/>
  <c r="H133" i="100"/>
  <c r="I133" i="100" s="1"/>
  <c r="H134" i="100"/>
  <c r="I134" i="100" s="1"/>
  <c r="H135" i="100"/>
  <c r="I135" i="100" s="1"/>
  <c r="H136" i="100"/>
  <c r="I136" i="100" s="1"/>
  <c r="H137" i="100"/>
  <c r="I137" i="100" s="1"/>
  <c r="H138" i="100"/>
  <c r="I138" i="100" s="1"/>
  <c r="H139" i="100"/>
  <c r="I139" i="100" s="1"/>
  <c r="H140" i="100"/>
  <c r="I140" i="100" s="1"/>
  <c r="H141" i="100"/>
  <c r="I141" i="100" s="1"/>
  <c r="H142" i="100"/>
  <c r="I142" i="100" s="1"/>
  <c r="H143" i="100"/>
  <c r="I143" i="100" s="1"/>
  <c r="H144" i="100"/>
  <c r="I144" i="100" s="1"/>
  <c r="H145" i="100"/>
  <c r="I145" i="100" s="1"/>
  <c r="H146" i="100"/>
  <c r="I146" i="100" s="1"/>
  <c r="H147" i="100"/>
  <c r="I147" i="100" s="1"/>
  <c r="H148" i="100"/>
  <c r="I148" i="100" s="1"/>
  <c r="H149" i="100"/>
  <c r="I149" i="100" s="1"/>
  <c r="H150" i="100"/>
  <c r="I150" i="100" s="1"/>
  <c r="H151" i="100"/>
  <c r="I151" i="100" s="1"/>
  <c r="H152" i="100"/>
  <c r="I152" i="100" s="1"/>
  <c r="H153" i="100"/>
  <c r="I153" i="100" s="1"/>
  <c r="H154" i="100"/>
  <c r="I154" i="100" s="1"/>
  <c r="H155" i="100"/>
  <c r="I155" i="100" s="1"/>
  <c r="H156" i="100"/>
  <c r="I156" i="100" s="1"/>
  <c r="H157" i="100"/>
  <c r="I157" i="100" s="1"/>
  <c r="H158" i="100"/>
  <c r="I158" i="100" s="1"/>
  <c r="H159" i="100"/>
  <c r="I159" i="100" s="1"/>
  <c r="H160" i="100"/>
  <c r="I160" i="100" s="1"/>
  <c r="H161" i="100"/>
  <c r="I161" i="100" s="1"/>
  <c r="H162" i="100"/>
  <c r="I162" i="100" s="1"/>
  <c r="H163" i="100"/>
  <c r="I163" i="100" s="1"/>
  <c r="H164" i="100"/>
  <c r="I164" i="100" s="1"/>
  <c r="H165" i="100"/>
  <c r="I165" i="100" s="1"/>
  <c r="H166" i="100"/>
  <c r="I166" i="100" s="1"/>
  <c r="H167" i="100"/>
  <c r="I167" i="100" s="1"/>
  <c r="H168" i="100"/>
  <c r="I168" i="100" s="1"/>
  <c r="H169" i="100"/>
  <c r="I169" i="100" s="1"/>
  <c r="H170" i="100"/>
  <c r="I170" i="100" s="1"/>
  <c r="H171" i="100"/>
  <c r="I171" i="100" s="1"/>
  <c r="H172" i="100"/>
  <c r="I172" i="100" s="1"/>
  <c r="H173" i="100"/>
  <c r="I173" i="100" s="1"/>
  <c r="H174" i="100"/>
  <c r="I174" i="100" s="1"/>
  <c r="H175" i="100"/>
  <c r="I175" i="100" s="1"/>
  <c r="H176" i="100"/>
  <c r="I176" i="100" s="1"/>
  <c r="H177" i="100"/>
  <c r="I177" i="100" s="1"/>
  <c r="H178" i="100"/>
  <c r="I178" i="100" s="1"/>
  <c r="H179" i="100"/>
  <c r="I179" i="100" s="1"/>
  <c r="H180" i="100"/>
  <c r="I180" i="100" s="1"/>
  <c r="H181" i="100"/>
  <c r="I181" i="100" s="1"/>
  <c r="H182" i="100"/>
  <c r="I182" i="100" s="1"/>
  <c r="H183" i="100"/>
  <c r="I183" i="100" s="1"/>
  <c r="H184" i="100"/>
  <c r="I184" i="100" s="1"/>
  <c r="H185" i="100"/>
  <c r="I185" i="100" s="1"/>
  <c r="H186" i="100"/>
  <c r="I186" i="100" s="1"/>
  <c r="H187" i="100"/>
  <c r="I187" i="100" s="1"/>
  <c r="H188" i="100"/>
  <c r="I188" i="100" s="1"/>
  <c r="H189" i="100"/>
  <c r="I189" i="100" s="1"/>
  <c r="H190" i="100"/>
  <c r="I190" i="100" s="1"/>
  <c r="H191" i="100"/>
  <c r="I191" i="100" s="1"/>
  <c r="H192" i="100"/>
  <c r="I192" i="100" s="1"/>
  <c r="H193" i="100"/>
  <c r="I193" i="100" s="1"/>
  <c r="H194" i="100"/>
  <c r="I194" i="100" s="1"/>
  <c r="H195" i="100"/>
  <c r="I195" i="100" s="1"/>
  <c r="H196" i="100"/>
  <c r="I196" i="100" s="1"/>
  <c r="H197" i="100"/>
  <c r="I197" i="100" s="1"/>
  <c r="H198" i="100"/>
  <c r="I198" i="100" s="1"/>
  <c r="H199" i="100"/>
  <c r="I199" i="100" s="1"/>
  <c r="H200" i="100"/>
  <c r="I200" i="100" s="1"/>
  <c r="H201" i="100"/>
  <c r="I201" i="100" s="1"/>
  <c r="H202" i="100"/>
  <c r="I202" i="100" s="1"/>
  <c r="H77" i="101"/>
  <c r="I77" i="101" s="1"/>
  <c r="H78" i="101"/>
  <c r="I78" i="101" s="1"/>
  <c r="H79" i="101"/>
  <c r="I79" i="101" s="1"/>
  <c r="H80" i="101"/>
  <c r="I80" i="101" s="1"/>
  <c r="H81" i="101"/>
  <c r="I81" i="101" s="1"/>
  <c r="H82" i="101"/>
  <c r="I82" i="101" s="1"/>
  <c r="H83" i="101"/>
  <c r="I83" i="101" s="1"/>
  <c r="H84" i="101"/>
  <c r="I84" i="101" s="1"/>
  <c r="H85" i="101"/>
  <c r="I85" i="101" s="1"/>
  <c r="H86" i="101"/>
  <c r="I86" i="101" s="1"/>
  <c r="H87" i="101"/>
  <c r="I87" i="101" s="1"/>
  <c r="H88" i="101"/>
  <c r="I88" i="101" s="1"/>
  <c r="H89" i="101"/>
  <c r="I89" i="101" s="1"/>
  <c r="H90" i="101"/>
  <c r="I90" i="101" s="1"/>
  <c r="H91" i="101"/>
  <c r="I91" i="101" s="1"/>
  <c r="H92" i="101"/>
  <c r="I92" i="101" s="1"/>
  <c r="H93" i="101"/>
  <c r="I93" i="101" s="1"/>
  <c r="H94" i="101"/>
  <c r="I94" i="101" s="1"/>
  <c r="H95" i="101"/>
  <c r="I95" i="101" s="1"/>
  <c r="H96" i="101"/>
  <c r="I96" i="101" s="1"/>
  <c r="H97" i="101"/>
  <c r="I97" i="101" s="1"/>
  <c r="H98" i="101"/>
  <c r="I98" i="101" s="1"/>
  <c r="H99" i="101"/>
  <c r="I99" i="101" s="1"/>
  <c r="H100" i="101"/>
  <c r="I100" i="101" s="1"/>
  <c r="H101" i="101"/>
  <c r="I101" i="101" s="1"/>
  <c r="H102" i="101"/>
  <c r="I102" i="101" s="1"/>
  <c r="H103" i="101"/>
  <c r="I103" i="101" s="1"/>
  <c r="H104" i="101"/>
  <c r="I104" i="101" s="1"/>
  <c r="H105" i="101"/>
  <c r="I105" i="101" s="1"/>
  <c r="H106" i="101"/>
  <c r="I106" i="101" s="1"/>
  <c r="H107" i="101"/>
  <c r="I107" i="101" s="1"/>
  <c r="H108" i="101"/>
  <c r="I108" i="101" s="1"/>
  <c r="H109" i="101"/>
  <c r="I109" i="101" s="1"/>
  <c r="H110" i="101"/>
  <c r="I110" i="101" s="1"/>
  <c r="H111" i="101"/>
  <c r="I111" i="101" s="1"/>
  <c r="H112" i="101"/>
  <c r="I112" i="101" s="1"/>
  <c r="H113" i="101"/>
  <c r="I113" i="101" s="1"/>
  <c r="H114" i="101"/>
  <c r="I114" i="101" s="1"/>
  <c r="H115" i="101"/>
  <c r="I115" i="101" s="1"/>
  <c r="H116" i="101"/>
  <c r="I116" i="101" s="1"/>
  <c r="H117" i="101"/>
  <c r="I117" i="101" s="1"/>
  <c r="H118" i="101"/>
  <c r="I118" i="101" s="1"/>
  <c r="H119" i="101"/>
  <c r="I119" i="101" s="1"/>
  <c r="H120" i="101"/>
  <c r="I120" i="101" s="1"/>
  <c r="H121" i="101"/>
  <c r="I121" i="101" s="1"/>
  <c r="H122" i="101"/>
  <c r="I122" i="101" s="1"/>
  <c r="H123" i="101"/>
  <c r="I123" i="101" s="1"/>
  <c r="H124" i="101"/>
  <c r="I124" i="101" s="1"/>
  <c r="H125" i="101"/>
  <c r="I125" i="101" s="1"/>
  <c r="H126" i="101"/>
  <c r="I126" i="101" s="1"/>
  <c r="H127" i="101"/>
  <c r="I127" i="101" s="1"/>
  <c r="H128" i="101"/>
  <c r="I128" i="101" s="1"/>
  <c r="H129" i="101"/>
  <c r="I129" i="101" s="1"/>
  <c r="H130" i="101"/>
  <c r="I130" i="101" s="1"/>
  <c r="H131" i="101"/>
  <c r="I131" i="101" s="1"/>
  <c r="H132" i="101"/>
  <c r="I132" i="101" s="1"/>
  <c r="H133" i="101"/>
  <c r="I133" i="101" s="1"/>
  <c r="H134" i="101"/>
  <c r="I134" i="101" s="1"/>
  <c r="H135" i="101"/>
  <c r="I135" i="101" s="1"/>
  <c r="H136" i="101"/>
  <c r="I136" i="101" s="1"/>
  <c r="H137" i="101"/>
  <c r="I137" i="101" s="1"/>
  <c r="H138" i="101"/>
  <c r="I138" i="101" s="1"/>
  <c r="H139" i="101"/>
  <c r="I139" i="101" s="1"/>
  <c r="H140" i="101"/>
  <c r="I140" i="101" s="1"/>
  <c r="H141" i="101"/>
  <c r="I141" i="101" s="1"/>
  <c r="H142" i="101"/>
  <c r="I142" i="101" s="1"/>
  <c r="H143" i="101"/>
  <c r="I143" i="101" s="1"/>
  <c r="H144" i="101"/>
  <c r="I144" i="101" s="1"/>
  <c r="H145" i="101"/>
  <c r="I145" i="101" s="1"/>
  <c r="H146" i="101"/>
  <c r="I146" i="101" s="1"/>
  <c r="H147" i="101"/>
  <c r="I147" i="101" s="1"/>
  <c r="H148" i="101"/>
  <c r="I148" i="101" s="1"/>
  <c r="H149" i="101"/>
  <c r="I149" i="101" s="1"/>
  <c r="H150" i="101"/>
  <c r="I150" i="101" s="1"/>
  <c r="H151" i="101"/>
  <c r="I151" i="101" s="1"/>
  <c r="H152" i="101"/>
  <c r="I152" i="101" s="1"/>
  <c r="H153" i="101"/>
  <c r="I153" i="101" s="1"/>
  <c r="H154" i="101"/>
  <c r="I154" i="101" s="1"/>
  <c r="H155" i="101"/>
  <c r="I155" i="101" s="1"/>
  <c r="H156" i="101"/>
  <c r="I156" i="101" s="1"/>
  <c r="H157" i="101"/>
  <c r="I157" i="101" s="1"/>
  <c r="H158" i="101"/>
  <c r="I158" i="101" s="1"/>
  <c r="H159" i="101"/>
  <c r="I159" i="101" s="1"/>
  <c r="H160" i="101"/>
  <c r="I160" i="101" s="1"/>
  <c r="H161" i="101"/>
  <c r="I161" i="101" s="1"/>
  <c r="H162" i="101"/>
  <c r="I162" i="101" s="1"/>
  <c r="H163" i="101"/>
  <c r="I163" i="101" s="1"/>
  <c r="H164" i="101"/>
  <c r="I164" i="101" s="1"/>
  <c r="H165" i="101"/>
  <c r="I165" i="101" s="1"/>
  <c r="H166" i="101"/>
  <c r="I166" i="101" s="1"/>
  <c r="H167" i="101"/>
  <c r="I167" i="101" s="1"/>
  <c r="H168" i="101"/>
  <c r="I168" i="101" s="1"/>
  <c r="H169" i="101"/>
  <c r="I169" i="101" s="1"/>
  <c r="H170" i="101"/>
  <c r="I170" i="101" s="1"/>
  <c r="H171" i="101"/>
  <c r="I171" i="101" s="1"/>
  <c r="H172" i="101"/>
  <c r="I172" i="101" s="1"/>
  <c r="H173" i="101"/>
  <c r="I173" i="101" s="1"/>
  <c r="H174" i="101"/>
  <c r="I174" i="101" s="1"/>
  <c r="H175" i="101"/>
  <c r="I175" i="101" s="1"/>
  <c r="H176" i="101"/>
  <c r="I176" i="101" s="1"/>
  <c r="H177" i="101"/>
  <c r="I177" i="101" s="1"/>
  <c r="H178" i="101"/>
  <c r="I178" i="101" s="1"/>
  <c r="H179" i="101"/>
  <c r="I179" i="101" s="1"/>
  <c r="H180" i="101"/>
  <c r="I180" i="101" s="1"/>
  <c r="H181" i="101"/>
  <c r="I181" i="101" s="1"/>
  <c r="H182" i="101"/>
  <c r="I182" i="101" s="1"/>
  <c r="H183" i="101"/>
  <c r="I183" i="101" s="1"/>
  <c r="H184" i="101"/>
  <c r="I184" i="101" s="1"/>
  <c r="H185" i="101"/>
  <c r="I185" i="101" s="1"/>
  <c r="H186" i="101"/>
  <c r="I186" i="101" s="1"/>
  <c r="H187" i="101"/>
  <c r="I187" i="101" s="1"/>
  <c r="H188" i="101"/>
  <c r="I188" i="101" s="1"/>
  <c r="H189" i="101"/>
  <c r="I189" i="101" s="1"/>
  <c r="H190" i="101"/>
  <c r="I190" i="101" s="1"/>
  <c r="H191" i="101"/>
  <c r="I191" i="101" s="1"/>
  <c r="H192" i="101"/>
  <c r="I192" i="101" s="1"/>
  <c r="H193" i="101"/>
  <c r="I193" i="101" s="1"/>
  <c r="H194" i="101"/>
  <c r="I194" i="101" s="1"/>
  <c r="H195" i="101"/>
  <c r="I195" i="101" s="1"/>
  <c r="H196" i="101"/>
  <c r="I196" i="101" s="1"/>
  <c r="H197" i="101"/>
  <c r="I197" i="101" s="1"/>
  <c r="H198" i="101"/>
  <c r="I198" i="101" s="1"/>
  <c r="H199" i="101"/>
  <c r="I199" i="101" s="1"/>
  <c r="H200" i="101"/>
  <c r="I200" i="101" s="1"/>
  <c r="H201" i="101"/>
  <c r="I201" i="101" s="1"/>
  <c r="H202" i="101"/>
  <c r="I202" i="101" s="1"/>
  <c r="H77" i="102"/>
  <c r="I77" i="102" s="1"/>
  <c r="H78" i="102"/>
  <c r="I78" i="102" s="1"/>
  <c r="H79" i="102"/>
  <c r="I79" i="102" s="1"/>
  <c r="H80" i="102"/>
  <c r="I80" i="102" s="1"/>
  <c r="H81" i="102"/>
  <c r="I81" i="102" s="1"/>
  <c r="H82" i="102"/>
  <c r="I82" i="102" s="1"/>
  <c r="H83" i="102"/>
  <c r="I83" i="102" s="1"/>
  <c r="H84" i="102"/>
  <c r="I84" i="102" s="1"/>
  <c r="H85" i="102"/>
  <c r="I85" i="102" s="1"/>
  <c r="H86" i="102"/>
  <c r="I86" i="102" s="1"/>
  <c r="H87" i="102"/>
  <c r="I87" i="102" s="1"/>
  <c r="H88" i="102"/>
  <c r="I88" i="102" s="1"/>
  <c r="H89" i="102"/>
  <c r="I89" i="102" s="1"/>
  <c r="H90" i="102"/>
  <c r="I90" i="102" s="1"/>
  <c r="H91" i="102"/>
  <c r="I91" i="102" s="1"/>
  <c r="H92" i="102"/>
  <c r="I92" i="102" s="1"/>
  <c r="H93" i="102"/>
  <c r="I93" i="102" s="1"/>
  <c r="H94" i="102"/>
  <c r="I94" i="102" s="1"/>
  <c r="H95" i="102"/>
  <c r="I95" i="102" s="1"/>
  <c r="H96" i="102"/>
  <c r="I96" i="102" s="1"/>
  <c r="H97" i="102"/>
  <c r="I97" i="102" s="1"/>
  <c r="H98" i="102"/>
  <c r="I98" i="102" s="1"/>
  <c r="H99" i="102"/>
  <c r="I99" i="102" s="1"/>
  <c r="H100" i="102"/>
  <c r="I100" i="102" s="1"/>
  <c r="H101" i="102"/>
  <c r="I101" i="102" s="1"/>
  <c r="H102" i="102"/>
  <c r="I102" i="102" s="1"/>
  <c r="H103" i="102"/>
  <c r="I103" i="102" s="1"/>
  <c r="H104" i="102"/>
  <c r="I104" i="102" s="1"/>
  <c r="H105" i="102"/>
  <c r="I105" i="102" s="1"/>
  <c r="H106" i="102"/>
  <c r="I106" i="102" s="1"/>
  <c r="H107" i="102"/>
  <c r="I107" i="102" s="1"/>
  <c r="H108" i="102"/>
  <c r="I108" i="102" s="1"/>
  <c r="H109" i="102"/>
  <c r="I109" i="102" s="1"/>
  <c r="H110" i="102"/>
  <c r="I110" i="102" s="1"/>
  <c r="H111" i="102"/>
  <c r="I111" i="102" s="1"/>
  <c r="H112" i="102"/>
  <c r="I112" i="102" s="1"/>
  <c r="H113" i="102"/>
  <c r="I113" i="102" s="1"/>
  <c r="H114" i="102"/>
  <c r="I114" i="102" s="1"/>
  <c r="H115" i="102"/>
  <c r="I115" i="102" s="1"/>
  <c r="H116" i="102"/>
  <c r="I116" i="102" s="1"/>
  <c r="H117" i="102"/>
  <c r="I117" i="102" s="1"/>
  <c r="H118" i="102"/>
  <c r="I118" i="102" s="1"/>
  <c r="H119" i="102"/>
  <c r="I119" i="102" s="1"/>
  <c r="H120" i="102"/>
  <c r="I120" i="102" s="1"/>
  <c r="H121" i="102"/>
  <c r="I121" i="102" s="1"/>
  <c r="H122" i="102"/>
  <c r="I122" i="102" s="1"/>
  <c r="H123" i="102"/>
  <c r="I123" i="102" s="1"/>
  <c r="H124" i="102"/>
  <c r="I124" i="102" s="1"/>
  <c r="H125" i="102"/>
  <c r="I125" i="102" s="1"/>
  <c r="H126" i="102"/>
  <c r="I126" i="102" s="1"/>
  <c r="H127" i="102"/>
  <c r="I127" i="102" s="1"/>
  <c r="H128" i="102"/>
  <c r="I128" i="102" s="1"/>
  <c r="H129" i="102"/>
  <c r="I129" i="102" s="1"/>
  <c r="H130" i="102"/>
  <c r="I130" i="102" s="1"/>
  <c r="H131" i="102"/>
  <c r="I131" i="102" s="1"/>
  <c r="H132" i="102"/>
  <c r="I132" i="102" s="1"/>
  <c r="H133" i="102"/>
  <c r="I133" i="102" s="1"/>
  <c r="H134" i="102"/>
  <c r="I134" i="102" s="1"/>
  <c r="H135" i="102"/>
  <c r="I135" i="102" s="1"/>
  <c r="H136" i="102"/>
  <c r="I136" i="102" s="1"/>
  <c r="H137" i="102"/>
  <c r="I137" i="102" s="1"/>
  <c r="H138" i="102"/>
  <c r="I138" i="102" s="1"/>
  <c r="H139" i="102"/>
  <c r="I139" i="102" s="1"/>
  <c r="H140" i="102"/>
  <c r="I140" i="102" s="1"/>
  <c r="H141" i="102"/>
  <c r="I141" i="102" s="1"/>
  <c r="H142" i="102"/>
  <c r="I142" i="102" s="1"/>
  <c r="H143" i="102"/>
  <c r="I143" i="102" s="1"/>
  <c r="H144" i="102"/>
  <c r="I144" i="102" s="1"/>
  <c r="H145" i="102"/>
  <c r="I145" i="102" s="1"/>
  <c r="H146" i="102"/>
  <c r="I146" i="102" s="1"/>
  <c r="H147" i="102"/>
  <c r="I147" i="102" s="1"/>
  <c r="H148" i="102"/>
  <c r="I148" i="102" s="1"/>
  <c r="H149" i="102"/>
  <c r="I149" i="102" s="1"/>
  <c r="H150" i="102"/>
  <c r="I150" i="102" s="1"/>
  <c r="H151" i="102"/>
  <c r="I151" i="102" s="1"/>
  <c r="H152" i="102"/>
  <c r="I152" i="102" s="1"/>
  <c r="H153" i="102"/>
  <c r="I153" i="102" s="1"/>
  <c r="H154" i="102"/>
  <c r="I154" i="102" s="1"/>
  <c r="H155" i="102"/>
  <c r="I155" i="102" s="1"/>
  <c r="H156" i="102"/>
  <c r="I156" i="102" s="1"/>
  <c r="H157" i="102"/>
  <c r="I157" i="102" s="1"/>
  <c r="H158" i="102"/>
  <c r="I158" i="102" s="1"/>
  <c r="H159" i="102"/>
  <c r="I159" i="102" s="1"/>
  <c r="H160" i="102"/>
  <c r="I160" i="102" s="1"/>
  <c r="H161" i="102"/>
  <c r="I161" i="102" s="1"/>
  <c r="H162" i="102"/>
  <c r="I162" i="102" s="1"/>
  <c r="H163" i="102"/>
  <c r="I163" i="102" s="1"/>
  <c r="H164" i="102"/>
  <c r="I164" i="102" s="1"/>
  <c r="H165" i="102"/>
  <c r="I165" i="102" s="1"/>
  <c r="H166" i="102"/>
  <c r="I166" i="102" s="1"/>
  <c r="H167" i="102"/>
  <c r="I167" i="102" s="1"/>
  <c r="H168" i="102"/>
  <c r="I168" i="102" s="1"/>
  <c r="H169" i="102"/>
  <c r="I169" i="102" s="1"/>
  <c r="H170" i="102"/>
  <c r="I170" i="102" s="1"/>
  <c r="H171" i="102"/>
  <c r="I171" i="102" s="1"/>
  <c r="H172" i="102"/>
  <c r="I172" i="102" s="1"/>
  <c r="H173" i="102"/>
  <c r="I173" i="102" s="1"/>
  <c r="H174" i="102"/>
  <c r="I174" i="102" s="1"/>
  <c r="H175" i="102"/>
  <c r="I175" i="102" s="1"/>
  <c r="H176" i="102"/>
  <c r="I176" i="102" s="1"/>
  <c r="H177" i="102"/>
  <c r="I177" i="102" s="1"/>
  <c r="H178" i="102"/>
  <c r="I178" i="102" s="1"/>
  <c r="H179" i="102"/>
  <c r="I179" i="102" s="1"/>
  <c r="H180" i="102"/>
  <c r="I180" i="102" s="1"/>
  <c r="H181" i="102"/>
  <c r="I181" i="102" s="1"/>
  <c r="H182" i="102"/>
  <c r="I182" i="102" s="1"/>
  <c r="H183" i="102"/>
  <c r="I183" i="102" s="1"/>
  <c r="H184" i="102"/>
  <c r="I184" i="102" s="1"/>
  <c r="H185" i="102"/>
  <c r="I185" i="102" s="1"/>
  <c r="H186" i="102"/>
  <c r="I186" i="102" s="1"/>
  <c r="H187" i="102"/>
  <c r="I187" i="102" s="1"/>
  <c r="H188" i="102"/>
  <c r="I188" i="102" s="1"/>
  <c r="H189" i="102"/>
  <c r="I189" i="102" s="1"/>
  <c r="H190" i="102"/>
  <c r="I190" i="102" s="1"/>
  <c r="H191" i="102"/>
  <c r="I191" i="102" s="1"/>
  <c r="H192" i="102"/>
  <c r="I192" i="102" s="1"/>
  <c r="H193" i="102"/>
  <c r="I193" i="102" s="1"/>
  <c r="H194" i="102"/>
  <c r="I194" i="102" s="1"/>
  <c r="H195" i="102"/>
  <c r="I195" i="102" s="1"/>
  <c r="H196" i="102"/>
  <c r="I196" i="102" s="1"/>
  <c r="H197" i="102"/>
  <c r="I197" i="102" s="1"/>
  <c r="H198" i="102"/>
  <c r="I198" i="102" s="1"/>
  <c r="H199" i="102"/>
  <c r="I199" i="102" s="1"/>
  <c r="H200" i="102"/>
  <c r="I200" i="102" s="1"/>
  <c r="H201" i="102"/>
  <c r="I201" i="102" s="1"/>
  <c r="H202" i="102"/>
  <c r="I202" i="102" s="1"/>
  <c r="H77" i="103"/>
  <c r="I77" i="103" s="1"/>
  <c r="H78" i="103"/>
  <c r="I78" i="103" s="1"/>
  <c r="H79" i="103"/>
  <c r="I79" i="103" s="1"/>
  <c r="H80" i="103"/>
  <c r="I80" i="103" s="1"/>
  <c r="H81" i="103"/>
  <c r="I81" i="103" s="1"/>
  <c r="H82" i="103"/>
  <c r="I82" i="103" s="1"/>
  <c r="H83" i="103"/>
  <c r="I83" i="103" s="1"/>
  <c r="H84" i="103"/>
  <c r="I84" i="103" s="1"/>
  <c r="H85" i="103"/>
  <c r="I85" i="103" s="1"/>
  <c r="H86" i="103"/>
  <c r="I86" i="103" s="1"/>
  <c r="H87" i="103"/>
  <c r="I87" i="103" s="1"/>
  <c r="H88" i="103"/>
  <c r="I88" i="103" s="1"/>
  <c r="H89" i="103"/>
  <c r="I89" i="103" s="1"/>
  <c r="H90" i="103"/>
  <c r="I90" i="103" s="1"/>
  <c r="H91" i="103"/>
  <c r="I91" i="103" s="1"/>
  <c r="H92" i="103"/>
  <c r="I92" i="103" s="1"/>
  <c r="H93" i="103"/>
  <c r="I93" i="103" s="1"/>
  <c r="H94" i="103"/>
  <c r="I94" i="103" s="1"/>
  <c r="H95" i="103"/>
  <c r="I95" i="103" s="1"/>
  <c r="H96" i="103"/>
  <c r="I96" i="103" s="1"/>
  <c r="H97" i="103"/>
  <c r="I97" i="103" s="1"/>
  <c r="H98" i="103"/>
  <c r="I98" i="103" s="1"/>
  <c r="H99" i="103"/>
  <c r="I99" i="103" s="1"/>
  <c r="H100" i="103"/>
  <c r="I100" i="103" s="1"/>
  <c r="H101" i="103"/>
  <c r="I101" i="103" s="1"/>
  <c r="H102" i="103"/>
  <c r="I102" i="103" s="1"/>
  <c r="H103" i="103"/>
  <c r="I103" i="103" s="1"/>
  <c r="H104" i="103"/>
  <c r="I104" i="103" s="1"/>
  <c r="H105" i="103"/>
  <c r="I105" i="103" s="1"/>
  <c r="H106" i="103"/>
  <c r="I106" i="103" s="1"/>
  <c r="H107" i="103"/>
  <c r="I107" i="103" s="1"/>
  <c r="H108" i="103"/>
  <c r="I108" i="103" s="1"/>
  <c r="H109" i="103"/>
  <c r="I109" i="103" s="1"/>
  <c r="H110" i="103"/>
  <c r="I110" i="103" s="1"/>
  <c r="H111" i="103"/>
  <c r="I111" i="103" s="1"/>
  <c r="H112" i="103"/>
  <c r="I112" i="103" s="1"/>
  <c r="H113" i="103"/>
  <c r="I113" i="103" s="1"/>
  <c r="H114" i="103"/>
  <c r="I114" i="103" s="1"/>
  <c r="H115" i="103"/>
  <c r="I115" i="103" s="1"/>
  <c r="H116" i="103"/>
  <c r="I116" i="103" s="1"/>
  <c r="H117" i="103"/>
  <c r="I117" i="103" s="1"/>
  <c r="H118" i="103"/>
  <c r="I118" i="103" s="1"/>
  <c r="H119" i="103"/>
  <c r="I119" i="103" s="1"/>
  <c r="H120" i="103"/>
  <c r="I120" i="103" s="1"/>
  <c r="H121" i="103"/>
  <c r="I121" i="103" s="1"/>
  <c r="H122" i="103"/>
  <c r="I122" i="103" s="1"/>
  <c r="H123" i="103"/>
  <c r="I123" i="103" s="1"/>
  <c r="H124" i="103"/>
  <c r="I124" i="103" s="1"/>
  <c r="H125" i="103"/>
  <c r="I125" i="103" s="1"/>
  <c r="H126" i="103"/>
  <c r="I126" i="103" s="1"/>
  <c r="H127" i="103"/>
  <c r="I127" i="103" s="1"/>
  <c r="H128" i="103"/>
  <c r="I128" i="103" s="1"/>
  <c r="H129" i="103"/>
  <c r="I129" i="103" s="1"/>
  <c r="H130" i="103"/>
  <c r="I130" i="103" s="1"/>
  <c r="H131" i="103"/>
  <c r="I131" i="103" s="1"/>
  <c r="H132" i="103"/>
  <c r="I132" i="103" s="1"/>
  <c r="H133" i="103"/>
  <c r="I133" i="103" s="1"/>
  <c r="H134" i="103"/>
  <c r="I134" i="103" s="1"/>
  <c r="H135" i="103"/>
  <c r="I135" i="103" s="1"/>
  <c r="H136" i="103"/>
  <c r="I136" i="103" s="1"/>
  <c r="H137" i="103"/>
  <c r="I137" i="103" s="1"/>
  <c r="H138" i="103"/>
  <c r="I138" i="103" s="1"/>
  <c r="H139" i="103"/>
  <c r="I139" i="103" s="1"/>
  <c r="H140" i="103"/>
  <c r="I140" i="103" s="1"/>
  <c r="H141" i="103"/>
  <c r="I141" i="103" s="1"/>
  <c r="H142" i="103"/>
  <c r="I142" i="103" s="1"/>
  <c r="H143" i="103"/>
  <c r="I143" i="103" s="1"/>
  <c r="H144" i="103"/>
  <c r="I144" i="103" s="1"/>
  <c r="H145" i="103"/>
  <c r="I145" i="103" s="1"/>
  <c r="H146" i="103"/>
  <c r="I146" i="103" s="1"/>
  <c r="H147" i="103"/>
  <c r="I147" i="103" s="1"/>
  <c r="H148" i="103"/>
  <c r="I148" i="103" s="1"/>
  <c r="H149" i="103"/>
  <c r="I149" i="103" s="1"/>
  <c r="H150" i="103"/>
  <c r="I150" i="103" s="1"/>
  <c r="H151" i="103"/>
  <c r="I151" i="103" s="1"/>
  <c r="H152" i="103"/>
  <c r="I152" i="103" s="1"/>
  <c r="H153" i="103"/>
  <c r="I153" i="103" s="1"/>
  <c r="H154" i="103"/>
  <c r="I154" i="103" s="1"/>
  <c r="H155" i="103"/>
  <c r="I155" i="103" s="1"/>
  <c r="H156" i="103"/>
  <c r="I156" i="103" s="1"/>
  <c r="H157" i="103"/>
  <c r="I157" i="103" s="1"/>
  <c r="H158" i="103"/>
  <c r="I158" i="103" s="1"/>
  <c r="H159" i="103"/>
  <c r="I159" i="103" s="1"/>
  <c r="H160" i="103"/>
  <c r="I160" i="103" s="1"/>
  <c r="H161" i="103"/>
  <c r="I161" i="103" s="1"/>
  <c r="H162" i="103"/>
  <c r="I162" i="103" s="1"/>
  <c r="H163" i="103"/>
  <c r="I163" i="103" s="1"/>
  <c r="H164" i="103"/>
  <c r="I164" i="103" s="1"/>
  <c r="H165" i="103"/>
  <c r="I165" i="103" s="1"/>
  <c r="H166" i="103"/>
  <c r="I166" i="103" s="1"/>
  <c r="H167" i="103"/>
  <c r="I167" i="103" s="1"/>
  <c r="H168" i="103"/>
  <c r="I168" i="103" s="1"/>
  <c r="H169" i="103"/>
  <c r="I169" i="103" s="1"/>
  <c r="H170" i="103"/>
  <c r="I170" i="103" s="1"/>
  <c r="H171" i="103"/>
  <c r="I171" i="103" s="1"/>
  <c r="H172" i="103"/>
  <c r="I172" i="103" s="1"/>
  <c r="H173" i="103"/>
  <c r="I173" i="103" s="1"/>
  <c r="H174" i="103"/>
  <c r="I174" i="103" s="1"/>
  <c r="H175" i="103"/>
  <c r="I175" i="103" s="1"/>
  <c r="H176" i="103"/>
  <c r="I176" i="103" s="1"/>
  <c r="H177" i="103"/>
  <c r="I177" i="103" s="1"/>
  <c r="H178" i="103"/>
  <c r="I178" i="103" s="1"/>
  <c r="H179" i="103"/>
  <c r="I179" i="103" s="1"/>
  <c r="H180" i="103"/>
  <c r="I180" i="103" s="1"/>
  <c r="H181" i="103"/>
  <c r="I181" i="103" s="1"/>
  <c r="H182" i="103"/>
  <c r="I182" i="103" s="1"/>
  <c r="H183" i="103"/>
  <c r="I183" i="103" s="1"/>
  <c r="H184" i="103"/>
  <c r="I184" i="103" s="1"/>
  <c r="H185" i="103"/>
  <c r="I185" i="103" s="1"/>
  <c r="H186" i="103"/>
  <c r="I186" i="103" s="1"/>
  <c r="H187" i="103"/>
  <c r="I187" i="103" s="1"/>
  <c r="H188" i="103"/>
  <c r="I188" i="103" s="1"/>
  <c r="H189" i="103"/>
  <c r="I189" i="103" s="1"/>
  <c r="H190" i="103"/>
  <c r="I190" i="103" s="1"/>
  <c r="H191" i="103"/>
  <c r="I191" i="103" s="1"/>
  <c r="H192" i="103"/>
  <c r="I192" i="103" s="1"/>
  <c r="H193" i="103"/>
  <c r="I193" i="103" s="1"/>
  <c r="H194" i="103"/>
  <c r="I194" i="103" s="1"/>
  <c r="H195" i="103"/>
  <c r="I195" i="103" s="1"/>
  <c r="H196" i="103"/>
  <c r="I196" i="103" s="1"/>
  <c r="H197" i="103"/>
  <c r="I197" i="103" s="1"/>
  <c r="H198" i="103"/>
  <c r="I198" i="103" s="1"/>
  <c r="H199" i="103"/>
  <c r="I199" i="103" s="1"/>
  <c r="H200" i="103"/>
  <c r="I200" i="103" s="1"/>
  <c r="H201" i="103"/>
  <c r="I201" i="103" s="1"/>
  <c r="H202" i="103"/>
  <c r="I202" i="103" s="1"/>
  <c r="H77" i="104"/>
  <c r="I77" i="104" s="1"/>
  <c r="H78" i="104"/>
  <c r="I78" i="104" s="1"/>
  <c r="H79" i="104"/>
  <c r="I79" i="104" s="1"/>
  <c r="H80" i="104"/>
  <c r="I80" i="104" s="1"/>
  <c r="H81" i="104"/>
  <c r="I81" i="104" s="1"/>
  <c r="H82" i="104"/>
  <c r="I82" i="104" s="1"/>
  <c r="H83" i="104"/>
  <c r="I83" i="104" s="1"/>
  <c r="H84" i="104"/>
  <c r="I84" i="104" s="1"/>
  <c r="H85" i="104"/>
  <c r="I85" i="104" s="1"/>
  <c r="H86" i="104"/>
  <c r="I86" i="104" s="1"/>
  <c r="H87" i="104"/>
  <c r="I87" i="104" s="1"/>
  <c r="H88" i="104"/>
  <c r="I88" i="104" s="1"/>
  <c r="H89" i="104"/>
  <c r="I89" i="104" s="1"/>
  <c r="H90" i="104"/>
  <c r="I90" i="104" s="1"/>
  <c r="H91" i="104"/>
  <c r="I91" i="104" s="1"/>
  <c r="H92" i="104"/>
  <c r="I92" i="104" s="1"/>
  <c r="H93" i="104"/>
  <c r="I93" i="104" s="1"/>
  <c r="H94" i="104"/>
  <c r="I94" i="104" s="1"/>
  <c r="H95" i="104"/>
  <c r="I95" i="104" s="1"/>
  <c r="H96" i="104"/>
  <c r="I96" i="104" s="1"/>
  <c r="H97" i="104"/>
  <c r="I97" i="104" s="1"/>
  <c r="H98" i="104"/>
  <c r="I98" i="104" s="1"/>
  <c r="H99" i="104"/>
  <c r="I99" i="104" s="1"/>
  <c r="H100" i="104"/>
  <c r="I100" i="104" s="1"/>
  <c r="H101" i="104"/>
  <c r="I101" i="104" s="1"/>
  <c r="H102" i="104"/>
  <c r="I102" i="104" s="1"/>
  <c r="H103" i="104"/>
  <c r="I103" i="104" s="1"/>
  <c r="H104" i="104"/>
  <c r="I104" i="104" s="1"/>
  <c r="H105" i="104"/>
  <c r="I105" i="104" s="1"/>
  <c r="H106" i="104"/>
  <c r="I106" i="104" s="1"/>
  <c r="H107" i="104"/>
  <c r="I107" i="104" s="1"/>
  <c r="H108" i="104"/>
  <c r="I108" i="104" s="1"/>
  <c r="H109" i="104"/>
  <c r="I109" i="104" s="1"/>
  <c r="H110" i="104"/>
  <c r="I110" i="104" s="1"/>
  <c r="H111" i="104"/>
  <c r="I111" i="104" s="1"/>
  <c r="H112" i="104"/>
  <c r="I112" i="104" s="1"/>
  <c r="H113" i="104"/>
  <c r="I113" i="104" s="1"/>
  <c r="H114" i="104"/>
  <c r="I114" i="104" s="1"/>
  <c r="H115" i="104"/>
  <c r="I115" i="104" s="1"/>
  <c r="H116" i="104"/>
  <c r="I116" i="104" s="1"/>
  <c r="H117" i="104"/>
  <c r="I117" i="104" s="1"/>
  <c r="H118" i="104"/>
  <c r="I118" i="104" s="1"/>
  <c r="H119" i="104"/>
  <c r="I119" i="104" s="1"/>
  <c r="H120" i="104"/>
  <c r="I120" i="104" s="1"/>
  <c r="H121" i="104"/>
  <c r="I121" i="104" s="1"/>
  <c r="H122" i="104"/>
  <c r="I122" i="104" s="1"/>
  <c r="H123" i="104"/>
  <c r="I123" i="104" s="1"/>
  <c r="H124" i="104"/>
  <c r="I124" i="104" s="1"/>
  <c r="H125" i="104"/>
  <c r="I125" i="104" s="1"/>
  <c r="H126" i="104"/>
  <c r="I126" i="104" s="1"/>
  <c r="H127" i="104"/>
  <c r="I127" i="104" s="1"/>
  <c r="H128" i="104"/>
  <c r="I128" i="104" s="1"/>
  <c r="H129" i="104"/>
  <c r="I129" i="104" s="1"/>
  <c r="H130" i="104"/>
  <c r="I130" i="104" s="1"/>
  <c r="H131" i="104"/>
  <c r="I131" i="104" s="1"/>
  <c r="H132" i="104"/>
  <c r="I132" i="104" s="1"/>
  <c r="H133" i="104"/>
  <c r="I133" i="104" s="1"/>
  <c r="H134" i="104"/>
  <c r="I134" i="104" s="1"/>
  <c r="H135" i="104"/>
  <c r="I135" i="104" s="1"/>
  <c r="H136" i="104"/>
  <c r="I136" i="104" s="1"/>
  <c r="H137" i="104"/>
  <c r="I137" i="104" s="1"/>
  <c r="H138" i="104"/>
  <c r="I138" i="104" s="1"/>
  <c r="H139" i="104"/>
  <c r="I139" i="104" s="1"/>
  <c r="H140" i="104"/>
  <c r="I140" i="104" s="1"/>
  <c r="H141" i="104"/>
  <c r="I141" i="104" s="1"/>
  <c r="H142" i="104"/>
  <c r="I142" i="104" s="1"/>
  <c r="H143" i="104"/>
  <c r="I143" i="104" s="1"/>
  <c r="H144" i="104"/>
  <c r="I144" i="104" s="1"/>
  <c r="H145" i="104"/>
  <c r="I145" i="104" s="1"/>
  <c r="H146" i="104"/>
  <c r="I146" i="104" s="1"/>
  <c r="H147" i="104"/>
  <c r="I147" i="104" s="1"/>
  <c r="H148" i="104"/>
  <c r="I148" i="104" s="1"/>
  <c r="H149" i="104"/>
  <c r="I149" i="104" s="1"/>
  <c r="H150" i="104"/>
  <c r="I150" i="104" s="1"/>
  <c r="H151" i="104"/>
  <c r="I151" i="104" s="1"/>
  <c r="H152" i="104"/>
  <c r="I152" i="104" s="1"/>
  <c r="H153" i="104"/>
  <c r="I153" i="104" s="1"/>
  <c r="H154" i="104"/>
  <c r="I154" i="104" s="1"/>
  <c r="H155" i="104"/>
  <c r="I155" i="104" s="1"/>
  <c r="H156" i="104"/>
  <c r="I156" i="104" s="1"/>
  <c r="H157" i="104"/>
  <c r="I157" i="104" s="1"/>
  <c r="H158" i="104"/>
  <c r="I158" i="104" s="1"/>
  <c r="H159" i="104"/>
  <c r="I159" i="104" s="1"/>
  <c r="H160" i="104"/>
  <c r="I160" i="104" s="1"/>
  <c r="H161" i="104"/>
  <c r="I161" i="104" s="1"/>
  <c r="H162" i="104"/>
  <c r="I162" i="104" s="1"/>
  <c r="H163" i="104"/>
  <c r="I163" i="104" s="1"/>
  <c r="H164" i="104"/>
  <c r="I164" i="104" s="1"/>
  <c r="H165" i="104"/>
  <c r="I165" i="104" s="1"/>
  <c r="H166" i="104"/>
  <c r="I166" i="104" s="1"/>
  <c r="H167" i="104"/>
  <c r="I167" i="104" s="1"/>
  <c r="H168" i="104"/>
  <c r="I168" i="104" s="1"/>
  <c r="H169" i="104"/>
  <c r="I169" i="104" s="1"/>
  <c r="H170" i="104"/>
  <c r="I170" i="104" s="1"/>
  <c r="H171" i="104"/>
  <c r="I171" i="104" s="1"/>
  <c r="H172" i="104"/>
  <c r="I172" i="104" s="1"/>
  <c r="H173" i="104"/>
  <c r="I173" i="104" s="1"/>
  <c r="H174" i="104"/>
  <c r="I174" i="104" s="1"/>
  <c r="H175" i="104"/>
  <c r="I175" i="104" s="1"/>
  <c r="H176" i="104"/>
  <c r="I176" i="104" s="1"/>
  <c r="H177" i="104"/>
  <c r="I177" i="104" s="1"/>
  <c r="H178" i="104"/>
  <c r="I178" i="104" s="1"/>
  <c r="H179" i="104"/>
  <c r="I179" i="104" s="1"/>
  <c r="H180" i="104"/>
  <c r="I180" i="104" s="1"/>
  <c r="H181" i="104"/>
  <c r="I181" i="104" s="1"/>
  <c r="H182" i="104"/>
  <c r="I182" i="104" s="1"/>
  <c r="H183" i="104"/>
  <c r="I183" i="104" s="1"/>
  <c r="H184" i="104"/>
  <c r="I184" i="104" s="1"/>
  <c r="H185" i="104"/>
  <c r="I185" i="104" s="1"/>
  <c r="H186" i="104"/>
  <c r="I186" i="104" s="1"/>
  <c r="H187" i="104"/>
  <c r="I187" i="104" s="1"/>
  <c r="H188" i="104"/>
  <c r="I188" i="104" s="1"/>
  <c r="H189" i="104"/>
  <c r="I189" i="104" s="1"/>
  <c r="H190" i="104"/>
  <c r="I190" i="104" s="1"/>
  <c r="H191" i="104"/>
  <c r="I191" i="104" s="1"/>
  <c r="H192" i="104"/>
  <c r="I192" i="104" s="1"/>
  <c r="H193" i="104"/>
  <c r="I193" i="104" s="1"/>
  <c r="H194" i="104"/>
  <c r="I194" i="104" s="1"/>
  <c r="H195" i="104"/>
  <c r="I195" i="104" s="1"/>
  <c r="H196" i="104"/>
  <c r="I196" i="104" s="1"/>
  <c r="H197" i="104"/>
  <c r="I197" i="104" s="1"/>
  <c r="H198" i="104"/>
  <c r="I198" i="104" s="1"/>
  <c r="H199" i="104"/>
  <c r="I199" i="104" s="1"/>
  <c r="H200" i="104"/>
  <c r="I200" i="104" s="1"/>
  <c r="H201" i="104"/>
  <c r="I201" i="104" s="1"/>
  <c r="H202" i="104"/>
  <c r="I202" i="104" s="1"/>
  <c r="H77" i="105"/>
  <c r="I77" i="105" s="1"/>
  <c r="H78" i="105"/>
  <c r="I78" i="105" s="1"/>
  <c r="H79" i="105"/>
  <c r="I79" i="105" s="1"/>
  <c r="H80" i="105"/>
  <c r="I80" i="105" s="1"/>
  <c r="H81" i="105"/>
  <c r="I81" i="105" s="1"/>
  <c r="H82" i="105"/>
  <c r="I82" i="105" s="1"/>
  <c r="H83" i="105"/>
  <c r="I83" i="105" s="1"/>
  <c r="H84" i="105"/>
  <c r="I84" i="105" s="1"/>
  <c r="H85" i="105"/>
  <c r="I85" i="105" s="1"/>
  <c r="H86" i="105"/>
  <c r="I86" i="105" s="1"/>
  <c r="H87" i="105"/>
  <c r="I87" i="105" s="1"/>
  <c r="H88" i="105"/>
  <c r="I88" i="105" s="1"/>
  <c r="H89" i="105"/>
  <c r="I89" i="105" s="1"/>
  <c r="H90" i="105"/>
  <c r="I90" i="105" s="1"/>
  <c r="H91" i="105"/>
  <c r="I91" i="105" s="1"/>
  <c r="H92" i="105"/>
  <c r="I92" i="105" s="1"/>
  <c r="H93" i="105"/>
  <c r="I93" i="105" s="1"/>
  <c r="H94" i="105"/>
  <c r="I94" i="105" s="1"/>
  <c r="H95" i="105"/>
  <c r="I95" i="105" s="1"/>
  <c r="H96" i="105"/>
  <c r="I96" i="105" s="1"/>
  <c r="H97" i="105"/>
  <c r="I97" i="105" s="1"/>
  <c r="H98" i="105"/>
  <c r="I98" i="105" s="1"/>
  <c r="H99" i="105"/>
  <c r="I99" i="105" s="1"/>
  <c r="H100" i="105"/>
  <c r="I100" i="105" s="1"/>
  <c r="H101" i="105"/>
  <c r="I101" i="105" s="1"/>
  <c r="H102" i="105"/>
  <c r="I102" i="105" s="1"/>
  <c r="H103" i="105"/>
  <c r="I103" i="105" s="1"/>
  <c r="H104" i="105"/>
  <c r="I104" i="105" s="1"/>
  <c r="H105" i="105"/>
  <c r="I105" i="105" s="1"/>
  <c r="H106" i="105"/>
  <c r="I106" i="105" s="1"/>
  <c r="H107" i="105"/>
  <c r="I107" i="105" s="1"/>
  <c r="H108" i="105"/>
  <c r="I108" i="105" s="1"/>
  <c r="H109" i="105"/>
  <c r="I109" i="105" s="1"/>
  <c r="H110" i="105"/>
  <c r="I110" i="105" s="1"/>
  <c r="H111" i="105"/>
  <c r="I111" i="105" s="1"/>
  <c r="H112" i="105"/>
  <c r="I112" i="105" s="1"/>
  <c r="H113" i="105"/>
  <c r="I113" i="105" s="1"/>
  <c r="H114" i="105"/>
  <c r="I114" i="105" s="1"/>
  <c r="H115" i="105"/>
  <c r="I115" i="105" s="1"/>
  <c r="H116" i="105"/>
  <c r="I116" i="105" s="1"/>
  <c r="H117" i="105"/>
  <c r="I117" i="105" s="1"/>
  <c r="H118" i="105"/>
  <c r="I118" i="105" s="1"/>
  <c r="H119" i="105"/>
  <c r="I119" i="105" s="1"/>
  <c r="H120" i="105"/>
  <c r="I120" i="105" s="1"/>
  <c r="H121" i="105"/>
  <c r="I121" i="105" s="1"/>
  <c r="H122" i="105"/>
  <c r="I122" i="105" s="1"/>
  <c r="H123" i="105"/>
  <c r="I123" i="105" s="1"/>
  <c r="H124" i="105"/>
  <c r="I124" i="105" s="1"/>
  <c r="H125" i="105"/>
  <c r="I125" i="105" s="1"/>
  <c r="H126" i="105"/>
  <c r="I126" i="105" s="1"/>
  <c r="H127" i="105"/>
  <c r="I127" i="105" s="1"/>
  <c r="H128" i="105"/>
  <c r="I128" i="105" s="1"/>
  <c r="H129" i="105"/>
  <c r="I129" i="105" s="1"/>
  <c r="H130" i="105"/>
  <c r="I130" i="105" s="1"/>
  <c r="H131" i="105"/>
  <c r="I131" i="105" s="1"/>
  <c r="H132" i="105"/>
  <c r="I132" i="105" s="1"/>
  <c r="H133" i="105"/>
  <c r="I133" i="105" s="1"/>
  <c r="H134" i="105"/>
  <c r="I134" i="105" s="1"/>
  <c r="H135" i="105"/>
  <c r="I135" i="105" s="1"/>
  <c r="H136" i="105"/>
  <c r="I136" i="105" s="1"/>
  <c r="H137" i="105"/>
  <c r="I137" i="105" s="1"/>
  <c r="H138" i="105"/>
  <c r="I138" i="105" s="1"/>
  <c r="H139" i="105"/>
  <c r="I139" i="105" s="1"/>
  <c r="H140" i="105"/>
  <c r="I140" i="105" s="1"/>
  <c r="H141" i="105"/>
  <c r="I141" i="105" s="1"/>
  <c r="H142" i="105"/>
  <c r="I142" i="105" s="1"/>
  <c r="H143" i="105"/>
  <c r="I143" i="105" s="1"/>
  <c r="H144" i="105"/>
  <c r="I144" i="105" s="1"/>
  <c r="H145" i="105"/>
  <c r="I145" i="105" s="1"/>
  <c r="H146" i="105"/>
  <c r="I146" i="105" s="1"/>
  <c r="H147" i="105"/>
  <c r="I147" i="105" s="1"/>
  <c r="H148" i="105"/>
  <c r="I148" i="105" s="1"/>
  <c r="H149" i="105"/>
  <c r="I149" i="105" s="1"/>
  <c r="H150" i="105"/>
  <c r="I150" i="105" s="1"/>
  <c r="H151" i="105"/>
  <c r="I151" i="105" s="1"/>
  <c r="H152" i="105"/>
  <c r="I152" i="105" s="1"/>
  <c r="H153" i="105"/>
  <c r="I153" i="105" s="1"/>
  <c r="H154" i="105"/>
  <c r="I154" i="105" s="1"/>
  <c r="H155" i="105"/>
  <c r="I155" i="105" s="1"/>
  <c r="H156" i="105"/>
  <c r="I156" i="105" s="1"/>
  <c r="H157" i="105"/>
  <c r="I157" i="105" s="1"/>
  <c r="H158" i="105"/>
  <c r="I158" i="105" s="1"/>
  <c r="H159" i="105"/>
  <c r="I159" i="105" s="1"/>
  <c r="H160" i="105"/>
  <c r="I160" i="105" s="1"/>
  <c r="H161" i="105"/>
  <c r="I161" i="105" s="1"/>
  <c r="H162" i="105"/>
  <c r="I162" i="105" s="1"/>
  <c r="H163" i="105"/>
  <c r="I163" i="105" s="1"/>
  <c r="H164" i="105"/>
  <c r="I164" i="105" s="1"/>
  <c r="H165" i="105"/>
  <c r="I165" i="105" s="1"/>
  <c r="H166" i="105"/>
  <c r="I166" i="105" s="1"/>
  <c r="H167" i="105"/>
  <c r="I167" i="105" s="1"/>
  <c r="H168" i="105"/>
  <c r="I168" i="105" s="1"/>
  <c r="H169" i="105"/>
  <c r="I169" i="105" s="1"/>
  <c r="H170" i="105"/>
  <c r="I170" i="105" s="1"/>
  <c r="H171" i="105"/>
  <c r="I171" i="105" s="1"/>
  <c r="H172" i="105"/>
  <c r="I172" i="105" s="1"/>
  <c r="H173" i="105"/>
  <c r="I173" i="105" s="1"/>
  <c r="H174" i="105"/>
  <c r="I174" i="105" s="1"/>
  <c r="H175" i="105"/>
  <c r="I175" i="105" s="1"/>
  <c r="H176" i="105"/>
  <c r="I176" i="105" s="1"/>
  <c r="H177" i="105"/>
  <c r="I177" i="105" s="1"/>
  <c r="H178" i="105"/>
  <c r="I178" i="105" s="1"/>
  <c r="H179" i="105"/>
  <c r="I179" i="105" s="1"/>
  <c r="H180" i="105"/>
  <c r="I180" i="105" s="1"/>
  <c r="H181" i="105"/>
  <c r="I181" i="105" s="1"/>
  <c r="H182" i="105"/>
  <c r="I182" i="105" s="1"/>
  <c r="H183" i="105"/>
  <c r="I183" i="105" s="1"/>
  <c r="H184" i="105"/>
  <c r="I184" i="105" s="1"/>
  <c r="H185" i="105"/>
  <c r="I185" i="105" s="1"/>
  <c r="H186" i="105"/>
  <c r="I186" i="105" s="1"/>
  <c r="H187" i="105"/>
  <c r="I187" i="105" s="1"/>
  <c r="H188" i="105"/>
  <c r="I188" i="105" s="1"/>
  <c r="H189" i="105"/>
  <c r="I189" i="105" s="1"/>
  <c r="H190" i="105"/>
  <c r="I190" i="105" s="1"/>
  <c r="H191" i="105"/>
  <c r="I191" i="105" s="1"/>
  <c r="H192" i="105"/>
  <c r="I192" i="105" s="1"/>
  <c r="H193" i="105"/>
  <c r="I193" i="105" s="1"/>
  <c r="H194" i="105"/>
  <c r="I194" i="105" s="1"/>
  <c r="H195" i="105"/>
  <c r="I195" i="105" s="1"/>
  <c r="H196" i="105"/>
  <c r="I196" i="105" s="1"/>
  <c r="H197" i="105"/>
  <c r="I197" i="105" s="1"/>
  <c r="H198" i="105"/>
  <c r="I198" i="105" s="1"/>
  <c r="H199" i="105"/>
  <c r="I199" i="105" s="1"/>
  <c r="H200" i="105"/>
  <c r="I200" i="105" s="1"/>
  <c r="H201" i="105"/>
  <c r="I201" i="105" s="1"/>
  <c r="H202" i="105"/>
  <c r="I202" i="105" s="1"/>
  <c r="H77" i="106"/>
  <c r="I77" i="106" s="1"/>
  <c r="H78" i="106"/>
  <c r="I78" i="106" s="1"/>
  <c r="H79" i="106"/>
  <c r="I79" i="106" s="1"/>
  <c r="H80" i="106"/>
  <c r="I80" i="106" s="1"/>
  <c r="H81" i="106"/>
  <c r="I81" i="106" s="1"/>
  <c r="H82" i="106"/>
  <c r="I82" i="106" s="1"/>
  <c r="H83" i="106"/>
  <c r="I83" i="106" s="1"/>
  <c r="H84" i="106"/>
  <c r="I84" i="106" s="1"/>
  <c r="H85" i="106"/>
  <c r="I85" i="106" s="1"/>
  <c r="H86" i="106"/>
  <c r="I86" i="106" s="1"/>
  <c r="H87" i="106"/>
  <c r="I87" i="106" s="1"/>
  <c r="H88" i="106"/>
  <c r="I88" i="106" s="1"/>
  <c r="H89" i="106"/>
  <c r="I89" i="106" s="1"/>
  <c r="H90" i="106"/>
  <c r="I90" i="106" s="1"/>
  <c r="H91" i="106"/>
  <c r="I91" i="106" s="1"/>
  <c r="H92" i="106"/>
  <c r="I92" i="106" s="1"/>
  <c r="H93" i="106"/>
  <c r="I93" i="106" s="1"/>
  <c r="H94" i="106"/>
  <c r="I94" i="106" s="1"/>
  <c r="H95" i="106"/>
  <c r="I95" i="106" s="1"/>
  <c r="H96" i="106"/>
  <c r="I96" i="106" s="1"/>
  <c r="H97" i="106"/>
  <c r="I97" i="106" s="1"/>
  <c r="H98" i="106"/>
  <c r="I98" i="106" s="1"/>
  <c r="H99" i="106"/>
  <c r="I99" i="106" s="1"/>
  <c r="H100" i="106"/>
  <c r="I100" i="106" s="1"/>
  <c r="H101" i="106"/>
  <c r="I101" i="106" s="1"/>
  <c r="H102" i="106"/>
  <c r="I102" i="106" s="1"/>
  <c r="H103" i="106"/>
  <c r="I103" i="106" s="1"/>
  <c r="H104" i="106"/>
  <c r="I104" i="106" s="1"/>
  <c r="H105" i="106"/>
  <c r="I105" i="106" s="1"/>
  <c r="H106" i="106"/>
  <c r="I106" i="106" s="1"/>
  <c r="H107" i="106"/>
  <c r="I107" i="106" s="1"/>
  <c r="H108" i="106"/>
  <c r="I108" i="106" s="1"/>
  <c r="H109" i="106"/>
  <c r="I109" i="106" s="1"/>
  <c r="H110" i="106"/>
  <c r="I110" i="106" s="1"/>
  <c r="H111" i="106"/>
  <c r="I111" i="106" s="1"/>
  <c r="H112" i="106"/>
  <c r="I112" i="106" s="1"/>
  <c r="H113" i="106"/>
  <c r="I113" i="106" s="1"/>
  <c r="H114" i="106"/>
  <c r="I114" i="106" s="1"/>
  <c r="H115" i="106"/>
  <c r="I115" i="106" s="1"/>
  <c r="H116" i="106"/>
  <c r="I116" i="106" s="1"/>
  <c r="H117" i="106"/>
  <c r="I117" i="106" s="1"/>
  <c r="H118" i="106"/>
  <c r="I118" i="106" s="1"/>
  <c r="H119" i="106"/>
  <c r="I119" i="106" s="1"/>
  <c r="H120" i="106"/>
  <c r="I120" i="106" s="1"/>
  <c r="H121" i="106"/>
  <c r="I121" i="106" s="1"/>
  <c r="H122" i="106"/>
  <c r="I122" i="106" s="1"/>
  <c r="H123" i="106"/>
  <c r="I123" i="106" s="1"/>
  <c r="H124" i="106"/>
  <c r="I124" i="106" s="1"/>
  <c r="H125" i="106"/>
  <c r="I125" i="106" s="1"/>
  <c r="H126" i="106"/>
  <c r="I126" i="106" s="1"/>
  <c r="H127" i="106"/>
  <c r="I127" i="106" s="1"/>
  <c r="H128" i="106"/>
  <c r="I128" i="106" s="1"/>
  <c r="H129" i="106"/>
  <c r="I129" i="106" s="1"/>
  <c r="H130" i="106"/>
  <c r="I130" i="106" s="1"/>
  <c r="H131" i="106"/>
  <c r="I131" i="106" s="1"/>
  <c r="H132" i="106"/>
  <c r="I132" i="106" s="1"/>
  <c r="H133" i="106"/>
  <c r="I133" i="106" s="1"/>
  <c r="H134" i="106"/>
  <c r="I134" i="106" s="1"/>
  <c r="H135" i="106"/>
  <c r="I135" i="106" s="1"/>
  <c r="H136" i="106"/>
  <c r="I136" i="106" s="1"/>
  <c r="H137" i="106"/>
  <c r="I137" i="106" s="1"/>
  <c r="H138" i="106"/>
  <c r="I138" i="106" s="1"/>
  <c r="H139" i="106"/>
  <c r="I139" i="106" s="1"/>
  <c r="H140" i="106"/>
  <c r="I140" i="106" s="1"/>
  <c r="H141" i="106"/>
  <c r="I141" i="106" s="1"/>
  <c r="H142" i="106"/>
  <c r="I142" i="106" s="1"/>
  <c r="H143" i="106"/>
  <c r="I143" i="106" s="1"/>
  <c r="H144" i="106"/>
  <c r="I144" i="106" s="1"/>
  <c r="H145" i="106"/>
  <c r="I145" i="106" s="1"/>
  <c r="H146" i="106"/>
  <c r="I146" i="106" s="1"/>
  <c r="H147" i="106"/>
  <c r="I147" i="106" s="1"/>
  <c r="H148" i="106"/>
  <c r="I148" i="106" s="1"/>
  <c r="H149" i="106"/>
  <c r="I149" i="106" s="1"/>
  <c r="H150" i="106"/>
  <c r="I150" i="106" s="1"/>
  <c r="H151" i="106"/>
  <c r="I151" i="106" s="1"/>
  <c r="H152" i="106"/>
  <c r="I152" i="106" s="1"/>
  <c r="H153" i="106"/>
  <c r="I153" i="106" s="1"/>
  <c r="H154" i="106"/>
  <c r="I154" i="106" s="1"/>
  <c r="H155" i="106"/>
  <c r="I155" i="106" s="1"/>
  <c r="H156" i="106"/>
  <c r="I156" i="106" s="1"/>
  <c r="H157" i="106"/>
  <c r="I157" i="106" s="1"/>
  <c r="H158" i="106"/>
  <c r="I158" i="106" s="1"/>
  <c r="H159" i="106"/>
  <c r="I159" i="106" s="1"/>
  <c r="H160" i="106"/>
  <c r="I160" i="106" s="1"/>
  <c r="H161" i="106"/>
  <c r="I161" i="106" s="1"/>
  <c r="H162" i="106"/>
  <c r="I162" i="106" s="1"/>
  <c r="H163" i="106"/>
  <c r="I163" i="106" s="1"/>
  <c r="H164" i="106"/>
  <c r="I164" i="106" s="1"/>
  <c r="H165" i="106"/>
  <c r="I165" i="106" s="1"/>
  <c r="H166" i="106"/>
  <c r="I166" i="106" s="1"/>
  <c r="H167" i="106"/>
  <c r="I167" i="106" s="1"/>
  <c r="H168" i="106"/>
  <c r="I168" i="106" s="1"/>
  <c r="H169" i="106"/>
  <c r="I169" i="106" s="1"/>
  <c r="H170" i="106"/>
  <c r="I170" i="106" s="1"/>
  <c r="H171" i="106"/>
  <c r="I171" i="106" s="1"/>
  <c r="H172" i="106"/>
  <c r="I172" i="106" s="1"/>
  <c r="H173" i="106"/>
  <c r="I173" i="106" s="1"/>
  <c r="H174" i="106"/>
  <c r="I174" i="106" s="1"/>
  <c r="H175" i="106"/>
  <c r="I175" i="106" s="1"/>
  <c r="H176" i="106"/>
  <c r="I176" i="106" s="1"/>
  <c r="H177" i="106"/>
  <c r="I177" i="106" s="1"/>
  <c r="H178" i="106"/>
  <c r="I178" i="106" s="1"/>
  <c r="H179" i="106"/>
  <c r="I179" i="106" s="1"/>
  <c r="H180" i="106"/>
  <c r="I180" i="106" s="1"/>
  <c r="H181" i="106"/>
  <c r="I181" i="106" s="1"/>
  <c r="H182" i="106"/>
  <c r="I182" i="106" s="1"/>
  <c r="H183" i="106"/>
  <c r="I183" i="106" s="1"/>
  <c r="H184" i="106"/>
  <c r="I184" i="106" s="1"/>
  <c r="H185" i="106"/>
  <c r="I185" i="106" s="1"/>
  <c r="H186" i="106"/>
  <c r="I186" i="106" s="1"/>
  <c r="H187" i="106"/>
  <c r="I187" i="106" s="1"/>
  <c r="H188" i="106"/>
  <c r="I188" i="106" s="1"/>
  <c r="H189" i="106"/>
  <c r="I189" i="106" s="1"/>
  <c r="H190" i="106"/>
  <c r="I190" i="106" s="1"/>
  <c r="H191" i="106"/>
  <c r="I191" i="106" s="1"/>
  <c r="H192" i="106"/>
  <c r="I192" i="106" s="1"/>
  <c r="H193" i="106"/>
  <c r="I193" i="106" s="1"/>
  <c r="H194" i="106"/>
  <c r="I194" i="106" s="1"/>
  <c r="H195" i="106"/>
  <c r="I195" i="106" s="1"/>
  <c r="H196" i="106"/>
  <c r="I196" i="106" s="1"/>
  <c r="H197" i="106"/>
  <c r="I197" i="106" s="1"/>
  <c r="H198" i="106"/>
  <c r="I198" i="106" s="1"/>
  <c r="H199" i="106"/>
  <c r="I199" i="106" s="1"/>
  <c r="H200" i="106"/>
  <c r="I200" i="106" s="1"/>
  <c r="H201" i="106"/>
  <c r="I201" i="106" s="1"/>
  <c r="H202" i="106"/>
  <c r="I202" i="106" s="1"/>
  <c r="H77" i="107"/>
  <c r="I77" i="107" s="1"/>
  <c r="H78" i="107"/>
  <c r="I78" i="107" s="1"/>
  <c r="H79" i="107"/>
  <c r="I79" i="107" s="1"/>
  <c r="H80" i="107"/>
  <c r="I80" i="107" s="1"/>
  <c r="H81" i="107"/>
  <c r="I81" i="107" s="1"/>
  <c r="H82" i="107"/>
  <c r="I82" i="107" s="1"/>
  <c r="H83" i="107"/>
  <c r="I83" i="107" s="1"/>
  <c r="H84" i="107"/>
  <c r="I84" i="107" s="1"/>
  <c r="H85" i="107"/>
  <c r="I85" i="107" s="1"/>
  <c r="H86" i="107"/>
  <c r="I86" i="107" s="1"/>
  <c r="H87" i="107"/>
  <c r="I87" i="107" s="1"/>
  <c r="H88" i="107"/>
  <c r="I88" i="107" s="1"/>
  <c r="H89" i="107"/>
  <c r="I89" i="107" s="1"/>
  <c r="H90" i="107"/>
  <c r="I90" i="107" s="1"/>
  <c r="H91" i="107"/>
  <c r="I91" i="107" s="1"/>
  <c r="H92" i="107"/>
  <c r="I92" i="107" s="1"/>
  <c r="H93" i="107"/>
  <c r="I93" i="107" s="1"/>
  <c r="H94" i="107"/>
  <c r="I94" i="107" s="1"/>
  <c r="H95" i="107"/>
  <c r="I95" i="107" s="1"/>
  <c r="H96" i="107"/>
  <c r="I96" i="107" s="1"/>
  <c r="H97" i="107"/>
  <c r="I97" i="107" s="1"/>
  <c r="H98" i="107"/>
  <c r="I98" i="107" s="1"/>
  <c r="H99" i="107"/>
  <c r="I99" i="107" s="1"/>
  <c r="H100" i="107"/>
  <c r="I100" i="107" s="1"/>
  <c r="H101" i="107"/>
  <c r="I101" i="107" s="1"/>
  <c r="H102" i="107"/>
  <c r="I102" i="107" s="1"/>
  <c r="H103" i="107"/>
  <c r="I103" i="107" s="1"/>
  <c r="H104" i="107"/>
  <c r="I104" i="107" s="1"/>
  <c r="H105" i="107"/>
  <c r="I105" i="107" s="1"/>
  <c r="H106" i="107"/>
  <c r="I106" i="107" s="1"/>
  <c r="H107" i="107"/>
  <c r="I107" i="107" s="1"/>
  <c r="H108" i="107"/>
  <c r="I108" i="107" s="1"/>
  <c r="H109" i="107"/>
  <c r="I109" i="107" s="1"/>
  <c r="H110" i="107"/>
  <c r="I110" i="107" s="1"/>
  <c r="H111" i="107"/>
  <c r="I111" i="107" s="1"/>
  <c r="H112" i="107"/>
  <c r="I112" i="107" s="1"/>
  <c r="H113" i="107"/>
  <c r="I113" i="107" s="1"/>
  <c r="H114" i="107"/>
  <c r="I114" i="107" s="1"/>
  <c r="H115" i="107"/>
  <c r="I115" i="107" s="1"/>
  <c r="H116" i="107"/>
  <c r="I116" i="107" s="1"/>
  <c r="H117" i="107"/>
  <c r="I117" i="107" s="1"/>
  <c r="H118" i="107"/>
  <c r="I118" i="107" s="1"/>
  <c r="H119" i="107"/>
  <c r="I119" i="107" s="1"/>
  <c r="H120" i="107"/>
  <c r="I120" i="107" s="1"/>
  <c r="H121" i="107"/>
  <c r="I121" i="107" s="1"/>
  <c r="H122" i="107"/>
  <c r="I122" i="107" s="1"/>
  <c r="H123" i="107"/>
  <c r="I123" i="107" s="1"/>
  <c r="H124" i="107"/>
  <c r="I124" i="107" s="1"/>
  <c r="H125" i="107"/>
  <c r="I125" i="107" s="1"/>
  <c r="H126" i="107"/>
  <c r="I126" i="107" s="1"/>
  <c r="H127" i="107"/>
  <c r="I127" i="107" s="1"/>
  <c r="H128" i="107"/>
  <c r="I128" i="107" s="1"/>
  <c r="H129" i="107"/>
  <c r="I129" i="107" s="1"/>
  <c r="H130" i="107"/>
  <c r="I130" i="107" s="1"/>
  <c r="H131" i="107"/>
  <c r="I131" i="107" s="1"/>
  <c r="H132" i="107"/>
  <c r="I132" i="107" s="1"/>
  <c r="H133" i="107"/>
  <c r="I133" i="107" s="1"/>
  <c r="H134" i="107"/>
  <c r="I134" i="107" s="1"/>
  <c r="H135" i="107"/>
  <c r="I135" i="107" s="1"/>
  <c r="H136" i="107"/>
  <c r="I136" i="107" s="1"/>
  <c r="H137" i="107"/>
  <c r="I137" i="107" s="1"/>
  <c r="H138" i="107"/>
  <c r="I138" i="107" s="1"/>
  <c r="H139" i="107"/>
  <c r="I139" i="107" s="1"/>
  <c r="H140" i="107"/>
  <c r="I140" i="107" s="1"/>
  <c r="H141" i="107"/>
  <c r="I141" i="107" s="1"/>
  <c r="H142" i="107"/>
  <c r="I142" i="107" s="1"/>
  <c r="H143" i="107"/>
  <c r="I143" i="107" s="1"/>
  <c r="H144" i="107"/>
  <c r="I144" i="107" s="1"/>
  <c r="H145" i="107"/>
  <c r="I145" i="107" s="1"/>
  <c r="H146" i="107"/>
  <c r="I146" i="107" s="1"/>
  <c r="H147" i="107"/>
  <c r="I147" i="107" s="1"/>
  <c r="H148" i="107"/>
  <c r="I148" i="107" s="1"/>
  <c r="H149" i="107"/>
  <c r="I149" i="107" s="1"/>
  <c r="H150" i="107"/>
  <c r="I150" i="107" s="1"/>
  <c r="H151" i="107"/>
  <c r="I151" i="107" s="1"/>
  <c r="H152" i="107"/>
  <c r="I152" i="107" s="1"/>
  <c r="H153" i="107"/>
  <c r="I153" i="107" s="1"/>
  <c r="H154" i="107"/>
  <c r="I154" i="107" s="1"/>
  <c r="H155" i="107"/>
  <c r="I155" i="107" s="1"/>
  <c r="H156" i="107"/>
  <c r="I156" i="107" s="1"/>
  <c r="H157" i="107"/>
  <c r="I157" i="107" s="1"/>
  <c r="H158" i="107"/>
  <c r="I158" i="107" s="1"/>
  <c r="H159" i="107"/>
  <c r="I159" i="107" s="1"/>
  <c r="H160" i="107"/>
  <c r="I160" i="107" s="1"/>
  <c r="H161" i="107"/>
  <c r="I161" i="107" s="1"/>
  <c r="H162" i="107"/>
  <c r="I162" i="107" s="1"/>
  <c r="H163" i="107"/>
  <c r="I163" i="107" s="1"/>
  <c r="H164" i="107"/>
  <c r="I164" i="107" s="1"/>
  <c r="H165" i="107"/>
  <c r="I165" i="107" s="1"/>
  <c r="H166" i="107"/>
  <c r="I166" i="107" s="1"/>
  <c r="H167" i="107"/>
  <c r="I167" i="107" s="1"/>
  <c r="H168" i="107"/>
  <c r="I168" i="107" s="1"/>
  <c r="H169" i="107"/>
  <c r="I169" i="107" s="1"/>
  <c r="H170" i="107"/>
  <c r="I170" i="107" s="1"/>
  <c r="H171" i="107"/>
  <c r="I171" i="107" s="1"/>
  <c r="H172" i="107"/>
  <c r="I172" i="107" s="1"/>
  <c r="H173" i="107"/>
  <c r="I173" i="107" s="1"/>
  <c r="H174" i="107"/>
  <c r="I174" i="107" s="1"/>
  <c r="H175" i="107"/>
  <c r="I175" i="107" s="1"/>
  <c r="H176" i="107"/>
  <c r="I176" i="107" s="1"/>
  <c r="H177" i="107"/>
  <c r="I177" i="107" s="1"/>
  <c r="H178" i="107"/>
  <c r="I178" i="107" s="1"/>
  <c r="H179" i="107"/>
  <c r="I179" i="107" s="1"/>
  <c r="H180" i="107"/>
  <c r="I180" i="107" s="1"/>
  <c r="H181" i="107"/>
  <c r="I181" i="107" s="1"/>
  <c r="H182" i="107"/>
  <c r="I182" i="107" s="1"/>
  <c r="H183" i="107"/>
  <c r="I183" i="107" s="1"/>
  <c r="H184" i="107"/>
  <c r="I184" i="107" s="1"/>
  <c r="H185" i="107"/>
  <c r="I185" i="107" s="1"/>
  <c r="H186" i="107"/>
  <c r="I186" i="107" s="1"/>
  <c r="H187" i="107"/>
  <c r="I187" i="107" s="1"/>
  <c r="H188" i="107"/>
  <c r="I188" i="107" s="1"/>
  <c r="H189" i="107"/>
  <c r="I189" i="107" s="1"/>
  <c r="H190" i="107"/>
  <c r="I190" i="107" s="1"/>
  <c r="H191" i="107"/>
  <c r="I191" i="107" s="1"/>
  <c r="H192" i="107"/>
  <c r="I192" i="107" s="1"/>
  <c r="H193" i="107"/>
  <c r="I193" i="107" s="1"/>
  <c r="H194" i="107"/>
  <c r="I194" i="107" s="1"/>
  <c r="H195" i="107"/>
  <c r="I195" i="107" s="1"/>
  <c r="H196" i="107"/>
  <c r="I196" i="107" s="1"/>
  <c r="H197" i="107"/>
  <c r="I197" i="107" s="1"/>
  <c r="H198" i="107"/>
  <c r="I198" i="107" s="1"/>
  <c r="H199" i="107"/>
  <c r="I199" i="107" s="1"/>
  <c r="H200" i="107"/>
  <c r="I200" i="107" s="1"/>
  <c r="H201" i="107"/>
  <c r="I201" i="107" s="1"/>
  <c r="H202" i="107"/>
  <c r="I202" i="107" s="1"/>
  <c r="H77" i="108"/>
  <c r="I77" i="108" s="1"/>
  <c r="H78" i="108"/>
  <c r="I78" i="108" s="1"/>
  <c r="H79" i="108"/>
  <c r="I79" i="108" s="1"/>
  <c r="H80" i="108"/>
  <c r="I80" i="108" s="1"/>
  <c r="H81" i="108"/>
  <c r="I81" i="108" s="1"/>
  <c r="H82" i="108"/>
  <c r="I82" i="108" s="1"/>
  <c r="H83" i="108"/>
  <c r="I83" i="108" s="1"/>
  <c r="H84" i="108"/>
  <c r="I84" i="108" s="1"/>
  <c r="H85" i="108"/>
  <c r="I85" i="108" s="1"/>
  <c r="H86" i="108"/>
  <c r="I86" i="108" s="1"/>
  <c r="H87" i="108"/>
  <c r="I87" i="108" s="1"/>
  <c r="H88" i="108"/>
  <c r="I88" i="108" s="1"/>
  <c r="H89" i="108"/>
  <c r="I89" i="108" s="1"/>
  <c r="H90" i="108"/>
  <c r="I90" i="108" s="1"/>
  <c r="H91" i="108"/>
  <c r="I91" i="108" s="1"/>
  <c r="H92" i="108"/>
  <c r="I92" i="108" s="1"/>
  <c r="H93" i="108"/>
  <c r="I93" i="108" s="1"/>
  <c r="H94" i="108"/>
  <c r="I94" i="108" s="1"/>
  <c r="H95" i="108"/>
  <c r="I95" i="108" s="1"/>
  <c r="H96" i="108"/>
  <c r="I96" i="108" s="1"/>
  <c r="H97" i="108"/>
  <c r="I97" i="108" s="1"/>
  <c r="H98" i="108"/>
  <c r="I98" i="108" s="1"/>
  <c r="H99" i="108"/>
  <c r="I99" i="108" s="1"/>
  <c r="H100" i="108"/>
  <c r="I100" i="108" s="1"/>
  <c r="H101" i="108"/>
  <c r="I101" i="108" s="1"/>
  <c r="H102" i="108"/>
  <c r="I102" i="108" s="1"/>
  <c r="H103" i="108"/>
  <c r="I103" i="108" s="1"/>
  <c r="H104" i="108"/>
  <c r="I104" i="108" s="1"/>
  <c r="H105" i="108"/>
  <c r="I105" i="108" s="1"/>
  <c r="H106" i="108"/>
  <c r="I106" i="108" s="1"/>
  <c r="H107" i="108"/>
  <c r="I107" i="108" s="1"/>
  <c r="H108" i="108"/>
  <c r="I108" i="108" s="1"/>
  <c r="H109" i="108"/>
  <c r="I109" i="108" s="1"/>
  <c r="H110" i="108"/>
  <c r="I110" i="108" s="1"/>
  <c r="H111" i="108"/>
  <c r="I111" i="108" s="1"/>
  <c r="H112" i="108"/>
  <c r="I112" i="108" s="1"/>
  <c r="H113" i="108"/>
  <c r="I113" i="108" s="1"/>
  <c r="H114" i="108"/>
  <c r="I114" i="108" s="1"/>
  <c r="H115" i="108"/>
  <c r="I115" i="108" s="1"/>
  <c r="H116" i="108"/>
  <c r="I116" i="108" s="1"/>
  <c r="H117" i="108"/>
  <c r="I117" i="108" s="1"/>
  <c r="H118" i="108"/>
  <c r="I118" i="108" s="1"/>
  <c r="H119" i="108"/>
  <c r="I119" i="108" s="1"/>
  <c r="H120" i="108"/>
  <c r="I120" i="108" s="1"/>
  <c r="H121" i="108"/>
  <c r="I121" i="108" s="1"/>
  <c r="H122" i="108"/>
  <c r="I122" i="108" s="1"/>
  <c r="H123" i="108"/>
  <c r="I123" i="108" s="1"/>
  <c r="H124" i="108"/>
  <c r="I124" i="108" s="1"/>
  <c r="H125" i="108"/>
  <c r="I125" i="108" s="1"/>
  <c r="H126" i="108"/>
  <c r="I126" i="108" s="1"/>
  <c r="H127" i="108"/>
  <c r="I127" i="108" s="1"/>
  <c r="H128" i="108"/>
  <c r="I128" i="108" s="1"/>
  <c r="H129" i="108"/>
  <c r="I129" i="108" s="1"/>
  <c r="H130" i="108"/>
  <c r="I130" i="108" s="1"/>
  <c r="H131" i="108"/>
  <c r="I131" i="108" s="1"/>
  <c r="H132" i="108"/>
  <c r="I132" i="108" s="1"/>
  <c r="H133" i="108"/>
  <c r="I133" i="108" s="1"/>
  <c r="H134" i="108"/>
  <c r="I134" i="108" s="1"/>
  <c r="H135" i="108"/>
  <c r="I135" i="108" s="1"/>
  <c r="H136" i="108"/>
  <c r="I136" i="108" s="1"/>
  <c r="H137" i="108"/>
  <c r="I137" i="108" s="1"/>
  <c r="H138" i="108"/>
  <c r="I138" i="108" s="1"/>
  <c r="H139" i="108"/>
  <c r="I139" i="108" s="1"/>
  <c r="H140" i="108"/>
  <c r="I140" i="108" s="1"/>
  <c r="H141" i="108"/>
  <c r="I141" i="108" s="1"/>
  <c r="H142" i="108"/>
  <c r="I142" i="108" s="1"/>
  <c r="H143" i="108"/>
  <c r="I143" i="108" s="1"/>
  <c r="H144" i="108"/>
  <c r="I144" i="108" s="1"/>
  <c r="H145" i="108"/>
  <c r="I145" i="108" s="1"/>
  <c r="H146" i="108"/>
  <c r="I146" i="108" s="1"/>
  <c r="H147" i="108"/>
  <c r="I147" i="108" s="1"/>
  <c r="H148" i="108"/>
  <c r="I148" i="108" s="1"/>
  <c r="H149" i="108"/>
  <c r="I149" i="108" s="1"/>
  <c r="H150" i="108"/>
  <c r="I150" i="108" s="1"/>
  <c r="H151" i="108"/>
  <c r="I151" i="108" s="1"/>
  <c r="H152" i="108"/>
  <c r="I152" i="108" s="1"/>
  <c r="H153" i="108"/>
  <c r="I153" i="108" s="1"/>
  <c r="H154" i="108"/>
  <c r="I154" i="108" s="1"/>
  <c r="H155" i="108"/>
  <c r="I155" i="108" s="1"/>
  <c r="H156" i="108"/>
  <c r="I156" i="108" s="1"/>
  <c r="H157" i="108"/>
  <c r="I157" i="108" s="1"/>
  <c r="H158" i="108"/>
  <c r="I158" i="108" s="1"/>
  <c r="H159" i="108"/>
  <c r="I159" i="108" s="1"/>
  <c r="H160" i="108"/>
  <c r="I160" i="108" s="1"/>
  <c r="H161" i="108"/>
  <c r="I161" i="108" s="1"/>
  <c r="H162" i="108"/>
  <c r="I162" i="108" s="1"/>
  <c r="H163" i="108"/>
  <c r="I163" i="108" s="1"/>
  <c r="H164" i="108"/>
  <c r="I164" i="108" s="1"/>
  <c r="H165" i="108"/>
  <c r="I165" i="108" s="1"/>
  <c r="H166" i="108"/>
  <c r="I166" i="108" s="1"/>
  <c r="H167" i="108"/>
  <c r="I167" i="108" s="1"/>
  <c r="H168" i="108"/>
  <c r="I168" i="108" s="1"/>
  <c r="H169" i="108"/>
  <c r="I169" i="108" s="1"/>
  <c r="H170" i="108"/>
  <c r="I170" i="108" s="1"/>
  <c r="H171" i="108"/>
  <c r="I171" i="108" s="1"/>
  <c r="H172" i="108"/>
  <c r="I172" i="108" s="1"/>
  <c r="H173" i="108"/>
  <c r="I173" i="108" s="1"/>
  <c r="H174" i="108"/>
  <c r="I174" i="108" s="1"/>
  <c r="H175" i="108"/>
  <c r="I175" i="108" s="1"/>
  <c r="H176" i="108"/>
  <c r="I176" i="108" s="1"/>
  <c r="H177" i="108"/>
  <c r="I177" i="108" s="1"/>
  <c r="H178" i="108"/>
  <c r="I178" i="108" s="1"/>
  <c r="H179" i="108"/>
  <c r="I179" i="108" s="1"/>
  <c r="H180" i="108"/>
  <c r="I180" i="108" s="1"/>
  <c r="H181" i="108"/>
  <c r="I181" i="108" s="1"/>
  <c r="H182" i="108"/>
  <c r="I182" i="108" s="1"/>
  <c r="H183" i="108"/>
  <c r="I183" i="108" s="1"/>
  <c r="H184" i="108"/>
  <c r="I184" i="108" s="1"/>
  <c r="H185" i="108"/>
  <c r="I185" i="108" s="1"/>
  <c r="H186" i="108"/>
  <c r="I186" i="108" s="1"/>
  <c r="H187" i="108"/>
  <c r="I187" i="108" s="1"/>
  <c r="H188" i="108"/>
  <c r="I188" i="108" s="1"/>
  <c r="H189" i="108"/>
  <c r="I189" i="108" s="1"/>
  <c r="H190" i="108"/>
  <c r="I190" i="108" s="1"/>
  <c r="H191" i="108"/>
  <c r="I191" i="108" s="1"/>
  <c r="H192" i="108"/>
  <c r="I192" i="108" s="1"/>
  <c r="H193" i="108"/>
  <c r="I193" i="108" s="1"/>
  <c r="H194" i="108"/>
  <c r="I194" i="108" s="1"/>
  <c r="H195" i="108"/>
  <c r="I195" i="108" s="1"/>
  <c r="H196" i="108"/>
  <c r="I196" i="108" s="1"/>
  <c r="H197" i="108"/>
  <c r="I197" i="108" s="1"/>
  <c r="H198" i="108"/>
  <c r="I198" i="108" s="1"/>
  <c r="H199" i="108"/>
  <c r="I199" i="108" s="1"/>
  <c r="H200" i="108"/>
  <c r="I200" i="108" s="1"/>
  <c r="H201" i="108"/>
  <c r="I201" i="108" s="1"/>
  <c r="H202" i="108"/>
  <c r="I202" i="108" s="1"/>
  <c r="H77" i="109"/>
  <c r="I77" i="109" s="1"/>
  <c r="H78" i="109"/>
  <c r="I78" i="109" s="1"/>
  <c r="H79" i="109"/>
  <c r="I79" i="109" s="1"/>
  <c r="H80" i="109"/>
  <c r="I80" i="109" s="1"/>
  <c r="H81" i="109"/>
  <c r="I81" i="109" s="1"/>
  <c r="H82" i="109"/>
  <c r="I82" i="109" s="1"/>
  <c r="H83" i="109"/>
  <c r="I83" i="109" s="1"/>
  <c r="H84" i="109"/>
  <c r="I84" i="109" s="1"/>
  <c r="H85" i="109"/>
  <c r="I85" i="109" s="1"/>
  <c r="H86" i="109"/>
  <c r="I86" i="109" s="1"/>
  <c r="H87" i="109"/>
  <c r="I87" i="109" s="1"/>
  <c r="H88" i="109"/>
  <c r="I88" i="109" s="1"/>
  <c r="H89" i="109"/>
  <c r="I89" i="109" s="1"/>
  <c r="H90" i="109"/>
  <c r="I90" i="109" s="1"/>
  <c r="H91" i="109"/>
  <c r="I91" i="109" s="1"/>
  <c r="H92" i="109"/>
  <c r="I92" i="109" s="1"/>
  <c r="H93" i="109"/>
  <c r="I93" i="109" s="1"/>
  <c r="H94" i="109"/>
  <c r="I94" i="109" s="1"/>
  <c r="H95" i="109"/>
  <c r="I95" i="109" s="1"/>
  <c r="H96" i="109"/>
  <c r="I96" i="109" s="1"/>
  <c r="H97" i="109"/>
  <c r="I97" i="109" s="1"/>
  <c r="H98" i="109"/>
  <c r="I98" i="109" s="1"/>
  <c r="H99" i="109"/>
  <c r="I99" i="109" s="1"/>
  <c r="H100" i="109"/>
  <c r="I100" i="109" s="1"/>
  <c r="H101" i="109"/>
  <c r="I101" i="109" s="1"/>
  <c r="H102" i="109"/>
  <c r="I102" i="109" s="1"/>
  <c r="H103" i="109"/>
  <c r="I103" i="109" s="1"/>
  <c r="H104" i="109"/>
  <c r="I104" i="109" s="1"/>
  <c r="H105" i="109"/>
  <c r="I105" i="109" s="1"/>
  <c r="H106" i="109"/>
  <c r="I106" i="109" s="1"/>
  <c r="H107" i="109"/>
  <c r="I107" i="109" s="1"/>
  <c r="H108" i="109"/>
  <c r="I108" i="109" s="1"/>
  <c r="H109" i="109"/>
  <c r="I109" i="109" s="1"/>
  <c r="H110" i="109"/>
  <c r="I110" i="109" s="1"/>
  <c r="H111" i="109"/>
  <c r="I111" i="109" s="1"/>
  <c r="H112" i="109"/>
  <c r="I112" i="109" s="1"/>
  <c r="H113" i="109"/>
  <c r="I113" i="109" s="1"/>
  <c r="H114" i="109"/>
  <c r="I114" i="109" s="1"/>
  <c r="H115" i="109"/>
  <c r="I115" i="109" s="1"/>
  <c r="H116" i="109"/>
  <c r="I116" i="109" s="1"/>
  <c r="H117" i="109"/>
  <c r="I117" i="109" s="1"/>
  <c r="H118" i="109"/>
  <c r="I118" i="109" s="1"/>
  <c r="H119" i="109"/>
  <c r="I119" i="109" s="1"/>
  <c r="H120" i="109"/>
  <c r="I120" i="109" s="1"/>
  <c r="H121" i="109"/>
  <c r="I121" i="109" s="1"/>
  <c r="H122" i="109"/>
  <c r="I122" i="109" s="1"/>
  <c r="H123" i="109"/>
  <c r="I123" i="109" s="1"/>
  <c r="H124" i="109"/>
  <c r="I124" i="109" s="1"/>
  <c r="H125" i="109"/>
  <c r="I125" i="109" s="1"/>
  <c r="H126" i="109"/>
  <c r="I126" i="109" s="1"/>
  <c r="H127" i="109"/>
  <c r="I127" i="109" s="1"/>
  <c r="H128" i="109"/>
  <c r="I128" i="109" s="1"/>
  <c r="H129" i="109"/>
  <c r="I129" i="109" s="1"/>
  <c r="H130" i="109"/>
  <c r="I130" i="109" s="1"/>
  <c r="H131" i="109"/>
  <c r="I131" i="109" s="1"/>
  <c r="H132" i="109"/>
  <c r="I132" i="109" s="1"/>
  <c r="H133" i="109"/>
  <c r="I133" i="109" s="1"/>
  <c r="H134" i="109"/>
  <c r="I134" i="109" s="1"/>
  <c r="H135" i="109"/>
  <c r="I135" i="109" s="1"/>
  <c r="H136" i="109"/>
  <c r="I136" i="109" s="1"/>
  <c r="H137" i="109"/>
  <c r="I137" i="109" s="1"/>
  <c r="H138" i="109"/>
  <c r="I138" i="109" s="1"/>
  <c r="H139" i="109"/>
  <c r="I139" i="109" s="1"/>
  <c r="H140" i="109"/>
  <c r="I140" i="109" s="1"/>
  <c r="H141" i="109"/>
  <c r="I141" i="109" s="1"/>
  <c r="H142" i="109"/>
  <c r="I142" i="109" s="1"/>
  <c r="H143" i="109"/>
  <c r="I143" i="109" s="1"/>
  <c r="H144" i="109"/>
  <c r="I144" i="109" s="1"/>
  <c r="H145" i="109"/>
  <c r="I145" i="109" s="1"/>
  <c r="H146" i="109"/>
  <c r="I146" i="109" s="1"/>
  <c r="H147" i="109"/>
  <c r="I147" i="109" s="1"/>
  <c r="H148" i="109"/>
  <c r="I148" i="109" s="1"/>
  <c r="H149" i="109"/>
  <c r="I149" i="109" s="1"/>
  <c r="H150" i="109"/>
  <c r="I150" i="109" s="1"/>
  <c r="H151" i="109"/>
  <c r="I151" i="109" s="1"/>
  <c r="H152" i="109"/>
  <c r="I152" i="109" s="1"/>
  <c r="H153" i="109"/>
  <c r="I153" i="109" s="1"/>
  <c r="H154" i="109"/>
  <c r="I154" i="109" s="1"/>
  <c r="H155" i="109"/>
  <c r="I155" i="109" s="1"/>
  <c r="H156" i="109"/>
  <c r="I156" i="109" s="1"/>
  <c r="H157" i="109"/>
  <c r="I157" i="109" s="1"/>
  <c r="H158" i="109"/>
  <c r="I158" i="109" s="1"/>
  <c r="H159" i="109"/>
  <c r="I159" i="109" s="1"/>
  <c r="H160" i="109"/>
  <c r="I160" i="109" s="1"/>
  <c r="H161" i="109"/>
  <c r="I161" i="109" s="1"/>
  <c r="H162" i="109"/>
  <c r="I162" i="109" s="1"/>
  <c r="H163" i="109"/>
  <c r="I163" i="109" s="1"/>
  <c r="H164" i="109"/>
  <c r="I164" i="109" s="1"/>
  <c r="H165" i="109"/>
  <c r="I165" i="109" s="1"/>
  <c r="H166" i="109"/>
  <c r="I166" i="109" s="1"/>
  <c r="H167" i="109"/>
  <c r="I167" i="109" s="1"/>
  <c r="H168" i="109"/>
  <c r="I168" i="109" s="1"/>
  <c r="H169" i="109"/>
  <c r="I169" i="109" s="1"/>
  <c r="H170" i="109"/>
  <c r="I170" i="109" s="1"/>
  <c r="H171" i="109"/>
  <c r="I171" i="109" s="1"/>
  <c r="H172" i="109"/>
  <c r="I172" i="109" s="1"/>
  <c r="H173" i="109"/>
  <c r="I173" i="109" s="1"/>
  <c r="H174" i="109"/>
  <c r="I174" i="109" s="1"/>
  <c r="H175" i="109"/>
  <c r="I175" i="109" s="1"/>
  <c r="H176" i="109"/>
  <c r="I176" i="109" s="1"/>
  <c r="H177" i="109"/>
  <c r="I177" i="109" s="1"/>
  <c r="H178" i="109"/>
  <c r="I178" i="109" s="1"/>
  <c r="H179" i="109"/>
  <c r="I179" i="109" s="1"/>
  <c r="H180" i="109"/>
  <c r="I180" i="109" s="1"/>
  <c r="H181" i="109"/>
  <c r="I181" i="109" s="1"/>
  <c r="H182" i="109"/>
  <c r="I182" i="109" s="1"/>
  <c r="H183" i="109"/>
  <c r="I183" i="109" s="1"/>
  <c r="H184" i="109"/>
  <c r="I184" i="109" s="1"/>
  <c r="H185" i="109"/>
  <c r="I185" i="109" s="1"/>
  <c r="H186" i="109"/>
  <c r="I186" i="109" s="1"/>
  <c r="H187" i="109"/>
  <c r="I187" i="109" s="1"/>
  <c r="H188" i="109"/>
  <c r="I188" i="109" s="1"/>
  <c r="H189" i="109"/>
  <c r="I189" i="109" s="1"/>
  <c r="H190" i="109"/>
  <c r="I190" i="109" s="1"/>
  <c r="H191" i="109"/>
  <c r="I191" i="109" s="1"/>
  <c r="H192" i="109"/>
  <c r="I192" i="109" s="1"/>
  <c r="H193" i="109"/>
  <c r="I193" i="109" s="1"/>
  <c r="H194" i="109"/>
  <c r="I194" i="109" s="1"/>
  <c r="H195" i="109"/>
  <c r="I195" i="109" s="1"/>
  <c r="H196" i="109"/>
  <c r="I196" i="109" s="1"/>
  <c r="H197" i="109"/>
  <c r="I197" i="109" s="1"/>
  <c r="H198" i="109"/>
  <c r="I198" i="109" s="1"/>
  <c r="H199" i="109"/>
  <c r="I199" i="109" s="1"/>
  <c r="H200" i="109"/>
  <c r="I200" i="109" s="1"/>
  <c r="H201" i="109"/>
  <c r="I201" i="109" s="1"/>
  <c r="H202" i="109"/>
  <c r="I202" i="109" s="1"/>
  <c r="H77" i="110"/>
  <c r="I77" i="110" s="1"/>
  <c r="H78" i="110"/>
  <c r="I78" i="110" s="1"/>
  <c r="H79" i="110"/>
  <c r="I79" i="110" s="1"/>
  <c r="H80" i="110"/>
  <c r="I80" i="110" s="1"/>
  <c r="H81" i="110"/>
  <c r="I81" i="110" s="1"/>
  <c r="H82" i="110"/>
  <c r="I82" i="110" s="1"/>
  <c r="H83" i="110"/>
  <c r="I83" i="110" s="1"/>
  <c r="H84" i="110"/>
  <c r="I84" i="110" s="1"/>
  <c r="H85" i="110"/>
  <c r="I85" i="110" s="1"/>
  <c r="H86" i="110"/>
  <c r="I86" i="110" s="1"/>
  <c r="H87" i="110"/>
  <c r="I87" i="110" s="1"/>
  <c r="H88" i="110"/>
  <c r="I88" i="110" s="1"/>
  <c r="H89" i="110"/>
  <c r="I89" i="110" s="1"/>
  <c r="H90" i="110"/>
  <c r="I90" i="110" s="1"/>
  <c r="H91" i="110"/>
  <c r="I91" i="110" s="1"/>
  <c r="H92" i="110"/>
  <c r="I92" i="110" s="1"/>
  <c r="H93" i="110"/>
  <c r="I93" i="110" s="1"/>
  <c r="H94" i="110"/>
  <c r="I94" i="110" s="1"/>
  <c r="H95" i="110"/>
  <c r="I95" i="110" s="1"/>
  <c r="H96" i="110"/>
  <c r="I96" i="110" s="1"/>
  <c r="H97" i="110"/>
  <c r="I97" i="110" s="1"/>
  <c r="H98" i="110"/>
  <c r="I98" i="110" s="1"/>
  <c r="H99" i="110"/>
  <c r="I99" i="110" s="1"/>
  <c r="H100" i="110"/>
  <c r="I100" i="110" s="1"/>
  <c r="H101" i="110"/>
  <c r="I101" i="110" s="1"/>
  <c r="H102" i="110"/>
  <c r="I102" i="110" s="1"/>
  <c r="H103" i="110"/>
  <c r="I103" i="110" s="1"/>
  <c r="H104" i="110"/>
  <c r="I104" i="110" s="1"/>
  <c r="H105" i="110"/>
  <c r="I105" i="110" s="1"/>
  <c r="H106" i="110"/>
  <c r="I106" i="110" s="1"/>
  <c r="H107" i="110"/>
  <c r="I107" i="110" s="1"/>
  <c r="H108" i="110"/>
  <c r="I108" i="110" s="1"/>
  <c r="H109" i="110"/>
  <c r="I109" i="110" s="1"/>
  <c r="H110" i="110"/>
  <c r="I110" i="110" s="1"/>
  <c r="H111" i="110"/>
  <c r="I111" i="110" s="1"/>
  <c r="H112" i="110"/>
  <c r="I112" i="110" s="1"/>
  <c r="H113" i="110"/>
  <c r="I113" i="110" s="1"/>
  <c r="H114" i="110"/>
  <c r="I114" i="110" s="1"/>
  <c r="H115" i="110"/>
  <c r="I115" i="110" s="1"/>
  <c r="H116" i="110"/>
  <c r="I116" i="110" s="1"/>
  <c r="H117" i="110"/>
  <c r="I117" i="110" s="1"/>
  <c r="H118" i="110"/>
  <c r="I118" i="110" s="1"/>
  <c r="H119" i="110"/>
  <c r="I119" i="110" s="1"/>
  <c r="H120" i="110"/>
  <c r="I120" i="110" s="1"/>
  <c r="H121" i="110"/>
  <c r="I121" i="110" s="1"/>
  <c r="H122" i="110"/>
  <c r="I122" i="110" s="1"/>
  <c r="H123" i="110"/>
  <c r="I123" i="110" s="1"/>
  <c r="H124" i="110"/>
  <c r="I124" i="110" s="1"/>
  <c r="H125" i="110"/>
  <c r="I125" i="110" s="1"/>
  <c r="H126" i="110"/>
  <c r="I126" i="110" s="1"/>
  <c r="H127" i="110"/>
  <c r="I127" i="110" s="1"/>
  <c r="H128" i="110"/>
  <c r="I128" i="110" s="1"/>
  <c r="H129" i="110"/>
  <c r="I129" i="110" s="1"/>
  <c r="H130" i="110"/>
  <c r="I130" i="110" s="1"/>
  <c r="H131" i="110"/>
  <c r="I131" i="110" s="1"/>
  <c r="H132" i="110"/>
  <c r="I132" i="110" s="1"/>
  <c r="H133" i="110"/>
  <c r="I133" i="110" s="1"/>
  <c r="H134" i="110"/>
  <c r="I134" i="110" s="1"/>
  <c r="H135" i="110"/>
  <c r="I135" i="110" s="1"/>
  <c r="H136" i="110"/>
  <c r="I136" i="110" s="1"/>
  <c r="H137" i="110"/>
  <c r="I137" i="110" s="1"/>
  <c r="H138" i="110"/>
  <c r="I138" i="110" s="1"/>
  <c r="H139" i="110"/>
  <c r="I139" i="110" s="1"/>
  <c r="H140" i="110"/>
  <c r="I140" i="110" s="1"/>
  <c r="H141" i="110"/>
  <c r="I141" i="110" s="1"/>
  <c r="H142" i="110"/>
  <c r="I142" i="110" s="1"/>
  <c r="H143" i="110"/>
  <c r="I143" i="110" s="1"/>
  <c r="H144" i="110"/>
  <c r="I144" i="110" s="1"/>
  <c r="H145" i="110"/>
  <c r="I145" i="110" s="1"/>
  <c r="H146" i="110"/>
  <c r="I146" i="110" s="1"/>
  <c r="H147" i="110"/>
  <c r="I147" i="110" s="1"/>
  <c r="H148" i="110"/>
  <c r="I148" i="110" s="1"/>
  <c r="H149" i="110"/>
  <c r="I149" i="110" s="1"/>
  <c r="H150" i="110"/>
  <c r="I150" i="110" s="1"/>
  <c r="H151" i="110"/>
  <c r="I151" i="110" s="1"/>
  <c r="H152" i="110"/>
  <c r="I152" i="110" s="1"/>
  <c r="H153" i="110"/>
  <c r="I153" i="110" s="1"/>
  <c r="H154" i="110"/>
  <c r="I154" i="110" s="1"/>
  <c r="H155" i="110"/>
  <c r="I155" i="110" s="1"/>
  <c r="H156" i="110"/>
  <c r="I156" i="110" s="1"/>
  <c r="H157" i="110"/>
  <c r="I157" i="110" s="1"/>
  <c r="H158" i="110"/>
  <c r="I158" i="110" s="1"/>
  <c r="H159" i="110"/>
  <c r="I159" i="110" s="1"/>
  <c r="H160" i="110"/>
  <c r="I160" i="110" s="1"/>
  <c r="H161" i="110"/>
  <c r="I161" i="110" s="1"/>
  <c r="H162" i="110"/>
  <c r="I162" i="110" s="1"/>
  <c r="H163" i="110"/>
  <c r="I163" i="110" s="1"/>
  <c r="H164" i="110"/>
  <c r="I164" i="110" s="1"/>
  <c r="H165" i="110"/>
  <c r="I165" i="110" s="1"/>
  <c r="H166" i="110"/>
  <c r="I166" i="110" s="1"/>
  <c r="H167" i="110"/>
  <c r="I167" i="110" s="1"/>
  <c r="H168" i="110"/>
  <c r="I168" i="110" s="1"/>
  <c r="H169" i="110"/>
  <c r="I169" i="110" s="1"/>
  <c r="H170" i="110"/>
  <c r="I170" i="110" s="1"/>
  <c r="H171" i="110"/>
  <c r="I171" i="110" s="1"/>
  <c r="H172" i="110"/>
  <c r="I172" i="110" s="1"/>
  <c r="H173" i="110"/>
  <c r="I173" i="110" s="1"/>
  <c r="H174" i="110"/>
  <c r="I174" i="110" s="1"/>
  <c r="H175" i="110"/>
  <c r="I175" i="110" s="1"/>
  <c r="H176" i="110"/>
  <c r="I176" i="110" s="1"/>
  <c r="H177" i="110"/>
  <c r="I177" i="110" s="1"/>
  <c r="H178" i="110"/>
  <c r="I178" i="110" s="1"/>
  <c r="H179" i="110"/>
  <c r="I179" i="110" s="1"/>
  <c r="H180" i="110"/>
  <c r="I180" i="110" s="1"/>
  <c r="H181" i="110"/>
  <c r="I181" i="110" s="1"/>
  <c r="H182" i="110"/>
  <c r="I182" i="110" s="1"/>
  <c r="H183" i="110"/>
  <c r="I183" i="110" s="1"/>
  <c r="H184" i="110"/>
  <c r="I184" i="110" s="1"/>
  <c r="H185" i="110"/>
  <c r="I185" i="110" s="1"/>
  <c r="H186" i="110"/>
  <c r="I186" i="110" s="1"/>
  <c r="H187" i="110"/>
  <c r="I187" i="110" s="1"/>
  <c r="H188" i="110"/>
  <c r="I188" i="110" s="1"/>
  <c r="H189" i="110"/>
  <c r="I189" i="110" s="1"/>
  <c r="H190" i="110"/>
  <c r="I190" i="110" s="1"/>
  <c r="H191" i="110"/>
  <c r="I191" i="110" s="1"/>
  <c r="H192" i="110"/>
  <c r="I192" i="110" s="1"/>
  <c r="H193" i="110"/>
  <c r="I193" i="110" s="1"/>
  <c r="H194" i="110"/>
  <c r="I194" i="110" s="1"/>
  <c r="H195" i="110"/>
  <c r="I195" i="110" s="1"/>
  <c r="H196" i="110"/>
  <c r="I196" i="110" s="1"/>
  <c r="H197" i="110"/>
  <c r="I197" i="110" s="1"/>
  <c r="H198" i="110"/>
  <c r="I198" i="110" s="1"/>
  <c r="H199" i="110"/>
  <c r="I199" i="110" s="1"/>
  <c r="H200" i="110"/>
  <c r="I200" i="110" s="1"/>
  <c r="H201" i="110"/>
  <c r="I201" i="110" s="1"/>
  <c r="H202" i="110"/>
  <c r="I202" i="110" s="1"/>
  <c r="H77" i="111"/>
  <c r="I77" i="111" s="1"/>
  <c r="H78" i="111"/>
  <c r="I78" i="111" s="1"/>
  <c r="H79" i="111"/>
  <c r="I79" i="111" s="1"/>
  <c r="H80" i="111"/>
  <c r="I80" i="111" s="1"/>
  <c r="H81" i="111"/>
  <c r="I81" i="111" s="1"/>
  <c r="H82" i="111"/>
  <c r="I82" i="111" s="1"/>
  <c r="H83" i="111"/>
  <c r="I83" i="111" s="1"/>
  <c r="H84" i="111"/>
  <c r="I84" i="111" s="1"/>
  <c r="H85" i="111"/>
  <c r="I85" i="111" s="1"/>
  <c r="H86" i="111"/>
  <c r="I86" i="111" s="1"/>
  <c r="H87" i="111"/>
  <c r="I87" i="111" s="1"/>
  <c r="H88" i="111"/>
  <c r="I88" i="111" s="1"/>
  <c r="H89" i="111"/>
  <c r="I89" i="111" s="1"/>
  <c r="H90" i="111"/>
  <c r="I90" i="111" s="1"/>
  <c r="H91" i="111"/>
  <c r="I91" i="111" s="1"/>
  <c r="H92" i="111"/>
  <c r="I92" i="111" s="1"/>
  <c r="H93" i="111"/>
  <c r="I93" i="111" s="1"/>
  <c r="H94" i="111"/>
  <c r="I94" i="111" s="1"/>
  <c r="H95" i="111"/>
  <c r="I95" i="111" s="1"/>
  <c r="H96" i="111"/>
  <c r="I96" i="111" s="1"/>
  <c r="H97" i="111"/>
  <c r="I97" i="111" s="1"/>
  <c r="H98" i="111"/>
  <c r="I98" i="111" s="1"/>
  <c r="H99" i="111"/>
  <c r="I99" i="111" s="1"/>
  <c r="H100" i="111"/>
  <c r="I100" i="111" s="1"/>
  <c r="H101" i="111"/>
  <c r="I101" i="111" s="1"/>
  <c r="H102" i="111"/>
  <c r="I102" i="111" s="1"/>
  <c r="H103" i="111"/>
  <c r="I103" i="111" s="1"/>
  <c r="H104" i="111"/>
  <c r="I104" i="111" s="1"/>
  <c r="H105" i="111"/>
  <c r="I105" i="111" s="1"/>
  <c r="H106" i="111"/>
  <c r="I106" i="111" s="1"/>
  <c r="H107" i="111"/>
  <c r="I107" i="111" s="1"/>
  <c r="H108" i="111"/>
  <c r="I108" i="111" s="1"/>
  <c r="H109" i="111"/>
  <c r="I109" i="111" s="1"/>
  <c r="H110" i="111"/>
  <c r="I110" i="111" s="1"/>
  <c r="H111" i="111"/>
  <c r="I111" i="111" s="1"/>
  <c r="H112" i="111"/>
  <c r="I112" i="111" s="1"/>
  <c r="H113" i="111"/>
  <c r="I113" i="111" s="1"/>
  <c r="H114" i="111"/>
  <c r="I114" i="111" s="1"/>
  <c r="H115" i="111"/>
  <c r="I115" i="111" s="1"/>
  <c r="H116" i="111"/>
  <c r="I116" i="111" s="1"/>
  <c r="H117" i="111"/>
  <c r="I117" i="111" s="1"/>
  <c r="H118" i="111"/>
  <c r="I118" i="111" s="1"/>
  <c r="H119" i="111"/>
  <c r="I119" i="111" s="1"/>
  <c r="H120" i="111"/>
  <c r="I120" i="111" s="1"/>
  <c r="H121" i="111"/>
  <c r="I121" i="111" s="1"/>
  <c r="H122" i="111"/>
  <c r="I122" i="111" s="1"/>
  <c r="H123" i="111"/>
  <c r="I123" i="111" s="1"/>
  <c r="H124" i="111"/>
  <c r="I124" i="111" s="1"/>
  <c r="H125" i="111"/>
  <c r="I125" i="111" s="1"/>
  <c r="H126" i="111"/>
  <c r="I126" i="111" s="1"/>
  <c r="H127" i="111"/>
  <c r="I127" i="111" s="1"/>
  <c r="H128" i="111"/>
  <c r="I128" i="111" s="1"/>
  <c r="H129" i="111"/>
  <c r="I129" i="111" s="1"/>
  <c r="H130" i="111"/>
  <c r="I130" i="111" s="1"/>
  <c r="H131" i="111"/>
  <c r="I131" i="111" s="1"/>
  <c r="H132" i="111"/>
  <c r="I132" i="111" s="1"/>
  <c r="H133" i="111"/>
  <c r="I133" i="111" s="1"/>
  <c r="H134" i="111"/>
  <c r="I134" i="111" s="1"/>
  <c r="H135" i="111"/>
  <c r="I135" i="111" s="1"/>
  <c r="H136" i="111"/>
  <c r="I136" i="111" s="1"/>
  <c r="H137" i="111"/>
  <c r="I137" i="111" s="1"/>
  <c r="H138" i="111"/>
  <c r="I138" i="111" s="1"/>
  <c r="H139" i="111"/>
  <c r="I139" i="111" s="1"/>
  <c r="H140" i="111"/>
  <c r="I140" i="111" s="1"/>
  <c r="H141" i="111"/>
  <c r="I141" i="111" s="1"/>
  <c r="H142" i="111"/>
  <c r="I142" i="111" s="1"/>
  <c r="H143" i="111"/>
  <c r="I143" i="111" s="1"/>
  <c r="H144" i="111"/>
  <c r="I144" i="111" s="1"/>
  <c r="H145" i="111"/>
  <c r="I145" i="111" s="1"/>
  <c r="H146" i="111"/>
  <c r="I146" i="111" s="1"/>
  <c r="H147" i="111"/>
  <c r="I147" i="111" s="1"/>
  <c r="H148" i="111"/>
  <c r="I148" i="111" s="1"/>
  <c r="H149" i="111"/>
  <c r="I149" i="111" s="1"/>
  <c r="H150" i="111"/>
  <c r="I150" i="111" s="1"/>
  <c r="H151" i="111"/>
  <c r="I151" i="111" s="1"/>
  <c r="H152" i="111"/>
  <c r="I152" i="111" s="1"/>
  <c r="H153" i="111"/>
  <c r="I153" i="111" s="1"/>
  <c r="H154" i="111"/>
  <c r="I154" i="111" s="1"/>
  <c r="H155" i="111"/>
  <c r="I155" i="111" s="1"/>
  <c r="H156" i="111"/>
  <c r="I156" i="111" s="1"/>
  <c r="H157" i="111"/>
  <c r="I157" i="111" s="1"/>
  <c r="H158" i="111"/>
  <c r="I158" i="111" s="1"/>
  <c r="H159" i="111"/>
  <c r="I159" i="111" s="1"/>
  <c r="H160" i="111"/>
  <c r="I160" i="111" s="1"/>
  <c r="H161" i="111"/>
  <c r="I161" i="111" s="1"/>
  <c r="H162" i="111"/>
  <c r="I162" i="111" s="1"/>
  <c r="H163" i="111"/>
  <c r="I163" i="111" s="1"/>
  <c r="H164" i="111"/>
  <c r="I164" i="111" s="1"/>
  <c r="H165" i="111"/>
  <c r="I165" i="111" s="1"/>
  <c r="H166" i="111"/>
  <c r="I166" i="111" s="1"/>
  <c r="H167" i="111"/>
  <c r="I167" i="111" s="1"/>
  <c r="H168" i="111"/>
  <c r="I168" i="111" s="1"/>
  <c r="H169" i="111"/>
  <c r="I169" i="111" s="1"/>
  <c r="H170" i="111"/>
  <c r="I170" i="111" s="1"/>
  <c r="H171" i="111"/>
  <c r="I171" i="111" s="1"/>
  <c r="H172" i="111"/>
  <c r="I172" i="111" s="1"/>
  <c r="H173" i="111"/>
  <c r="I173" i="111" s="1"/>
  <c r="H174" i="111"/>
  <c r="I174" i="111" s="1"/>
  <c r="H175" i="111"/>
  <c r="I175" i="111" s="1"/>
  <c r="H176" i="111"/>
  <c r="I176" i="111" s="1"/>
  <c r="H177" i="111"/>
  <c r="I177" i="111" s="1"/>
  <c r="H178" i="111"/>
  <c r="I178" i="111" s="1"/>
  <c r="H179" i="111"/>
  <c r="I179" i="111" s="1"/>
  <c r="H180" i="111"/>
  <c r="I180" i="111" s="1"/>
  <c r="H181" i="111"/>
  <c r="I181" i="111" s="1"/>
  <c r="H182" i="111"/>
  <c r="I182" i="111" s="1"/>
  <c r="H183" i="111"/>
  <c r="I183" i="111" s="1"/>
  <c r="H184" i="111"/>
  <c r="I184" i="111" s="1"/>
  <c r="H185" i="111"/>
  <c r="I185" i="111" s="1"/>
  <c r="H186" i="111"/>
  <c r="I186" i="111" s="1"/>
  <c r="H187" i="111"/>
  <c r="I187" i="111" s="1"/>
  <c r="H188" i="111"/>
  <c r="I188" i="111" s="1"/>
  <c r="H189" i="111"/>
  <c r="I189" i="111" s="1"/>
  <c r="H190" i="111"/>
  <c r="I190" i="111" s="1"/>
  <c r="H191" i="111"/>
  <c r="I191" i="111" s="1"/>
  <c r="H192" i="111"/>
  <c r="I192" i="111" s="1"/>
  <c r="H193" i="111"/>
  <c r="I193" i="111" s="1"/>
  <c r="H194" i="111"/>
  <c r="I194" i="111" s="1"/>
  <c r="H195" i="111"/>
  <c r="I195" i="111" s="1"/>
  <c r="H196" i="111"/>
  <c r="I196" i="111" s="1"/>
  <c r="H197" i="111"/>
  <c r="I197" i="111" s="1"/>
  <c r="H198" i="111"/>
  <c r="I198" i="111" s="1"/>
  <c r="H199" i="111"/>
  <c r="I199" i="111" s="1"/>
  <c r="H200" i="111"/>
  <c r="I200" i="111" s="1"/>
  <c r="H201" i="111"/>
  <c r="I201" i="111" s="1"/>
  <c r="H202" i="111"/>
  <c r="I202" i="111" s="1"/>
  <c r="H77" i="112"/>
  <c r="I77" i="112" s="1"/>
  <c r="H78" i="112"/>
  <c r="I78" i="112" s="1"/>
  <c r="H79" i="112"/>
  <c r="I79" i="112" s="1"/>
  <c r="H80" i="112"/>
  <c r="I80" i="112" s="1"/>
  <c r="H81" i="112"/>
  <c r="I81" i="112" s="1"/>
  <c r="H82" i="112"/>
  <c r="I82" i="112" s="1"/>
  <c r="H83" i="112"/>
  <c r="I83" i="112" s="1"/>
  <c r="H84" i="112"/>
  <c r="I84" i="112" s="1"/>
  <c r="H85" i="112"/>
  <c r="I85" i="112" s="1"/>
  <c r="H86" i="112"/>
  <c r="I86" i="112" s="1"/>
  <c r="H87" i="112"/>
  <c r="I87" i="112" s="1"/>
  <c r="H88" i="112"/>
  <c r="I88" i="112" s="1"/>
  <c r="H89" i="112"/>
  <c r="I89" i="112" s="1"/>
  <c r="H90" i="112"/>
  <c r="I90" i="112" s="1"/>
  <c r="H91" i="112"/>
  <c r="I91" i="112" s="1"/>
  <c r="H92" i="112"/>
  <c r="I92" i="112" s="1"/>
  <c r="H93" i="112"/>
  <c r="I93" i="112" s="1"/>
  <c r="H94" i="112"/>
  <c r="I94" i="112" s="1"/>
  <c r="H95" i="112"/>
  <c r="I95" i="112" s="1"/>
  <c r="H96" i="112"/>
  <c r="I96" i="112" s="1"/>
  <c r="H97" i="112"/>
  <c r="I97" i="112" s="1"/>
  <c r="H98" i="112"/>
  <c r="I98" i="112" s="1"/>
  <c r="H99" i="112"/>
  <c r="I99" i="112" s="1"/>
  <c r="H100" i="112"/>
  <c r="I100" i="112" s="1"/>
  <c r="H101" i="112"/>
  <c r="I101" i="112" s="1"/>
  <c r="H102" i="112"/>
  <c r="I102" i="112" s="1"/>
  <c r="H103" i="112"/>
  <c r="I103" i="112" s="1"/>
  <c r="H104" i="112"/>
  <c r="I104" i="112" s="1"/>
  <c r="H105" i="112"/>
  <c r="I105" i="112" s="1"/>
  <c r="H106" i="112"/>
  <c r="I106" i="112" s="1"/>
  <c r="H107" i="112"/>
  <c r="I107" i="112" s="1"/>
  <c r="H108" i="112"/>
  <c r="I108" i="112" s="1"/>
  <c r="H109" i="112"/>
  <c r="I109" i="112" s="1"/>
  <c r="H110" i="112"/>
  <c r="I110" i="112" s="1"/>
  <c r="H111" i="112"/>
  <c r="I111" i="112" s="1"/>
  <c r="H112" i="112"/>
  <c r="I112" i="112" s="1"/>
  <c r="H113" i="112"/>
  <c r="I113" i="112" s="1"/>
  <c r="H114" i="112"/>
  <c r="I114" i="112" s="1"/>
  <c r="H115" i="112"/>
  <c r="I115" i="112" s="1"/>
  <c r="H116" i="112"/>
  <c r="I116" i="112" s="1"/>
  <c r="H117" i="112"/>
  <c r="I117" i="112" s="1"/>
  <c r="H118" i="112"/>
  <c r="I118" i="112" s="1"/>
  <c r="H119" i="112"/>
  <c r="I119" i="112" s="1"/>
  <c r="H120" i="112"/>
  <c r="I120" i="112" s="1"/>
  <c r="H121" i="112"/>
  <c r="I121" i="112" s="1"/>
  <c r="H122" i="112"/>
  <c r="I122" i="112" s="1"/>
  <c r="H123" i="112"/>
  <c r="I123" i="112" s="1"/>
  <c r="H124" i="112"/>
  <c r="I124" i="112" s="1"/>
  <c r="H125" i="112"/>
  <c r="I125" i="112" s="1"/>
  <c r="H126" i="112"/>
  <c r="I126" i="112" s="1"/>
  <c r="H127" i="112"/>
  <c r="I127" i="112" s="1"/>
  <c r="H128" i="112"/>
  <c r="I128" i="112" s="1"/>
  <c r="H129" i="112"/>
  <c r="I129" i="112" s="1"/>
  <c r="H130" i="112"/>
  <c r="I130" i="112" s="1"/>
  <c r="H131" i="112"/>
  <c r="I131" i="112" s="1"/>
  <c r="H132" i="112"/>
  <c r="I132" i="112" s="1"/>
  <c r="H133" i="112"/>
  <c r="I133" i="112" s="1"/>
  <c r="H134" i="112"/>
  <c r="I134" i="112" s="1"/>
  <c r="H135" i="112"/>
  <c r="I135" i="112" s="1"/>
  <c r="H136" i="112"/>
  <c r="I136" i="112" s="1"/>
  <c r="H137" i="112"/>
  <c r="I137" i="112" s="1"/>
  <c r="H138" i="112"/>
  <c r="I138" i="112" s="1"/>
  <c r="H139" i="112"/>
  <c r="I139" i="112" s="1"/>
  <c r="H140" i="112"/>
  <c r="I140" i="112" s="1"/>
  <c r="H141" i="112"/>
  <c r="I141" i="112" s="1"/>
  <c r="H142" i="112"/>
  <c r="I142" i="112" s="1"/>
  <c r="H143" i="112"/>
  <c r="I143" i="112" s="1"/>
  <c r="H144" i="112"/>
  <c r="I144" i="112" s="1"/>
  <c r="H145" i="112"/>
  <c r="I145" i="112" s="1"/>
  <c r="H146" i="112"/>
  <c r="I146" i="112" s="1"/>
  <c r="H147" i="112"/>
  <c r="I147" i="112" s="1"/>
  <c r="H148" i="112"/>
  <c r="I148" i="112" s="1"/>
  <c r="H149" i="112"/>
  <c r="I149" i="112" s="1"/>
  <c r="H150" i="112"/>
  <c r="I150" i="112" s="1"/>
  <c r="H151" i="112"/>
  <c r="I151" i="112" s="1"/>
  <c r="H152" i="112"/>
  <c r="I152" i="112" s="1"/>
  <c r="H153" i="112"/>
  <c r="I153" i="112" s="1"/>
  <c r="H154" i="112"/>
  <c r="I154" i="112" s="1"/>
  <c r="H155" i="112"/>
  <c r="I155" i="112" s="1"/>
  <c r="H156" i="112"/>
  <c r="I156" i="112" s="1"/>
  <c r="H157" i="112"/>
  <c r="I157" i="112" s="1"/>
  <c r="H158" i="112"/>
  <c r="I158" i="112" s="1"/>
  <c r="H159" i="112"/>
  <c r="I159" i="112" s="1"/>
  <c r="H160" i="112"/>
  <c r="I160" i="112" s="1"/>
  <c r="H161" i="112"/>
  <c r="I161" i="112" s="1"/>
  <c r="H162" i="112"/>
  <c r="I162" i="112" s="1"/>
  <c r="H163" i="112"/>
  <c r="I163" i="112" s="1"/>
  <c r="H164" i="112"/>
  <c r="I164" i="112" s="1"/>
  <c r="H165" i="112"/>
  <c r="I165" i="112" s="1"/>
  <c r="H166" i="112"/>
  <c r="I166" i="112" s="1"/>
  <c r="H167" i="112"/>
  <c r="I167" i="112" s="1"/>
  <c r="H168" i="112"/>
  <c r="I168" i="112" s="1"/>
  <c r="H169" i="112"/>
  <c r="I169" i="112" s="1"/>
  <c r="H170" i="112"/>
  <c r="I170" i="112" s="1"/>
  <c r="H171" i="112"/>
  <c r="I171" i="112" s="1"/>
  <c r="H172" i="112"/>
  <c r="I172" i="112" s="1"/>
  <c r="H173" i="112"/>
  <c r="I173" i="112" s="1"/>
  <c r="H174" i="112"/>
  <c r="I174" i="112" s="1"/>
  <c r="H175" i="112"/>
  <c r="I175" i="112" s="1"/>
  <c r="H176" i="112"/>
  <c r="I176" i="112" s="1"/>
  <c r="H177" i="112"/>
  <c r="I177" i="112" s="1"/>
  <c r="H178" i="112"/>
  <c r="I178" i="112" s="1"/>
  <c r="H179" i="112"/>
  <c r="I179" i="112" s="1"/>
  <c r="H180" i="112"/>
  <c r="I180" i="112" s="1"/>
  <c r="H181" i="112"/>
  <c r="I181" i="112" s="1"/>
  <c r="H182" i="112"/>
  <c r="I182" i="112" s="1"/>
  <c r="H183" i="112"/>
  <c r="I183" i="112" s="1"/>
  <c r="H184" i="112"/>
  <c r="I184" i="112" s="1"/>
  <c r="H185" i="112"/>
  <c r="I185" i="112" s="1"/>
  <c r="H186" i="112"/>
  <c r="I186" i="112" s="1"/>
  <c r="H187" i="112"/>
  <c r="I187" i="112" s="1"/>
  <c r="H188" i="112"/>
  <c r="I188" i="112" s="1"/>
  <c r="H189" i="112"/>
  <c r="I189" i="112" s="1"/>
  <c r="H190" i="112"/>
  <c r="I190" i="112" s="1"/>
  <c r="H191" i="112"/>
  <c r="I191" i="112" s="1"/>
  <c r="H192" i="112"/>
  <c r="I192" i="112" s="1"/>
  <c r="H193" i="112"/>
  <c r="I193" i="112" s="1"/>
  <c r="H194" i="112"/>
  <c r="I194" i="112" s="1"/>
  <c r="H195" i="112"/>
  <c r="I195" i="112" s="1"/>
  <c r="H196" i="112"/>
  <c r="I196" i="112" s="1"/>
  <c r="H197" i="112"/>
  <c r="I197" i="112" s="1"/>
  <c r="H198" i="112"/>
  <c r="I198" i="112" s="1"/>
  <c r="H199" i="112"/>
  <c r="I199" i="112" s="1"/>
  <c r="H200" i="112"/>
  <c r="I200" i="112" s="1"/>
  <c r="H201" i="112"/>
  <c r="I201" i="112" s="1"/>
  <c r="H202" i="112"/>
  <c r="I202" i="112" s="1"/>
  <c r="H77" i="113"/>
  <c r="I77" i="113" s="1"/>
  <c r="H78" i="113"/>
  <c r="I78" i="113" s="1"/>
  <c r="H79" i="113"/>
  <c r="I79" i="113" s="1"/>
  <c r="H80" i="113"/>
  <c r="I80" i="113" s="1"/>
  <c r="H81" i="113"/>
  <c r="I81" i="113" s="1"/>
  <c r="H82" i="113"/>
  <c r="I82" i="113" s="1"/>
  <c r="H83" i="113"/>
  <c r="I83" i="113" s="1"/>
  <c r="H84" i="113"/>
  <c r="I84" i="113" s="1"/>
  <c r="H85" i="113"/>
  <c r="I85" i="113" s="1"/>
  <c r="H86" i="113"/>
  <c r="I86" i="113" s="1"/>
  <c r="H87" i="113"/>
  <c r="I87" i="113" s="1"/>
  <c r="H88" i="113"/>
  <c r="I88" i="113" s="1"/>
  <c r="H89" i="113"/>
  <c r="I89" i="113" s="1"/>
  <c r="H90" i="113"/>
  <c r="I90" i="113" s="1"/>
  <c r="H91" i="113"/>
  <c r="I91" i="113" s="1"/>
  <c r="H92" i="113"/>
  <c r="I92" i="113" s="1"/>
  <c r="H93" i="113"/>
  <c r="I93" i="113" s="1"/>
  <c r="H94" i="113"/>
  <c r="I94" i="113" s="1"/>
  <c r="H95" i="113"/>
  <c r="I95" i="113" s="1"/>
  <c r="H96" i="113"/>
  <c r="I96" i="113" s="1"/>
  <c r="H97" i="113"/>
  <c r="I97" i="113" s="1"/>
  <c r="H98" i="113"/>
  <c r="I98" i="113" s="1"/>
  <c r="H99" i="113"/>
  <c r="I99" i="113" s="1"/>
  <c r="H100" i="113"/>
  <c r="I100" i="113" s="1"/>
  <c r="H101" i="113"/>
  <c r="I101" i="113" s="1"/>
  <c r="H102" i="113"/>
  <c r="I102" i="113" s="1"/>
  <c r="H103" i="113"/>
  <c r="I103" i="113" s="1"/>
  <c r="H104" i="113"/>
  <c r="I104" i="113" s="1"/>
  <c r="H105" i="113"/>
  <c r="I105" i="113" s="1"/>
  <c r="H106" i="113"/>
  <c r="I106" i="113" s="1"/>
  <c r="H107" i="113"/>
  <c r="I107" i="113" s="1"/>
  <c r="H108" i="113"/>
  <c r="I108" i="113" s="1"/>
  <c r="H109" i="113"/>
  <c r="I109" i="113" s="1"/>
  <c r="H110" i="113"/>
  <c r="I110" i="113" s="1"/>
  <c r="H111" i="113"/>
  <c r="I111" i="113" s="1"/>
  <c r="H112" i="113"/>
  <c r="I112" i="113" s="1"/>
  <c r="H113" i="113"/>
  <c r="I113" i="113" s="1"/>
  <c r="H114" i="113"/>
  <c r="I114" i="113" s="1"/>
  <c r="H115" i="113"/>
  <c r="I115" i="113" s="1"/>
  <c r="H116" i="113"/>
  <c r="I116" i="113" s="1"/>
  <c r="H117" i="113"/>
  <c r="I117" i="113" s="1"/>
  <c r="H118" i="113"/>
  <c r="I118" i="113" s="1"/>
  <c r="H119" i="113"/>
  <c r="I119" i="113" s="1"/>
  <c r="H120" i="113"/>
  <c r="I120" i="113" s="1"/>
  <c r="H121" i="113"/>
  <c r="I121" i="113" s="1"/>
  <c r="H122" i="113"/>
  <c r="I122" i="113" s="1"/>
  <c r="H123" i="113"/>
  <c r="I123" i="113" s="1"/>
  <c r="H124" i="113"/>
  <c r="I124" i="113" s="1"/>
  <c r="H125" i="113"/>
  <c r="I125" i="113" s="1"/>
  <c r="H126" i="113"/>
  <c r="I126" i="113" s="1"/>
  <c r="H127" i="113"/>
  <c r="I127" i="113" s="1"/>
  <c r="H128" i="113"/>
  <c r="I128" i="113" s="1"/>
  <c r="H129" i="113"/>
  <c r="I129" i="113" s="1"/>
  <c r="H130" i="113"/>
  <c r="I130" i="113" s="1"/>
  <c r="H131" i="113"/>
  <c r="I131" i="113" s="1"/>
  <c r="H132" i="113"/>
  <c r="I132" i="113" s="1"/>
  <c r="H133" i="113"/>
  <c r="I133" i="113" s="1"/>
  <c r="H134" i="113"/>
  <c r="I134" i="113" s="1"/>
  <c r="H135" i="113"/>
  <c r="I135" i="113" s="1"/>
  <c r="H136" i="113"/>
  <c r="I136" i="113" s="1"/>
  <c r="H137" i="113"/>
  <c r="I137" i="113" s="1"/>
  <c r="H138" i="113"/>
  <c r="I138" i="113" s="1"/>
  <c r="H139" i="113"/>
  <c r="I139" i="113" s="1"/>
  <c r="H140" i="113"/>
  <c r="I140" i="113" s="1"/>
  <c r="H141" i="113"/>
  <c r="I141" i="113" s="1"/>
  <c r="H142" i="113"/>
  <c r="I142" i="113" s="1"/>
  <c r="H143" i="113"/>
  <c r="I143" i="113" s="1"/>
  <c r="H144" i="113"/>
  <c r="I144" i="113" s="1"/>
  <c r="H145" i="113"/>
  <c r="I145" i="113" s="1"/>
  <c r="H146" i="113"/>
  <c r="I146" i="113" s="1"/>
  <c r="H147" i="113"/>
  <c r="I147" i="113" s="1"/>
  <c r="H148" i="113"/>
  <c r="I148" i="113" s="1"/>
  <c r="H149" i="113"/>
  <c r="I149" i="113" s="1"/>
  <c r="H150" i="113"/>
  <c r="I150" i="113" s="1"/>
  <c r="H151" i="113"/>
  <c r="I151" i="113" s="1"/>
  <c r="H152" i="113"/>
  <c r="I152" i="113" s="1"/>
  <c r="H153" i="113"/>
  <c r="I153" i="113" s="1"/>
  <c r="H154" i="113"/>
  <c r="I154" i="113" s="1"/>
  <c r="H155" i="113"/>
  <c r="I155" i="113" s="1"/>
  <c r="H156" i="113"/>
  <c r="I156" i="113" s="1"/>
  <c r="H157" i="113"/>
  <c r="I157" i="113" s="1"/>
  <c r="H158" i="113"/>
  <c r="I158" i="113" s="1"/>
  <c r="H159" i="113"/>
  <c r="I159" i="113" s="1"/>
  <c r="H160" i="113"/>
  <c r="I160" i="113" s="1"/>
  <c r="H161" i="113"/>
  <c r="I161" i="113" s="1"/>
  <c r="H162" i="113"/>
  <c r="I162" i="113" s="1"/>
  <c r="H163" i="113"/>
  <c r="I163" i="113" s="1"/>
  <c r="H164" i="113"/>
  <c r="I164" i="113" s="1"/>
  <c r="H165" i="113"/>
  <c r="I165" i="113" s="1"/>
  <c r="H166" i="113"/>
  <c r="I166" i="113" s="1"/>
  <c r="H167" i="113"/>
  <c r="I167" i="113" s="1"/>
  <c r="H168" i="113"/>
  <c r="I168" i="113" s="1"/>
  <c r="H169" i="113"/>
  <c r="I169" i="113" s="1"/>
  <c r="H170" i="113"/>
  <c r="I170" i="113" s="1"/>
  <c r="H171" i="113"/>
  <c r="I171" i="113" s="1"/>
  <c r="H172" i="113"/>
  <c r="I172" i="113" s="1"/>
  <c r="H173" i="113"/>
  <c r="I173" i="113" s="1"/>
  <c r="H174" i="113"/>
  <c r="I174" i="113" s="1"/>
  <c r="H175" i="113"/>
  <c r="I175" i="113" s="1"/>
  <c r="H176" i="113"/>
  <c r="I176" i="113" s="1"/>
  <c r="H177" i="113"/>
  <c r="I177" i="113" s="1"/>
  <c r="H178" i="113"/>
  <c r="I178" i="113" s="1"/>
  <c r="H179" i="113"/>
  <c r="I179" i="113" s="1"/>
  <c r="H180" i="113"/>
  <c r="I180" i="113" s="1"/>
  <c r="H181" i="113"/>
  <c r="I181" i="113" s="1"/>
  <c r="H182" i="113"/>
  <c r="I182" i="113" s="1"/>
  <c r="H183" i="113"/>
  <c r="I183" i="113" s="1"/>
  <c r="H184" i="113"/>
  <c r="I184" i="113" s="1"/>
  <c r="H185" i="113"/>
  <c r="I185" i="113" s="1"/>
  <c r="H186" i="113"/>
  <c r="I186" i="113" s="1"/>
  <c r="H187" i="113"/>
  <c r="I187" i="113" s="1"/>
  <c r="H188" i="113"/>
  <c r="I188" i="113" s="1"/>
  <c r="H189" i="113"/>
  <c r="I189" i="113" s="1"/>
  <c r="H190" i="113"/>
  <c r="I190" i="113" s="1"/>
  <c r="H191" i="113"/>
  <c r="I191" i="113" s="1"/>
  <c r="H192" i="113"/>
  <c r="I192" i="113" s="1"/>
  <c r="H193" i="113"/>
  <c r="I193" i="113" s="1"/>
  <c r="H194" i="113"/>
  <c r="I194" i="113" s="1"/>
  <c r="H195" i="113"/>
  <c r="I195" i="113" s="1"/>
  <c r="H196" i="113"/>
  <c r="I196" i="113" s="1"/>
  <c r="H197" i="113"/>
  <c r="I197" i="113" s="1"/>
  <c r="H198" i="113"/>
  <c r="I198" i="113" s="1"/>
  <c r="H199" i="113"/>
  <c r="I199" i="113" s="1"/>
  <c r="H200" i="113"/>
  <c r="I200" i="113" s="1"/>
  <c r="H201" i="113"/>
  <c r="I201" i="113" s="1"/>
  <c r="H202" i="113"/>
  <c r="I202" i="113" s="1"/>
  <c r="H77" i="114"/>
  <c r="I77" i="114" s="1"/>
  <c r="H78" i="114"/>
  <c r="I78" i="114" s="1"/>
  <c r="H79" i="114"/>
  <c r="I79" i="114" s="1"/>
  <c r="H80" i="114"/>
  <c r="I80" i="114" s="1"/>
  <c r="H81" i="114"/>
  <c r="I81" i="114" s="1"/>
  <c r="H82" i="114"/>
  <c r="I82" i="114" s="1"/>
  <c r="H83" i="114"/>
  <c r="I83" i="114" s="1"/>
  <c r="H84" i="114"/>
  <c r="I84" i="114" s="1"/>
  <c r="H85" i="114"/>
  <c r="I85" i="114" s="1"/>
  <c r="H86" i="114"/>
  <c r="I86" i="114" s="1"/>
  <c r="H87" i="114"/>
  <c r="I87" i="114" s="1"/>
  <c r="H88" i="114"/>
  <c r="I88" i="114" s="1"/>
  <c r="H89" i="114"/>
  <c r="I89" i="114" s="1"/>
  <c r="H90" i="114"/>
  <c r="I90" i="114" s="1"/>
  <c r="H91" i="114"/>
  <c r="I91" i="114" s="1"/>
  <c r="H92" i="114"/>
  <c r="I92" i="114" s="1"/>
  <c r="H93" i="114"/>
  <c r="I93" i="114" s="1"/>
  <c r="H94" i="114"/>
  <c r="I94" i="114" s="1"/>
  <c r="H95" i="114"/>
  <c r="I95" i="114" s="1"/>
  <c r="H96" i="114"/>
  <c r="I96" i="114" s="1"/>
  <c r="H97" i="114"/>
  <c r="I97" i="114" s="1"/>
  <c r="H98" i="114"/>
  <c r="I98" i="114" s="1"/>
  <c r="H99" i="114"/>
  <c r="I99" i="114" s="1"/>
  <c r="H100" i="114"/>
  <c r="I100" i="114" s="1"/>
  <c r="H101" i="114"/>
  <c r="I101" i="114" s="1"/>
  <c r="H102" i="114"/>
  <c r="I102" i="114" s="1"/>
  <c r="H103" i="114"/>
  <c r="I103" i="114" s="1"/>
  <c r="H104" i="114"/>
  <c r="I104" i="114" s="1"/>
  <c r="H105" i="114"/>
  <c r="I105" i="114" s="1"/>
  <c r="H106" i="114"/>
  <c r="I106" i="114" s="1"/>
  <c r="H107" i="114"/>
  <c r="I107" i="114" s="1"/>
  <c r="H108" i="114"/>
  <c r="I108" i="114" s="1"/>
  <c r="H109" i="114"/>
  <c r="I109" i="114" s="1"/>
  <c r="H110" i="114"/>
  <c r="I110" i="114" s="1"/>
  <c r="H111" i="114"/>
  <c r="I111" i="114" s="1"/>
  <c r="H112" i="114"/>
  <c r="I112" i="114" s="1"/>
  <c r="H113" i="114"/>
  <c r="I113" i="114" s="1"/>
  <c r="H114" i="114"/>
  <c r="I114" i="114" s="1"/>
  <c r="H115" i="114"/>
  <c r="I115" i="114" s="1"/>
  <c r="H116" i="114"/>
  <c r="I116" i="114" s="1"/>
  <c r="H117" i="114"/>
  <c r="I117" i="114" s="1"/>
  <c r="H118" i="114"/>
  <c r="I118" i="114" s="1"/>
  <c r="H119" i="114"/>
  <c r="I119" i="114" s="1"/>
  <c r="H120" i="114"/>
  <c r="I120" i="114" s="1"/>
  <c r="H121" i="114"/>
  <c r="I121" i="114" s="1"/>
  <c r="H122" i="114"/>
  <c r="I122" i="114" s="1"/>
  <c r="H123" i="114"/>
  <c r="I123" i="114" s="1"/>
  <c r="H124" i="114"/>
  <c r="I124" i="114" s="1"/>
  <c r="H125" i="114"/>
  <c r="I125" i="114" s="1"/>
  <c r="H126" i="114"/>
  <c r="I126" i="114" s="1"/>
  <c r="H127" i="114"/>
  <c r="I127" i="114" s="1"/>
  <c r="H128" i="114"/>
  <c r="I128" i="114" s="1"/>
  <c r="H129" i="114"/>
  <c r="I129" i="114" s="1"/>
  <c r="H130" i="114"/>
  <c r="I130" i="114" s="1"/>
  <c r="H131" i="114"/>
  <c r="I131" i="114" s="1"/>
  <c r="H132" i="114"/>
  <c r="I132" i="114" s="1"/>
  <c r="H133" i="114"/>
  <c r="I133" i="114" s="1"/>
  <c r="H134" i="114"/>
  <c r="I134" i="114" s="1"/>
  <c r="H135" i="114"/>
  <c r="I135" i="114" s="1"/>
  <c r="H136" i="114"/>
  <c r="I136" i="114" s="1"/>
  <c r="H137" i="114"/>
  <c r="I137" i="114" s="1"/>
  <c r="H138" i="114"/>
  <c r="I138" i="114" s="1"/>
  <c r="H139" i="114"/>
  <c r="I139" i="114" s="1"/>
  <c r="H140" i="114"/>
  <c r="I140" i="114" s="1"/>
  <c r="H141" i="114"/>
  <c r="I141" i="114" s="1"/>
  <c r="H142" i="114"/>
  <c r="I142" i="114" s="1"/>
  <c r="H143" i="114"/>
  <c r="I143" i="114" s="1"/>
  <c r="H144" i="114"/>
  <c r="I144" i="114" s="1"/>
  <c r="H145" i="114"/>
  <c r="I145" i="114" s="1"/>
  <c r="H146" i="114"/>
  <c r="I146" i="114" s="1"/>
  <c r="H147" i="114"/>
  <c r="I147" i="114" s="1"/>
  <c r="H148" i="114"/>
  <c r="I148" i="114" s="1"/>
  <c r="H149" i="114"/>
  <c r="I149" i="114" s="1"/>
  <c r="H150" i="114"/>
  <c r="I150" i="114" s="1"/>
  <c r="H151" i="114"/>
  <c r="I151" i="114" s="1"/>
  <c r="H152" i="114"/>
  <c r="I152" i="114" s="1"/>
  <c r="H153" i="114"/>
  <c r="I153" i="114" s="1"/>
  <c r="H154" i="114"/>
  <c r="I154" i="114" s="1"/>
  <c r="H155" i="114"/>
  <c r="I155" i="114" s="1"/>
  <c r="H156" i="114"/>
  <c r="I156" i="114" s="1"/>
  <c r="H157" i="114"/>
  <c r="I157" i="114" s="1"/>
  <c r="H158" i="114"/>
  <c r="I158" i="114" s="1"/>
  <c r="H159" i="114"/>
  <c r="I159" i="114" s="1"/>
  <c r="H160" i="114"/>
  <c r="I160" i="114" s="1"/>
  <c r="H161" i="114"/>
  <c r="I161" i="114" s="1"/>
  <c r="H162" i="114"/>
  <c r="I162" i="114" s="1"/>
  <c r="H163" i="114"/>
  <c r="I163" i="114" s="1"/>
  <c r="H164" i="114"/>
  <c r="I164" i="114" s="1"/>
  <c r="H165" i="114"/>
  <c r="I165" i="114" s="1"/>
  <c r="H166" i="114"/>
  <c r="I166" i="114" s="1"/>
  <c r="H167" i="114"/>
  <c r="I167" i="114" s="1"/>
  <c r="H168" i="114"/>
  <c r="I168" i="114" s="1"/>
  <c r="H169" i="114"/>
  <c r="I169" i="114" s="1"/>
  <c r="H170" i="114"/>
  <c r="I170" i="114" s="1"/>
  <c r="H171" i="114"/>
  <c r="I171" i="114" s="1"/>
  <c r="H172" i="114"/>
  <c r="I172" i="114" s="1"/>
  <c r="H173" i="114"/>
  <c r="I173" i="114" s="1"/>
  <c r="H174" i="114"/>
  <c r="I174" i="114" s="1"/>
  <c r="H175" i="114"/>
  <c r="I175" i="114" s="1"/>
  <c r="H176" i="114"/>
  <c r="I176" i="114" s="1"/>
  <c r="H177" i="114"/>
  <c r="I177" i="114" s="1"/>
  <c r="H178" i="114"/>
  <c r="I178" i="114" s="1"/>
  <c r="H179" i="114"/>
  <c r="I179" i="114" s="1"/>
  <c r="H180" i="114"/>
  <c r="I180" i="114" s="1"/>
  <c r="H181" i="114"/>
  <c r="I181" i="114" s="1"/>
  <c r="H182" i="114"/>
  <c r="I182" i="114" s="1"/>
  <c r="H183" i="114"/>
  <c r="I183" i="114" s="1"/>
  <c r="H184" i="114"/>
  <c r="I184" i="114" s="1"/>
  <c r="H185" i="114"/>
  <c r="I185" i="114" s="1"/>
  <c r="H186" i="114"/>
  <c r="I186" i="114" s="1"/>
  <c r="H187" i="114"/>
  <c r="I187" i="114" s="1"/>
  <c r="H188" i="114"/>
  <c r="I188" i="114" s="1"/>
  <c r="H189" i="114"/>
  <c r="I189" i="114" s="1"/>
  <c r="H190" i="114"/>
  <c r="I190" i="114" s="1"/>
  <c r="H191" i="114"/>
  <c r="I191" i="114" s="1"/>
  <c r="H192" i="114"/>
  <c r="I192" i="114" s="1"/>
  <c r="H193" i="114"/>
  <c r="I193" i="114" s="1"/>
  <c r="H194" i="114"/>
  <c r="I194" i="114" s="1"/>
  <c r="H195" i="114"/>
  <c r="I195" i="114" s="1"/>
  <c r="H196" i="114"/>
  <c r="I196" i="114" s="1"/>
  <c r="H197" i="114"/>
  <c r="I197" i="114" s="1"/>
  <c r="H198" i="114"/>
  <c r="I198" i="114" s="1"/>
  <c r="H199" i="114"/>
  <c r="I199" i="114" s="1"/>
  <c r="H200" i="114"/>
  <c r="I200" i="114" s="1"/>
  <c r="H201" i="114"/>
  <c r="I201" i="114" s="1"/>
  <c r="H202" i="114"/>
  <c r="I202" i="114" s="1"/>
  <c r="H77" i="115"/>
  <c r="I77" i="115" s="1"/>
  <c r="H78" i="115"/>
  <c r="I78" i="115" s="1"/>
  <c r="H79" i="115"/>
  <c r="I79" i="115" s="1"/>
  <c r="H80" i="115"/>
  <c r="I80" i="115" s="1"/>
  <c r="H81" i="115"/>
  <c r="I81" i="115" s="1"/>
  <c r="H82" i="115"/>
  <c r="I82" i="115" s="1"/>
  <c r="H83" i="115"/>
  <c r="I83" i="115" s="1"/>
  <c r="H84" i="115"/>
  <c r="I84" i="115" s="1"/>
  <c r="H85" i="115"/>
  <c r="I85" i="115" s="1"/>
  <c r="H86" i="115"/>
  <c r="I86" i="115" s="1"/>
  <c r="H87" i="115"/>
  <c r="I87" i="115" s="1"/>
  <c r="H88" i="115"/>
  <c r="I88" i="115" s="1"/>
  <c r="H89" i="115"/>
  <c r="I89" i="115" s="1"/>
  <c r="H90" i="115"/>
  <c r="I90" i="115" s="1"/>
  <c r="H91" i="115"/>
  <c r="I91" i="115" s="1"/>
  <c r="H92" i="115"/>
  <c r="I92" i="115" s="1"/>
  <c r="H93" i="115"/>
  <c r="I93" i="115" s="1"/>
  <c r="H94" i="115"/>
  <c r="I94" i="115" s="1"/>
  <c r="H95" i="115"/>
  <c r="I95" i="115" s="1"/>
  <c r="H96" i="115"/>
  <c r="I96" i="115" s="1"/>
  <c r="H97" i="115"/>
  <c r="I97" i="115" s="1"/>
  <c r="H98" i="115"/>
  <c r="I98" i="115" s="1"/>
  <c r="H99" i="115"/>
  <c r="I99" i="115" s="1"/>
  <c r="H100" i="115"/>
  <c r="I100" i="115" s="1"/>
  <c r="H101" i="115"/>
  <c r="I101" i="115" s="1"/>
  <c r="H102" i="115"/>
  <c r="I102" i="115" s="1"/>
  <c r="H103" i="115"/>
  <c r="I103" i="115" s="1"/>
  <c r="H104" i="115"/>
  <c r="I104" i="115" s="1"/>
  <c r="H105" i="115"/>
  <c r="I105" i="115" s="1"/>
  <c r="H106" i="115"/>
  <c r="I106" i="115" s="1"/>
  <c r="H107" i="115"/>
  <c r="I107" i="115" s="1"/>
  <c r="H108" i="115"/>
  <c r="I108" i="115" s="1"/>
  <c r="H109" i="115"/>
  <c r="I109" i="115" s="1"/>
  <c r="H110" i="115"/>
  <c r="I110" i="115" s="1"/>
  <c r="H111" i="115"/>
  <c r="I111" i="115" s="1"/>
  <c r="H112" i="115"/>
  <c r="I112" i="115" s="1"/>
  <c r="H113" i="115"/>
  <c r="I113" i="115" s="1"/>
  <c r="H114" i="115"/>
  <c r="I114" i="115" s="1"/>
  <c r="H115" i="115"/>
  <c r="I115" i="115" s="1"/>
  <c r="H116" i="115"/>
  <c r="I116" i="115" s="1"/>
  <c r="H117" i="115"/>
  <c r="I117" i="115" s="1"/>
  <c r="H118" i="115"/>
  <c r="I118" i="115" s="1"/>
  <c r="H119" i="115"/>
  <c r="I119" i="115" s="1"/>
  <c r="H120" i="115"/>
  <c r="I120" i="115" s="1"/>
  <c r="H121" i="115"/>
  <c r="I121" i="115" s="1"/>
  <c r="H122" i="115"/>
  <c r="I122" i="115" s="1"/>
  <c r="H123" i="115"/>
  <c r="I123" i="115" s="1"/>
  <c r="H124" i="115"/>
  <c r="I124" i="115" s="1"/>
  <c r="H125" i="115"/>
  <c r="I125" i="115" s="1"/>
  <c r="H126" i="115"/>
  <c r="I126" i="115" s="1"/>
  <c r="H127" i="115"/>
  <c r="I127" i="115" s="1"/>
  <c r="H128" i="115"/>
  <c r="I128" i="115" s="1"/>
  <c r="H129" i="115"/>
  <c r="I129" i="115" s="1"/>
  <c r="H130" i="115"/>
  <c r="I130" i="115" s="1"/>
  <c r="H131" i="115"/>
  <c r="I131" i="115" s="1"/>
  <c r="H132" i="115"/>
  <c r="I132" i="115" s="1"/>
  <c r="H133" i="115"/>
  <c r="I133" i="115" s="1"/>
  <c r="H134" i="115"/>
  <c r="I134" i="115" s="1"/>
  <c r="H135" i="115"/>
  <c r="I135" i="115" s="1"/>
  <c r="H136" i="115"/>
  <c r="I136" i="115" s="1"/>
  <c r="H137" i="115"/>
  <c r="I137" i="115" s="1"/>
  <c r="H138" i="115"/>
  <c r="I138" i="115" s="1"/>
  <c r="H139" i="115"/>
  <c r="I139" i="115" s="1"/>
  <c r="H140" i="115"/>
  <c r="I140" i="115" s="1"/>
  <c r="H141" i="115"/>
  <c r="I141" i="115" s="1"/>
  <c r="H142" i="115"/>
  <c r="I142" i="115" s="1"/>
  <c r="H143" i="115"/>
  <c r="I143" i="115" s="1"/>
  <c r="H144" i="115"/>
  <c r="I144" i="115" s="1"/>
  <c r="H145" i="115"/>
  <c r="I145" i="115" s="1"/>
  <c r="H146" i="115"/>
  <c r="I146" i="115" s="1"/>
  <c r="H147" i="115"/>
  <c r="I147" i="115" s="1"/>
  <c r="H148" i="115"/>
  <c r="I148" i="115" s="1"/>
  <c r="H149" i="115"/>
  <c r="I149" i="115" s="1"/>
  <c r="H150" i="115"/>
  <c r="I150" i="115" s="1"/>
  <c r="H151" i="115"/>
  <c r="I151" i="115" s="1"/>
  <c r="H152" i="115"/>
  <c r="I152" i="115" s="1"/>
  <c r="H153" i="115"/>
  <c r="I153" i="115" s="1"/>
  <c r="H154" i="115"/>
  <c r="I154" i="115" s="1"/>
  <c r="H155" i="115"/>
  <c r="I155" i="115" s="1"/>
  <c r="H156" i="115"/>
  <c r="I156" i="115" s="1"/>
  <c r="H157" i="115"/>
  <c r="I157" i="115" s="1"/>
  <c r="H158" i="115"/>
  <c r="I158" i="115" s="1"/>
  <c r="H159" i="115"/>
  <c r="I159" i="115" s="1"/>
  <c r="H160" i="115"/>
  <c r="I160" i="115" s="1"/>
  <c r="H161" i="115"/>
  <c r="I161" i="115" s="1"/>
  <c r="H162" i="115"/>
  <c r="I162" i="115" s="1"/>
  <c r="H163" i="115"/>
  <c r="I163" i="115" s="1"/>
  <c r="H164" i="115"/>
  <c r="I164" i="115" s="1"/>
  <c r="H165" i="115"/>
  <c r="I165" i="115" s="1"/>
  <c r="H166" i="115"/>
  <c r="I166" i="115" s="1"/>
  <c r="H167" i="115"/>
  <c r="I167" i="115" s="1"/>
  <c r="H168" i="115"/>
  <c r="I168" i="115" s="1"/>
  <c r="H169" i="115"/>
  <c r="I169" i="115" s="1"/>
  <c r="H170" i="115"/>
  <c r="I170" i="115" s="1"/>
  <c r="H171" i="115"/>
  <c r="I171" i="115" s="1"/>
  <c r="H172" i="115"/>
  <c r="I172" i="115" s="1"/>
  <c r="H173" i="115"/>
  <c r="I173" i="115" s="1"/>
  <c r="H174" i="115"/>
  <c r="I174" i="115" s="1"/>
  <c r="H175" i="115"/>
  <c r="I175" i="115" s="1"/>
  <c r="H176" i="115"/>
  <c r="I176" i="115" s="1"/>
  <c r="H177" i="115"/>
  <c r="I177" i="115" s="1"/>
  <c r="H178" i="115"/>
  <c r="I178" i="115" s="1"/>
  <c r="H179" i="115"/>
  <c r="I179" i="115" s="1"/>
  <c r="H180" i="115"/>
  <c r="I180" i="115" s="1"/>
  <c r="H181" i="115"/>
  <c r="I181" i="115" s="1"/>
  <c r="H182" i="115"/>
  <c r="I182" i="115" s="1"/>
  <c r="H183" i="115"/>
  <c r="I183" i="115" s="1"/>
  <c r="H184" i="115"/>
  <c r="I184" i="115" s="1"/>
  <c r="H185" i="115"/>
  <c r="I185" i="115" s="1"/>
  <c r="H186" i="115"/>
  <c r="I186" i="115" s="1"/>
  <c r="H187" i="115"/>
  <c r="I187" i="115" s="1"/>
  <c r="H188" i="115"/>
  <c r="I188" i="115" s="1"/>
  <c r="H189" i="115"/>
  <c r="I189" i="115" s="1"/>
  <c r="H190" i="115"/>
  <c r="I190" i="115" s="1"/>
  <c r="H191" i="115"/>
  <c r="I191" i="115" s="1"/>
  <c r="H192" i="115"/>
  <c r="I192" i="115" s="1"/>
  <c r="H193" i="115"/>
  <c r="I193" i="115" s="1"/>
  <c r="H194" i="115"/>
  <c r="I194" i="115" s="1"/>
  <c r="H195" i="115"/>
  <c r="I195" i="115" s="1"/>
  <c r="H196" i="115"/>
  <c r="I196" i="115" s="1"/>
  <c r="H197" i="115"/>
  <c r="I197" i="115" s="1"/>
  <c r="H198" i="115"/>
  <c r="I198" i="115" s="1"/>
  <c r="H199" i="115"/>
  <c r="I199" i="115" s="1"/>
  <c r="H200" i="115"/>
  <c r="I200" i="115" s="1"/>
  <c r="H201" i="115"/>
  <c r="I201" i="115" s="1"/>
  <c r="H202" i="115"/>
  <c r="I202" i="115" s="1"/>
  <c r="H77" i="116"/>
  <c r="I77" i="116" s="1"/>
  <c r="H78" i="116"/>
  <c r="I78" i="116" s="1"/>
  <c r="H79" i="116"/>
  <c r="I79" i="116" s="1"/>
  <c r="H80" i="116"/>
  <c r="I80" i="116" s="1"/>
  <c r="H81" i="116"/>
  <c r="I81" i="116" s="1"/>
  <c r="H82" i="116"/>
  <c r="I82" i="116" s="1"/>
  <c r="H83" i="116"/>
  <c r="I83" i="116" s="1"/>
  <c r="H84" i="116"/>
  <c r="I84" i="116" s="1"/>
  <c r="H85" i="116"/>
  <c r="I85" i="116" s="1"/>
  <c r="H86" i="116"/>
  <c r="I86" i="116" s="1"/>
  <c r="H87" i="116"/>
  <c r="I87" i="116" s="1"/>
  <c r="H88" i="116"/>
  <c r="I88" i="116" s="1"/>
  <c r="H89" i="116"/>
  <c r="I89" i="116" s="1"/>
  <c r="H90" i="116"/>
  <c r="I90" i="116" s="1"/>
  <c r="H91" i="116"/>
  <c r="I91" i="116" s="1"/>
  <c r="H92" i="116"/>
  <c r="I92" i="116" s="1"/>
  <c r="H93" i="116"/>
  <c r="I93" i="116" s="1"/>
  <c r="H94" i="116"/>
  <c r="I94" i="116" s="1"/>
  <c r="H95" i="116"/>
  <c r="I95" i="116" s="1"/>
  <c r="H96" i="116"/>
  <c r="I96" i="116" s="1"/>
  <c r="H97" i="116"/>
  <c r="I97" i="116" s="1"/>
  <c r="H98" i="116"/>
  <c r="I98" i="116" s="1"/>
  <c r="H99" i="116"/>
  <c r="I99" i="116" s="1"/>
  <c r="H100" i="116"/>
  <c r="I100" i="116" s="1"/>
  <c r="H101" i="116"/>
  <c r="I101" i="116" s="1"/>
  <c r="H102" i="116"/>
  <c r="I102" i="116" s="1"/>
  <c r="H103" i="116"/>
  <c r="I103" i="116" s="1"/>
  <c r="H104" i="116"/>
  <c r="I104" i="116" s="1"/>
  <c r="H105" i="116"/>
  <c r="I105" i="116" s="1"/>
  <c r="H106" i="116"/>
  <c r="I106" i="116" s="1"/>
  <c r="H107" i="116"/>
  <c r="I107" i="116" s="1"/>
  <c r="H108" i="116"/>
  <c r="I108" i="116" s="1"/>
  <c r="H109" i="116"/>
  <c r="I109" i="116" s="1"/>
  <c r="H110" i="116"/>
  <c r="I110" i="116" s="1"/>
  <c r="H111" i="116"/>
  <c r="I111" i="116" s="1"/>
  <c r="H112" i="116"/>
  <c r="I112" i="116" s="1"/>
  <c r="H113" i="116"/>
  <c r="I113" i="116" s="1"/>
  <c r="H114" i="116"/>
  <c r="I114" i="116" s="1"/>
  <c r="H115" i="116"/>
  <c r="I115" i="116" s="1"/>
  <c r="H116" i="116"/>
  <c r="I116" i="116" s="1"/>
  <c r="H117" i="116"/>
  <c r="I117" i="116" s="1"/>
  <c r="H118" i="116"/>
  <c r="I118" i="116" s="1"/>
  <c r="H119" i="116"/>
  <c r="I119" i="116" s="1"/>
  <c r="H120" i="116"/>
  <c r="I120" i="116" s="1"/>
  <c r="H121" i="116"/>
  <c r="I121" i="116" s="1"/>
  <c r="H122" i="116"/>
  <c r="I122" i="116" s="1"/>
  <c r="H123" i="116"/>
  <c r="I123" i="116" s="1"/>
  <c r="H124" i="116"/>
  <c r="I124" i="116" s="1"/>
  <c r="H125" i="116"/>
  <c r="I125" i="116" s="1"/>
  <c r="H126" i="116"/>
  <c r="I126" i="116" s="1"/>
  <c r="H127" i="116"/>
  <c r="I127" i="116" s="1"/>
  <c r="H128" i="116"/>
  <c r="I128" i="116" s="1"/>
  <c r="H129" i="116"/>
  <c r="I129" i="116" s="1"/>
  <c r="H130" i="116"/>
  <c r="I130" i="116" s="1"/>
  <c r="H131" i="116"/>
  <c r="I131" i="116" s="1"/>
  <c r="H132" i="116"/>
  <c r="I132" i="116" s="1"/>
  <c r="H133" i="116"/>
  <c r="I133" i="116" s="1"/>
  <c r="H134" i="116"/>
  <c r="I134" i="116" s="1"/>
  <c r="H135" i="116"/>
  <c r="I135" i="116" s="1"/>
  <c r="H136" i="116"/>
  <c r="I136" i="116" s="1"/>
  <c r="H137" i="116"/>
  <c r="I137" i="116" s="1"/>
  <c r="H138" i="116"/>
  <c r="I138" i="116" s="1"/>
  <c r="H139" i="116"/>
  <c r="I139" i="116" s="1"/>
  <c r="H140" i="116"/>
  <c r="I140" i="116" s="1"/>
  <c r="H141" i="116"/>
  <c r="I141" i="116" s="1"/>
  <c r="H142" i="116"/>
  <c r="I142" i="116" s="1"/>
  <c r="H143" i="116"/>
  <c r="I143" i="116" s="1"/>
  <c r="H144" i="116"/>
  <c r="I144" i="116" s="1"/>
  <c r="H145" i="116"/>
  <c r="I145" i="116" s="1"/>
  <c r="H146" i="116"/>
  <c r="I146" i="116" s="1"/>
  <c r="H147" i="116"/>
  <c r="I147" i="116" s="1"/>
  <c r="H148" i="116"/>
  <c r="I148" i="116" s="1"/>
  <c r="H149" i="116"/>
  <c r="I149" i="116" s="1"/>
  <c r="H150" i="116"/>
  <c r="I150" i="116" s="1"/>
  <c r="H151" i="116"/>
  <c r="I151" i="116" s="1"/>
  <c r="H152" i="116"/>
  <c r="I152" i="116" s="1"/>
  <c r="H153" i="116"/>
  <c r="I153" i="116" s="1"/>
  <c r="H154" i="116"/>
  <c r="I154" i="116" s="1"/>
  <c r="H155" i="116"/>
  <c r="I155" i="116" s="1"/>
  <c r="H156" i="116"/>
  <c r="I156" i="116" s="1"/>
  <c r="H157" i="116"/>
  <c r="I157" i="116" s="1"/>
  <c r="H158" i="116"/>
  <c r="I158" i="116" s="1"/>
  <c r="H159" i="116"/>
  <c r="I159" i="116" s="1"/>
  <c r="H160" i="116"/>
  <c r="I160" i="116" s="1"/>
  <c r="H161" i="116"/>
  <c r="I161" i="116" s="1"/>
  <c r="H162" i="116"/>
  <c r="I162" i="116" s="1"/>
  <c r="H163" i="116"/>
  <c r="I163" i="116" s="1"/>
  <c r="H164" i="116"/>
  <c r="I164" i="116" s="1"/>
  <c r="H165" i="116"/>
  <c r="I165" i="116" s="1"/>
  <c r="H166" i="116"/>
  <c r="I166" i="116" s="1"/>
  <c r="H167" i="116"/>
  <c r="I167" i="116" s="1"/>
  <c r="H168" i="116"/>
  <c r="I168" i="116" s="1"/>
  <c r="H169" i="116"/>
  <c r="I169" i="116" s="1"/>
  <c r="H170" i="116"/>
  <c r="I170" i="116" s="1"/>
  <c r="H171" i="116"/>
  <c r="I171" i="116" s="1"/>
  <c r="H172" i="116"/>
  <c r="I172" i="116" s="1"/>
  <c r="H173" i="116"/>
  <c r="I173" i="116" s="1"/>
  <c r="H174" i="116"/>
  <c r="I174" i="116" s="1"/>
  <c r="H175" i="116"/>
  <c r="I175" i="116" s="1"/>
  <c r="H176" i="116"/>
  <c r="I176" i="116" s="1"/>
  <c r="H177" i="116"/>
  <c r="I177" i="116" s="1"/>
  <c r="H178" i="116"/>
  <c r="I178" i="116" s="1"/>
  <c r="H179" i="116"/>
  <c r="I179" i="116" s="1"/>
  <c r="H180" i="116"/>
  <c r="I180" i="116" s="1"/>
  <c r="H181" i="116"/>
  <c r="I181" i="116" s="1"/>
  <c r="H182" i="116"/>
  <c r="I182" i="116" s="1"/>
  <c r="H183" i="116"/>
  <c r="I183" i="116" s="1"/>
  <c r="H184" i="116"/>
  <c r="I184" i="116" s="1"/>
  <c r="H185" i="116"/>
  <c r="I185" i="116" s="1"/>
  <c r="H186" i="116"/>
  <c r="I186" i="116" s="1"/>
  <c r="H187" i="116"/>
  <c r="I187" i="116" s="1"/>
  <c r="H188" i="116"/>
  <c r="I188" i="116" s="1"/>
  <c r="H189" i="116"/>
  <c r="I189" i="116" s="1"/>
  <c r="H190" i="116"/>
  <c r="I190" i="116" s="1"/>
  <c r="H191" i="116"/>
  <c r="I191" i="116" s="1"/>
  <c r="H192" i="116"/>
  <c r="I192" i="116" s="1"/>
  <c r="H193" i="116"/>
  <c r="I193" i="116" s="1"/>
  <c r="H194" i="116"/>
  <c r="I194" i="116" s="1"/>
  <c r="H195" i="116"/>
  <c r="I195" i="116" s="1"/>
  <c r="H196" i="116"/>
  <c r="I196" i="116" s="1"/>
  <c r="H197" i="116"/>
  <c r="I197" i="116" s="1"/>
  <c r="H198" i="116"/>
  <c r="I198" i="116" s="1"/>
  <c r="H199" i="116"/>
  <c r="I199" i="116" s="1"/>
  <c r="H200" i="116"/>
  <c r="I200" i="116" s="1"/>
  <c r="H201" i="116"/>
  <c r="I201" i="116" s="1"/>
  <c r="H202" i="116"/>
  <c r="I202" i="116" s="1"/>
  <c r="H77" i="117"/>
  <c r="I77" i="117" s="1"/>
  <c r="H78" i="117"/>
  <c r="I78" i="117" s="1"/>
  <c r="H79" i="117"/>
  <c r="I79" i="117" s="1"/>
  <c r="H80" i="117"/>
  <c r="I80" i="117" s="1"/>
  <c r="H81" i="117"/>
  <c r="I81" i="117" s="1"/>
  <c r="H82" i="117"/>
  <c r="I82" i="117" s="1"/>
  <c r="H83" i="117"/>
  <c r="I83" i="117" s="1"/>
  <c r="H84" i="117"/>
  <c r="I84" i="117" s="1"/>
  <c r="H85" i="117"/>
  <c r="I85" i="117" s="1"/>
  <c r="H86" i="117"/>
  <c r="I86" i="117" s="1"/>
  <c r="H87" i="117"/>
  <c r="I87" i="117" s="1"/>
  <c r="H88" i="117"/>
  <c r="I88" i="117" s="1"/>
  <c r="H89" i="117"/>
  <c r="I89" i="117" s="1"/>
  <c r="H90" i="117"/>
  <c r="I90" i="117" s="1"/>
  <c r="H91" i="117"/>
  <c r="I91" i="117" s="1"/>
  <c r="H92" i="117"/>
  <c r="I92" i="117" s="1"/>
  <c r="H93" i="117"/>
  <c r="I93" i="117" s="1"/>
  <c r="H94" i="117"/>
  <c r="I94" i="117" s="1"/>
  <c r="H95" i="117"/>
  <c r="I95" i="117" s="1"/>
  <c r="H96" i="117"/>
  <c r="I96" i="117" s="1"/>
  <c r="H97" i="117"/>
  <c r="I97" i="117" s="1"/>
  <c r="H98" i="117"/>
  <c r="I98" i="117" s="1"/>
  <c r="H99" i="117"/>
  <c r="I99" i="117" s="1"/>
  <c r="H100" i="117"/>
  <c r="I100" i="117" s="1"/>
  <c r="H101" i="117"/>
  <c r="I101" i="117" s="1"/>
  <c r="H102" i="117"/>
  <c r="I102" i="117" s="1"/>
  <c r="H103" i="117"/>
  <c r="I103" i="117" s="1"/>
  <c r="H104" i="117"/>
  <c r="I104" i="117" s="1"/>
  <c r="H105" i="117"/>
  <c r="I105" i="117" s="1"/>
  <c r="H106" i="117"/>
  <c r="I106" i="117" s="1"/>
  <c r="H107" i="117"/>
  <c r="I107" i="117" s="1"/>
  <c r="H108" i="117"/>
  <c r="I108" i="117" s="1"/>
  <c r="H109" i="117"/>
  <c r="I109" i="117" s="1"/>
  <c r="H110" i="117"/>
  <c r="I110" i="117" s="1"/>
  <c r="H111" i="117"/>
  <c r="I111" i="117" s="1"/>
  <c r="H112" i="117"/>
  <c r="I112" i="117" s="1"/>
  <c r="H113" i="117"/>
  <c r="I113" i="117" s="1"/>
  <c r="H114" i="117"/>
  <c r="I114" i="117" s="1"/>
  <c r="H115" i="117"/>
  <c r="I115" i="117" s="1"/>
  <c r="H116" i="117"/>
  <c r="I116" i="117" s="1"/>
  <c r="H117" i="117"/>
  <c r="I117" i="117" s="1"/>
  <c r="H118" i="117"/>
  <c r="I118" i="117" s="1"/>
  <c r="H119" i="117"/>
  <c r="I119" i="117" s="1"/>
  <c r="H120" i="117"/>
  <c r="I120" i="117" s="1"/>
  <c r="H121" i="117"/>
  <c r="I121" i="117" s="1"/>
  <c r="H122" i="117"/>
  <c r="I122" i="117" s="1"/>
  <c r="H123" i="117"/>
  <c r="I123" i="117" s="1"/>
  <c r="H124" i="117"/>
  <c r="I124" i="117" s="1"/>
  <c r="H125" i="117"/>
  <c r="I125" i="117" s="1"/>
  <c r="H126" i="117"/>
  <c r="I126" i="117" s="1"/>
  <c r="H127" i="117"/>
  <c r="I127" i="117" s="1"/>
  <c r="H128" i="117"/>
  <c r="I128" i="117" s="1"/>
  <c r="H129" i="117"/>
  <c r="I129" i="117" s="1"/>
  <c r="H130" i="117"/>
  <c r="I130" i="117" s="1"/>
  <c r="H131" i="117"/>
  <c r="I131" i="117" s="1"/>
  <c r="H132" i="117"/>
  <c r="I132" i="117" s="1"/>
  <c r="H133" i="117"/>
  <c r="I133" i="117" s="1"/>
  <c r="H134" i="117"/>
  <c r="I134" i="117" s="1"/>
  <c r="H135" i="117"/>
  <c r="I135" i="117" s="1"/>
  <c r="H136" i="117"/>
  <c r="I136" i="117" s="1"/>
  <c r="H137" i="117"/>
  <c r="I137" i="117" s="1"/>
  <c r="H138" i="117"/>
  <c r="I138" i="117" s="1"/>
  <c r="H139" i="117"/>
  <c r="I139" i="117" s="1"/>
  <c r="H140" i="117"/>
  <c r="I140" i="117" s="1"/>
  <c r="H141" i="117"/>
  <c r="I141" i="117" s="1"/>
  <c r="H142" i="117"/>
  <c r="I142" i="117" s="1"/>
  <c r="H143" i="117"/>
  <c r="I143" i="117" s="1"/>
  <c r="H144" i="117"/>
  <c r="I144" i="117" s="1"/>
  <c r="H145" i="117"/>
  <c r="I145" i="117" s="1"/>
  <c r="H146" i="117"/>
  <c r="I146" i="117" s="1"/>
  <c r="H147" i="117"/>
  <c r="I147" i="117" s="1"/>
  <c r="H148" i="117"/>
  <c r="I148" i="117" s="1"/>
  <c r="H149" i="117"/>
  <c r="I149" i="117" s="1"/>
  <c r="H150" i="117"/>
  <c r="I150" i="117" s="1"/>
  <c r="H151" i="117"/>
  <c r="I151" i="117" s="1"/>
  <c r="H152" i="117"/>
  <c r="I152" i="117" s="1"/>
  <c r="H153" i="117"/>
  <c r="I153" i="117" s="1"/>
  <c r="H154" i="117"/>
  <c r="I154" i="117" s="1"/>
  <c r="H155" i="117"/>
  <c r="I155" i="117" s="1"/>
  <c r="H156" i="117"/>
  <c r="I156" i="117" s="1"/>
  <c r="H157" i="117"/>
  <c r="I157" i="117" s="1"/>
  <c r="H158" i="117"/>
  <c r="I158" i="117" s="1"/>
  <c r="H159" i="117"/>
  <c r="I159" i="117" s="1"/>
  <c r="H160" i="117"/>
  <c r="I160" i="117" s="1"/>
  <c r="H161" i="117"/>
  <c r="I161" i="117" s="1"/>
  <c r="H162" i="117"/>
  <c r="I162" i="117" s="1"/>
  <c r="H163" i="117"/>
  <c r="I163" i="117" s="1"/>
  <c r="H164" i="117"/>
  <c r="I164" i="117" s="1"/>
  <c r="H165" i="117"/>
  <c r="I165" i="117" s="1"/>
  <c r="H166" i="117"/>
  <c r="H167" i="117"/>
  <c r="I167" i="117" s="1"/>
  <c r="H168" i="117"/>
  <c r="I168" i="117" s="1"/>
  <c r="H169" i="117"/>
  <c r="I169" i="117" s="1"/>
  <c r="H170" i="117"/>
  <c r="I170" i="117" s="1"/>
  <c r="H171" i="117"/>
  <c r="I171" i="117" s="1"/>
  <c r="H172" i="117"/>
  <c r="I172" i="117" s="1"/>
  <c r="H173" i="117"/>
  <c r="I173" i="117" s="1"/>
  <c r="H174" i="117"/>
  <c r="I174" i="117" s="1"/>
  <c r="H175" i="117"/>
  <c r="I175" i="117" s="1"/>
  <c r="H176" i="117"/>
  <c r="I176" i="117" s="1"/>
  <c r="H177" i="117"/>
  <c r="I177" i="117" s="1"/>
  <c r="H178" i="117"/>
  <c r="I178" i="117" s="1"/>
  <c r="H179" i="117"/>
  <c r="I179" i="117" s="1"/>
  <c r="H180" i="117"/>
  <c r="I180" i="117" s="1"/>
  <c r="H181" i="117"/>
  <c r="I181" i="117" s="1"/>
  <c r="H182" i="117"/>
  <c r="I182" i="117" s="1"/>
  <c r="H183" i="117"/>
  <c r="I183" i="117" s="1"/>
  <c r="H184" i="117"/>
  <c r="I184" i="117" s="1"/>
  <c r="H185" i="117"/>
  <c r="I185" i="117" s="1"/>
  <c r="H186" i="117"/>
  <c r="I186" i="117" s="1"/>
  <c r="H187" i="117"/>
  <c r="I187" i="117" s="1"/>
  <c r="H188" i="117"/>
  <c r="I188" i="117" s="1"/>
  <c r="H189" i="117"/>
  <c r="I189" i="117" s="1"/>
  <c r="H190" i="117"/>
  <c r="I190" i="117" s="1"/>
  <c r="H191" i="117"/>
  <c r="I191" i="117" s="1"/>
  <c r="H192" i="117"/>
  <c r="I192" i="117" s="1"/>
  <c r="H193" i="117"/>
  <c r="I193" i="117" s="1"/>
  <c r="H194" i="117"/>
  <c r="I194" i="117" s="1"/>
  <c r="H195" i="117"/>
  <c r="I195" i="117" s="1"/>
  <c r="H196" i="117"/>
  <c r="I196" i="117" s="1"/>
  <c r="H197" i="117"/>
  <c r="I197" i="117" s="1"/>
  <c r="H198" i="117"/>
  <c r="I198" i="117" s="1"/>
  <c r="H199" i="117"/>
  <c r="I199" i="117" s="1"/>
  <c r="H200" i="117"/>
  <c r="I200" i="117" s="1"/>
  <c r="H201" i="117"/>
  <c r="I201" i="117" s="1"/>
  <c r="H202" i="117"/>
  <c r="I202" i="117" s="1"/>
  <c r="H77" i="118"/>
  <c r="I77" i="118" s="1"/>
  <c r="H78" i="118"/>
  <c r="I78" i="118" s="1"/>
  <c r="H79" i="118"/>
  <c r="I79" i="118" s="1"/>
  <c r="H80" i="118"/>
  <c r="I80" i="118" s="1"/>
  <c r="H81" i="118"/>
  <c r="I81" i="118" s="1"/>
  <c r="H82" i="118"/>
  <c r="I82" i="118" s="1"/>
  <c r="H83" i="118"/>
  <c r="I83" i="118" s="1"/>
  <c r="H84" i="118"/>
  <c r="I84" i="118" s="1"/>
  <c r="H85" i="118"/>
  <c r="I85" i="118" s="1"/>
  <c r="H86" i="118"/>
  <c r="I86" i="118" s="1"/>
  <c r="H87" i="118"/>
  <c r="I87" i="118" s="1"/>
  <c r="H88" i="118"/>
  <c r="I88" i="118" s="1"/>
  <c r="H89" i="118"/>
  <c r="I89" i="118" s="1"/>
  <c r="H90" i="118"/>
  <c r="I90" i="118" s="1"/>
  <c r="H91" i="118"/>
  <c r="I91" i="118" s="1"/>
  <c r="H92" i="118"/>
  <c r="I92" i="118" s="1"/>
  <c r="H93" i="118"/>
  <c r="I93" i="118" s="1"/>
  <c r="H94" i="118"/>
  <c r="I94" i="118" s="1"/>
  <c r="H95" i="118"/>
  <c r="I95" i="118" s="1"/>
  <c r="H96" i="118"/>
  <c r="I96" i="118" s="1"/>
  <c r="H97" i="118"/>
  <c r="I97" i="118" s="1"/>
  <c r="H98" i="118"/>
  <c r="I98" i="118" s="1"/>
  <c r="H99" i="118"/>
  <c r="I99" i="118" s="1"/>
  <c r="H100" i="118"/>
  <c r="I100" i="118" s="1"/>
  <c r="H101" i="118"/>
  <c r="I101" i="118" s="1"/>
  <c r="H102" i="118"/>
  <c r="I102" i="118" s="1"/>
  <c r="H103" i="118"/>
  <c r="I103" i="118" s="1"/>
  <c r="H104" i="118"/>
  <c r="I104" i="118" s="1"/>
  <c r="H105" i="118"/>
  <c r="I105" i="118" s="1"/>
  <c r="H106" i="118"/>
  <c r="I106" i="118" s="1"/>
  <c r="H107" i="118"/>
  <c r="I107" i="118" s="1"/>
  <c r="H108" i="118"/>
  <c r="I108" i="118" s="1"/>
  <c r="H109" i="118"/>
  <c r="I109" i="118" s="1"/>
  <c r="H110" i="118"/>
  <c r="I110" i="118" s="1"/>
  <c r="H111" i="118"/>
  <c r="I111" i="118" s="1"/>
  <c r="H112" i="118"/>
  <c r="I112" i="118" s="1"/>
  <c r="H113" i="118"/>
  <c r="I113" i="118" s="1"/>
  <c r="H114" i="118"/>
  <c r="I114" i="118" s="1"/>
  <c r="H115" i="118"/>
  <c r="I115" i="118" s="1"/>
  <c r="H116" i="118"/>
  <c r="I116" i="118" s="1"/>
  <c r="H117" i="118"/>
  <c r="I117" i="118" s="1"/>
  <c r="H118" i="118"/>
  <c r="I118" i="118" s="1"/>
  <c r="H119" i="118"/>
  <c r="I119" i="118" s="1"/>
  <c r="H120" i="118"/>
  <c r="I120" i="118" s="1"/>
  <c r="H121" i="118"/>
  <c r="I121" i="118" s="1"/>
  <c r="H122" i="118"/>
  <c r="I122" i="118" s="1"/>
  <c r="H123" i="118"/>
  <c r="I123" i="118" s="1"/>
  <c r="H124" i="118"/>
  <c r="I124" i="118" s="1"/>
  <c r="H125" i="118"/>
  <c r="I125" i="118" s="1"/>
  <c r="H126" i="118"/>
  <c r="I126" i="118" s="1"/>
  <c r="H127" i="118"/>
  <c r="I127" i="118" s="1"/>
  <c r="H128" i="118"/>
  <c r="I128" i="118" s="1"/>
  <c r="H129" i="118"/>
  <c r="I129" i="118" s="1"/>
  <c r="H130" i="118"/>
  <c r="I130" i="118" s="1"/>
  <c r="H131" i="118"/>
  <c r="I131" i="118" s="1"/>
  <c r="H132" i="118"/>
  <c r="I132" i="118" s="1"/>
  <c r="H133" i="118"/>
  <c r="I133" i="118" s="1"/>
  <c r="H134" i="118"/>
  <c r="I134" i="118" s="1"/>
  <c r="H135" i="118"/>
  <c r="I135" i="118" s="1"/>
  <c r="H136" i="118"/>
  <c r="I136" i="118" s="1"/>
  <c r="H137" i="118"/>
  <c r="I137" i="118" s="1"/>
  <c r="H138" i="118"/>
  <c r="I138" i="118" s="1"/>
  <c r="H139" i="118"/>
  <c r="I139" i="118" s="1"/>
  <c r="H140" i="118"/>
  <c r="I140" i="118" s="1"/>
  <c r="H141" i="118"/>
  <c r="I141" i="118" s="1"/>
  <c r="H142" i="118"/>
  <c r="I142" i="118" s="1"/>
  <c r="H143" i="118"/>
  <c r="I143" i="118" s="1"/>
  <c r="H144" i="118"/>
  <c r="I144" i="118" s="1"/>
  <c r="H145" i="118"/>
  <c r="I145" i="118" s="1"/>
  <c r="H146" i="118"/>
  <c r="I146" i="118" s="1"/>
  <c r="H147" i="118"/>
  <c r="I147" i="118" s="1"/>
  <c r="H148" i="118"/>
  <c r="I148" i="118" s="1"/>
  <c r="H149" i="118"/>
  <c r="I149" i="118" s="1"/>
  <c r="H150" i="118"/>
  <c r="I150" i="118" s="1"/>
  <c r="H151" i="118"/>
  <c r="I151" i="118" s="1"/>
  <c r="H152" i="118"/>
  <c r="I152" i="118" s="1"/>
  <c r="H153" i="118"/>
  <c r="I153" i="118" s="1"/>
  <c r="H154" i="118"/>
  <c r="I154" i="118" s="1"/>
  <c r="H155" i="118"/>
  <c r="I155" i="118" s="1"/>
  <c r="H156" i="118"/>
  <c r="I156" i="118" s="1"/>
  <c r="H157" i="118"/>
  <c r="I157" i="118" s="1"/>
  <c r="H158" i="118"/>
  <c r="I158" i="118" s="1"/>
  <c r="H159" i="118"/>
  <c r="I159" i="118" s="1"/>
  <c r="H160" i="118"/>
  <c r="I160" i="118" s="1"/>
  <c r="H161" i="118"/>
  <c r="I161" i="118" s="1"/>
  <c r="H162" i="118"/>
  <c r="I162" i="118" s="1"/>
  <c r="H163" i="118"/>
  <c r="I163" i="118" s="1"/>
  <c r="H164" i="118"/>
  <c r="I164" i="118" s="1"/>
  <c r="H165" i="118"/>
  <c r="I165" i="118" s="1"/>
  <c r="H166" i="118"/>
  <c r="I166" i="118" s="1"/>
  <c r="H167" i="118"/>
  <c r="I167" i="118" s="1"/>
  <c r="H168" i="118"/>
  <c r="I168" i="118" s="1"/>
  <c r="H169" i="118"/>
  <c r="I169" i="118" s="1"/>
  <c r="H170" i="118"/>
  <c r="I170" i="118" s="1"/>
  <c r="H171" i="118"/>
  <c r="I171" i="118" s="1"/>
  <c r="H172" i="118"/>
  <c r="I172" i="118" s="1"/>
  <c r="H173" i="118"/>
  <c r="I173" i="118" s="1"/>
  <c r="H174" i="118"/>
  <c r="I174" i="118" s="1"/>
  <c r="H175" i="118"/>
  <c r="I175" i="118" s="1"/>
  <c r="H176" i="118"/>
  <c r="I176" i="118" s="1"/>
  <c r="H177" i="118"/>
  <c r="I177" i="118" s="1"/>
  <c r="H178" i="118"/>
  <c r="I178" i="118" s="1"/>
  <c r="H179" i="118"/>
  <c r="I179" i="118" s="1"/>
  <c r="H180" i="118"/>
  <c r="I180" i="118" s="1"/>
  <c r="H181" i="118"/>
  <c r="I181" i="118" s="1"/>
  <c r="H182" i="118"/>
  <c r="I182" i="118" s="1"/>
  <c r="H183" i="118"/>
  <c r="I183" i="118" s="1"/>
  <c r="H184" i="118"/>
  <c r="I184" i="118" s="1"/>
  <c r="H185" i="118"/>
  <c r="I185" i="118" s="1"/>
  <c r="H186" i="118"/>
  <c r="I186" i="118" s="1"/>
  <c r="H187" i="118"/>
  <c r="I187" i="118" s="1"/>
  <c r="H188" i="118"/>
  <c r="I188" i="118" s="1"/>
  <c r="H189" i="118"/>
  <c r="I189" i="118" s="1"/>
  <c r="H190" i="118"/>
  <c r="I190" i="118" s="1"/>
  <c r="H191" i="118"/>
  <c r="I191" i="118" s="1"/>
  <c r="H192" i="118"/>
  <c r="I192" i="118" s="1"/>
  <c r="H193" i="118"/>
  <c r="I193" i="118" s="1"/>
  <c r="H194" i="118"/>
  <c r="I194" i="118" s="1"/>
  <c r="H195" i="118"/>
  <c r="I195" i="118" s="1"/>
  <c r="H196" i="118"/>
  <c r="I196" i="118" s="1"/>
  <c r="H197" i="118"/>
  <c r="I197" i="118" s="1"/>
  <c r="H198" i="118"/>
  <c r="I198" i="118" s="1"/>
  <c r="H199" i="118"/>
  <c r="I199" i="118" s="1"/>
  <c r="H200" i="118"/>
  <c r="I200" i="118" s="1"/>
  <c r="H201" i="118"/>
  <c r="I201" i="118" s="1"/>
  <c r="H202" i="118"/>
  <c r="I202" i="118" s="1"/>
  <c r="H77" i="119"/>
  <c r="I77" i="119" s="1"/>
  <c r="H78" i="119"/>
  <c r="I78" i="119" s="1"/>
  <c r="H79" i="119"/>
  <c r="I79" i="119" s="1"/>
  <c r="H80" i="119"/>
  <c r="I80" i="119" s="1"/>
  <c r="H81" i="119"/>
  <c r="I81" i="119" s="1"/>
  <c r="H82" i="119"/>
  <c r="I82" i="119" s="1"/>
  <c r="H83" i="119"/>
  <c r="I83" i="119" s="1"/>
  <c r="H84" i="119"/>
  <c r="I84" i="119" s="1"/>
  <c r="H85" i="119"/>
  <c r="I85" i="119" s="1"/>
  <c r="H86" i="119"/>
  <c r="I86" i="119" s="1"/>
  <c r="H87" i="119"/>
  <c r="I87" i="119" s="1"/>
  <c r="H88" i="119"/>
  <c r="I88" i="119" s="1"/>
  <c r="H89" i="119"/>
  <c r="I89" i="119" s="1"/>
  <c r="H90" i="119"/>
  <c r="I90" i="119" s="1"/>
  <c r="H91" i="119"/>
  <c r="I91" i="119" s="1"/>
  <c r="H92" i="119"/>
  <c r="I92" i="119" s="1"/>
  <c r="H93" i="119"/>
  <c r="I93" i="119" s="1"/>
  <c r="H94" i="119"/>
  <c r="I94" i="119" s="1"/>
  <c r="H95" i="119"/>
  <c r="I95" i="119" s="1"/>
  <c r="H96" i="119"/>
  <c r="I96" i="119" s="1"/>
  <c r="H97" i="119"/>
  <c r="I97" i="119" s="1"/>
  <c r="H98" i="119"/>
  <c r="I98" i="119" s="1"/>
  <c r="H99" i="119"/>
  <c r="I99" i="119" s="1"/>
  <c r="H100" i="119"/>
  <c r="I100" i="119" s="1"/>
  <c r="H101" i="119"/>
  <c r="I101" i="119" s="1"/>
  <c r="H102" i="119"/>
  <c r="I102" i="119" s="1"/>
  <c r="H103" i="119"/>
  <c r="I103" i="119" s="1"/>
  <c r="H104" i="119"/>
  <c r="I104" i="119" s="1"/>
  <c r="H105" i="119"/>
  <c r="I105" i="119" s="1"/>
  <c r="H106" i="119"/>
  <c r="I106" i="119" s="1"/>
  <c r="H107" i="119"/>
  <c r="I107" i="119" s="1"/>
  <c r="H108" i="119"/>
  <c r="I108" i="119" s="1"/>
  <c r="H109" i="119"/>
  <c r="I109" i="119" s="1"/>
  <c r="H110" i="119"/>
  <c r="I110" i="119" s="1"/>
  <c r="H111" i="119"/>
  <c r="I111" i="119" s="1"/>
  <c r="H112" i="119"/>
  <c r="I112" i="119" s="1"/>
  <c r="H113" i="119"/>
  <c r="I113" i="119" s="1"/>
  <c r="H114" i="119"/>
  <c r="I114" i="119" s="1"/>
  <c r="H115" i="119"/>
  <c r="I115" i="119" s="1"/>
  <c r="H116" i="119"/>
  <c r="I116" i="119" s="1"/>
  <c r="H117" i="119"/>
  <c r="I117" i="119" s="1"/>
  <c r="H118" i="119"/>
  <c r="I118" i="119" s="1"/>
  <c r="H119" i="119"/>
  <c r="I119" i="119" s="1"/>
  <c r="H120" i="119"/>
  <c r="I120" i="119" s="1"/>
  <c r="H121" i="119"/>
  <c r="I121" i="119" s="1"/>
  <c r="H122" i="119"/>
  <c r="I122" i="119" s="1"/>
  <c r="H123" i="119"/>
  <c r="I123" i="119" s="1"/>
  <c r="H124" i="119"/>
  <c r="I124" i="119" s="1"/>
  <c r="H125" i="119"/>
  <c r="I125" i="119" s="1"/>
  <c r="H126" i="119"/>
  <c r="I126" i="119" s="1"/>
  <c r="H127" i="119"/>
  <c r="I127" i="119" s="1"/>
  <c r="H128" i="119"/>
  <c r="I128" i="119" s="1"/>
  <c r="H129" i="119"/>
  <c r="I129" i="119" s="1"/>
  <c r="H130" i="119"/>
  <c r="I130" i="119" s="1"/>
  <c r="H131" i="119"/>
  <c r="I131" i="119" s="1"/>
  <c r="H132" i="119"/>
  <c r="I132" i="119" s="1"/>
  <c r="H133" i="119"/>
  <c r="I133" i="119" s="1"/>
  <c r="H134" i="119"/>
  <c r="I134" i="119" s="1"/>
  <c r="H135" i="119"/>
  <c r="I135" i="119" s="1"/>
  <c r="H136" i="119"/>
  <c r="I136" i="119" s="1"/>
  <c r="H137" i="119"/>
  <c r="I137" i="119" s="1"/>
  <c r="H138" i="119"/>
  <c r="I138" i="119" s="1"/>
  <c r="H139" i="119"/>
  <c r="I139" i="119" s="1"/>
  <c r="H140" i="119"/>
  <c r="I140" i="119" s="1"/>
  <c r="H141" i="119"/>
  <c r="I141" i="119" s="1"/>
  <c r="H142" i="119"/>
  <c r="I142" i="119" s="1"/>
  <c r="H143" i="119"/>
  <c r="I143" i="119" s="1"/>
  <c r="H144" i="119"/>
  <c r="I144" i="119" s="1"/>
  <c r="H145" i="119"/>
  <c r="I145" i="119" s="1"/>
  <c r="H146" i="119"/>
  <c r="I146" i="119" s="1"/>
  <c r="H147" i="119"/>
  <c r="I147" i="119" s="1"/>
  <c r="H148" i="119"/>
  <c r="I148" i="119" s="1"/>
  <c r="H149" i="119"/>
  <c r="I149" i="119" s="1"/>
  <c r="H150" i="119"/>
  <c r="I150" i="119" s="1"/>
  <c r="H151" i="119"/>
  <c r="I151" i="119" s="1"/>
  <c r="H152" i="119"/>
  <c r="I152" i="119" s="1"/>
  <c r="H153" i="119"/>
  <c r="I153" i="119" s="1"/>
  <c r="H154" i="119"/>
  <c r="I154" i="119" s="1"/>
  <c r="H155" i="119"/>
  <c r="I155" i="119" s="1"/>
  <c r="H156" i="119"/>
  <c r="I156" i="119" s="1"/>
  <c r="H157" i="119"/>
  <c r="I157" i="119" s="1"/>
  <c r="H158" i="119"/>
  <c r="I158" i="119" s="1"/>
  <c r="H159" i="119"/>
  <c r="I159" i="119" s="1"/>
  <c r="H160" i="119"/>
  <c r="I160" i="119" s="1"/>
  <c r="H161" i="119"/>
  <c r="I161" i="119" s="1"/>
  <c r="H162" i="119"/>
  <c r="I162" i="119" s="1"/>
  <c r="H163" i="119"/>
  <c r="I163" i="119" s="1"/>
  <c r="H164" i="119"/>
  <c r="I164" i="119" s="1"/>
  <c r="H165" i="119"/>
  <c r="I165" i="119" s="1"/>
  <c r="H166" i="119"/>
  <c r="I166" i="119" s="1"/>
  <c r="H167" i="119"/>
  <c r="I167" i="119" s="1"/>
  <c r="H168" i="119"/>
  <c r="I168" i="119" s="1"/>
  <c r="H169" i="119"/>
  <c r="I169" i="119" s="1"/>
  <c r="H170" i="119"/>
  <c r="I170" i="119" s="1"/>
  <c r="H171" i="119"/>
  <c r="I171" i="119" s="1"/>
  <c r="H172" i="119"/>
  <c r="I172" i="119" s="1"/>
  <c r="H173" i="119"/>
  <c r="I173" i="119" s="1"/>
  <c r="H174" i="119"/>
  <c r="I174" i="119" s="1"/>
  <c r="H175" i="119"/>
  <c r="I175" i="119" s="1"/>
  <c r="H176" i="119"/>
  <c r="I176" i="119" s="1"/>
  <c r="H177" i="119"/>
  <c r="I177" i="119" s="1"/>
  <c r="H178" i="119"/>
  <c r="I178" i="119" s="1"/>
  <c r="H179" i="119"/>
  <c r="I179" i="119" s="1"/>
  <c r="H180" i="119"/>
  <c r="I180" i="119" s="1"/>
  <c r="H181" i="119"/>
  <c r="I181" i="119" s="1"/>
  <c r="H182" i="119"/>
  <c r="I182" i="119" s="1"/>
  <c r="H183" i="119"/>
  <c r="I183" i="119" s="1"/>
  <c r="H184" i="119"/>
  <c r="I184" i="119" s="1"/>
  <c r="H185" i="119"/>
  <c r="I185" i="119" s="1"/>
  <c r="H186" i="119"/>
  <c r="I186" i="119" s="1"/>
  <c r="H187" i="119"/>
  <c r="I187" i="119" s="1"/>
  <c r="H188" i="119"/>
  <c r="I188" i="119" s="1"/>
  <c r="H189" i="119"/>
  <c r="I189" i="119" s="1"/>
  <c r="H190" i="119"/>
  <c r="I190" i="119" s="1"/>
  <c r="H191" i="119"/>
  <c r="I191" i="119" s="1"/>
  <c r="H192" i="119"/>
  <c r="I192" i="119" s="1"/>
  <c r="H193" i="119"/>
  <c r="I193" i="119" s="1"/>
  <c r="H194" i="119"/>
  <c r="I194" i="119" s="1"/>
  <c r="H195" i="119"/>
  <c r="I195" i="119" s="1"/>
  <c r="H196" i="119"/>
  <c r="I196" i="119" s="1"/>
  <c r="H197" i="119"/>
  <c r="I197" i="119" s="1"/>
  <c r="H198" i="119"/>
  <c r="I198" i="119" s="1"/>
  <c r="H199" i="119"/>
  <c r="I199" i="119" s="1"/>
  <c r="H200" i="119"/>
  <c r="I200" i="119" s="1"/>
  <c r="H201" i="119"/>
  <c r="I201" i="119" s="1"/>
  <c r="H202" i="119"/>
  <c r="I202" i="119" s="1"/>
  <c r="H77" i="120"/>
  <c r="I77" i="120" s="1"/>
  <c r="H78" i="120"/>
  <c r="I78" i="120" s="1"/>
  <c r="H79" i="120"/>
  <c r="I79" i="120" s="1"/>
  <c r="H80" i="120"/>
  <c r="I80" i="120" s="1"/>
  <c r="H81" i="120"/>
  <c r="I81" i="120" s="1"/>
  <c r="H82" i="120"/>
  <c r="I82" i="120" s="1"/>
  <c r="H83" i="120"/>
  <c r="I83" i="120" s="1"/>
  <c r="H84" i="120"/>
  <c r="I84" i="120" s="1"/>
  <c r="H85" i="120"/>
  <c r="I85" i="120" s="1"/>
  <c r="H86" i="120"/>
  <c r="I86" i="120" s="1"/>
  <c r="H87" i="120"/>
  <c r="I87" i="120" s="1"/>
  <c r="H88" i="120"/>
  <c r="I88" i="120" s="1"/>
  <c r="H89" i="120"/>
  <c r="I89" i="120" s="1"/>
  <c r="H90" i="120"/>
  <c r="I90" i="120" s="1"/>
  <c r="H91" i="120"/>
  <c r="I91" i="120" s="1"/>
  <c r="H92" i="120"/>
  <c r="I92" i="120" s="1"/>
  <c r="H93" i="120"/>
  <c r="I93" i="120" s="1"/>
  <c r="H94" i="120"/>
  <c r="I94" i="120" s="1"/>
  <c r="H95" i="120"/>
  <c r="I95" i="120" s="1"/>
  <c r="H96" i="120"/>
  <c r="I96" i="120" s="1"/>
  <c r="H97" i="120"/>
  <c r="I97" i="120" s="1"/>
  <c r="H98" i="120"/>
  <c r="I98" i="120" s="1"/>
  <c r="H99" i="120"/>
  <c r="I99" i="120" s="1"/>
  <c r="H100" i="120"/>
  <c r="I100" i="120" s="1"/>
  <c r="H101" i="120"/>
  <c r="I101" i="120" s="1"/>
  <c r="H102" i="120"/>
  <c r="I102" i="120" s="1"/>
  <c r="H103" i="120"/>
  <c r="I103" i="120" s="1"/>
  <c r="H104" i="120"/>
  <c r="I104" i="120" s="1"/>
  <c r="H105" i="120"/>
  <c r="I105" i="120" s="1"/>
  <c r="H106" i="120"/>
  <c r="I106" i="120" s="1"/>
  <c r="H107" i="120"/>
  <c r="I107" i="120" s="1"/>
  <c r="H108" i="120"/>
  <c r="I108" i="120" s="1"/>
  <c r="H109" i="120"/>
  <c r="I109" i="120" s="1"/>
  <c r="H110" i="120"/>
  <c r="I110" i="120" s="1"/>
  <c r="H111" i="120"/>
  <c r="I111" i="120" s="1"/>
  <c r="H112" i="120"/>
  <c r="I112" i="120" s="1"/>
  <c r="H113" i="120"/>
  <c r="I113" i="120" s="1"/>
  <c r="H114" i="120"/>
  <c r="I114" i="120" s="1"/>
  <c r="H115" i="120"/>
  <c r="I115" i="120" s="1"/>
  <c r="H116" i="120"/>
  <c r="I116" i="120" s="1"/>
  <c r="H117" i="120"/>
  <c r="I117" i="120" s="1"/>
  <c r="H118" i="120"/>
  <c r="I118" i="120" s="1"/>
  <c r="H119" i="120"/>
  <c r="I119" i="120" s="1"/>
  <c r="H120" i="120"/>
  <c r="I120" i="120" s="1"/>
  <c r="H121" i="120"/>
  <c r="I121" i="120" s="1"/>
  <c r="H122" i="120"/>
  <c r="I122" i="120" s="1"/>
  <c r="H123" i="120"/>
  <c r="I123" i="120" s="1"/>
  <c r="H124" i="120"/>
  <c r="I124" i="120" s="1"/>
  <c r="H125" i="120"/>
  <c r="I125" i="120" s="1"/>
  <c r="H126" i="120"/>
  <c r="I126" i="120" s="1"/>
  <c r="H127" i="120"/>
  <c r="I127" i="120" s="1"/>
  <c r="H128" i="120"/>
  <c r="I128" i="120" s="1"/>
  <c r="H129" i="120"/>
  <c r="I129" i="120" s="1"/>
  <c r="H130" i="120"/>
  <c r="I130" i="120" s="1"/>
  <c r="H131" i="120"/>
  <c r="I131" i="120" s="1"/>
  <c r="H132" i="120"/>
  <c r="I132" i="120" s="1"/>
  <c r="H133" i="120"/>
  <c r="I133" i="120" s="1"/>
  <c r="H134" i="120"/>
  <c r="I134" i="120" s="1"/>
  <c r="H135" i="120"/>
  <c r="I135" i="120" s="1"/>
  <c r="H136" i="120"/>
  <c r="I136" i="120" s="1"/>
  <c r="H137" i="120"/>
  <c r="I137" i="120" s="1"/>
  <c r="H138" i="120"/>
  <c r="I138" i="120" s="1"/>
  <c r="H139" i="120"/>
  <c r="I139" i="120" s="1"/>
  <c r="H140" i="120"/>
  <c r="I140" i="120" s="1"/>
  <c r="H141" i="120"/>
  <c r="I141" i="120" s="1"/>
  <c r="H142" i="120"/>
  <c r="I142" i="120" s="1"/>
  <c r="H143" i="120"/>
  <c r="I143" i="120" s="1"/>
  <c r="H144" i="120"/>
  <c r="I144" i="120" s="1"/>
  <c r="H145" i="120"/>
  <c r="I145" i="120" s="1"/>
  <c r="H146" i="120"/>
  <c r="I146" i="120" s="1"/>
  <c r="H147" i="120"/>
  <c r="I147" i="120" s="1"/>
  <c r="H148" i="120"/>
  <c r="I148" i="120" s="1"/>
  <c r="H149" i="120"/>
  <c r="I149" i="120" s="1"/>
  <c r="H150" i="120"/>
  <c r="I150" i="120" s="1"/>
  <c r="H151" i="120"/>
  <c r="I151" i="120" s="1"/>
  <c r="H152" i="120"/>
  <c r="I152" i="120" s="1"/>
  <c r="H153" i="120"/>
  <c r="I153" i="120" s="1"/>
  <c r="H154" i="120"/>
  <c r="I154" i="120" s="1"/>
  <c r="H155" i="120"/>
  <c r="I155" i="120" s="1"/>
  <c r="H156" i="120"/>
  <c r="I156" i="120" s="1"/>
  <c r="H157" i="120"/>
  <c r="I157" i="120" s="1"/>
  <c r="H158" i="120"/>
  <c r="I158" i="120" s="1"/>
  <c r="H159" i="120"/>
  <c r="I159" i="120" s="1"/>
  <c r="H160" i="120"/>
  <c r="I160" i="120" s="1"/>
  <c r="H161" i="120"/>
  <c r="I161" i="120" s="1"/>
  <c r="H162" i="120"/>
  <c r="I162" i="120" s="1"/>
  <c r="H163" i="120"/>
  <c r="I163" i="120" s="1"/>
  <c r="H164" i="120"/>
  <c r="I164" i="120" s="1"/>
  <c r="H165" i="120"/>
  <c r="I165" i="120" s="1"/>
  <c r="H166" i="120"/>
  <c r="I166" i="120" s="1"/>
  <c r="H167" i="120"/>
  <c r="I167" i="120" s="1"/>
  <c r="H168" i="120"/>
  <c r="I168" i="120" s="1"/>
  <c r="H169" i="120"/>
  <c r="I169" i="120" s="1"/>
  <c r="H170" i="120"/>
  <c r="I170" i="120" s="1"/>
  <c r="H171" i="120"/>
  <c r="I171" i="120" s="1"/>
  <c r="H172" i="120"/>
  <c r="I172" i="120" s="1"/>
  <c r="H173" i="120"/>
  <c r="I173" i="120" s="1"/>
  <c r="H174" i="120"/>
  <c r="I174" i="120" s="1"/>
  <c r="H175" i="120"/>
  <c r="I175" i="120" s="1"/>
  <c r="H176" i="120"/>
  <c r="I176" i="120" s="1"/>
  <c r="H177" i="120"/>
  <c r="I177" i="120" s="1"/>
  <c r="H178" i="120"/>
  <c r="I178" i="120" s="1"/>
  <c r="H179" i="120"/>
  <c r="I179" i="120" s="1"/>
  <c r="H180" i="120"/>
  <c r="I180" i="120" s="1"/>
  <c r="H181" i="120"/>
  <c r="I181" i="120" s="1"/>
  <c r="H182" i="120"/>
  <c r="I182" i="120" s="1"/>
  <c r="H183" i="120"/>
  <c r="I183" i="120" s="1"/>
  <c r="H184" i="120"/>
  <c r="I184" i="120" s="1"/>
  <c r="H185" i="120"/>
  <c r="I185" i="120" s="1"/>
  <c r="H186" i="120"/>
  <c r="I186" i="120" s="1"/>
  <c r="H187" i="120"/>
  <c r="I187" i="120" s="1"/>
  <c r="H188" i="120"/>
  <c r="I188" i="120" s="1"/>
  <c r="H189" i="120"/>
  <c r="I189" i="120" s="1"/>
  <c r="H190" i="120"/>
  <c r="I190" i="120" s="1"/>
  <c r="H191" i="120"/>
  <c r="I191" i="120" s="1"/>
  <c r="H192" i="120"/>
  <c r="I192" i="120" s="1"/>
  <c r="H193" i="120"/>
  <c r="I193" i="120" s="1"/>
  <c r="H194" i="120"/>
  <c r="I194" i="120" s="1"/>
  <c r="H195" i="120"/>
  <c r="I195" i="120" s="1"/>
  <c r="H196" i="120"/>
  <c r="I196" i="120" s="1"/>
  <c r="H197" i="120"/>
  <c r="I197" i="120" s="1"/>
  <c r="H198" i="120"/>
  <c r="I198" i="120" s="1"/>
  <c r="H199" i="120"/>
  <c r="I199" i="120" s="1"/>
  <c r="H200" i="120"/>
  <c r="I200" i="120" s="1"/>
  <c r="H201" i="120"/>
  <c r="I201" i="120" s="1"/>
  <c r="H202" i="120"/>
  <c r="I202" i="120" s="1"/>
  <c r="H77" i="121"/>
  <c r="I77" i="121" s="1"/>
  <c r="H78" i="121"/>
  <c r="I78" i="121" s="1"/>
  <c r="H79" i="121"/>
  <c r="I79" i="121" s="1"/>
  <c r="H80" i="121"/>
  <c r="I80" i="121" s="1"/>
  <c r="H81" i="121"/>
  <c r="I81" i="121" s="1"/>
  <c r="H82" i="121"/>
  <c r="I82" i="121" s="1"/>
  <c r="H83" i="121"/>
  <c r="I83" i="121" s="1"/>
  <c r="H84" i="121"/>
  <c r="I84" i="121" s="1"/>
  <c r="H85" i="121"/>
  <c r="I85" i="121" s="1"/>
  <c r="H86" i="121"/>
  <c r="I86" i="121" s="1"/>
  <c r="H87" i="121"/>
  <c r="I87" i="121" s="1"/>
  <c r="H88" i="121"/>
  <c r="I88" i="121" s="1"/>
  <c r="H89" i="121"/>
  <c r="I89" i="121" s="1"/>
  <c r="H90" i="121"/>
  <c r="I90" i="121" s="1"/>
  <c r="H91" i="121"/>
  <c r="I91" i="121" s="1"/>
  <c r="H92" i="121"/>
  <c r="I92" i="121" s="1"/>
  <c r="H93" i="121"/>
  <c r="I93" i="121" s="1"/>
  <c r="H94" i="121"/>
  <c r="I94" i="121" s="1"/>
  <c r="H95" i="121"/>
  <c r="I95" i="121" s="1"/>
  <c r="H96" i="121"/>
  <c r="I96" i="121" s="1"/>
  <c r="H97" i="121"/>
  <c r="I97" i="121" s="1"/>
  <c r="H98" i="121"/>
  <c r="I98" i="121" s="1"/>
  <c r="H99" i="121"/>
  <c r="I99" i="121" s="1"/>
  <c r="H100" i="121"/>
  <c r="I100" i="121" s="1"/>
  <c r="H101" i="121"/>
  <c r="I101" i="121" s="1"/>
  <c r="H102" i="121"/>
  <c r="I102" i="121" s="1"/>
  <c r="H103" i="121"/>
  <c r="I103" i="121" s="1"/>
  <c r="H104" i="121"/>
  <c r="I104" i="121" s="1"/>
  <c r="H105" i="121"/>
  <c r="I105" i="121" s="1"/>
  <c r="H106" i="121"/>
  <c r="I106" i="121" s="1"/>
  <c r="H107" i="121"/>
  <c r="I107" i="121" s="1"/>
  <c r="H108" i="121"/>
  <c r="I108" i="121" s="1"/>
  <c r="H109" i="121"/>
  <c r="I109" i="121" s="1"/>
  <c r="H110" i="121"/>
  <c r="I110" i="121" s="1"/>
  <c r="H111" i="121"/>
  <c r="I111" i="121" s="1"/>
  <c r="H112" i="121"/>
  <c r="I112" i="121" s="1"/>
  <c r="H113" i="121"/>
  <c r="I113" i="121" s="1"/>
  <c r="H114" i="121"/>
  <c r="I114" i="121" s="1"/>
  <c r="H115" i="121"/>
  <c r="I115" i="121" s="1"/>
  <c r="H116" i="121"/>
  <c r="I116" i="121" s="1"/>
  <c r="H117" i="121"/>
  <c r="I117" i="121" s="1"/>
  <c r="H118" i="121"/>
  <c r="I118" i="121" s="1"/>
  <c r="H119" i="121"/>
  <c r="I119" i="121" s="1"/>
  <c r="H120" i="121"/>
  <c r="I120" i="121" s="1"/>
  <c r="H121" i="121"/>
  <c r="I121" i="121" s="1"/>
  <c r="H122" i="121"/>
  <c r="I122" i="121" s="1"/>
  <c r="H123" i="121"/>
  <c r="I123" i="121" s="1"/>
  <c r="H124" i="121"/>
  <c r="I124" i="121" s="1"/>
  <c r="H125" i="121"/>
  <c r="I125" i="121" s="1"/>
  <c r="H126" i="121"/>
  <c r="I126" i="121" s="1"/>
  <c r="H127" i="121"/>
  <c r="I127" i="121" s="1"/>
  <c r="H128" i="121"/>
  <c r="I128" i="121" s="1"/>
  <c r="H129" i="121"/>
  <c r="I129" i="121" s="1"/>
  <c r="H130" i="121"/>
  <c r="I130" i="121" s="1"/>
  <c r="H131" i="121"/>
  <c r="I131" i="121" s="1"/>
  <c r="H132" i="121"/>
  <c r="I132" i="121" s="1"/>
  <c r="H133" i="121"/>
  <c r="I133" i="121" s="1"/>
  <c r="H134" i="121"/>
  <c r="I134" i="121" s="1"/>
  <c r="H135" i="121"/>
  <c r="I135" i="121" s="1"/>
  <c r="H136" i="121"/>
  <c r="I136" i="121" s="1"/>
  <c r="H137" i="121"/>
  <c r="I137" i="121" s="1"/>
  <c r="H138" i="121"/>
  <c r="I138" i="121" s="1"/>
  <c r="H139" i="121"/>
  <c r="I139" i="121" s="1"/>
  <c r="H140" i="121"/>
  <c r="I140" i="121" s="1"/>
  <c r="H141" i="121"/>
  <c r="I141" i="121" s="1"/>
  <c r="H142" i="121"/>
  <c r="I142" i="121" s="1"/>
  <c r="H143" i="121"/>
  <c r="I143" i="121" s="1"/>
  <c r="H144" i="121"/>
  <c r="I144" i="121" s="1"/>
  <c r="H145" i="121"/>
  <c r="I145" i="121" s="1"/>
  <c r="H146" i="121"/>
  <c r="I146" i="121" s="1"/>
  <c r="H147" i="121"/>
  <c r="I147" i="121" s="1"/>
  <c r="H148" i="121"/>
  <c r="I148" i="121" s="1"/>
  <c r="H149" i="121"/>
  <c r="I149" i="121" s="1"/>
  <c r="H150" i="121"/>
  <c r="I150" i="121" s="1"/>
  <c r="H151" i="121"/>
  <c r="I151" i="121" s="1"/>
  <c r="H152" i="121"/>
  <c r="I152" i="121" s="1"/>
  <c r="H153" i="121"/>
  <c r="I153" i="121" s="1"/>
  <c r="H154" i="121"/>
  <c r="I154" i="121" s="1"/>
  <c r="H155" i="121"/>
  <c r="I155" i="121" s="1"/>
  <c r="H156" i="121"/>
  <c r="I156" i="121" s="1"/>
  <c r="H157" i="121"/>
  <c r="I157" i="121" s="1"/>
  <c r="H158" i="121"/>
  <c r="I158" i="121" s="1"/>
  <c r="H159" i="121"/>
  <c r="I159" i="121" s="1"/>
  <c r="H160" i="121"/>
  <c r="I160" i="121" s="1"/>
  <c r="H161" i="121"/>
  <c r="I161" i="121" s="1"/>
  <c r="H162" i="121"/>
  <c r="I162" i="121" s="1"/>
  <c r="H163" i="121"/>
  <c r="I163" i="121" s="1"/>
  <c r="H164" i="121"/>
  <c r="I164" i="121" s="1"/>
  <c r="H165" i="121"/>
  <c r="I165" i="121" s="1"/>
  <c r="H166" i="121"/>
  <c r="I166" i="121" s="1"/>
  <c r="H167" i="121"/>
  <c r="I167" i="121" s="1"/>
  <c r="H168" i="121"/>
  <c r="I168" i="121" s="1"/>
  <c r="H169" i="121"/>
  <c r="I169" i="121" s="1"/>
  <c r="H170" i="121"/>
  <c r="I170" i="121" s="1"/>
  <c r="H171" i="121"/>
  <c r="I171" i="121" s="1"/>
  <c r="H172" i="121"/>
  <c r="I172" i="121" s="1"/>
  <c r="H173" i="121"/>
  <c r="I173" i="121" s="1"/>
  <c r="H174" i="121"/>
  <c r="I174" i="121" s="1"/>
  <c r="H175" i="121"/>
  <c r="I175" i="121" s="1"/>
  <c r="H176" i="121"/>
  <c r="I176" i="121" s="1"/>
  <c r="H177" i="121"/>
  <c r="I177" i="121" s="1"/>
  <c r="H178" i="121"/>
  <c r="I178" i="121" s="1"/>
  <c r="H179" i="121"/>
  <c r="I179" i="121" s="1"/>
  <c r="H180" i="121"/>
  <c r="I180" i="121" s="1"/>
  <c r="H181" i="121"/>
  <c r="I181" i="121" s="1"/>
  <c r="H182" i="121"/>
  <c r="I182" i="121" s="1"/>
  <c r="H183" i="121"/>
  <c r="I183" i="121" s="1"/>
  <c r="H184" i="121"/>
  <c r="I184" i="121" s="1"/>
  <c r="H185" i="121"/>
  <c r="I185" i="121" s="1"/>
  <c r="H186" i="121"/>
  <c r="I186" i="121" s="1"/>
  <c r="H187" i="121"/>
  <c r="I187" i="121" s="1"/>
  <c r="H188" i="121"/>
  <c r="I188" i="121" s="1"/>
  <c r="H189" i="121"/>
  <c r="I189" i="121" s="1"/>
  <c r="H190" i="121"/>
  <c r="I190" i="121" s="1"/>
  <c r="H191" i="121"/>
  <c r="I191" i="121" s="1"/>
  <c r="H192" i="121"/>
  <c r="I192" i="121" s="1"/>
  <c r="H193" i="121"/>
  <c r="I193" i="121" s="1"/>
  <c r="H194" i="121"/>
  <c r="I194" i="121" s="1"/>
  <c r="H195" i="121"/>
  <c r="I195" i="121" s="1"/>
  <c r="H196" i="121"/>
  <c r="I196" i="121" s="1"/>
  <c r="H197" i="121"/>
  <c r="I197" i="121" s="1"/>
  <c r="H198" i="121"/>
  <c r="I198" i="121" s="1"/>
  <c r="H199" i="121"/>
  <c r="I199" i="121" s="1"/>
  <c r="H200" i="121"/>
  <c r="I200" i="121" s="1"/>
  <c r="H201" i="121"/>
  <c r="I201" i="121" s="1"/>
  <c r="H202" i="121"/>
  <c r="I202" i="121" s="1"/>
  <c r="H77" i="122"/>
  <c r="I77" i="122" s="1"/>
  <c r="H78" i="122"/>
  <c r="I78" i="122" s="1"/>
  <c r="H79" i="122"/>
  <c r="I79" i="122" s="1"/>
  <c r="H80" i="122"/>
  <c r="I80" i="122" s="1"/>
  <c r="H81" i="122"/>
  <c r="I81" i="122" s="1"/>
  <c r="H82" i="122"/>
  <c r="I82" i="122" s="1"/>
  <c r="H83" i="122"/>
  <c r="I83" i="122" s="1"/>
  <c r="H84" i="122"/>
  <c r="I84" i="122" s="1"/>
  <c r="H85" i="122"/>
  <c r="I85" i="122" s="1"/>
  <c r="H86" i="122"/>
  <c r="I86" i="122" s="1"/>
  <c r="H87" i="122"/>
  <c r="I87" i="122" s="1"/>
  <c r="H88" i="122"/>
  <c r="I88" i="122" s="1"/>
  <c r="H89" i="122"/>
  <c r="I89" i="122" s="1"/>
  <c r="H90" i="122"/>
  <c r="I90" i="122" s="1"/>
  <c r="H91" i="122"/>
  <c r="I91" i="122" s="1"/>
  <c r="H92" i="122"/>
  <c r="I92" i="122" s="1"/>
  <c r="H93" i="122"/>
  <c r="I93" i="122" s="1"/>
  <c r="H94" i="122"/>
  <c r="I94" i="122" s="1"/>
  <c r="H95" i="122"/>
  <c r="I95" i="122" s="1"/>
  <c r="H96" i="122"/>
  <c r="I96" i="122" s="1"/>
  <c r="H97" i="122"/>
  <c r="I97" i="122" s="1"/>
  <c r="H98" i="122"/>
  <c r="I98" i="122" s="1"/>
  <c r="H99" i="122"/>
  <c r="I99" i="122" s="1"/>
  <c r="H100" i="122"/>
  <c r="I100" i="122" s="1"/>
  <c r="H101" i="122"/>
  <c r="I101" i="122" s="1"/>
  <c r="H102" i="122"/>
  <c r="I102" i="122" s="1"/>
  <c r="H103" i="122"/>
  <c r="I103" i="122" s="1"/>
  <c r="H104" i="122"/>
  <c r="I104" i="122" s="1"/>
  <c r="H105" i="122"/>
  <c r="I105" i="122" s="1"/>
  <c r="H106" i="122"/>
  <c r="I106" i="122" s="1"/>
  <c r="H107" i="122"/>
  <c r="I107" i="122" s="1"/>
  <c r="H108" i="122"/>
  <c r="I108" i="122" s="1"/>
  <c r="H109" i="122"/>
  <c r="I109" i="122" s="1"/>
  <c r="H110" i="122"/>
  <c r="I110" i="122" s="1"/>
  <c r="H111" i="122"/>
  <c r="I111" i="122" s="1"/>
  <c r="H112" i="122"/>
  <c r="I112" i="122" s="1"/>
  <c r="H113" i="122"/>
  <c r="I113" i="122" s="1"/>
  <c r="H114" i="122"/>
  <c r="I114" i="122" s="1"/>
  <c r="H115" i="122"/>
  <c r="I115" i="122" s="1"/>
  <c r="H116" i="122"/>
  <c r="I116" i="122" s="1"/>
  <c r="H117" i="122"/>
  <c r="I117" i="122" s="1"/>
  <c r="H118" i="122"/>
  <c r="I118" i="122" s="1"/>
  <c r="H119" i="122"/>
  <c r="I119" i="122" s="1"/>
  <c r="H120" i="122"/>
  <c r="I120" i="122" s="1"/>
  <c r="H121" i="122"/>
  <c r="I121" i="122" s="1"/>
  <c r="H122" i="122"/>
  <c r="I122" i="122" s="1"/>
  <c r="H123" i="122"/>
  <c r="I123" i="122" s="1"/>
  <c r="H124" i="122"/>
  <c r="I124" i="122" s="1"/>
  <c r="H125" i="122"/>
  <c r="I125" i="122" s="1"/>
  <c r="H126" i="122"/>
  <c r="I126" i="122" s="1"/>
  <c r="H127" i="122"/>
  <c r="I127" i="122" s="1"/>
  <c r="H128" i="122"/>
  <c r="I128" i="122" s="1"/>
  <c r="H129" i="122"/>
  <c r="I129" i="122" s="1"/>
  <c r="H130" i="122"/>
  <c r="I130" i="122" s="1"/>
  <c r="H131" i="122"/>
  <c r="I131" i="122" s="1"/>
  <c r="H132" i="122"/>
  <c r="I132" i="122" s="1"/>
  <c r="H133" i="122"/>
  <c r="I133" i="122" s="1"/>
  <c r="H134" i="122"/>
  <c r="I134" i="122" s="1"/>
  <c r="H135" i="122"/>
  <c r="I135" i="122" s="1"/>
  <c r="H136" i="122"/>
  <c r="I136" i="122" s="1"/>
  <c r="H137" i="122"/>
  <c r="I137" i="122" s="1"/>
  <c r="H138" i="122"/>
  <c r="I138" i="122" s="1"/>
  <c r="H139" i="122"/>
  <c r="I139" i="122" s="1"/>
  <c r="H140" i="122"/>
  <c r="I140" i="122" s="1"/>
  <c r="H141" i="122"/>
  <c r="I141" i="122" s="1"/>
  <c r="H142" i="122"/>
  <c r="I142" i="122" s="1"/>
  <c r="H143" i="122"/>
  <c r="I143" i="122" s="1"/>
  <c r="H144" i="122"/>
  <c r="I144" i="122" s="1"/>
  <c r="H145" i="122"/>
  <c r="I145" i="122" s="1"/>
  <c r="H146" i="122"/>
  <c r="I146" i="122" s="1"/>
  <c r="H147" i="122"/>
  <c r="I147" i="122" s="1"/>
  <c r="H148" i="122"/>
  <c r="I148" i="122" s="1"/>
  <c r="H149" i="122"/>
  <c r="I149" i="122" s="1"/>
  <c r="H150" i="122"/>
  <c r="I150" i="122" s="1"/>
  <c r="H151" i="122"/>
  <c r="I151" i="122" s="1"/>
  <c r="H152" i="122"/>
  <c r="I152" i="122" s="1"/>
  <c r="H153" i="122"/>
  <c r="I153" i="122" s="1"/>
  <c r="H154" i="122"/>
  <c r="I154" i="122" s="1"/>
  <c r="H155" i="122"/>
  <c r="I155" i="122" s="1"/>
  <c r="H156" i="122"/>
  <c r="I156" i="122" s="1"/>
  <c r="H157" i="122"/>
  <c r="I157" i="122" s="1"/>
  <c r="H158" i="122"/>
  <c r="I158" i="122" s="1"/>
  <c r="H159" i="122"/>
  <c r="I159" i="122" s="1"/>
  <c r="H160" i="122"/>
  <c r="I160" i="122" s="1"/>
  <c r="H161" i="122"/>
  <c r="I161" i="122" s="1"/>
  <c r="H162" i="122"/>
  <c r="I162" i="122" s="1"/>
  <c r="H163" i="122"/>
  <c r="I163" i="122" s="1"/>
  <c r="H164" i="122"/>
  <c r="I164" i="122" s="1"/>
  <c r="H165" i="122"/>
  <c r="I165" i="122" s="1"/>
  <c r="H166" i="122"/>
  <c r="I166" i="122" s="1"/>
  <c r="H167" i="122"/>
  <c r="I167" i="122" s="1"/>
  <c r="H168" i="122"/>
  <c r="I168" i="122" s="1"/>
  <c r="H169" i="122"/>
  <c r="I169" i="122" s="1"/>
  <c r="H170" i="122"/>
  <c r="I170" i="122" s="1"/>
  <c r="H171" i="122"/>
  <c r="I171" i="122" s="1"/>
  <c r="H172" i="122"/>
  <c r="I172" i="122" s="1"/>
  <c r="H173" i="122"/>
  <c r="I173" i="122" s="1"/>
  <c r="H174" i="122"/>
  <c r="I174" i="122" s="1"/>
  <c r="H175" i="122"/>
  <c r="I175" i="122" s="1"/>
  <c r="H176" i="122"/>
  <c r="I176" i="122" s="1"/>
  <c r="H177" i="122"/>
  <c r="I177" i="122" s="1"/>
  <c r="H178" i="122"/>
  <c r="I178" i="122" s="1"/>
  <c r="H179" i="122"/>
  <c r="I179" i="122" s="1"/>
  <c r="H180" i="122"/>
  <c r="I180" i="122" s="1"/>
  <c r="H181" i="122"/>
  <c r="I181" i="122" s="1"/>
  <c r="H182" i="122"/>
  <c r="I182" i="122" s="1"/>
  <c r="H183" i="122"/>
  <c r="I183" i="122" s="1"/>
  <c r="H184" i="122"/>
  <c r="I184" i="122" s="1"/>
  <c r="H185" i="122"/>
  <c r="I185" i="122" s="1"/>
  <c r="H186" i="122"/>
  <c r="I186" i="122" s="1"/>
  <c r="H187" i="122"/>
  <c r="I187" i="122" s="1"/>
  <c r="H188" i="122"/>
  <c r="I188" i="122" s="1"/>
  <c r="H189" i="122"/>
  <c r="I189" i="122" s="1"/>
  <c r="H190" i="122"/>
  <c r="I190" i="122" s="1"/>
  <c r="H191" i="122"/>
  <c r="I191" i="122" s="1"/>
  <c r="H192" i="122"/>
  <c r="I192" i="122" s="1"/>
  <c r="H193" i="122"/>
  <c r="I193" i="122" s="1"/>
  <c r="H194" i="122"/>
  <c r="I194" i="122" s="1"/>
  <c r="H195" i="122"/>
  <c r="I195" i="122" s="1"/>
  <c r="H196" i="122"/>
  <c r="I196" i="122" s="1"/>
  <c r="H197" i="122"/>
  <c r="I197" i="122" s="1"/>
  <c r="H198" i="122"/>
  <c r="I198" i="122" s="1"/>
  <c r="H199" i="122"/>
  <c r="I199" i="122" s="1"/>
  <c r="H200" i="122"/>
  <c r="I200" i="122" s="1"/>
  <c r="H201" i="122"/>
  <c r="I201" i="122" s="1"/>
  <c r="H202" i="122"/>
  <c r="I202" i="122" s="1"/>
  <c r="H77" i="123"/>
  <c r="I77" i="123" s="1"/>
  <c r="H78" i="123"/>
  <c r="I78" i="123" s="1"/>
  <c r="H79" i="123"/>
  <c r="I79" i="123" s="1"/>
  <c r="H80" i="123"/>
  <c r="I80" i="123" s="1"/>
  <c r="H81" i="123"/>
  <c r="I81" i="123" s="1"/>
  <c r="H82" i="123"/>
  <c r="I82" i="123" s="1"/>
  <c r="H83" i="123"/>
  <c r="I83" i="123" s="1"/>
  <c r="H84" i="123"/>
  <c r="I84" i="123" s="1"/>
  <c r="H85" i="123"/>
  <c r="I85" i="123" s="1"/>
  <c r="H86" i="123"/>
  <c r="I86" i="123" s="1"/>
  <c r="H87" i="123"/>
  <c r="I87" i="123" s="1"/>
  <c r="H88" i="123"/>
  <c r="I88" i="123" s="1"/>
  <c r="H89" i="123"/>
  <c r="I89" i="123" s="1"/>
  <c r="H90" i="123"/>
  <c r="I90" i="123" s="1"/>
  <c r="H91" i="123"/>
  <c r="I91" i="123" s="1"/>
  <c r="H92" i="123"/>
  <c r="I92" i="123" s="1"/>
  <c r="H93" i="123"/>
  <c r="I93" i="123" s="1"/>
  <c r="H94" i="123"/>
  <c r="I94" i="123" s="1"/>
  <c r="H95" i="123"/>
  <c r="I95" i="123" s="1"/>
  <c r="H96" i="123"/>
  <c r="I96" i="123" s="1"/>
  <c r="H97" i="123"/>
  <c r="I97" i="123" s="1"/>
  <c r="H98" i="123"/>
  <c r="I98" i="123" s="1"/>
  <c r="H99" i="123"/>
  <c r="I99" i="123" s="1"/>
  <c r="H100" i="123"/>
  <c r="I100" i="123" s="1"/>
  <c r="H101" i="123"/>
  <c r="I101" i="123" s="1"/>
  <c r="H102" i="123"/>
  <c r="I102" i="123" s="1"/>
  <c r="H103" i="123"/>
  <c r="I103" i="123" s="1"/>
  <c r="H104" i="123"/>
  <c r="I104" i="123" s="1"/>
  <c r="H105" i="123"/>
  <c r="I105" i="123" s="1"/>
  <c r="H106" i="123"/>
  <c r="I106" i="123" s="1"/>
  <c r="H107" i="123"/>
  <c r="I107" i="123" s="1"/>
  <c r="H108" i="123"/>
  <c r="I108" i="123" s="1"/>
  <c r="H109" i="123"/>
  <c r="I109" i="123" s="1"/>
  <c r="H110" i="123"/>
  <c r="I110" i="123" s="1"/>
  <c r="H111" i="123"/>
  <c r="I111" i="123" s="1"/>
  <c r="H112" i="123"/>
  <c r="I112" i="123" s="1"/>
  <c r="H113" i="123"/>
  <c r="I113" i="123" s="1"/>
  <c r="H114" i="123"/>
  <c r="I114" i="123" s="1"/>
  <c r="H115" i="123"/>
  <c r="I115" i="123" s="1"/>
  <c r="H116" i="123"/>
  <c r="I116" i="123" s="1"/>
  <c r="H117" i="123"/>
  <c r="I117" i="123" s="1"/>
  <c r="H118" i="123"/>
  <c r="I118" i="123" s="1"/>
  <c r="H119" i="123"/>
  <c r="I119" i="123" s="1"/>
  <c r="H120" i="123"/>
  <c r="I120" i="123" s="1"/>
  <c r="H121" i="123"/>
  <c r="I121" i="123" s="1"/>
  <c r="H122" i="123"/>
  <c r="I122" i="123" s="1"/>
  <c r="H123" i="123"/>
  <c r="I123" i="123" s="1"/>
  <c r="H124" i="123"/>
  <c r="I124" i="123" s="1"/>
  <c r="H125" i="123"/>
  <c r="I125" i="123" s="1"/>
  <c r="H126" i="123"/>
  <c r="I126" i="123" s="1"/>
  <c r="H127" i="123"/>
  <c r="I127" i="123" s="1"/>
  <c r="H128" i="123"/>
  <c r="I128" i="123" s="1"/>
  <c r="H129" i="123"/>
  <c r="I129" i="123" s="1"/>
  <c r="H130" i="123"/>
  <c r="I130" i="123" s="1"/>
  <c r="H131" i="123"/>
  <c r="I131" i="123" s="1"/>
  <c r="H132" i="123"/>
  <c r="I132" i="123" s="1"/>
  <c r="H133" i="123"/>
  <c r="I133" i="123" s="1"/>
  <c r="H134" i="123"/>
  <c r="I134" i="123" s="1"/>
  <c r="H135" i="123"/>
  <c r="I135" i="123" s="1"/>
  <c r="H136" i="123"/>
  <c r="I136" i="123" s="1"/>
  <c r="H137" i="123"/>
  <c r="I137" i="123" s="1"/>
  <c r="H138" i="123"/>
  <c r="I138" i="123" s="1"/>
  <c r="H139" i="123"/>
  <c r="I139" i="123" s="1"/>
  <c r="H140" i="123"/>
  <c r="I140" i="123" s="1"/>
  <c r="H141" i="123"/>
  <c r="I141" i="123" s="1"/>
  <c r="H142" i="123"/>
  <c r="I142" i="123" s="1"/>
  <c r="H143" i="123"/>
  <c r="I143" i="123" s="1"/>
  <c r="H144" i="123"/>
  <c r="I144" i="123" s="1"/>
  <c r="H145" i="123"/>
  <c r="I145" i="123" s="1"/>
  <c r="H146" i="123"/>
  <c r="I146" i="123" s="1"/>
  <c r="H147" i="123"/>
  <c r="I147" i="123" s="1"/>
  <c r="H148" i="123"/>
  <c r="I148" i="123" s="1"/>
  <c r="H149" i="123"/>
  <c r="I149" i="123" s="1"/>
  <c r="H150" i="123"/>
  <c r="I150" i="123" s="1"/>
  <c r="H151" i="123"/>
  <c r="I151" i="123" s="1"/>
  <c r="H152" i="123"/>
  <c r="I152" i="123" s="1"/>
  <c r="H153" i="123"/>
  <c r="I153" i="123" s="1"/>
  <c r="H154" i="123"/>
  <c r="I154" i="123" s="1"/>
  <c r="H155" i="123"/>
  <c r="I155" i="123" s="1"/>
  <c r="H156" i="123"/>
  <c r="I156" i="123" s="1"/>
  <c r="H157" i="123"/>
  <c r="I157" i="123" s="1"/>
  <c r="H158" i="123"/>
  <c r="I158" i="123" s="1"/>
  <c r="H159" i="123"/>
  <c r="I159" i="123" s="1"/>
  <c r="H160" i="123"/>
  <c r="I160" i="123" s="1"/>
  <c r="H161" i="123"/>
  <c r="I161" i="123" s="1"/>
  <c r="H162" i="123"/>
  <c r="I162" i="123" s="1"/>
  <c r="H163" i="123"/>
  <c r="I163" i="123" s="1"/>
  <c r="H164" i="123"/>
  <c r="I164" i="123" s="1"/>
  <c r="H165" i="123"/>
  <c r="I165" i="123" s="1"/>
  <c r="H166" i="123"/>
  <c r="I166" i="123" s="1"/>
  <c r="H167" i="123"/>
  <c r="I167" i="123" s="1"/>
  <c r="H168" i="123"/>
  <c r="I168" i="123" s="1"/>
  <c r="H169" i="123"/>
  <c r="I169" i="123" s="1"/>
  <c r="H170" i="123"/>
  <c r="I170" i="123" s="1"/>
  <c r="H171" i="123"/>
  <c r="I171" i="123" s="1"/>
  <c r="H172" i="123"/>
  <c r="I172" i="123" s="1"/>
  <c r="H173" i="123"/>
  <c r="I173" i="123" s="1"/>
  <c r="H174" i="123"/>
  <c r="I174" i="123" s="1"/>
  <c r="H175" i="123"/>
  <c r="I175" i="123" s="1"/>
  <c r="H176" i="123"/>
  <c r="I176" i="123" s="1"/>
  <c r="H177" i="123"/>
  <c r="I177" i="123" s="1"/>
  <c r="H178" i="123"/>
  <c r="I178" i="123" s="1"/>
  <c r="H179" i="123"/>
  <c r="I179" i="123" s="1"/>
  <c r="H180" i="123"/>
  <c r="I180" i="123" s="1"/>
  <c r="H181" i="123"/>
  <c r="I181" i="123" s="1"/>
  <c r="H182" i="123"/>
  <c r="I182" i="123" s="1"/>
  <c r="H183" i="123"/>
  <c r="I183" i="123" s="1"/>
  <c r="H184" i="123"/>
  <c r="I184" i="123" s="1"/>
  <c r="H185" i="123"/>
  <c r="I185" i="123" s="1"/>
  <c r="H186" i="123"/>
  <c r="I186" i="123" s="1"/>
  <c r="H187" i="123"/>
  <c r="I187" i="123" s="1"/>
  <c r="H188" i="123"/>
  <c r="I188" i="123" s="1"/>
  <c r="H189" i="123"/>
  <c r="I189" i="123" s="1"/>
  <c r="H190" i="123"/>
  <c r="I190" i="123" s="1"/>
  <c r="H191" i="123"/>
  <c r="I191" i="123" s="1"/>
  <c r="H192" i="123"/>
  <c r="I192" i="123" s="1"/>
  <c r="H193" i="123"/>
  <c r="I193" i="123" s="1"/>
  <c r="H194" i="123"/>
  <c r="I194" i="123" s="1"/>
  <c r="H195" i="123"/>
  <c r="I195" i="123" s="1"/>
  <c r="H196" i="123"/>
  <c r="I196" i="123" s="1"/>
  <c r="H197" i="123"/>
  <c r="I197" i="123" s="1"/>
  <c r="H198" i="123"/>
  <c r="I198" i="123" s="1"/>
  <c r="H199" i="123"/>
  <c r="I199" i="123" s="1"/>
  <c r="H200" i="123"/>
  <c r="I200" i="123" s="1"/>
  <c r="H201" i="123"/>
  <c r="I201" i="123" s="1"/>
  <c r="H202" i="123"/>
  <c r="I202" i="123" s="1"/>
  <c r="H77" i="124"/>
  <c r="I77" i="124" s="1"/>
  <c r="H78" i="124"/>
  <c r="I78" i="124" s="1"/>
  <c r="H79" i="124"/>
  <c r="I79" i="124" s="1"/>
  <c r="H80" i="124"/>
  <c r="I80" i="124" s="1"/>
  <c r="H81" i="124"/>
  <c r="I81" i="124" s="1"/>
  <c r="H82" i="124"/>
  <c r="I82" i="124" s="1"/>
  <c r="H83" i="124"/>
  <c r="I83" i="124" s="1"/>
  <c r="H84" i="124"/>
  <c r="I84" i="124" s="1"/>
  <c r="H85" i="124"/>
  <c r="I85" i="124" s="1"/>
  <c r="H86" i="124"/>
  <c r="I86" i="124" s="1"/>
  <c r="H87" i="124"/>
  <c r="I87" i="124" s="1"/>
  <c r="H88" i="124"/>
  <c r="I88" i="124" s="1"/>
  <c r="H89" i="124"/>
  <c r="I89" i="124" s="1"/>
  <c r="H90" i="124"/>
  <c r="I90" i="124" s="1"/>
  <c r="H91" i="124"/>
  <c r="I91" i="124" s="1"/>
  <c r="H92" i="124"/>
  <c r="I92" i="124" s="1"/>
  <c r="H93" i="124"/>
  <c r="I93" i="124" s="1"/>
  <c r="H94" i="124"/>
  <c r="I94" i="124" s="1"/>
  <c r="H95" i="124"/>
  <c r="I95" i="124" s="1"/>
  <c r="H96" i="124"/>
  <c r="I96" i="124" s="1"/>
  <c r="H97" i="124"/>
  <c r="I97" i="124" s="1"/>
  <c r="H98" i="124"/>
  <c r="I98" i="124" s="1"/>
  <c r="H99" i="124"/>
  <c r="I99" i="124" s="1"/>
  <c r="H100" i="124"/>
  <c r="I100" i="124" s="1"/>
  <c r="H101" i="124"/>
  <c r="I101" i="124" s="1"/>
  <c r="H102" i="124"/>
  <c r="I102" i="124" s="1"/>
  <c r="H103" i="124"/>
  <c r="I103" i="124" s="1"/>
  <c r="H104" i="124"/>
  <c r="I104" i="124" s="1"/>
  <c r="H105" i="124"/>
  <c r="I105" i="124" s="1"/>
  <c r="H106" i="124"/>
  <c r="I106" i="124" s="1"/>
  <c r="H107" i="124"/>
  <c r="I107" i="124" s="1"/>
  <c r="H108" i="124"/>
  <c r="I108" i="124" s="1"/>
  <c r="H109" i="124"/>
  <c r="I109" i="124" s="1"/>
  <c r="H110" i="124"/>
  <c r="I110" i="124" s="1"/>
  <c r="H111" i="124"/>
  <c r="I111" i="124" s="1"/>
  <c r="H112" i="124"/>
  <c r="I112" i="124" s="1"/>
  <c r="H113" i="124"/>
  <c r="I113" i="124" s="1"/>
  <c r="H114" i="124"/>
  <c r="I114" i="124" s="1"/>
  <c r="H115" i="124"/>
  <c r="I115" i="124" s="1"/>
  <c r="H116" i="124"/>
  <c r="I116" i="124" s="1"/>
  <c r="H117" i="124"/>
  <c r="I117" i="124" s="1"/>
  <c r="H118" i="124"/>
  <c r="I118" i="124" s="1"/>
  <c r="H119" i="124"/>
  <c r="I119" i="124" s="1"/>
  <c r="H120" i="124"/>
  <c r="I120" i="124" s="1"/>
  <c r="H121" i="124"/>
  <c r="I121" i="124" s="1"/>
  <c r="H122" i="124"/>
  <c r="I122" i="124" s="1"/>
  <c r="H123" i="124"/>
  <c r="I123" i="124" s="1"/>
  <c r="H124" i="124"/>
  <c r="I124" i="124" s="1"/>
  <c r="H125" i="124"/>
  <c r="I125" i="124" s="1"/>
  <c r="H126" i="124"/>
  <c r="I126" i="124" s="1"/>
  <c r="H127" i="124"/>
  <c r="I127" i="124" s="1"/>
  <c r="H128" i="124"/>
  <c r="I128" i="124" s="1"/>
  <c r="H129" i="124"/>
  <c r="I129" i="124" s="1"/>
  <c r="H130" i="124"/>
  <c r="I130" i="124" s="1"/>
  <c r="H131" i="124"/>
  <c r="I131" i="124" s="1"/>
  <c r="H132" i="124"/>
  <c r="I132" i="124" s="1"/>
  <c r="H133" i="124"/>
  <c r="I133" i="124" s="1"/>
  <c r="H134" i="124"/>
  <c r="I134" i="124" s="1"/>
  <c r="H135" i="124"/>
  <c r="I135" i="124" s="1"/>
  <c r="H136" i="124"/>
  <c r="I136" i="124" s="1"/>
  <c r="H137" i="124"/>
  <c r="I137" i="124" s="1"/>
  <c r="H138" i="124"/>
  <c r="I138" i="124" s="1"/>
  <c r="H139" i="124"/>
  <c r="I139" i="124" s="1"/>
  <c r="H140" i="124"/>
  <c r="I140" i="124" s="1"/>
  <c r="H141" i="124"/>
  <c r="I141" i="124" s="1"/>
  <c r="H142" i="124"/>
  <c r="I142" i="124" s="1"/>
  <c r="H143" i="124"/>
  <c r="I143" i="124" s="1"/>
  <c r="H144" i="124"/>
  <c r="I144" i="124" s="1"/>
  <c r="H145" i="124"/>
  <c r="I145" i="124" s="1"/>
  <c r="H146" i="124"/>
  <c r="I146" i="124" s="1"/>
  <c r="H147" i="124"/>
  <c r="I147" i="124" s="1"/>
  <c r="H148" i="124"/>
  <c r="I148" i="124" s="1"/>
  <c r="H149" i="124"/>
  <c r="I149" i="124" s="1"/>
  <c r="H150" i="124"/>
  <c r="I150" i="124" s="1"/>
  <c r="H151" i="124"/>
  <c r="I151" i="124" s="1"/>
  <c r="H152" i="124"/>
  <c r="I152" i="124" s="1"/>
  <c r="H153" i="124"/>
  <c r="I153" i="124" s="1"/>
  <c r="H154" i="124"/>
  <c r="I154" i="124" s="1"/>
  <c r="H155" i="124"/>
  <c r="I155" i="124" s="1"/>
  <c r="H156" i="124"/>
  <c r="I156" i="124" s="1"/>
  <c r="H157" i="124"/>
  <c r="I157" i="124" s="1"/>
  <c r="H158" i="124"/>
  <c r="I158" i="124" s="1"/>
  <c r="H159" i="124"/>
  <c r="I159" i="124" s="1"/>
  <c r="H160" i="124"/>
  <c r="I160" i="124" s="1"/>
  <c r="H161" i="124"/>
  <c r="I161" i="124" s="1"/>
  <c r="H162" i="124"/>
  <c r="I162" i="124" s="1"/>
  <c r="H163" i="124"/>
  <c r="I163" i="124" s="1"/>
  <c r="H164" i="124"/>
  <c r="I164" i="124" s="1"/>
  <c r="H165" i="124"/>
  <c r="I165" i="124" s="1"/>
  <c r="H166" i="124"/>
  <c r="I166" i="124" s="1"/>
  <c r="H167" i="124"/>
  <c r="I167" i="124" s="1"/>
  <c r="H168" i="124"/>
  <c r="I168" i="124" s="1"/>
  <c r="H169" i="124"/>
  <c r="I169" i="124" s="1"/>
  <c r="H170" i="124"/>
  <c r="I170" i="124" s="1"/>
  <c r="H171" i="124"/>
  <c r="I171" i="124" s="1"/>
  <c r="H172" i="124"/>
  <c r="I172" i="124" s="1"/>
  <c r="H173" i="124"/>
  <c r="I173" i="124" s="1"/>
  <c r="H174" i="124"/>
  <c r="I174" i="124" s="1"/>
  <c r="H175" i="124"/>
  <c r="I175" i="124" s="1"/>
  <c r="H176" i="124"/>
  <c r="I176" i="124" s="1"/>
  <c r="H177" i="124"/>
  <c r="I177" i="124" s="1"/>
  <c r="H178" i="124"/>
  <c r="I178" i="124" s="1"/>
  <c r="H179" i="124"/>
  <c r="I179" i="124" s="1"/>
  <c r="H180" i="124"/>
  <c r="I180" i="124" s="1"/>
  <c r="H181" i="124"/>
  <c r="I181" i="124" s="1"/>
  <c r="H182" i="124"/>
  <c r="I182" i="124" s="1"/>
  <c r="H183" i="124"/>
  <c r="I183" i="124" s="1"/>
  <c r="H184" i="124"/>
  <c r="I184" i="124" s="1"/>
  <c r="H185" i="124"/>
  <c r="I185" i="124" s="1"/>
  <c r="H186" i="124"/>
  <c r="I186" i="124" s="1"/>
  <c r="H187" i="124"/>
  <c r="I187" i="124" s="1"/>
  <c r="H188" i="124"/>
  <c r="I188" i="124" s="1"/>
  <c r="H189" i="124"/>
  <c r="I189" i="124" s="1"/>
  <c r="H190" i="124"/>
  <c r="I190" i="124" s="1"/>
  <c r="H191" i="124"/>
  <c r="I191" i="124" s="1"/>
  <c r="H192" i="124"/>
  <c r="I192" i="124" s="1"/>
  <c r="H193" i="124"/>
  <c r="I193" i="124" s="1"/>
  <c r="H194" i="124"/>
  <c r="I194" i="124" s="1"/>
  <c r="H195" i="124"/>
  <c r="I195" i="124" s="1"/>
  <c r="H196" i="124"/>
  <c r="I196" i="124" s="1"/>
  <c r="H197" i="124"/>
  <c r="I197" i="124" s="1"/>
  <c r="H198" i="124"/>
  <c r="I198" i="124" s="1"/>
  <c r="H199" i="124"/>
  <c r="I199" i="124" s="1"/>
  <c r="H200" i="124"/>
  <c r="I200" i="124" s="1"/>
  <c r="H201" i="124"/>
  <c r="I201" i="124" s="1"/>
  <c r="H202" i="124"/>
  <c r="I202" i="124" s="1"/>
  <c r="H77" i="125"/>
  <c r="I77" i="125" s="1"/>
  <c r="H78" i="125"/>
  <c r="I78" i="125" s="1"/>
  <c r="H79" i="125"/>
  <c r="I79" i="125" s="1"/>
  <c r="H80" i="125"/>
  <c r="I80" i="125" s="1"/>
  <c r="H81" i="125"/>
  <c r="I81" i="125" s="1"/>
  <c r="H82" i="125"/>
  <c r="I82" i="125" s="1"/>
  <c r="H83" i="125"/>
  <c r="I83" i="125" s="1"/>
  <c r="H84" i="125"/>
  <c r="I84" i="125" s="1"/>
  <c r="H85" i="125"/>
  <c r="I85" i="125" s="1"/>
  <c r="H86" i="125"/>
  <c r="I86" i="125" s="1"/>
  <c r="H87" i="125"/>
  <c r="I87" i="125" s="1"/>
  <c r="H88" i="125"/>
  <c r="I88" i="125" s="1"/>
  <c r="H89" i="125"/>
  <c r="I89" i="125" s="1"/>
  <c r="H90" i="125"/>
  <c r="I90" i="125" s="1"/>
  <c r="H91" i="125"/>
  <c r="I91" i="125" s="1"/>
  <c r="H92" i="125"/>
  <c r="I92" i="125" s="1"/>
  <c r="H93" i="125"/>
  <c r="I93" i="125" s="1"/>
  <c r="H94" i="125"/>
  <c r="I94" i="125" s="1"/>
  <c r="H95" i="125"/>
  <c r="I95" i="125" s="1"/>
  <c r="H96" i="125"/>
  <c r="I96" i="125" s="1"/>
  <c r="H97" i="125"/>
  <c r="I97" i="125" s="1"/>
  <c r="H98" i="125"/>
  <c r="I98" i="125" s="1"/>
  <c r="H99" i="125"/>
  <c r="I99" i="125" s="1"/>
  <c r="H100" i="125"/>
  <c r="I100" i="125" s="1"/>
  <c r="H101" i="125"/>
  <c r="I101" i="125" s="1"/>
  <c r="H102" i="125"/>
  <c r="I102" i="125" s="1"/>
  <c r="H103" i="125"/>
  <c r="I103" i="125" s="1"/>
  <c r="H104" i="125"/>
  <c r="I104" i="125" s="1"/>
  <c r="H105" i="125"/>
  <c r="I105" i="125" s="1"/>
  <c r="H106" i="125"/>
  <c r="I106" i="125" s="1"/>
  <c r="H107" i="125"/>
  <c r="I107" i="125" s="1"/>
  <c r="H108" i="125"/>
  <c r="I108" i="125" s="1"/>
  <c r="H109" i="125"/>
  <c r="I109" i="125" s="1"/>
  <c r="H110" i="125"/>
  <c r="I110" i="125" s="1"/>
  <c r="H111" i="125"/>
  <c r="I111" i="125" s="1"/>
  <c r="H112" i="125"/>
  <c r="I112" i="125" s="1"/>
  <c r="H113" i="125"/>
  <c r="I113" i="125" s="1"/>
  <c r="H114" i="125"/>
  <c r="I114" i="125" s="1"/>
  <c r="H115" i="125"/>
  <c r="I115" i="125" s="1"/>
  <c r="H116" i="125"/>
  <c r="I116" i="125" s="1"/>
  <c r="H117" i="125"/>
  <c r="I117" i="125" s="1"/>
  <c r="H118" i="125"/>
  <c r="I118" i="125" s="1"/>
  <c r="H119" i="125"/>
  <c r="I119" i="125" s="1"/>
  <c r="H120" i="125"/>
  <c r="I120" i="125" s="1"/>
  <c r="H121" i="125"/>
  <c r="I121" i="125" s="1"/>
  <c r="H122" i="125"/>
  <c r="I122" i="125" s="1"/>
  <c r="H123" i="125"/>
  <c r="I123" i="125" s="1"/>
  <c r="H124" i="125"/>
  <c r="I124" i="125" s="1"/>
  <c r="H125" i="125"/>
  <c r="I125" i="125" s="1"/>
  <c r="H126" i="125"/>
  <c r="I126" i="125" s="1"/>
  <c r="H127" i="125"/>
  <c r="I127" i="125" s="1"/>
  <c r="H128" i="125"/>
  <c r="I128" i="125" s="1"/>
  <c r="H129" i="125"/>
  <c r="I129" i="125" s="1"/>
  <c r="H130" i="125"/>
  <c r="I130" i="125" s="1"/>
  <c r="H131" i="125"/>
  <c r="I131" i="125" s="1"/>
  <c r="H132" i="125"/>
  <c r="I132" i="125" s="1"/>
  <c r="H133" i="125"/>
  <c r="I133" i="125" s="1"/>
  <c r="H134" i="125"/>
  <c r="I134" i="125" s="1"/>
  <c r="H135" i="125"/>
  <c r="I135" i="125" s="1"/>
  <c r="H136" i="125"/>
  <c r="I136" i="125" s="1"/>
  <c r="H137" i="125"/>
  <c r="I137" i="125" s="1"/>
  <c r="H138" i="125"/>
  <c r="I138" i="125" s="1"/>
  <c r="H139" i="125"/>
  <c r="I139" i="125" s="1"/>
  <c r="H140" i="125"/>
  <c r="I140" i="125" s="1"/>
  <c r="H141" i="125"/>
  <c r="I141" i="125" s="1"/>
  <c r="H142" i="125"/>
  <c r="I142" i="125" s="1"/>
  <c r="H143" i="125"/>
  <c r="I143" i="125" s="1"/>
  <c r="H144" i="125"/>
  <c r="I144" i="125" s="1"/>
  <c r="H145" i="125"/>
  <c r="I145" i="125" s="1"/>
  <c r="H146" i="125"/>
  <c r="I146" i="125" s="1"/>
  <c r="H147" i="125"/>
  <c r="I147" i="125" s="1"/>
  <c r="H148" i="125"/>
  <c r="I148" i="125" s="1"/>
  <c r="H149" i="125"/>
  <c r="I149" i="125" s="1"/>
  <c r="H150" i="125"/>
  <c r="I150" i="125" s="1"/>
  <c r="H151" i="125"/>
  <c r="I151" i="125" s="1"/>
  <c r="H152" i="125"/>
  <c r="I152" i="125" s="1"/>
  <c r="H153" i="125"/>
  <c r="I153" i="125" s="1"/>
  <c r="H154" i="125"/>
  <c r="I154" i="125" s="1"/>
  <c r="H155" i="125"/>
  <c r="I155" i="125" s="1"/>
  <c r="H156" i="125"/>
  <c r="I156" i="125" s="1"/>
  <c r="H157" i="125"/>
  <c r="I157" i="125" s="1"/>
  <c r="H158" i="125"/>
  <c r="I158" i="125" s="1"/>
  <c r="H159" i="125"/>
  <c r="I159" i="125" s="1"/>
  <c r="H160" i="125"/>
  <c r="I160" i="125" s="1"/>
  <c r="H161" i="125"/>
  <c r="I161" i="125" s="1"/>
  <c r="H162" i="125"/>
  <c r="I162" i="125" s="1"/>
  <c r="H163" i="125"/>
  <c r="I163" i="125" s="1"/>
  <c r="H164" i="125"/>
  <c r="I164" i="125" s="1"/>
  <c r="H165" i="125"/>
  <c r="I165" i="125" s="1"/>
  <c r="H166" i="125"/>
  <c r="I166" i="125" s="1"/>
  <c r="H167" i="125"/>
  <c r="I167" i="125" s="1"/>
  <c r="H168" i="125"/>
  <c r="I168" i="125" s="1"/>
  <c r="H169" i="125"/>
  <c r="I169" i="125" s="1"/>
  <c r="H170" i="125"/>
  <c r="I170" i="125" s="1"/>
  <c r="H171" i="125"/>
  <c r="I171" i="125" s="1"/>
  <c r="H172" i="125"/>
  <c r="I172" i="125" s="1"/>
  <c r="H173" i="125"/>
  <c r="I173" i="125" s="1"/>
  <c r="H174" i="125"/>
  <c r="I174" i="125" s="1"/>
  <c r="H175" i="125"/>
  <c r="I175" i="125" s="1"/>
  <c r="H176" i="125"/>
  <c r="I176" i="125" s="1"/>
  <c r="H177" i="125"/>
  <c r="I177" i="125" s="1"/>
  <c r="H178" i="125"/>
  <c r="I178" i="125" s="1"/>
  <c r="H179" i="125"/>
  <c r="I179" i="125" s="1"/>
  <c r="H180" i="125"/>
  <c r="I180" i="125" s="1"/>
  <c r="H181" i="125"/>
  <c r="I181" i="125" s="1"/>
  <c r="H182" i="125"/>
  <c r="I182" i="125" s="1"/>
  <c r="H183" i="125"/>
  <c r="I183" i="125" s="1"/>
  <c r="H184" i="125"/>
  <c r="I184" i="125" s="1"/>
  <c r="H185" i="125"/>
  <c r="I185" i="125" s="1"/>
  <c r="H186" i="125"/>
  <c r="I186" i="125" s="1"/>
  <c r="H187" i="125"/>
  <c r="I187" i="125" s="1"/>
  <c r="H188" i="125"/>
  <c r="I188" i="125" s="1"/>
  <c r="H189" i="125"/>
  <c r="I189" i="125" s="1"/>
  <c r="H190" i="125"/>
  <c r="I190" i="125" s="1"/>
  <c r="H191" i="125"/>
  <c r="I191" i="125" s="1"/>
  <c r="H192" i="125"/>
  <c r="I192" i="125" s="1"/>
  <c r="H193" i="125"/>
  <c r="I193" i="125" s="1"/>
  <c r="H194" i="125"/>
  <c r="I194" i="125" s="1"/>
  <c r="H195" i="125"/>
  <c r="I195" i="125" s="1"/>
  <c r="H196" i="125"/>
  <c r="I196" i="125" s="1"/>
  <c r="H197" i="125"/>
  <c r="I197" i="125" s="1"/>
  <c r="H198" i="125"/>
  <c r="I198" i="125" s="1"/>
  <c r="H199" i="125"/>
  <c r="I199" i="125" s="1"/>
  <c r="H200" i="125"/>
  <c r="I200" i="125" s="1"/>
  <c r="H201" i="125"/>
  <c r="I201" i="125" s="1"/>
  <c r="H202" i="125"/>
  <c r="I202" i="125" s="1"/>
  <c r="H77" i="126"/>
  <c r="I77" i="126" s="1"/>
  <c r="H78" i="126"/>
  <c r="I78" i="126" s="1"/>
  <c r="H79" i="126"/>
  <c r="I79" i="126" s="1"/>
  <c r="H80" i="126"/>
  <c r="I80" i="126" s="1"/>
  <c r="H81" i="126"/>
  <c r="I81" i="126" s="1"/>
  <c r="H82" i="126"/>
  <c r="I82" i="126" s="1"/>
  <c r="H83" i="126"/>
  <c r="I83" i="126" s="1"/>
  <c r="H84" i="126"/>
  <c r="I84" i="126" s="1"/>
  <c r="H85" i="126"/>
  <c r="I85" i="126" s="1"/>
  <c r="H86" i="126"/>
  <c r="I86" i="126" s="1"/>
  <c r="H87" i="126"/>
  <c r="I87" i="126" s="1"/>
  <c r="H88" i="126"/>
  <c r="H89" i="126"/>
  <c r="I89" i="126" s="1"/>
  <c r="H90" i="126"/>
  <c r="I90" i="126" s="1"/>
  <c r="H91" i="126"/>
  <c r="I91" i="126" s="1"/>
  <c r="H92" i="126"/>
  <c r="I92" i="126" s="1"/>
  <c r="H93" i="126"/>
  <c r="I93" i="126" s="1"/>
  <c r="H94" i="126"/>
  <c r="I94" i="126" s="1"/>
  <c r="H95" i="126"/>
  <c r="I95" i="126" s="1"/>
  <c r="H96" i="126"/>
  <c r="I96" i="126" s="1"/>
  <c r="H97" i="126"/>
  <c r="I97" i="126" s="1"/>
  <c r="H98" i="126"/>
  <c r="I98" i="126" s="1"/>
  <c r="H99" i="126"/>
  <c r="I99" i="126" s="1"/>
  <c r="H100" i="126"/>
  <c r="I100" i="126" s="1"/>
  <c r="H101" i="126"/>
  <c r="H102" i="126"/>
  <c r="I102" i="126" s="1"/>
  <c r="H103" i="126"/>
  <c r="I103" i="126" s="1"/>
  <c r="H104" i="126"/>
  <c r="I104" i="126" s="1"/>
  <c r="H105" i="126"/>
  <c r="I105" i="126" s="1"/>
  <c r="H106" i="126"/>
  <c r="I106" i="126" s="1"/>
  <c r="H107" i="126"/>
  <c r="I107" i="126" s="1"/>
  <c r="H108" i="126"/>
  <c r="I108" i="126" s="1"/>
  <c r="H109" i="126"/>
  <c r="I109" i="126" s="1"/>
  <c r="H110" i="126"/>
  <c r="I110" i="126" s="1"/>
  <c r="H111" i="126"/>
  <c r="I111" i="126" s="1"/>
  <c r="H112" i="126"/>
  <c r="I112" i="126" s="1"/>
  <c r="H113" i="126"/>
  <c r="I113" i="126" s="1"/>
  <c r="H114" i="126"/>
  <c r="I114" i="126" s="1"/>
  <c r="H115" i="126"/>
  <c r="I115" i="126" s="1"/>
  <c r="H116" i="126"/>
  <c r="I116" i="126" s="1"/>
  <c r="H117" i="126"/>
  <c r="I117" i="126" s="1"/>
  <c r="H118" i="126"/>
  <c r="I118" i="126" s="1"/>
  <c r="H119" i="126"/>
  <c r="I119" i="126" s="1"/>
  <c r="H120" i="126"/>
  <c r="I120" i="126" s="1"/>
  <c r="H121" i="126"/>
  <c r="I121" i="126" s="1"/>
  <c r="H122" i="126"/>
  <c r="I122" i="126" s="1"/>
  <c r="H123" i="126"/>
  <c r="I123" i="126" s="1"/>
  <c r="H124" i="126"/>
  <c r="I124" i="126" s="1"/>
  <c r="H125" i="126"/>
  <c r="I125" i="126" s="1"/>
  <c r="H126" i="126"/>
  <c r="I126" i="126" s="1"/>
  <c r="H127" i="126"/>
  <c r="I127" i="126" s="1"/>
  <c r="H128" i="126"/>
  <c r="I128" i="126" s="1"/>
  <c r="H129" i="126"/>
  <c r="I129" i="126" s="1"/>
  <c r="H130" i="126"/>
  <c r="I130" i="126" s="1"/>
  <c r="H131" i="126"/>
  <c r="I131" i="126" s="1"/>
  <c r="H132" i="126"/>
  <c r="I132" i="126" s="1"/>
  <c r="H133" i="126"/>
  <c r="I133" i="126" s="1"/>
  <c r="H134" i="126"/>
  <c r="I134" i="126" s="1"/>
  <c r="H135" i="126"/>
  <c r="I135" i="126" s="1"/>
  <c r="H136" i="126"/>
  <c r="I136" i="126" s="1"/>
  <c r="H137" i="126"/>
  <c r="I137" i="126" s="1"/>
  <c r="H138" i="126"/>
  <c r="I138" i="126" s="1"/>
  <c r="H139" i="126"/>
  <c r="I139" i="126" s="1"/>
  <c r="H140" i="126"/>
  <c r="I140" i="126" s="1"/>
  <c r="H141" i="126"/>
  <c r="I141" i="126" s="1"/>
  <c r="H142" i="126"/>
  <c r="I142" i="126" s="1"/>
  <c r="H143" i="126"/>
  <c r="I143" i="126" s="1"/>
  <c r="H144" i="126"/>
  <c r="I144" i="126" s="1"/>
  <c r="H145" i="126"/>
  <c r="I145" i="126" s="1"/>
  <c r="H146" i="126"/>
  <c r="I146" i="126" s="1"/>
  <c r="H147" i="126"/>
  <c r="I147" i="126" s="1"/>
  <c r="H148" i="126"/>
  <c r="I148" i="126" s="1"/>
  <c r="H149" i="126"/>
  <c r="I149" i="126" s="1"/>
  <c r="H150" i="126"/>
  <c r="I150" i="126" s="1"/>
  <c r="H151" i="126"/>
  <c r="I151" i="126" s="1"/>
  <c r="H152" i="126"/>
  <c r="I152" i="126" s="1"/>
  <c r="H153" i="126"/>
  <c r="I153" i="126" s="1"/>
  <c r="H154" i="126"/>
  <c r="I154" i="126" s="1"/>
  <c r="H155" i="126"/>
  <c r="I155" i="126" s="1"/>
  <c r="H156" i="126"/>
  <c r="I156" i="126" s="1"/>
  <c r="H157" i="126"/>
  <c r="I157" i="126" s="1"/>
  <c r="H158" i="126"/>
  <c r="I158" i="126" s="1"/>
  <c r="H159" i="126"/>
  <c r="I159" i="126" s="1"/>
  <c r="H160" i="126"/>
  <c r="I160" i="126" s="1"/>
  <c r="H161" i="126"/>
  <c r="I161" i="126" s="1"/>
  <c r="H162" i="126"/>
  <c r="I162" i="126" s="1"/>
  <c r="H163" i="126"/>
  <c r="I163" i="126" s="1"/>
  <c r="H164" i="126"/>
  <c r="I164" i="126" s="1"/>
  <c r="H165" i="126"/>
  <c r="I165" i="126" s="1"/>
  <c r="H166" i="126"/>
  <c r="I166" i="126" s="1"/>
  <c r="H167" i="126"/>
  <c r="I167" i="126" s="1"/>
  <c r="H168" i="126"/>
  <c r="I168" i="126" s="1"/>
  <c r="H169" i="126"/>
  <c r="I169" i="126" s="1"/>
  <c r="H170" i="126"/>
  <c r="I170" i="126" s="1"/>
  <c r="H171" i="126"/>
  <c r="I171" i="126" s="1"/>
  <c r="H172" i="126"/>
  <c r="I172" i="126" s="1"/>
  <c r="H173" i="126"/>
  <c r="I173" i="126" s="1"/>
  <c r="H174" i="126"/>
  <c r="I174" i="126" s="1"/>
  <c r="H175" i="126"/>
  <c r="I175" i="126" s="1"/>
  <c r="H176" i="126"/>
  <c r="I176" i="126" s="1"/>
  <c r="H177" i="126"/>
  <c r="I177" i="126" s="1"/>
  <c r="H178" i="126"/>
  <c r="I178" i="126" s="1"/>
  <c r="H179" i="126"/>
  <c r="I179" i="126" s="1"/>
  <c r="H180" i="126"/>
  <c r="I180" i="126" s="1"/>
  <c r="H181" i="126"/>
  <c r="I181" i="126" s="1"/>
  <c r="H182" i="126"/>
  <c r="I182" i="126" s="1"/>
  <c r="H183" i="126"/>
  <c r="I183" i="126" s="1"/>
  <c r="H184" i="126"/>
  <c r="I184" i="126" s="1"/>
  <c r="H185" i="126"/>
  <c r="I185" i="126" s="1"/>
  <c r="H186" i="126"/>
  <c r="I186" i="126" s="1"/>
  <c r="H187" i="126"/>
  <c r="I187" i="126" s="1"/>
  <c r="H188" i="126"/>
  <c r="I188" i="126" s="1"/>
  <c r="H189" i="126"/>
  <c r="I189" i="126" s="1"/>
  <c r="H190" i="126"/>
  <c r="I190" i="126" s="1"/>
  <c r="H191" i="126"/>
  <c r="I191" i="126" s="1"/>
  <c r="H192" i="126"/>
  <c r="I192" i="126" s="1"/>
  <c r="H193" i="126"/>
  <c r="I193" i="126" s="1"/>
  <c r="H194" i="126"/>
  <c r="I194" i="126" s="1"/>
  <c r="H195" i="126"/>
  <c r="I195" i="126" s="1"/>
  <c r="H196" i="126"/>
  <c r="I196" i="126" s="1"/>
  <c r="H197" i="126"/>
  <c r="I197" i="126" s="1"/>
  <c r="H198" i="126"/>
  <c r="I198" i="126" s="1"/>
  <c r="H199" i="126"/>
  <c r="I199" i="126" s="1"/>
  <c r="H200" i="126"/>
  <c r="I200" i="126" s="1"/>
  <c r="H201" i="126"/>
  <c r="H202" i="126"/>
  <c r="I202" i="126" s="1"/>
  <c r="H77" i="127"/>
  <c r="I77" i="127" s="1"/>
  <c r="H78" i="127"/>
  <c r="I78" i="127" s="1"/>
  <c r="H79" i="127"/>
  <c r="I79" i="127" s="1"/>
  <c r="H80" i="127"/>
  <c r="I80" i="127" s="1"/>
  <c r="H81" i="127"/>
  <c r="I81" i="127" s="1"/>
  <c r="H82" i="127"/>
  <c r="I82" i="127" s="1"/>
  <c r="H83" i="127"/>
  <c r="I83" i="127" s="1"/>
  <c r="H84" i="127"/>
  <c r="I84" i="127" s="1"/>
  <c r="H85" i="127"/>
  <c r="I85" i="127" s="1"/>
  <c r="H86" i="127"/>
  <c r="I86" i="127" s="1"/>
  <c r="H87" i="127"/>
  <c r="I87" i="127" s="1"/>
  <c r="H88" i="127"/>
  <c r="I88" i="127" s="1"/>
  <c r="H89" i="127"/>
  <c r="I89" i="127" s="1"/>
  <c r="H90" i="127"/>
  <c r="I90" i="127" s="1"/>
  <c r="H91" i="127"/>
  <c r="I91" i="127" s="1"/>
  <c r="H92" i="127"/>
  <c r="I92" i="127" s="1"/>
  <c r="H93" i="127"/>
  <c r="I93" i="127" s="1"/>
  <c r="H94" i="127"/>
  <c r="I94" i="127" s="1"/>
  <c r="H95" i="127"/>
  <c r="I95" i="127" s="1"/>
  <c r="H96" i="127"/>
  <c r="I96" i="127" s="1"/>
  <c r="H97" i="127"/>
  <c r="I97" i="127" s="1"/>
  <c r="H98" i="127"/>
  <c r="I98" i="127" s="1"/>
  <c r="H99" i="127"/>
  <c r="I99" i="127" s="1"/>
  <c r="H100" i="127"/>
  <c r="I100" i="127" s="1"/>
  <c r="H101" i="127"/>
  <c r="I101" i="127" s="1"/>
  <c r="H102" i="127"/>
  <c r="I102" i="127" s="1"/>
  <c r="H103" i="127"/>
  <c r="I103" i="127" s="1"/>
  <c r="H104" i="127"/>
  <c r="I104" i="127" s="1"/>
  <c r="H105" i="127"/>
  <c r="I105" i="127" s="1"/>
  <c r="H106" i="127"/>
  <c r="I106" i="127" s="1"/>
  <c r="H107" i="127"/>
  <c r="I107" i="127" s="1"/>
  <c r="H108" i="127"/>
  <c r="I108" i="127" s="1"/>
  <c r="H109" i="127"/>
  <c r="I109" i="127" s="1"/>
  <c r="H110" i="127"/>
  <c r="I110" i="127" s="1"/>
  <c r="H111" i="127"/>
  <c r="I111" i="127" s="1"/>
  <c r="H112" i="127"/>
  <c r="I112" i="127" s="1"/>
  <c r="H113" i="127"/>
  <c r="I113" i="127" s="1"/>
  <c r="H114" i="127"/>
  <c r="I114" i="127" s="1"/>
  <c r="H115" i="127"/>
  <c r="I115" i="127" s="1"/>
  <c r="H116" i="127"/>
  <c r="I116" i="127" s="1"/>
  <c r="H117" i="127"/>
  <c r="I117" i="127" s="1"/>
  <c r="H118" i="127"/>
  <c r="I118" i="127" s="1"/>
  <c r="H119" i="127"/>
  <c r="I119" i="127" s="1"/>
  <c r="H120" i="127"/>
  <c r="I120" i="127" s="1"/>
  <c r="H121" i="127"/>
  <c r="I121" i="127" s="1"/>
  <c r="H122" i="127"/>
  <c r="I122" i="127" s="1"/>
  <c r="H123" i="127"/>
  <c r="I123" i="127" s="1"/>
  <c r="H124" i="127"/>
  <c r="I124" i="127" s="1"/>
  <c r="H125" i="127"/>
  <c r="I125" i="127" s="1"/>
  <c r="H126" i="127"/>
  <c r="I126" i="127" s="1"/>
  <c r="H127" i="127"/>
  <c r="I127" i="127" s="1"/>
  <c r="H128" i="127"/>
  <c r="I128" i="127" s="1"/>
  <c r="H129" i="127"/>
  <c r="I129" i="127" s="1"/>
  <c r="H130" i="127"/>
  <c r="I130" i="127" s="1"/>
  <c r="H131" i="127"/>
  <c r="I131" i="127" s="1"/>
  <c r="H132" i="127"/>
  <c r="I132" i="127" s="1"/>
  <c r="H133" i="127"/>
  <c r="I133" i="127" s="1"/>
  <c r="H134" i="127"/>
  <c r="I134" i="127" s="1"/>
  <c r="H135" i="127"/>
  <c r="I135" i="127" s="1"/>
  <c r="H136" i="127"/>
  <c r="I136" i="127" s="1"/>
  <c r="H137" i="127"/>
  <c r="I137" i="127" s="1"/>
  <c r="H138" i="127"/>
  <c r="I138" i="127" s="1"/>
  <c r="H139" i="127"/>
  <c r="I139" i="127" s="1"/>
  <c r="H140" i="127"/>
  <c r="I140" i="127" s="1"/>
  <c r="H141" i="127"/>
  <c r="I141" i="127" s="1"/>
  <c r="H142" i="127"/>
  <c r="I142" i="127" s="1"/>
  <c r="H143" i="127"/>
  <c r="I143" i="127" s="1"/>
  <c r="H144" i="127"/>
  <c r="I144" i="127" s="1"/>
  <c r="H145" i="127"/>
  <c r="I145" i="127" s="1"/>
  <c r="H146" i="127"/>
  <c r="I146" i="127" s="1"/>
  <c r="H147" i="127"/>
  <c r="I147" i="127" s="1"/>
  <c r="H148" i="127"/>
  <c r="I148" i="127" s="1"/>
  <c r="H149" i="127"/>
  <c r="I149" i="127" s="1"/>
  <c r="H150" i="127"/>
  <c r="I150" i="127" s="1"/>
  <c r="H151" i="127"/>
  <c r="I151" i="127" s="1"/>
  <c r="H152" i="127"/>
  <c r="I152" i="127" s="1"/>
  <c r="H153" i="127"/>
  <c r="I153" i="127" s="1"/>
  <c r="H154" i="127"/>
  <c r="I154" i="127" s="1"/>
  <c r="H155" i="127"/>
  <c r="I155" i="127" s="1"/>
  <c r="H156" i="127"/>
  <c r="I156" i="127" s="1"/>
  <c r="H157" i="127"/>
  <c r="I157" i="127" s="1"/>
  <c r="H158" i="127"/>
  <c r="I158" i="127" s="1"/>
  <c r="H159" i="127"/>
  <c r="I159" i="127" s="1"/>
  <c r="H160" i="127"/>
  <c r="I160" i="127" s="1"/>
  <c r="H161" i="127"/>
  <c r="I161" i="127" s="1"/>
  <c r="H162" i="127"/>
  <c r="I162" i="127" s="1"/>
  <c r="H163" i="127"/>
  <c r="I163" i="127" s="1"/>
  <c r="H164" i="127"/>
  <c r="I164" i="127" s="1"/>
  <c r="H165" i="127"/>
  <c r="I165" i="127" s="1"/>
  <c r="H166" i="127"/>
  <c r="I166" i="127" s="1"/>
  <c r="H167" i="127"/>
  <c r="I167" i="127" s="1"/>
  <c r="H168" i="127"/>
  <c r="I168" i="127" s="1"/>
  <c r="H169" i="127"/>
  <c r="I169" i="127" s="1"/>
  <c r="H170" i="127"/>
  <c r="I170" i="127" s="1"/>
  <c r="H171" i="127"/>
  <c r="I171" i="127" s="1"/>
  <c r="H172" i="127"/>
  <c r="I172" i="127" s="1"/>
  <c r="H173" i="127"/>
  <c r="I173" i="127" s="1"/>
  <c r="H174" i="127"/>
  <c r="I174" i="127" s="1"/>
  <c r="H175" i="127"/>
  <c r="I175" i="127" s="1"/>
  <c r="H176" i="127"/>
  <c r="I176" i="127" s="1"/>
  <c r="H177" i="127"/>
  <c r="I177" i="127" s="1"/>
  <c r="H178" i="127"/>
  <c r="I178" i="127" s="1"/>
  <c r="H179" i="127"/>
  <c r="I179" i="127" s="1"/>
  <c r="H180" i="127"/>
  <c r="I180" i="127" s="1"/>
  <c r="H181" i="127"/>
  <c r="I181" i="127" s="1"/>
  <c r="H182" i="127"/>
  <c r="I182" i="127" s="1"/>
  <c r="H183" i="127"/>
  <c r="I183" i="127" s="1"/>
  <c r="H184" i="127"/>
  <c r="I184" i="127" s="1"/>
  <c r="H185" i="127"/>
  <c r="I185" i="127" s="1"/>
  <c r="H186" i="127"/>
  <c r="I186" i="127" s="1"/>
  <c r="H187" i="127"/>
  <c r="I187" i="127" s="1"/>
  <c r="H188" i="127"/>
  <c r="I188" i="127" s="1"/>
  <c r="H189" i="127"/>
  <c r="I189" i="127" s="1"/>
  <c r="H190" i="127"/>
  <c r="I190" i="127" s="1"/>
  <c r="H191" i="127"/>
  <c r="I191" i="127" s="1"/>
  <c r="H192" i="127"/>
  <c r="I192" i="127" s="1"/>
  <c r="H193" i="127"/>
  <c r="I193" i="127" s="1"/>
  <c r="H194" i="127"/>
  <c r="I194" i="127" s="1"/>
  <c r="H195" i="127"/>
  <c r="I195" i="127" s="1"/>
  <c r="H196" i="127"/>
  <c r="I196" i="127" s="1"/>
  <c r="H197" i="127"/>
  <c r="I197" i="127" s="1"/>
  <c r="H198" i="127"/>
  <c r="I198" i="127" s="1"/>
  <c r="H199" i="127"/>
  <c r="I199" i="127" s="1"/>
  <c r="H200" i="127"/>
  <c r="I200" i="127" s="1"/>
  <c r="H201" i="127"/>
  <c r="I201" i="127" s="1"/>
  <c r="H202" i="127"/>
  <c r="I202" i="127" s="1"/>
  <c r="H77" i="128"/>
  <c r="I77" i="128" s="1"/>
  <c r="H78" i="128"/>
  <c r="I78" i="128" s="1"/>
  <c r="H79" i="128"/>
  <c r="I79" i="128" s="1"/>
  <c r="H80" i="128"/>
  <c r="I80" i="128" s="1"/>
  <c r="H81" i="128"/>
  <c r="I81" i="128" s="1"/>
  <c r="H82" i="128"/>
  <c r="I82" i="128" s="1"/>
  <c r="H83" i="128"/>
  <c r="I83" i="128" s="1"/>
  <c r="H84" i="128"/>
  <c r="I84" i="128" s="1"/>
  <c r="H85" i="128"/>
  <c r="I85" i="128" s="1"/>
  <c r="H86" i="128"/>
  <c r="I86" i="128" s="1"/>
  <c r="H87" i="128"/>
  <c r="I87" i="128" s="1"/>
  <c r="H88" i="128"/>
  <c r="I88" i="128" s="1"/>
  <c r="H89" i="128"/>
  <c r="I89" i="128" s="1"/>
  <c r="H90" i="128"/>
  <c r="I90" i="128" s="1"/>
  <c r="H91" i="128"/>
  <c r="I91" i="128" s="1"/>
  <c r="H92" i="128"/>
  <c r="I92" i="128" s="1"/>
  <c r="H93" i="128"/>
  <c r="I93" i="128" s="1"/>
  <c r="H94" i="128"/>
  <c r="I94" i="128" s="1"/>
  <c r="H95" i="128"/>
  <c r="I95" i="128" s="1"/>
  <c r="H96" i="128"/>
  <c r="I96" i="128" s="1"/>
  <c r="H97" i="128"/>
  <c r="I97" i="128" s="1"/>
  <c r="H98" i="128"/>
  <c r="I98" i="128" s="1"/>
  <c r="H99" i="128"/>
  <c r="I99" i="128" s="1"/>
  <c r="H100" i="128"/>
  <c r="I100" i="128" s="1"/>
  <c r="H101" i="128"/>
  <c r="I101" i="128" s="1"/>
  <c r="H102" i="128"/>
  <c r="I102" i="128" s="1"/>
  <c r="H103" i="128"/>
  <c r="I103" i="128" s="1"/>
  <c r="H104" i="128"/>
  <c r="I104" i="128" s="1"/>
  <c r="H105" i="128"/>
  <c r="I105" i="128" s="1"/>
  <c r="H106" i="128"/>
  <c r="I106" i="128" s="1"/>
  <c r="H107" i="128"/>
  <c r="I107" i="128" s="1"/>
  <c r="H108" i="128"/>
  <c r="I108" i="128" s="1"/>
  <c r="H109" i="128"/>
  <c r="I109" i="128" s="1"/>
  <c r="H110" i="128"/>
  <c r="I110" i="128" s="1"/>
  <c r="H111" i="128"/>
  <c r="I111" i="128" s="1"/>
  <c r="H112" i="128"/>
  <c r="I112" i="128" s="1"/>
  <c r="H113" i="128"/>
  <c r="I113" i="128" s="1"/>
  <c r="H114" i="128"/>
  <c r="I114" i="128" s="1"/>
  <c r="H115" i="128"/>
  <c r="I115" i="128" s="1"/>
  <c r="H116" i="128"/>
  <c r="I116" i="128" s="1"/>
  <c r="H117" i="128"/>
  <c r="I117" i="128" s="1"/>
  <c r="H118" i="128"/>
  <c r="I118" i="128" s="1"/>
  <c r="H119" i="128"/>
  <c r="I119" i="128" s="1"/>
  <c r="H120" i="128"/>
  <c r="I120" i="128" s="1"/>
  <c r="H121" i="128"/>
  <c r="I121" i="128" s="1"/>
  <c r="H122" i="128"/>
  <c r="I122" i="128" s="1"/>
  <c r="H123" i="128"/>
  <c r="I123" i="128" s="1"/>
  <c r="H124" i="128"/>
  <c r="I124" i="128" s="1"/>
  <c r="H125" i="128"/>
  <c r="I125" i="128" s="1"/>
  <c r="H126" i="128"/>
  <c r="I126" i="128" s="1"/>
  <c r="H127" i="128"/>
  <c r="I127" i="128" s="1"/>
  <c r="H128" i="128"/>
  <c r="I128" i="128" s="1"/>
  <c r="H129" i="128"/>
  <c r="I129" i="128" s="1"/>
  <c r="H130" i="128"/>
  <c r="I130" i="128" s="1"/>
  <c r="H131" i="128"/>
  <c r="I131" i="128" s="1"/>
  <c r="H132" i="128"/>
  <c r="I132" i="128" s="1"/>
  <c r="H133" i="128"/>
  <c r="I133" i="128" s="1"/>
  <c r="H134" i="128"/>
  <c r="H135" i="128"/>
  <c r="I135" i="128" s="1"/>
  <c r="H136" i="128"/>
  <c r="I136" i="128" s="1"/>
  <c r="H137" i="128"/>
  <c r="I137" i="128" s="1"/>
  <c r="H138" i="128"/>
  <c r="I138" i="128" s="1"/>
  <c r="H139" i="128"/>
  <c r="H140" i="128"/>
  <c r="I140" i="128" s="1"/>
  <c r="H141" i="128"/>
  <c r="I141" i="128" s="1"/>
  <c r="H142" i="128"/>
  <c r="I142" i="128" s="1"/>
  <c r="H143" i="128"/>
  <c r="I143" i="128" s="1"/>
  <c r="H144" i="128"/>
  <c r="I144" i="128" s="1"/>
  <c r="H145" i="128"/>
  <c r="I145" i="128" s="1"/>
  <c r="H146" i="128"/>
  <c r="I146" i="128" s="1"/>
  <c r="H147" i="128"/>
  <c r="I147" i="128" s="1"/>
  <c r="H148" i="128"/>
  <c r="I148" i="128" s="1"/>
  <c r="H149" i="128"/>
  <c r="I149" i="128" s="1"/>
  <c r="H150" i="128"/>
  <c r="I150" i="128" s="1"/>
  <c r="H151" i="128"/>
  <c r="I151" i="128" s="1"/>
  <c r="H152" i="128"/>
  <c r="I152" i="128" s="1"/>
  <c r="H153" i="128"/>
  <c r="I153" i="128" s="1"/>
  <c r="H154" i="128"/>
  <c r="I154" i="128" s="1"/>
  <c r="H155" i="128"/>
  <c r="I155" i="128" s="1"/>
  <c r="H156" i="128"/>
  <c r="I156" i="128" s="1"/>
  <c r="H157" i="128"/>
  <c r="I157" i="128" s="1"/>
  <c r="H158" i="128"/>
  <c r="I158" i="128" s="1"/>
  <c r="H159" i="128"/>
  <c r="I159" i="128" s="1"/>
  <c r="H160" i="128"/>
  <c r="I160" i="128" s="1"/>
  <c r="H161" i="128"/>
  <c r="I161" i="128" s="1"/>
  <c r="H162" i="128"/>
  <c r="I162" i="128" s="1"/>
  <c r="H163" i="128"/>
  <c r="I163" i="128" s="1"/>
  <c r="H164" i="128"/>
  <c r="I164" i="128" s="1"/>
  <c r="H165" i="128"/>
  <c r="I165" i="128" s="1"/>
  <c r="H166" i="128"/>
  <c r="I166" i="128" s="1"/>
  <c r="H167" i="128"/>
  <c r="I167" i="128" s="1"/>
  <c r="H168" i="128"/>
  <c r="I168" i="128" s="1"/>
  <c r="H169" i="128"/>
  <c r="I169" i="128" s="1"/>
  <c r="H170" i="128"/>
  <c r="I170" i="128" s="1"/>
  <c r="H171" i="128"/>
  <c r="I171" i="128" s="1"/>
  <c r="H172" i="128"/>
  <c r="I172" i="128" s="1"/>
  <c r="H173" i="128"/>
  <c r="I173" i="128" s="1"/>
  <c r="H174" i="128"/>
  <c r="I174" i="128" s="1"/>
  <c r="H175" i="128"/>
  <c r="I175" i="128" s="1"/>
  <c r="H176" i="128"/>
  <c r="I176" i="128" s="1"/>
  <c r="H177" i="128"/>
  <c r="I177" i="128" s="1"/>
  <c r="H178" i="128"/>
  <c r="I178" i="128" s="1"/>
  <c r="H179" i="128"/>
  <c r="I179" i="128" s="1"/>
  <c r="H180" i="128"/>
  <c r="I180" i="128" s="1"/>
  <c r="H181" i="128"/>
  <c r="I181" i="128" s="1"/>
  <c r="H182" i="128"/>
  <c r="I182" i="128" s="1"/>
  <c r="H183" i="128"/>
  <c r="I183" i="128" s="1"/>
  <c r="H184" i="128"/>
  <c r="I184" i="128" s="1"/>
  <c r="H185" i="128"/>
  <c r="I185" i="128" s="1"/>
  <c r="H186" i="128"/>
  <c r="I186" i="128" s="1"/>
  <c r="H187" i="128"/>
  <c r="I187" i="128" s="1"/>
  <c r="H188" i="128"/>
  <c r="I188" i="128" s="1"/>
  <c r="H189" i="128"/>
  <c r="I189" i="128" s="1"/>
  <c r="H190" i="128"/>
  <c r="I190" i="128" s="1"/>
  <c r="H191" i="128"/>
  <c r="I191" i="128" s="1"/>
  <c r="H192" i="128"/>
  <c r="I192" i="128" s="1"/>
  <c r="H193" i="128"/>
  <c r="I193" i="128" s="1"/>
  <c r="H194" i="128"/>
  <c r="I194" i="128" s="1"/>
  <c r="H195" i="128"/>
  <c r="I195" i="128" s="1"/>
  <c r="H196" i="128"/>
  <c r="I196" i="128" s="1"/>
  <c r="H197" i="128"/>
  <c r="I197" i="128" s="1"/>
  <c r="H198" i="128"/>
  <c r="I198" i="128" s="1"/>
  <c r="H199" i="128"/>
  <c r="I199" i="128" s="1"/>
  <c r="H200" i="128"/>
  <c r="I200" i="128" s="1"/>
  <c r="H201" i="128"/>
  <c r="I201" i="128" s="1"/>
  <c r="H202" i="128"/>
  <c r="I202" i="128" s="1"/>
  <c r="H77" i="129"/>
  <c r="I77" i="129" s="1"/>
  <c r="H78" i="129"/>
  <c r="I78" i="129" s="1"/>
  <c r="H79" i="129"/>
  <c r="I79" i="129" s="1"/>
  <c r="H80" i="129"/>
  <c r="H81" i="129"/>
  <c r="I81" i="129" s="1"/>
  <c r="H82" i="129"/>
  <c r="I82" i="129" s="1"/>
  <c r="H83" i="129"/>
  <c r="I83" i="129" s="1"/>
  <c r="H84" i="129"/>
  <c r="I84" i="129" s="1"/>
  <c r="H85" i="129"/>
  <c r="H86" i="129"/>
  <c r="I86" i="129" s="1"/>
  <c r="H87" i="129"/>
  <c r="I87" i="129" s="1"/>
  <c r="H88" i="129"/>
  <c r="I88" i="129" s="1"/>
  <c r="H89" i="129"/>
  <c r="I89" i="129" s="1"/>
  <c r="H90" i="129"/>
  <c r="I90" i="129" s="1"/>
  <c r="H91" i="129"/>
  <c r="I91" i="129" s="1"/>
  <c r="H92" i="129"/>
  <c r="I92" i="129" s="1"/>
  <c r="H93" i="129"/>
  <c r="I93" i="129" s="1"/>
  <c r="H94" i="129"/>
  <c r="I94" i="129" s="1"/>
  <c r="H95" i="129"/>
  <c r="I95" i="129" s="1"/>
  <c r="H96" i="129"/>
  <c r="I96" i="129" s="1"/>
  <c r="H97" i="129"/>
  <c r="I97" i="129" s="1"/>
  <c r="H98" i="129"/>
  <c r="I98" i="129" s="1"/>
  <c r="H99" i="129"/>
  <c r="I99" i="129" s="1"/>
  <c r="H100" i="129"/>
  <c r="I100" i="129" s="1"/>
  <c r="H101" i="129"/>
  <c r="I101" i="129" s="1"/>
  <c r="H102" i="129"/>
  <c r="I102" i="129" s="1"/>
  <c r="H103" i="129"/>
  <c r="I103" i="129" s="1"/>
  <c r="H104" i="129"/>
  <c r="I104" i="129" s="1"/>
  <c r="H105" i="129"/>
  <c r="I105" i="129" s="1"/>
  <c r="H106" i="129"/>
  <c r="I106" i="129" s="1"/>
  <c r="H107" i="129"/>
  <c r="I107" i="129" s="1"/>
  <c r="H108" i="129"/>
  <c r="I108" i="129" s="1"/>
  <c r="H109" i="129"/>
  <c r="I109" i="129" s="1"/>
  <c r="H110" i="129"/>
  <c r="I110" i="129" s="1"/>
  <c r="H111" i="129"/>
  <c r="I111" i="129" s="1"/>
  <c r="H112" i="129"/>
  <c r="I112" i="129" s="1"/>
  <c r="H113" i="129"/>
  <c r="I113" i="129" s="1"/>
  <c r="H114" i="129"/>
  <c r="I114" i="129" s="1"/>
  <c r="H115" i="129"/>
  <c r="I115" i="129" s="1"/>
  <c r="H116" i="129"/>
  <c r="I116" i="129" s="1"/>
  <c r="H117" i="129"/>
  <c r="I117" i="129" s="1"/>
  <c r="H118" i="129"/>
  <c r="I118" i="129" s="1"/>
  <c r="H119" i="129"/>
  <c r="I119" i="129" s="1"/>
  <c r="H120" i="129"/>
  <c r="I120" i="129" s="1"/>
  <c r="H121" i="129"/>
  <c r="I121" i="129" s="1"/>
  <c r="H122" i="129"/>
  <c r="I122" i="129" s="1"/>
  <c r="H123" i="129"/>
  <c r="I123" i="129" s="1"/>
  <c r="H124" i="129"/>
  <c r="I124" i="129" s="1"/>
  <c r="H125" i="129"/>
  <c r="I125" i="129" s="1"/>
  <c r="H126" i="129"/>
  <c r="I126" i="129" s="1"/>
  <c r="H127" i="129"/>
  <c r="I127" i="129" s="1"/>
  <c r="H128" i="129"/>
  <c r="I128" i="129" s="1"/>
  <c r="H129" i="129"/>
  <c r="I129" i="129" s="1"/>
  <c r="H130" i="129"/>
  <c r="I130" i="129" s="1"/>
  <c r="H131" i="129"/>
  <c r="I131" i="129" s="1"/>
  <c r="H132" i="129"/>
  <c r="I132" i="129" s="1"/>
  <c r="H133" i="129"/>
  <c r="I133" i="129" s="1"/>
  <c r="H134" i="129"/>
  <c r="I134" i="129" s="1"/>
  <c r="H135" i="129"/>
  <c r="I135" i="129" s="1"/>
  <c r="H136" i="129"/>
  <c r="I136" i="129" s="1"/>
  <c r="H137" i="129"/>
  <c r="I137" i="129" s="1"/>
  <c r="H138" i="129"/>
  <c r="I138" i="129" s="1"/>
  <c r="H139" i="129"/>
  <c r="I139" i="129" s="1"/>
  <c r="H140" i="129"/>
  <c r="I140" i="129" s="1"/>
  <c r="H141" i="129"/>
  <c r="I141" i="129" s="1"/>
  <c r="H142" i="129"/>
  <c r="I142" i="129" s="1"/>
  <c r="H143" i="129"/>
  <c r="I143" i="129" s="1"/>
  <c r="H144" i="129"/>
  <c r="I144" i="129" s="1"/>
  <c r="H145" i="129"/>
  <c r="I145" i="129" s="1"/>
  <c r="H146" i="129"/>
  <c r="I146" i="129" s="1"/>
  <c r="H147" i="129"/>
  <c r="I147" i="129" s="1"/>
  <c r="H148" i="129"/>
  <c r="I148" i="129" s="1"/>
  <c r="H149" i="129"/>
  <c r="I149" i="129" s="1"/>
  <c r="H150" i="129"/>
  <c r="I150" i="129" s="1"/>
  <c r="H151" i="129"/>
  <c r="I151" i="129" s="1"/>
  <c r="H152" i="129"/>
  <c r="I152" i="129" s="1"/>
  <c r="H153" i="129"/>
  <c r="I153" i="129" s="1"/>
  <c r="H154" i="129"/>
  <c r="I154" i="129" s="1"/>
  <c r="H155" i="129"/>
  <c r="I155" i="129" s="1"/>
  <c r="H156" i="129"/>
  <c r="I156" i="129" s="1"/>
  <c r="H157" i="129"/>
  <c r="I157" i="129" s="1"/>
  <c r="H158" i="129"/>
  <c r="I158" i="129" s="1"/>
  <c r="H159" i="129"/>
  <c r="I159" i="129" s="1"/>
  <c r="H160" i="129"/>
  <c r="I160" i="129" s="1"/>
  <c r="H161" i="129"/>
  <c r="I161" i="129" s="1"/>
  <c r="H162" i="129"/>
  <c r="I162" i="129" s="1"/>
  <c r="H163" i="129"/>
  <c r="I163" i="129" s="1"/>
  <c r="H164" i="129"/>
  <c r="I164" i="129" s="1"/>
  <c r="H165" i="129"/>
  <c r="I165" i="129" s="1"/>
  <c r="H166" i="129"/>
  <c r="I166" i="129" s="1"/>
  <c r="H167" i="129"/>
  <c r="I167" i="129" s="1"/>
  <c r="H168" i="129"/>
  <c r="I168" i="129" s="1"/>
  <c r="H169" i="129"/>
  <c r="I169" i="129" s="1"/>
  <c r="H170" i="129"/>
  <c r="I170" i="129" s="1"/>
  <c r="H171" i="129"/>
  <c r="I171" i="129" s="1"/>
  <c r="H172" i="129"/>
  <c r="I172" i="129" s="1"/>
  <c r="H173" i="129"/>
  <c r="I173" i="129" s="1"/>
  <c r="H174" i="129"/>
  <c r="I174" i="129" s="1"/>
  <c r="H175" i="129"/>
  <c r="I175" i="129" s="1"/>
  <c r="H176" i="129"/>
  <c r="I176" i="129" s="1"/>
  <c r="H177" i="129"/>
  <c r="I177" i="129" s="1"/>
  <c r="H178" i="129"/>
  <c r="I178" i="129" s="1"/>
  <c r="H179" i="129"/>
  <c r="I179" i="129" s="1"/>
  <c r="H180" i="129"/>
  <c r="I180" i="129" s="1"/>
  <c r="H181" i="129"/>
  <c r="I181" i="129" s="1"/>
  <c r="H182" i="129"/>
  <c r="I182" i="129" s="1"/>
  <c r="H183" i="129"/>
  <c r="I183" i="129" s="1"/>
  <c r="H184" i="129"/>
  <c r="I184" i="129" s="1"/>
  <c r="H185" i="129"/>
  <c r="I185" i="129" s="1"/>
  <c r="H186" i="129"/>
  <c r="I186" i="129" s="1"/>
  <c r="H187" i="129"/>
  <c r="I187" i="129" s="1"/>
  <c r="H188" i="129"/>
  <c r="I188" i="129" s="1"/>
  <c r="H189" i="129"/>
  <c r="I189" i="129" s="1"/>
  <c r="H190" i="129"/>
  <c r="I190" i="129" s="1"/>
  <c r="H191" i="129"/>
  <c r="I191" i="129" s="1"/>
  <c r="H192" i="129"/>
  <c r="I192" i="129" s="1"/>
  <c r="H193" i="129"/>
  <c r="I193" i="129" s="1"/>
  <c r="H194" i="129"/>
  <c r="I194" i="129" s="1"/>
  <c r="H195" i="129"/>
  <c r="I195" i="129" s="1"/>
  <c r="H196" i="129"/>
  <c r="I196" i="129" s="1"/>
  <c r="H197" i="129"/>
  <c r="I197" i="129" s="1"/>
  <c r="H198" i="129"/>
  <c r="I198" i="129" s="1"/>
  <c r="H199" i="129"/>
  <c r="I199" i="129" s="1"/>
  <c r="H200" i="129"/>
  <c r="I200" i="129" s="1"/>
  <c r="H201" i="129"/>
  <c r="I201" i="129" s="1"/>
  <c r="H202" i="129"/>
  <c r="I202" i="129" s="1"/>
  <c r="H77" i="130"/>
  <c r="I77" i="130" s="1"/>
  <c r="H78" i="130"/>
  <c r="I78" i="130" s="1"/>
  <c r="H79" i="130"/>
  <c r="I79" i="130" s="1"/>
  <c r="H80" i="130"/>
  <c r="I80" i="130" s="1"/>
  <c r="H81" i="130"/>
  <c r="I81" i="130" s="1"/>
  <c r="H82" i="130"/>
  <c r="I82" i="130" s="1"/>
  <c r="H83" i="130"/>
  <c r="I83" i="130" s="1"/>
  <c r="H84" i="130"/>
  <c r="I84" i="130" s="1"/>
  <c r="H85" i="130"/>
  <c r="I85" i="130" s="1"/>
  <c r="H86" i="130"/>
  <c r="I86" i="130" s="1"/>
  <c r="H87" i="130"/>
  <c r="I87" i="130" s="1"/>
  <c r="H88" i="130"/>
  <c r="I88" i="130" s="1"/>
  <c r="H89" i="130"/>
  <c r="I89" i="130" s="1"/>
  <c r="H90" i="130"/>
  <c r="I90" i="130" s="1"/>
  <c r="H91" i="130"/>
  <c r="I91" i="130" s="1"/>
  <c r="H92" i="130"/>
  <c r="I92" i="130" s="1"/>
  <c r="H93" i="130"/>
  <c r="I93" i="130" s="1"/>
  <c r="H94" i="130"/>
  <c r="I94" i="130" s="1"/>
  <c r="H95" i="130"/>
  <c r="I95" i="130" s="1"/>
  <c r="H96" i="130"/>
  <c r="I96" i="130" s="1"/>
  <c r="H97" i="130"/>
  <c r="I97" i="130" s="1"/>
  <c r="H98" i="130"/>
  <c r="I98" i="130" s="1"/>
  <c r="H99" i="130"/>
  <c r="I99" i="130" s="1"/>
  <c r="H100" i="130"/>
  <c r="I100" i="130" s="1"/>
  <c r="H101" i="130"/>
  <c r="I101" i="130" s="1"/>
  <c r="H102" i="130"/>
  <c r="I102" i="130" s="1"/>
  <c r="H103" i="130"/>
  <c r="H104" i="130"/>
  <c r="H105" i="130"/>
  <c r="I105" i="130" s="1"/>
  <c r="H106" i="130"/>
  <c r="I106" i="130" s="1"/>
  <c r="H107" i="130"/>
  <c r="I107" i="130" s="1"/>
  <c r="H108" i="130"/>
  <c r="I108" i="130" s="1"/>
  <c r="H109" i="130"/>
  <c r="I109" i="130" s="1"/>
  <c r="H110" i="130"/>
  <c r="I110" i="130" s="1"/>
  <c r="H111" i="130"/>
  <c r="I111" i="130" s="1"/>
  <c r="H112" i="130"/>
  <c r="I112" i="130" s="1"/>
  <c r="H113" i="130"/>
  <c r="I113" i="130" s="1"/>
  <c r="H114" i="130"/>
  <c r="I114" i="130" s="1"/>
  <c r="H115" i="130"/>
  <c r="I115" i="130" s="1"/>
  <c r="H116" i="130"/>
  <c r="I116" i="130" s="1"/>
  <c r="H117" i="130"/>
  <c r="I117" i="130" s="1"/>
  <c r="H118" i="130"/>
  <c r="I118" i="130" s="1"/>
  <c r="H119" i="130"/>
  <c r="I119" i="130" s="1"/>
  <c r="H120" i="130"/>
  <c r="I120" i="130" s="1"/>
  <c r="H121" i="130"/>
  <c r="I121" i="130" s="1"/>
  <c r="H122" i="130"/>
  <c r="I122" i="130" s="1"/>
  <c r="H123" i="130"/>
  <c r="I123" i="130" s="1"/>
  <c r="H124" i="130"/>
  <c r="I124" i="130" s="1"/>
  <c r="H125" i="130"/>
  <c r="I125" i="130" s="1"/>
  <c r="H126" i="130"/>
  <c r="I126" i="130" s="1"/>
  <c r="H127" i="130"/>
  <c r="I127" i="130" s="1"/>
  <c r="H128" i="130"/>
  <c r="I128" i="130" s="1"/>
  <c r="H129" i="130"/>
  <c r="I129" i="130" s="1"/>
  <c r="H130" i="130"/>
  <c r="I130" i="130" s="1"/>
  <c r="H131" i="130"/>
  <c r="I131" i="130" s="1"/>
  <c r="H132" i="130"/>
  <c r="I132" i="130" s="1"/>
  <c r="H133" i="130"/>
  <c r="I133" i="130" s="1"/>
  <c r="H134" i="130"/>
  <c r="I134" i="130" s="1"/>
  <c r="H135" i="130"/>
  <c r="I135" i="130" s="1"/>
  <c r="H136" i="130"/>
  <c r="I136" i="130" s="1"/>
  <c r="H137" i="130"/>
  <c r="I137" i="130" s="1"/>
  <c r="H138" i="130"/>
  <c r="I138" i="130" s="1"/>
  <c r="H139" i="130"/>
  <c r="I139" i="130" s="1"/>
  <c r="H140" i="130"/>
  <c r="I140" i="130" s="1"/>
  <c r="H141" i="130"/>
  <c r="I141" i="130" s="1"/>
  <c r="H142" i="130"/>
  <c r="I142" i="130" s="1"/>
  <c r="H143" i="130"/>
  <c r="I143" i="130" s="1"/>
  <c r="H144" i="130"/>
  <c r="I144" i="130" s="1"/>
  <c r="H145" i="130"/>
  <c r="I145" i="130" s="1"/>
  <c r="H146" i="130"/>
  <c r="I146" i="130" s="1"/>
  <c r="H147" i="130"/>
  <c r="I147" i="130" s="1"/>
  <c r="H148" i="130"/>
  <c r="I148" i="130" s="1"/>
  <c r="H149" i="130"/>
  <c r="I149" i="130" s="1"/>
  <c r="H150" i="130"/>
  <c r="I150" i="130" s="1"/>
  <c r="H151" i="130"/>
  <c r="I151" i="130" s="1"/>
  <c r="H152" i="130"/>
  <c r="I152" i="130" s="1"/>
  <c r="H153" i="130"/>
  <c r="I153" i="130" s="1"/>
  <c r="H154" i="130"/>
  <c r="I154" i="130" s="1"/>
  <c r="H155" i="130"/>
  <c r="I155" i="130" s="1"/>
  <c r="H156" i="130"/>
  <c r="I156" i="130" s="1"/>
  <c r="H157" i="130"/>
  <c r="I157" i="130" s="1"/>
  <c r="H158" i="130"/>
  <c r="I158" i="130" s="1"/>
  <c r="H159" i="130"/>
  <c r="I159" i="130" s="1"/>
  <c r="H160" i="130"/>
  <c r="I160" i="130" s="1"/>
  <c r="H161" i="130"/>
  <c r="I161" i="130" s="1"/>
  <c r="H162" i="130"/>
  <c r="I162" i="130" s="1"/>
  <c r="H163" i="130"/>
  <c r="I163" i="130" s="1"/>
  <c r="H164" i="130"/>
  <c r="I164" i="130" s="1"/>
  <c r="H165" i="130"/>
  <c r="I165" i="130" s="1"/>
  <c r="H166" i="130"/>
  <c r="I166" i="130" s="1"/>
  <c r="H167" i="130"/>
  <c r="I167" i="130" s="1"/>
  <c r="H168" i="130"/>
  <c r="I168" i="130" s="1"/>
  <c r="H169" i="130"/>
  <c r="I169" i="130" s="1"/>
  <c r="H170" i="130"/>
  <c r="I170" i="130" s="1"/>
  <c r="H171" i="130"/>
  <c r="I171" i="130" s="1"/>
  <c r="H172" i="130"/>
  <c r="I172" i="130" s="1"/>
  <c r="H173" i="130"/>
  <c r="I173" i="130" s="1"/>
  <c r="H174" i="130"/>
  <c r="H175" i="130"/>
  <c r="I175" i="130" s="1"/>
  <c r="H176" i="130"/>
  <c r="I176" i="130" s="1"/>
  <c r="H177" i="130"/>
  <c r="I177" i="130" s="1"/>
  <c r="H178" i="130"/>
  <c r="I178" i="130" s="1"/>
  <c r="H179" i="130"/>
  <c r="I179" i="130" s="1"/>
  <c r="H180" i="130"/>
  <c r="I180" i="130" s="1"/>
  <c r="H181" i="130"/>
  <c r="I181" i="130" s="1"/>
  <c r="H182" i="130"/>
  <c r="I182" i="130" s="1"/>
  <c r="H183" i="130"/>
  <c r="I183" i="130" s="1"/>
  <c r="H184" i="130"/>
  <c r="I184" i="130" s="1"/>
  <c r="H185" i="130"/>
  <c r="I185" i="130" s="1"/>
  <c r="H186" i="130"/>
  <c r="I186" i="130" s="1"/>
  <c r="H187" i="130"/>
  <c r="I187" i="130" s="1"/>
  <c r="H188" i="130"/>
  <c r="I188" i="130" s="1"/>
  <c r="H189" i="130"/>
  <c r="I189" i="130" s="1"/>
  <c r="H190" i="130"/>
  <c r="I190" i="130" s="1"/>
  <c r="H191" i="130"/>
  <c r="I191" i="130" s="1"/>
  <c r="H192" i="130"/>
  <c r="I192" i="130" s="1"/>
  <c r="H193" i="130"/>
  <c r="I193" i="130" s="1"/>
  <c r="H194" i="130"/>
  <c r="I194" i="130" s="1"/>
  <c r="H195" i="130"/>
  <c r="I195" i="130" s="1"/>
  <c r="H196" i="130"/>
  <c r="I196" i="130" s="1"/>
  <c r="H197" i="130"/>
  <c r="I197" i="130" s="1"/>
  <c r="H198" i="130"/>
  <c r="I198" i="130" s="1"/>
  <c r="H199" i="130"/>
  <c r="I199" i="130" s="1"/>
  <c r="H200" i="130"/>
  <c r="I200" i="130" s="1"/>
  <c r="H201" i="130"/>
  <c r="I201" i="130" s="1"/>
  <c r="H202" i="130"/>
  <c r="I202" i="130" s="1"/>
  <c r="H77" i="131"/>
  <c r="I77" i="131" s="1"/>
  <c r="H78" i="131"/>
  <c r="I78" i="131" s="1"/>
  <c r="H79" i="131"/>
  <c r="I79" i="131" s="1"/>
  <c r="H80" i="131"/>
  <c r="I80" i="131" s="1"/>
  <c r="H81" i="131"/>
  <c r="I81" i="131" s="1"/>
  <c r="H82" i="131"/>
  <c r="I82" i="131" s="1"/>
  <c r="H83" i="131"/>
  <c r="I83" i="131" s="1"/>
  <c r="H84" i="131"/>
  <c r="I84" i="131" s="1"/>
  <c r="H85" i="131"/>
  <c r="I85" i="131" s="1"/>
  <c r="H86" i="131"/>
  <c r="I86" i="131" s="1"/>
  <c r="H87" i="131"/>
  <c r="I87" i="131" s="1"/>
  <c r="H88" i="131"/>
  <c r="I88" i="131" s="1"/>
  <c r="H89" i="131"/>
  <c r="I89" i="131" s="1"/>
  <c r="H90" i="131"/>
  <c r="I90" i="131" s="1"/>
  <c r="H91" i="131"/>
  <c r="I91" i="131" s="1"/>
  <c r="H92" i="131"/>
  <c r="I92" i="131" s="1"/>
  <c r="H93" i="131"/>
  <c r="I93" i="131" s="1"/>
  <c r="H94" i="131"/>
  <c r="I94" i="131" s="1"/>
  <c r="H95" i="131"/>
  <c r="I95" i="131" s="1"/>
  <c r="H96" i="131"/>
  <c r="I96" i="131" s="1"/>
  <c r="H97" i="131"/>
  <c r="I97" i="131" s="1"/>
  <c r="H98" i="131"/>
  <c r="I98" i="131" s="1"/>
  <c r="H99" i="131"/>
  <c r="I99" i="131" s="1"/>
  <c r="H100" i="131"/>
  <c r="I100" i="131" s="1"/>
  <c r="H101" i="131"/>
  <c r="I101" i="131" s="1"/>
  <c r="H102" i="131"/>
  <c r="I102" i="131" s="1"/>
  <c r="H103" i="131"/>
  <c r="I103" i="131" s="1"/>
  <c r="H104" i="131"/>
  <c r="I104" i="131" s="1"/>
  <c r="H105" i="131"/>
  <c r="I105" i="131" s="1"/>
  <c r="H106" i="131"/>
  <c r="I106" i="131" s="1"/>
  <c r="H107" i="131"/>
  <c r="I107" i="131" s="1"/>
  <c r="H108" i="131"/>
  <c r="I108" i="131" s="1"/>
  <c r="H109" i="131"/>
  <c r="I109" i="131" s="1"/>
  <c r="H110" i="131"/>
  <c r="I110" i="131" s="1"/>
  <c r="H111" i="131"/>
  <c r="I111" i="131" s="1"/>
  <c r="H112" i="131"/>
  <c r="I112" i="131" s="1"/>
  <c r="H113" i="131"/>
  <c r="I113" i="131" s="1"/>
  <c r="H114" i="131"/>
  <c r="I114" i="131" s="1"/>
  <c r="H115" i="131"/>
  <c r="I115" i="131" s="1"/>
  <c r="H116" i="131"/>
  <c r="I116" i="131" s="1"/>
  <c r="H117" i="131"/>
  <c r="H118" i="131"/>
  <c r="I118" i="131" s="1"/>
  <c r="H119" i="131"/>
  <c r="I119" i="131" s="1"/>
  <c r="H120" i="131"/>
  <c r="I120" i="131" s="1"/>
  <c r="H121" i="131"/>
  <c r="I121" i="131" s="1"/>
  <c r="H122" i="131"/>
  <c r="I122" i="131" s="1"/>
  <c r="H123" i="131"/>
  <c r="I123" i="131" s="1"/>
  <c r="H124" i="131"/>
  <c r="I124" i="131" s="1"/>
  <c r="H125" i="131"/>
  <c r="I125" i="131" s="1"/>
  <c r="H126" i="131"/>
  <c r="I126" i="131" s="1"/>
  <c r="H127" i="131"/>
  <c r="I127" i="131" s="1"/>
  <c r="H128" i="131"/>
  <c r="I128" i="131" s="1"/>
  <c r="H129" i="131"/>
  <c r="I129" i="131" s="1"/>
  <c r="H130" i="131"/>
  <c r="I130" i="131" s="1"/>
  <c r="H131" i="131"/>
  <c r="I131" i="131" s="1"/>
  <c r="H132" i="131"/>
  <c r="I132" i="131" s="1"/>
  <c r="H133" i="131"/>
  <c r="I133" i="131" s="1"/>
  <c r="H134" i="131"/>
  <c r="I134" i="131" s="1"/>
  <c r="H135" i="131"/>
  <c r="I135" i="131" s="1"/>
  <c r="H136" i="131"/>
  <c r="I136" i="131" s="1"/>
  <c r="H137" i="131"/>
  <c r="I137" i="131" s="1"/>
  <c r="H138" i="131"/>
  <c r="I138" i="131" s="1"/>
  <c r="H139" i="131"/>
  <c r="I139" i="131" s="1"/>
  <c r="H140" i="131"/>
  <c r="I140" i="131" s="1"/>
  <c r="H141" i="131"/>
  <c r="I141" i="131" s="1"/>
  <c r="H142" i="131"/>
  <c r="I142" i="131" s="1"/>
  <c r="H143" i="131"/>
  <c r="I143" i="131" s="1"/>
  <c r="H144" i="131"/>
  <c r="I144" i="131" s="1"/>
  <c r="H145" i="131"/>
  <c r="I145" i="131" s="1"/>
  <c r="H146" i="131"/>
  <c r="I146" i="131" s="1"/>
  <c r="H147" i="131"/>
  <c r="I147" i="131" s="1"/>
  <c r="H148" i="131"/>
  <c r="I148" i="131" s="1"/>
  <c r="H149" i="131"/>
  <c r="I149" i="131" s="1"/>
  <c r="H150" i="131"/>
  <c r="I150" i="131" s="1"/>
  <c r="H151" i="131"/>
  <c r="I151" i="131" s="1"/>
  <c r="H152" i="131"/>
  <c r="I152" i="131" s="1"/>
  <c r="H153" i="131"/>
  <c r="I153" i="131" s="1"/>
  <c r="H154" i="131"/>
  <c r="I154" i="131" s="1"/>
  <c r="H155" i="131"/>
  <c r="I155" i="131" s="1"/>
  <c r="H156" i="131"/>
  <c r="I156" i="131" s="1"/>
  <c r="H157" i="131"/>
  <c r="I157" i="131" s="1"/>
  <c r="H158" i="131"/>
  <c r="I158" i="131" s="1"/>
  <c r="H159" i="131"/>
  <c r="I159" i="131" s="1"/>
  <c r="H160" i="131"/>
  <c r="I160" i="131" s="1"/>
  <c r="H161" i="131"/>
  <c r="I161" i="131" s="1"/>
  <c r="H162" i="131"/>
  <c r="I162" i="131" s="1"/>
  <c r="H163" i="131"/>
  <c r="I163" i="131" s="1"/>
  <c r="H164" i="131"/>
  <c r="I164" i="131" s="1"/>
  <c r="H165" i="131"/>
  <c r="I165" i="131" s="1"/>
  <c r="H166" i="131"/>
  <c r="I166" i="131" s="1"/>
  <c r="H167" i="131"/>
  <c r="I167" i="131" s="1"/>
  <c r="H168" i="131"/>
  <c r="I168" i="131" s="1"/>
  <c r="H169" i="131"/>
  <c r="I169" i="131" s="1"/>
  <c r="H170" i="131"/>
  <c r="I170" i="131" s="1"/>
  <c r="H171" i="131"/>
  <c r="I171" i="131" s="1"/>
  <c r="H172" i="131"/>
  <c r="I172" i="131" s="1"/>
  <c r="H173" i="131"/>
  <c r="I173" i="131" s="1"/>
  <c r="H174" i="131"/>
  <c r="I174" i="131" s="1"/>
  <c r="H175" i="131"/>
  <c r="I175" i="131" s="1"/>
  <c r="H176" i="131"/>
  <c r="I176" i="131" s="1"/>
  <c r="H177" i="131"/>
  <c r="I177" i="131" s="1"/>
  <c r="H178" i="131"/>
  <c r="I178" i="131" s="1"/>
  <c r="H179" i="131"/>
  <c r="I179" i="131" s="1"/>
  <c r="H180" i="131"/>
  <c r="I180" i="131" s="1"/>
  <c r="H181" i="131"/>
  <c r="I181" i="131" s="1"/>
  <c r="H182" i="131"/>
  <c r="H183" i="131"/>
  <c r="I183" i="131" s="1"/>
  <c r="H184" i="131"/>
  <c r="I184" i="131" s="1"/>
  <c r="H185" i="131"/>
  <c r="I185" i="131" s="1"/>
  <c r="H186" i="131"/>
  <c r="I186" i="131" s="1"/>
  <c r="H187" i="131"/>
  <c r="I187" i="131" s="1"/>
  <c r="H188" i="131"/>
  <c r="I188" i="131" s="1"/>
  <c r="H189" i="131"/>
  <c r="I189" i="131" s="1"/>
  <c r="H190" i="131"/>
  <c r="I190" i="131" s="1"/>
  <c r="H191" i="131"/>
  <c r="I191" i="131" s="1"/>
  <c r="H192" i="131"/>
  <c r="I192" i="131" s="1"/>
  <c r="H193" i="131"/>
  <c r="I193" i="131" s="1"/>
  <c r="H194" i="131"/>
  <c r="I194" i="131" s="1"/>
  <c r="H195" i="131"/>
  <c r="I195" i="131" s="1"/>
  <c r="H196" i="131"/>
  <c r="I196" i="131" s="1"/>
  <c r="H197" i="131"/>
  <c r="I197" i="131" s="1"/>
  <c r="H198" i="131"/>
  <c r="I198" i="131" s="1"/>
  <c r="H199" i="131"/>
  <c r="I199" i="131" s="1"/>
  <c r="H200" i="131"/>
  <c r="I200" i="131" s="1"/>
  <c r="H201" i="131"/>
  <c r="I201" i="131" s="1"/>
  <c r="H202" i="131"/>
  <c r="I202" i="131" s="1"/>
  <c r="H77" i="132"/>
  <c r="I77" i="132" s="1"/>
  <c r="H78" i="132"/>
  <c r="I78" i="132" s="1"/>
  <c r="H79" i="132"/>
  <c r="I79" i="132" s="1"/>
  <c r="H80" i="132"/>
  <c r="I80" i="132" s="1"/>
  <c r="H81" i="132"/>
  <c r="I81" i="132" s="1"/>
  <c r="H82" i="132"/>
  <c r="I82" i="132" s="1"/>
  <c r="H83" i="132"/>
  <c r="I83" i="132" s="1"/>
  <c r="H84" i="132"/>
  <c r="I84" i="132" s="1"/>
  <c r="H85" i="132"/>
  <c r="I85" i="132" s="1"/>
  <c r="H86" i="132"/>
  <c r="I86" i="132" s="1"/>
  <c r="H87" i="132"/>
  <c r="I87" i="132" s="1"/>
  <c r="H88" i="132"/>
  <c r="I88" i="132" s="1"/>
  <c r="H89" i="132"/>
  <c r="I89" i="132" s="1"/>
  <c r="H90" i="132"/>
  <c r="I90" i="132" s="1"/>
  <c r="H91" i="132"/>
  <c r="I91" i="132" s="1"/>
  <c r="H92" i="132"/>
  <c r="I92" i="132" s="1"/>
  <c r="H93" i="132"/>
  <c r="I93" i="132" s="1"/>
  <c r="H94" i="132"/>
  <c r="I94" i="132" s="1"/>
  <c r="H95" i="132"/>
  <c r="I95" i="132" s="1"/>
  <c r="H96" i="132"/>
  <c r="I96" i="132" s="1"/>
  <c r="H97" i="132"/>
  <c r="I97" i="132" s="1"/>
  <c r="H98" i="132"/>
  <c r="I98" i="132" s="1"/>
  <c r="H99" i="132"/>
  <c r="I99" i="132" s="1"/>
  <c r="H100" i="132"/>
  <c r="I100" i="132" s="1"/>
  <c r="H101" i="132"/>
  <c r="I101" i="132" s="1"/>
  <c r="H102" i="132"/>
  <c r="I102" i="132" s="1"/>
  <c r="H103" i="132"/>
  <c r="I103" i="132" s="1"/>
  <c r="H104" i="132"/>
  <c r="I104" i="132" s="1"/>
  <c r="H105" i="132"/>
  <c r="I105" i="132" s="1"/>
  <c r="H106" i="132"/>
  <c r="I106" i="132" s="1"/>
  <c r="H107" i="132"/>
  <c r="I107" i="132" s="1"/>
  <c r="H108" i="132"/>
  <c r="I108" i="132" s="1"/>
  <c r="H109" i="132"/>
  <c r="I109" i="132" s="1"/>
  <c r="H110" i="132"/>
  <c r="I110" i="132" s="1"/>
  <c r="H111" i="132"/>
  <c r="H112" i="132"/>
  <c r="I112" i="132" s="1"/>
  <c r="H113" i="132"/>
  <c r="I113" i="132" s="1"/>
  <c r="H114" i="132"/>
  <c r="I114" i="132" s="1"/>
  <c r="H115" i="132"/>
  <c r="I115" i="132" s="1"/>
  <c r="H116" i="132"/>
  <c r="I116" i="132" s="1"/>
  <c r="H117" i="132"/>
  <c r="I117" i="132" s="1"/>
  <c r="H118" i="132"/>
  <c r="I118" i="132" s="1"/>
  <c r="H119" i="132"/>
  <c r="I119" i="132" s="1"/>
  <c r="H120" i="132"/>
  <c r="I120" i="132" s="1"/>
  <c r="H121" i="132"/>
  <c r="I121" i="132" s="1"/>
  <c r="H122" i="132"/>
  <c r="I122" i="132" s="1"/>
  <c r="H123" i="132"/>
  <c r="I123" i="132" s="1"/>
  <c r="H124" i="132"/>
  <c r="I124" i="132" s="1"/>
  <c r="H125" i="132"/>
  <c r="I125" i="132" s="1"/>
  <c r="H126" i="132"/>
  <c r="I126" i="132" s="1"/>
  <c r="H127" i="132"/>
  <c r="I127" i="132" s="1"/>
  <c r="H128" i="132"/>
  <c r="I128" i="132" s="1"/>
  <c r="H129" i="132"/>
  <c r="I129" i="132" s="1"/>
  <c r="H130" i="132"/>
  <c r="I130" i="132" s="1"/>
  <c r="H131" i="132"/>
  <c r="I131" i="132" s="1"/>
  <c r="H132" i="132"/>
  <c r="I132" i="132" s="1"/>
  <c r="H133" i="132"/>
  <c r="I133" i="132" s="1"/>
  <c r="H134" i="132"/>
  <c r="I134" i="132" s="1"/>
  <c r="H135" i="132"/>
  <c r="I135" i="132" s="1"/>
  <c r="H136" i="132"/>
  <c r="I136" i="132" s="1"/>
  <c r="H137" i="132"/>
  <c r="I137" i="132" s="1"/>
  <c r="H138" i="132"/>
  <c r="I138" i="132" s="1"/>
  <c r="H139" i="132"/>
  <c r="I139" i="132" s="1"/>
  <c r="H140" i="132"/>
  <c r="I140" i="132" s="1"/>
  <c r="H141" i="132"/>
  <c r="I141" i="132" s="1"/>
  <c r="H142" i="132"/>
  <c r="I142" i="132" s="1"/>
  <c r="H143" i="132"/>
  <c r="I143" i="132" s="1"/>
  <c r="H144" i="132"/>
  <c r="I144" i="132" s="1"/>
  <c r="H145" i="132"/>
  <c r="I145" i="132" s="1"/>
  <c r="H146" i="132"/>
  <c r="I146" i="132" s="1"/>
  <c r="H147" i="132"/>
  <c r="I147" i="132" s="1"/>
  <c r="H148" i="132"/>
  <c r="I148" i="132" s="1"/>
  <c r="H149" i="132"/>
  <c r="I149" i="132" s="1"/>
  <c r="H150" i="132"/>
  <c r="I150" i="132" s="1"/>
  <c r="H151" i="132"/>
  <c r="I151" i="132" s="1"/>
  <c r="H152" i="132"/>
  <c r="I152" i="132" s="1"/>
  <c r="H153" i="132"/>
  <c r="I153" i="132" s="1"/>
  <c r="H154" i="132"/>
  <c r="I154" i="132" s="1"/>
  <c r="H155" i="132"/>
  <c r="I155" i="132" s="1"/>
  <c r="H156" i="132"/>
  <c r="I156" i="132" s="1"/>
  <c r="H157" i="132"/>
  <c r="I157" i="132" s="1"/>
  <c r="H158" i="132"/>
  <c r="I158" i="132" s="1"/>
  <c r="H159" i="132"/>
  <c r="I159" i="132" s="1"/>
  <c r="H160" i="132"/>
  <c r="I160" i="132" s="1"/>
  <c r="H161" i="132"/>
  <c r="I161" i="132" s="1"/>
  <c r="H162" i="132"/>
  <c r="I162" i="132" s="1"/>
  <c r="H163" i="132"/>
  <c r="I163" i="132" s="1"/>
  <c r="H164" i="132"/>
  <c r="I164" i="132" s="1"/>
  <c r="H165" i="132"/>
  <c r="I165" i="132" s="1"/>
  <c r="H166" i="132"/>
  <c r="I166" i="132" s="1"/>
  <c r="H167" i="132"/>
  <c r="I167" i="132" s="1"/>
  <c r="H168" i="132"/>
  <c r="I168" i="132" s="1"/>
  <c r="H169" i="132"/>
  <c r="I169" i="132" s="1"/>
  <c r="H170" i="132"/>
  <c r="I170" i="132" s="1"/>
  <c r="H171" i="132"/>
  <c r="I171" i="132" s="1"/>
  <c r="H172" i="132"/>
  <c r="I172" i="132" s="1"/>
  <c r="H173" i="132"/>
  <c r="I173" i="132" s="1"/>
  <c r="H174" i="132"/>
  <c r="I174" i="132" s="1"/>
  <c r="H175" i="132"/>
  <c r="I175" i="132" s="1"/>
  <c r="H176" i="132"/>
  <c r="I176" i="132" s="1"/>
  <c r="H177" i="132"/>
  <c r="I177" i="132" s="1"/>
  <c r="H178" i="132"/>
  <c r="I178" i="132" s="1"/>
  <c r="H179" i="132"/>
  <c r="I179" i="132" s="1"/>
  <c r="H180" i="132"/>
  <c r="I180" i="132" s="1"/>
  <c r="H181" i="132"/>
  <c r="I181" i="132" s="1"/>
  <c r="H182" i="132"/>
  <c r="I182" i="132" s="1"/>
  <c r="H183" i="132"/>
  <c r="I183" i="132" s="1"/>
  <c r="H184" i="132"/>
  <c r="I184" i="132" s="1"/>
  <c r="H185" i="132"/>
  <c r="I185" i="132" s="1"/>
  <c r="H186" i="132"/>
  <c r="I186" i="132" s="1"/>
  <c r="H187" i="132"/>
  <c r="I187" i="132" s="1"/>
  <c r="H188" i="132"/>
  <c r="I188" i="132" s="1"/>
  <c r="H189" i="132"/>
  <c r="I189" i="132" s="1"/>
  <c r="H190" i="132"/>
  <c r="I190" i="132" s="1"/>
  <c r="H191" i="132"/>
  <c r="I191" i="132" s="1"/>
  <c r="H192" i="132"/>
  <c r="I192" i="132" s="1"/>
  <c r="H193" i="132"/>
  <c r="I193" i="132" s="1"/>
  <c r="H194" i="132"/>
  <c r="I194" i="132" s="1"/>
  <c r="H195" i="132"/>
  <c r="I195" i="132" s="1"/>
  <c r="H196" i="132"/>
  <c r="I196" i="132" s="1"/>
  <c r="H197" i="132"/>
  <c r="I197" i="132" s="1"/>
  <c r="H198" i="132"/>
  <c r="I198" i="132" s="1"/>
  <c r="H199" i="132"/>
  <c r="I199" i="132" s="1"/>
  <c r="H200" i="132"/>
  <c r="I200" i="132" s="1"/>
  <c r="H201" i="132"/>
  <c r="I201" i="132" s="1"/>
  <c r="H202" i="132"/>
  <c r="I202" i="132" s="1"/>
  <c r="H77" i="133"/>
  <c r="I77" i="133" s="1"/>
  <c r="H78" i="133"/>
  <c r="I78" i="133" s="1"/>
  <c r="H79" i="133"/>
  <c r="I79" i="133" s="1"/>
  <c r="H80" i="133"/>
  <c r="I80" i="133" s="1"/>
  <c r="H81" i="133"/>
  <c r="I81" i="133" s="1"/>
  <c r="H82" i="133"/>
  <c r="I82" i="133" s="1"/>
  <c r="H83" i="133"/>
  <c r="I83" i="133" s="1"/>
  <c r="H84" i="133"/>
  <c r="I84" i="133" s="1"/>
  <c r="H85" i="133"/>
  <c r="I85" i="133" s="1"/>
  <c r="H86" i="133"/>
  <c r="I86" i="133" s="1"/>
  <c r="H87" i="133"/>
  <c r="I87" i="133" s="1"/>
  <c r="H88" i="133"/>
  <c r="I88" i="133" s="1"/>
  <c r="H89" i="133"/>
  <c r="I89" i="133" s="1"/>
  <c r="H90" i="133"/>
  <c r="I90" i="133" s="1"/>
  <c r="H91" i="133"/>
  <c r="I91" i="133" s="1"/>
  <c r="H92" i="133"/>
  <c r="I92" i="133" s="1"/>
  <c r="H93" i="133"/>
  <c r="I93" i="133" s="1"/>
  <c r="H94" i="133"/>
  <c r="I94" i="133" s="1"/>
  <c r="H95" i="133"/>
  <c r="I95" i="133" s="1"/>
  <c r="H96" i="133"/>
  <c r="I96" i="133" s="1"/>
  <c r="H97" i="133"/>
  <c r="I97" i="133" s="1"/>
  <c r="H98" i="133"/>
  <c r="I98" i="133" s="1"/>
  <c r="H99" i="133"/>
  <c r="I99" i="133" s="1"/>
  <c r="H100" i="133"/>
  <c r="I100" i="133" s="1"/>
  <c r="H101" i="133"/>
  <c r="I101" i="133" s="1"/>
  <c r="H102" i="133"/>
  <c r="I102" i="133" s="1"/>
  <c r="H103" i="133"/>
  <c r="I103" i="133" s="1"/>
  <c r="H104" i="133"/>
  <c r="H105" i="133"/>
  <c r="I105" i="133" s="1"/>
  <c r="H106" i="133"/>
  <c r="I106" i="133" s="1"/>
  <c r="H107" i="133"/>
  <c r="I107" i="133" s="1"/>
  <c r="H108" i="133"/>
  <c r="I108" i="133" s="1"/>
  <c r="H109" i="133"/>
  <c r="I109" i="133" s="1"/>
  <c r="H110" i="133"/>
  <c r="I110" i="133" s="1"/>
  <c r="H111" i="133"/>
  <c r="I111" i="133" s="1"/>
  <c r="H112" i="133"/>
  <c r="I112" i="133" s="1"/>
  <c r="H113" i="133"/>
  <c r="I113" i="133" s="1"/>
  <c r="H114" i="133"/>
  <c r="I114" i="133" s="1"/>
  <c r="H115" i="133"/>
  <c r="I115" i="133" s="1"/>
  <c r="H116" i="133"/>
  <c r="I116" i="133" s="1"/>
  <c r="H117" i="133"/>
  <c r="I117" i="133" s="1"/>
  <c r="H118" i="133"/>
  <c r="I118" i="133" s="1"/>
  <c r="H119" i="133"/>
  <c r="I119" i="133" s="1"/>
  <c r="H120" i="133"/>
  <c r="I120" i="133" s="1"/>
  <c r="H121" i="133"/>
  <c r="I121" i="133" s="1"/>
  <c r="H122" i="133"/>
  <c r="I122" i="133" s="1"/>
  <c r="H123" i="133"/>
  <c r="I123" i="133" s="1"/>
  <c r="H124" i="133"/>
  <c r="I124" i="133" s="1"/>
  <c r="H125" i="133"/>
  <c r="I125" i="133" s="1"/>
  <c r="H126" i="133"/>
  <c r="I126" i="133" s="1"/>
  <c r="H127" i="133"/>
  <c r="I127" i="133" s="1"/>
  <c r="H128" i="133"/>
  <c r="I128" i="133" s="1"/>
  <c r="H129" i="133"/>
  <c r="I129" i="133" s="1"/>
  <c r="H130" i="133"/>
  <c r="I130" i="133" s="1"/>
  <c r="H131" i="133"/>
  <c r="I131" i="133" s="1"/>
  <c r="H132" i="133"/>
  <c r="I132" i="133" s="1"/>
  <c r="H133" i="133"/>
  <c r="I133" i="133" s="1"/>
  <c r="H134" i="133"/>
  <c r="I134" i="133" s="1"/>
  <c r="H135" i="133"/>
  <c r="I135" i="133" s="1"/>
  <c r="H136" i="133"/>
  <c r="I136" i="133" s="1"/>
  <c r="H137" i="133"/>
  <c r="I137" i="133" s="1"/>
  <c r="H138" i="133"/>
  <c r="I138" i="133" s="1"/>
  <c r="H139" i="133"/>
  <c r="I139" i="133" s="1"/>
  <c r="H140" i="133"/>
  <c r="I140" i="133" s="1"/>
  <c r="H141" i="133"/>
  <c r="I141" i="133" s="1"/>
  <c r="H142" i="133"/>
  <c r="I142" i="133" s="1"/>
  <c r="H143" i="133"/>
  <c r="I143" i="133" s="1"/>
  <c r="H144" i="133"/>
  <c r="I144" i="133" s="1"/>
  <c r="H145" i="133"/>
  <c r="I145" i="133" s="1"/>
  <c r="H146" i="133"/>
  <c r="I146" i="133" s="1"/>
  <c r="H147" i="133"/>
  <c r="I147" i="133" s="1"/>
  <c r="H148" i="133"/>
  <c r="I148" i="133" s="1"/>
  <c r="H149" i="133"/>
  <c r="I149" i="133" s="1"/>
  <c r="H150" i="133"/>
  <c r="I150" i="133" s="1"/>
  <c r="H151" i="133"/>
  <c r="I151" i="133" s="1"/>
  <c r="H152" i="133"/>
  <c r="I152" i="133" s="1"/>
  <c r="H153" i="133"/>
  <c r="I153" i="133" s="1"/>
  <c r="H154" i="133"/>
  <c r="I154" i="133" s="1"/>
  <c r="H155" i="133"/>
  <c r="I155" i="133" s="1"/>
  <c r="H156" i="133"/>
  <c r="H157" i="133"/>
  <c r="I157" i="133" s="1"/>
  <c r="H158" i="133"/>
  <c r="H159" i="133"/>
  <c r="I159" i="133" s="1"/>
  <c r="H160" i="133"/>
  <c r="I160" i="133" s="1"/>
  <c r="H161" i="133"/>
  <c r="I161" i="133" s="1"/>
  <c r="H162" i="133"/>
  <c r="I162" i="133" s="1"/>
  <c r="H163" i="133"/>
  <c r="I163" i="133" s="1"/>
  <c r="H164" i="133"/>
  <c r="I164" i="133" s="1"/>
  <c r="H165" i="133"/>
  <c r="I165" i="133" s="1"/>
  <c r="H166" i="133"/>
  <c r="I166" i="133" s="1"/>
  <c r="H167" i="133"/>
  <c r="I167" i="133" s="1"/>
  <c r="H168" i="133"/>
  <c r="I168" i="133" s="1"/>
  <c r="H169" i="133"/>
  <c r="I169" i="133" s="1"/>
  <c r="H170" i="133"/>
  <c r="I170" i="133" s="1"/>
  <c r="H171" i="133"/>
  <c r="I171" i="133" s="1"/>
  <c r="H172" i="133"/>
  <c r="I172" i="133" s="1"/>
  <c r="H173" i="133"/>
  <c r="I173" i="133" s="1"/>
  <c r="H174" i="133"/>
  <c r="I174" i="133" s="1"/>
  <c r="H175" i="133"/>
  <c r="I175" i="133" s="1"/>
  <c r="H176" i="133"/>
  <c r="I176" i="133" s="1"/>
  <c r="H177" i="133"/>
  <c r="I177" i="133" s="1"/>
  <c r="H178" i="133"/>
  <c r="I178" i="133" s="1"/>
  <c r="H179" i="133"/>
  <c r="I179" i="133" s="1"/>
  <c r="H180" i="133"/>
  <c r="I180" i="133" s="1"/>
  <c r="H181" i="133"/>
  <c r="I181" i="133" s="1"/>
  <c r="H182" i="133"/>
  <c r="I182" i="133" s="1"/>
  <c r="H183" i="133"/>
  <c r="I183" i="133" s="1"/>
  <c r="H184" i="133"/>
  <c r="I184" i="133" s="1"/>
  <c r="H185" i="133"/>
  <c r="I185" i="133" s="1"/>
  <c r="H186" i="133"/>
  <c r="I186" i="133" s="1"/>
  <c r="H187" i="133"/>
  <c r="I187" i="133" s="1"/>
  <c r="H188" i="133"/>
  <c r="I188" i="133" s="1"/>
  <c r="H189" i="133"/>
  <c r="I189" i="133" s="1"/>
  <c r="H190" i="133"/>
  <c r="I190" i="133" s="1"/>
  <c r="H191" i="133"/>
  <c r="I191" i="133" s="1"/>
  <c r="H192" i="133"/>
  <c r="I192" i="133" s="1"/>
  <c r="H193" i="133"/>
  <c r="I193" i="133" s="1"/>
  <c r="H194" i="133"/>
  <c r="I194" i="133" s="1"/>
  <c r="H195" i="133"/>
  <c r="I195" i="133" s="1"/>
  <c r="H196" i="133"/>
  <c r="I196" i="133" s="1"/>
  <c r="H197" i="133"/>
  <c r="I197" i="133" s="1"/>
  <c r="H198" i="133"/>
  <c r="I198" i="133" s="1"/>
  <c r="H199" i="133"/>
  <c r="I199" i="133" s="1"/>
  <c r="H200" i="133"/>
  <c r="I200" i="133" s="1"/>
  <c r="H201" i="133"/>
  <c r="I201" i="133" s="1"/>
  <c r="H202" i="133"/>
  <c r="I202" i="133" s="1"/>
  <c r="H77" i="134"/>
  <c r="I77" i="134" s="1"/>
  <c r="H78" i="134"/>
  <c r="I78" i="134" s="1"/>
  <c r="H79" i="134"/>
  <c r="I79" i="134" s="1"/>
  <c r="H80" i="134"/>
  <c r="I80" i="134" s="1"/>
  <c r="H81" i="134"/>
  <c r="I81" i="134" s="1"/>
  <c r="H82" i="134"/>
  <c r="I82" i="134" s="1"/>
  <c r="H83" i="134"/>
  <c r="I83" i="134" s="1"/>
  <c r="H84" i="134"/>
  <c r="I84" i="134" s="1"/>
  <c r="H85" i="134"/>
  <c r="I85" i="134" s="1"/>
  <c r="H86" i="134"/>
  <c r="I86" i="134" s="1"/>
  <c r="H87" i="134"/>
  <c r="I87" i="134" s="1"/>
  <c r="H88" i="134"/>
  <c r="I88" i="134" s="1"/>
  <c r="H89" i="134"/>
  <c r="I89" i="134" s="1"/>
  <c r="H90" i="134"/>
  <c r="I90" i="134" s="1"/>
  <c r="H91" i="134"/>
  <c r="I91" i="134" s="1"/>
  <c r="H92" i="134"/>
  <c r="I92" i="134" s="1"/>
  <c r="H93" i="134"/>
  <c r="I93" i="134" s="1"/>
  <c r="H94" i="134"/>
  <c r="I94" i="134" s="1"/>
  <c r="H95" i="134"/>
  <c r="I95" i="134" s="1"/>
  <c r="H96" i="134"/>
  <c r="I96" i="134" s="1"/>
  <c r="H97" i="134"/>
  <c r="I97" i="134" s="1"/>
  <c r="H98" i="134"/>
  <c r="I98" i="134" s="1"/>
  <c r="H99" i="134"/>
  <c r="I99" i="134" s="1"/>
  <c r="H100" i="134"/>
  <c r="I100" i="134" s="1"/>
  <c r="H101" i="134"/>
  <c r="I101" i="134" s="1"/>
  <c r="H102" i="134"/>
  <c r="I102" i="134" s="1"/>
  <c r="H103" i="134"/>
  <c r="I103" i="134" s="1"/>
  <c r="H104" i="134"/>
  <c r="I104" i="134" s="1"/>
  <c r="H105" i="134"/>
  <c r="I105" i="134" s="1"/>
  <c r="H106" i="134"/>
  <c r="I106" i="134" s="1"/>
  <c r="H107" i="134"/>
  <c r="I107" i="134" s="1"/>
  <c r="H108" i="134"/>
  <c r="I108" i="134" s="1"/>
  <c r="H109" i="134"/>
  <c r="I109" i="134" s="1"/>
  <c r="H110" i="134"/>
  <c r="I110" i="134" s="1"/>
  <c r="H111" i="134"/>
  <c r="I111" i="134" s="1"/>
  <c r="H112" i="134"/>
  <c r="I112" i="134" s="1"/>
  <c r="H113" i="134"/>
  <c r="I113" i="134" s="1"/>
  <c r="H114" i="134"/>
  <c r="I114" i="134" s="1"/>
  <c r="H115" i="134"/>
  <c r="I115" i="134" s="1"/>
  <c r="H116" i="134"/>
  <c r="I116" i="134" s="1"/>
  <c r="H117" i="134"/>
  <c r="I117" i="134" s="1"/>
  <c r="H118" i="134"/>
  <c r="I118" i="134" s="1"/>
  <c r="H119" i="134"/>
  <c r="I119" i="134" s="1"/>
  <c r="H120" i="134"/>
  <c r="I120" i="134" s="1"/>
  <c r="H121" i="134"/>
  <c r="I121" i="134" s="1"/>
  <c r="H122" i="134"/>
  <c r="I122" i="134" s="1"/>
  <c r="H123" i="134"/>
  <c r="I123" i="134" s="1"/>
  <c r="H124" i="134"/>
  <c r="I124" i="134" s="1"/>
  <c r="H125" i="134"/>
  <c r="I125" i="134" s="1"/>
  <c r="H126" i="134"/>
  <c r="I126" i="134" s="1"/>
  <c r="H127" i="134"/>
  <c r="I127" i="134" s="1"/>
  <c r="H128" i="134"/>
  <c r="I128" i="134" s="1"/>
  <c r="H129" i="134"/>
  <c r="I129" i="134" s="1"/>
  <c r="H130" i="134"/>
  <c r="I130" i="134" s="1"/>
  <c r="H131" i="134"/>
  <c r="I131" i="134" s="1"/>
  <c r="H132" i="134"/>
  <c r="I132" i="134" s="1"/>
  <c r="H133" i="134"/>
  <c r="I133" i="134" s="1"/>
  <c r="H134" i="134"/>
  <c r="I134" i="134" s="1"/>
  <c r="H135" i="134"/>
  <c r="I135" i="134" s="1"/>
  <c r="H136" i="134"/>
  <c r="I136" i="134" s="1"/>
  <c r="H137" i="134"/>
  <c r="I137" i="134" s="1"/>
  <c r="H138" i="134"/>
  <c r="I138" i="134" s="1"/>
  <c r="H139" i="134"/>
  <c r="I139" i="134" s="1"/>
  <c r="H140" i="134"/>
  <c r="I140" i="134" s="1"/>
  <c r="H141" i="134"/>
  <c r="I141" i="134" s="1"/>
  <c r="H142" i="134"/>
  <c r="I142" i="134" s="1"/>
  <c r="H143" i="134"/>
  <c r="I143" i="134" s="1"/>
  <c r="H144" i="134"/>
  <c r="I144" i="134" s="1"/>
  <c r="H145" i="134"/>
  <c r="I145" i="134" s="1"/>
  <c r="H146" i="134"/>
  <c r="I146" i="134" s="1"/>
  <c r="H147" i="134"/>
  <c r="I147" i="134" s="1"/>
  <c r="H148" i="134"/>
  <c r="I148" i="134" s="1"/>
  <c r="H149" i="134"/>
  <c r="I149" i="134" s="1"/>
  <c r="H150" i="134"/>
  <c r="H151" i="134"/>
  <c r="I151" i="134" s="1"/>
  <c r="H152" i="134"/>
  <c r="I152" i="134" s="1"/>
  <c r="H153" i="134"/>
  <c r="I153" i="134" s="1"/>
  <c r="H154" i="134"/>
  <c r="H155" i="134"/>
  <c r="I155" i="134" s="1"/>
  <c r="H156" i="134"/>
  <c r="I156" i="134" s="1"/>
  <c r="H157" i="134"/>
  <c r="I157" i="134" s="1"/>
  <c r="H158" i="134"/>
  <c r="I158" i="134" s="1"/>
  <c r="H159" i="134"/>
  <c r="I159" i="134" s="1"/>
  <c r="H160" i="134"/>
  <c r="I160" i="134" s="1"/>
  <c r="H161" i="134"/>
  <c r="I161" i="134" s="1"/>
  <c r="H162" i="134"/>
  <c r="I162" i="134" s="1"/>
  <c r="H163" i="134"/>
  <c r="I163" i="134" s="1"/>
  <c r="H164" i="134"/>
  <c r="I164" i="134" s="1"/>
  <c r="H165" i="134"/>
  <c r="I165" i="134" s="1"/>
  <c r="H166" i="134"/>
  <c r="I166" i="134" s="1"/>
  <c r="H167" i="134"/>
  <c r="I167" i="134" s="1"/>
  <c r="H168" i="134"/>
  <c r="I168" i="134" s="1"/>
  <c r="H169" i="134"/>
  <c r="I169" i="134" s="1"/>
  <c r="H170" i="134"/>
  <c r="I170" i="134" s="1"/>
  <c r="H171" i="134"/>
  <c r="I171" i="134" s="1"/>
  <c r="H172" i="134"/>
  <c r="I172" i="134" s="1"/>
  <c r="H173" i="134"/>
  <c r="I173" i="134" s="1"/>
  <c r="H174" i="134"/>
  <c r="I174" i="134" s="1"/>
  <c r="H175" i="134"/>
  <c r="I175" i="134" s="1"/>
  <c r="H176" i="134"/>
  <c r="I176" i="134" s="1"/>
  <c r="H177" i="134"/>
  <c r="I177" i="134" s="1"/>
  <c r="H178" i="134"/>
  <c r="I178" i="134" s="1"/>
  <c r="H179" i="134"/>
  <c r="I179" i="134" s="1"/>
  <c r="H180" i="134"/>
  <c r="I180" i="134" s="1"/>
  <c r="H181" i="134"/>
  <c r="I181" i="134" s="1"/>
  <c r="H182" i="134"/>
  <c r="I182" i="134" s="1"/>
  <c r="H183" i="134"/>
  <c r="I183" i="134" s="1"/>
  <c r="H184" i="134"/>
  <c r="I184" i="134" s="1"/>
  <c r="H185" i="134"/>
  <c r="I185" i="134" s="1"/>
  <c r="H186" i="134"/>
  <c r="I186" i="134" s="1"/>
  <c r="H187" i="134"/>
  <c r="I187" i="134" s="1"/>
  <c r="H188" i="134"/>
  <c r="I188" i="134" s="1"/>
  <c r="H189" i="134"/>
  <c r="I189" i="134" s="1"/>
  <c r="H190" i="134"/>
  <c r="I190" i="134" s="1"/>
  <c r="H191" i="134"/>
  <c r="I191" i="134" s="1"/>
  <c r="H192" i="134"/>
  <c r="I192" i="134" s="1"/>
  <c r="H193" i="134"/>
  <c r="I193" i="134" s="1"/>
  <c r="H194" i="134"/>
  <c r="I194" i="134" s="1"/>
  <c r="H195" i="134"/>
  <c r="I195" i="134" s="1"/>
  <c r="H196" i="134"/>
  <c r="I196" i="134" s="1"/>
  <c r="H197" i="134"/>
  <c r="I197" i="134" s="1"/>
  <c r="H198" i="134"/>
  <c r="I198" i="134" s="1"/>
  <c r="H199" i="134"/>
  <c r="I199" i="134" s="1"/>
  <c r="H200" i="134"/>
  <c r="I200" i="134" s="1"/>
  <c r="H201" i="134"/>
  <c r="I201" i="134" s="1"/>
  <c r="H202" i="134"/>
  <c r="I202" i="134" s="1"/>
  <c r="H77" i="135"/>
  <c r="I77" i="135" s="1"/>
  <c r="H78" i="135"/>
  <c r="I78" i="135" s="1"/>
  <c r="H79" i="135"/>
  <c r="I79" i="135" s="1"/>
  <c r="H80" i="135"/>
  <c r="I80" i="135" s="1"/>
  <c r="H81" i="135"/>
  <c r="I81" i="135" s="1"/>
  <c r="H82" i="135"/>
  <c r="I82" i="135" s="1"/>
  <c r="H83" i="135"/>
  <c r="H84" i="135"/>
  <c r="I84" i="135" s="1"/>
  <c r="H85" i="135"/>
  <c r="I85" i="135" s="1"/>
  <c r="H86" i="135"/>
  <c r="I86" i="135" s="1"/>
  <c r="H87" i="135"/>
  <c r="I87" i="135" s="1"/>
  <c r="H88" i="135"/>
  <c r="I88" i="135" s="1"/>
  <c r="H89" i="135"/>
  <c r="I89" i="135" s="1"/>
  <c r="H90" i="135"/>
  <c r="I90" i="135" s="1"/>
  <c r="H91" i="135"/>
  <c r="I91" i="135" s="1"/>
  <c r="H92" i="135"/>
  <c r="I92" i="135" s="1"/>
  <c r="H93" i="135"/>
  <c r="I93" i="135" s="1"/>
  <c r="H94" i="135"/>
  <c r="I94" i="135" s="1"/>
  <c r="H95" i="135"/>
  <c r="I95" i="135" s="1"/>
  <c r="H96" i="135"/>
  <c r="I96" i="135" s="1"/>
  <c r="H97" i="135"/>
  <c r="I97" i="135" s="1"/>
  <c r="H98" i="135"/>
  <c r="I98" i="135" s="1"/>
  <c r="H99" i="135"/>
  <c r="I99" i="135" s="1"/>
  <c r="H100" i="135"/>
  <c r="I100" i="135" s="1"/>
  <c r="H101" i="135"/>
  <c r="I101" i="135" s="1"/>
  <c r="H102" i="135"/>
  <c r="I102" i="135" s="1"/>
  <c r="H103" i="135"/>
  <c r="I103" i="135" s="1"/>
  <c r="H104" i="135"/>
  <c r="I104" i="135" s="1"/>
  <c r="H105" i="135"/>
  <c r="I105" i="135" s="1"/>
  <c r="H106" i="135"/>
  <c r="I106" i="135" s="1"/>
  <c r="H107" i="135"/>
  <c r="I107" i="135" s="1"/>
  <c r="H108" i="135"/>
  <c r="I108" i="135" s="1"/>
  <c r="H109" i="135"/>
  <c r="I109" i="135" s="1"/>
  <c r="H110" i="135"/>
  <c r="I110" i="135" s="1"/>
  <c r="H111" i="135"/>
  <c r="I111" i="135" s="1"/>
  <c r="H112" i="135"/>
  <c r="I112" i="135" s="1"/>
  <c r="H113" i="135"/>
  <c r="I113" i="135" s="1"/>
  <c r="H114" i="135"/>
  <c r="I114" i="135" s="1"/>
  <c r="H115" i="135"/>
  <c r="I115" i="135" s="1"/>
  <c r="H116" i="135"/>
  <c r="I116" i="135" s="1"/>
  <c r="H117" i="135"/>
  <c r="I117" i="135" s="1"/>
  <c r="H118" i="135"/>
  <c r="I118" i="135" s="1"/>
  <c r="H119" i="135"/>
  <c r="I119" i="135" s="1"/>
  <c r="H120" i="135"/>
  <c r="I120" i="135" s="1"/>
  <c r="H121" i="135"/>
  <c r="I121" i="135" s="1"/>
  <c r="H122" i="135"/>
  <c r="I122" i="135" s="1"/>
  <c r="H123" i="135"/>
  <c r="I123" i="135" s="1"/>
  <c r="H124" i="135"/>
  <c r="I124" i="135" s="1"/>
  <c r="H125" i="135"/>
  <c r="I125" i="135" s="1"/>
  <c r="H126" i="135"/>
  <c r="I126" i="135" s="1"/>
  <c r="H127" i="135"/>
  <c r="I127" i="135" s="1"/>
  <c r="H128" i="135"/>
  <c r="I128" i="135" s="1"/>
  <c r="H129" i="135"/>
  <c r="I129" i="135" s="1"/>
  <c r="H130" i="135"/>
  <c r="I130" i="135" s="1"/>
  <c r="H131" i="135"/>
  <c r="I131" i="135" s="1"/>
  <c r="H132" i="135"/>
  <c r="I132" i="135" s="1"/>
  <c r="H133" i="135"/>
  <c r="I133" i="135" s="1"/>
  <c r="H134" i="135"/>
  <c r="I134" i="135" s="1"/>
  <c r="H135" i="135"/>
  <c r="I135" i="135" s="1"/>
  <c r="H136" i="135"/>
  <c r="I136" i="135" s="1"/>
  <c r="H137" i="135"/>
  <c r="I137" i="135" s="1"/>
  <c r="H138" i="135"/>
  <c r="I138" i="135" s="1"/>
  <c r="H139" i="135"/>
  <c r="I139" i="135" s="1"/>
  <c r="H140" i="135"/>
  <c r="I140" i="135" s="1"/>
  <c r="H141" i="135"/>
  <c r="I141" i="135" s="1"/>
  <c r="H142" i="135"/>
  <c r="I142" i="135" s="1"/>
  <c r="H143" i="135"/>
  <c r="I143" i="135" s="1"/>
  <c r="H144" i="135"/>
  <c r="I144" i="135" s="1"/>
  <c r="H145" i="135"/>
  <c r="I145" i="135" s="1"/>
  <c r="H146" i="135"/>
  <c r="I146" i="135" s="1"/>
  <c r="H147" i="135"/>
  <c r="I147" i="135" s="1"/>
  <c r="H148" i="135"/>
  <c r="I148" i="135" s="1"/>
  <c r="H149" i="135"/>
  <c r="I149" i="135" s="1"/>
  <c r="H150" i="135"/>
  <c r="I150" i="135" s="1"/>
  <c r="H151" i="135"/>
  <c r="I151" i="135" s="1"/>
  <c r="H152" i="135"/>
  <c r="I152" i="135" s="1"/>
  <c r="H153" i="135"/>
  <c r="I153" i="135" s="1"/>
  <c r="H154" i="135"/>
  <c r="I154" i="135" s="1"/>
  <c r="H155" i="135"/>
  <c r="I155" i="135" s="1"/>
  <c r="H156" i="135"/>
  <c r="I156" i="135" s="1"/>
  <c r="H157" i="135"/>
  <c r="I157" i="135" s="1"/>
  <c r="H158" i="135"/>
  <c r="I158" i="135" s="1"/>
  <c r="H159" i="135"/>
  <c r="I159" i="135" s="1"/>
  <c r="H160" i="135"/>
  <c r="I160" i="135" s="1"/>
  <c r="H161" i="135"/>
  <c r="I161" i="135" s="1"/>
  <c r="H162" i="135"/>
  <c r="I162" i="135" s="1"/>
  <c r="H163" i="135"/>
  <c r="I163" i="135" s="1"/>
  <c r="H164" i="135"/>
  <c r="I164" i="135" s="1"/>
  <c r="H165" i="135"/>
  <c r="I165" i="135" s="1"/>
  <c r="H166" i="135"/>
  <c r="I166" i="135" s="1"/>
  <c r="H167" i="135"/>
  <c r="I167" i="135" s="1"/>
  <c r="H168" i="135"/>
  <c r="I168" i="135" s="1"/>
  <c r="H169" i="135"/>
  <c r="I169" i="135" s="1"/>
  <c r="H170" i="135"/>
  <c r="I170" i="135" s="1"/>
  <c r="H171" i="135"/>
  <c r="I171" i="135" s="1"/>
  <c r="H172" i="135"/>
  <c r="I172" i="135" s="1"/>
  <c r="H173" i="135"/>
  <c r="I173" i="135" s="1"/>
  <c r="H174" i="135"/>
  <c r="I174" i="135" s="1"/>
  <c r="H175" i="135"/>
  <c r="I175" i="135" s="1"/>
  <c r="H176" i="135"/>
  <c r="I176" i="135" s="1"/>
  <c r="H177" i="135"/>
  <c r="I177" i="135" s="1"/>
  <c r="H178" i="135"/>
  <c r="I178" i="135" s="1"/>
  <c r="H179" i="135"/>
  <c r="I179" i="135" s="1"/>
  <c r="H180" i="135"/>
  <c r="I180" i="135" s="1"/>
  <c r="H181" i="135"/>
  <c r="I181" i="135" s="1"/>
  <c r="H182" i="135"/>
  <c r="I182" i="135" s="1"/>
  <c r="H183" i="135"/>
  <c r="I183" i="135" s="1"/>
  <c r="H184" i="135"/>
  <c r="I184" i="135" s="1"/>
  <c r="H185" i="135"/>
  <c r="I185" i="135" s="1"/>
  <c r="H186" i="135"/>
  <c r="I186" i="135" s="1"/>
  <c r="H187" i="135"/>
  <c r="I187" i="135" s="1"/>
  <c r="H188" i="135"/>
  <c r="I188" i="135" s="1"/>
  <c r="H189" i="135"/>
  <c r="I189" i="135" s="1"/>
  <c r="H190" i="135"/>
  <c r="I190" i="135" s="1"/>
  <c r="H191" i="135"/>
  <c r="I191" i="135" s="1"/>
  <c r="H192" i="135"/>
  <c r="H193" i="135"/>
  <c r="H194" i="135"/>
  <c r="I194" i="135" s="1"/>
  <c r="H195" i="135"/>
  <c r="I195" i="135" s="1"/>
  <c r="H196" i="135"/>
  <c r="I196" i="135" s="1"/>
  <c r="H197" i="135"/>
  <c r="I197" i="135" s="1"/>
  <c r="H198" i="135"/>
  <c r="I198" i="135" s="1"/>
  <c r="H199" i="135"/>
  <c r="I199" i="135" s="1"/>
  <c r="H200" i="135"/>
  <c r="I200" i="135" s="1"/>
  <c r="H201" i="135"/>
  <c r="I201" i="135" s="1"/>
  <c r="H202" i="135"/>
  <c r="I202" i="135" s="1"/>
  <c r="H77" i="136"/>
  <c r="I77" i="136" s="1"/>
  <c r="H78" i="136"/>
  <c r="I78" i="136" s="1"/>
  <c r="H79" i="136"/>
  <c r="I79" i="136" s="1"/>
  <c r="H80" i="136"/>
  <c r="I80" i="136" s="1"/>
  <c r="H81" i="136"/>
  <c r="I81" i="136" s="1"/>
  <c r="H82" i="136"/>
  <c r="I82" i="136" s="1"/>
  <c r="H83" i="136"/>
  <c r="I83" i="136" s="1"/>
  <c r="H84" i="136"/>
  <c r="I84" i="136" s="1"/>
  <c r="H85" i="136"/>
  <c r="I85" i="136" s="1"/>
  <c r="H86" i="136"/>
  <c r="I86" i="136" s="1"/>
  <c r="H87" i="136"/>
  <c r="I87" i="136" s="1"/>
  <c r="H88" i="136"/>
  <c r="I88" i="136" s="1"/>
  <c r="H89" i="136"/>
  <c r="I89" i="136" s="1"/>
  <c r="H90" i="136"/>
  <c r="I90" i="136" s="1"/>
  <c r="H91" i="136"/>
  <c r="I91" i="136" s="1"/>
  <c r="H92" i="136"/>
  <c r="I92" i="136" s="1"/>
  <c r="H93" i="136"/>
  <c r="I93" i="136" s="1"/>
  <c r="H94" i="136"/>
  <c r="I94" i="136" s="1"/>
  <c r="H95" i="136"/>
  <c r="I95" i="136" s="1"/>
  <c r="H96" i="136"/>
  <c r="I96" i="136" s="1"/>
  <c r="H97" i="136"/>
  <c r="I97" i="136" s="1"/>
  <c r="H98" i="136"/>
  <c r="I98" i="136" s="1"/>
  <c r="H99" i="136"/>
  <c r="I99" i="136" s="1"/>
  <c r="H100" i="136"/>
  <c r="I100" i="136" s="1"/>
  <c r="H101" i="136"/>
  <c r="I101" i="136" s="1"/>
  <c r="H102" i="136"/>
  <c r="I102" i="136" s="1"/>
  <c r="H103" i="136"/>
  <c r="I103" i="136" s="1"/>
  <c r="H104" i="136"/>
  <c r="I104" i="136" s="1"/>
  <c r="H105" i="136"/>
  <c r="I105" i="136" s="1"/>
  <c r="H106" i="136"/>
  <c r="I106" i="136" s="1"/>
  <c r="H107" i="136"/>
  <c r="I107" i="136" s="1"/>
  <c r="H108" i="136"/>
  <c r="I108" i="136" s="1"/>
  <c r="H109" i="136"/>
  <c r="I109" i="136" s="1"/>
  <c r="H110" i="136"/>
  <c r="I110" i="136" s="1"/>
  <c r="H111" i="136"/>
  <c r="I111" i="136" s="1"/>
  <c r="H112" i="136"/>
  <c r="I112" i="136" s="1"/>
  <c r="H113" i="136"/>
  <c r="I113" i="136" s="1"/>
  <c r="H114" i="136"/>
  <c r="H115" i="136"/>
  <c r="I115" i="136" s="1"/>
  <c r="H116" i="136"/>
  <c r="I116" i="136" s="1"/>
  <c r="H117" i="136"/>
  <c r="I117" i="136" s="1"/>
  <c r="H118" i="136"/>
  <c r="I118" i="136" s="1"/>
  <c r="H119" i="136"/>
  <c r="I119" i="136" s="1"/>
  <c r="H120" i="136"/>
  <c r="I120" i="136" s="1"/>
  <c r="H121" i="136"/>
  <c r="I121" i="136" s="1"/>
  <c r="H122" i="136"/>
  <c r="I122" i="136" s="1"/>
  <c r="H123" i="136"/>
  <c r="I123" i="136" s="1"/>
  <c r="H124" i="136"/>
  <c r="I124" i="136" s="1"/>
  <c r="H125" i="136"/>
  <c r="I125" i="136" s="1"/>
  <c r="H126" i="136"/>
  <c r="I126" i="136" s="1"/>
  <c r="H127" i="136"/>
  <c r="I127" i="136" s="1"/>
  <c r="H128" i="136"/>
  <c r="I128" i="136" s="1"/>
  <c r="H129" i="136"/>
  <c r="I129" i="136" s="1"/>
  <c r="H130" i="136"/>
  <c r="I130" i="136" s="1"/>
  <c r="H131" i="136"/>
  <c r="I131" i="136" s="1"/>
  <c r="H132" i="136"/>
  <c r="I132" i="136" s="1"/>
  <c r="H133" i="136"/>
  <c r="I133" i="136" s="1"/>
  <c r="H134" i="136"/>
  <c r="I134" i="136" s="1"/>
  <c r="H135" i="136"/>
  <c r="I135" i="136" s="1"/>
  <c r="H136" i="136"/>
  <c r="I136" i="136" s="1"/>
  <c r="H137" i="136"/>
  <c r="I137" i="136" s="1"/>
  <c r="H138" i="136"/>
  <c r="I138" i="136" s="1"/>
  <c r="H139" i="136"/>
  <c r="I139" i="136" s="1"/>
  <c r="H140" i="136"/>
  <c r="I140" i="136" s="1"/>
  <c r="H141" i="136"/>
  <c r="I141" i="136" s="1"/>
  <c r="H142" i="136"/>
  <c r="I142" i="136" s="1"/>
  <c r="H143" i="136"/>
  <c r="I143" i="136" s="1"/>
  <c r="H144" i="136"/>
  <c r="I144" i="136" s="1"/>
  <c r="H145" i="136"/>
  <c r="I145" i="136" s="1"/>
  <c r="H146" i="136"/>
  <c r="I146" i="136" s="1"/>
  <c r="H147" i="136"/>
  <c r="I147" i="136" s="1"/>
  <c r="H148" i="136"/>
  <c r="I148" i="136" s="1"/>
  <c r="H149" i="136"/>
  <c r="I149" i="136" s="1"/>
  <c r="H150" i="136"/>
  <c r="I150" i="136" s="1"/>
  <c r="H151" i="136"/>
  <c r="I151" i="136" s="1"/>
  <c r="H152" i="136"/>
  <c r="I152" i="136" s="1"/>
  <c r="H153" i="136"/>
  <c r="I153" i="136" s="1"/>
  <c r="H154" i="136"/>
  <c r="I154" i="136" s="1"/>
  <c r="H155" i="136"/>
  <c r="I155" i="136" s="1"/>
  <c r="H156" i="136"/>
  <c r="I156" i="136" s="1"/>
  <c r="H157" i="136"/>
  <c r="I157" i="136" s="1"/>
  <c r="H158" i="136"/>
  <c r="I158" i="136" s="1"/>
  <c r="H159" i="136"/>
  <c r="I159" i="136" s="1"/>
  <c r="H160" i="136"/>
  <c r="I160" i="136" s="1"/>
  <c r="H161" i="136"/>
  <c r="I161" i="136" s="1"/>
  <c r="H162" i="136"/>
  <c r="I162" i="136" s="1"/>
  <c r="H163" i="136"/>
  <c r="I163" i="136" s="1"/>
  <c r="H164" i="136"/>
  <c r="I164" i="136" s="1"/>
  <c r="H165" i="136"/>
  <c r="I165" i="136" s="1"/>
  <c r="H166" i="136"/>
  <c r="I166" i="136" s="1"/>
  <c r="H167" i="136"/>
  <c r="I167" i="136" s="1"/>
  <c r="H168" i="136"/>
  <c r="I168" i="136" s="1"/>
  <c r="H169" i="136"/>
  <c r="I169" i="136" s="1"/>
  <c r="H170" i="136"/>
  <c r="I170" i="136" s="1"/>
  <c r="H171" i="136"/>
  <c r="I171" i="136" s="1"/>
  <c r="H172" i="136"/>
  <c r="I172" i="136" s="1"/>
  <c r="H173" i="136"/>
  <c r="I173" i="136" s="1"/>
  <c r="H174" i="136"/>
  <c r="I174" i="136" s="1"/>
  <c r="H175" i="136"/>
  <c r="H176" i="136"/>
  <c r="I176" i="136" s="1"/>
  <c r="H177" i="136"/>
  <c r="I177" i="136" s="1"/>
  <c r="H178" i="136"/>
  <c r="I178" i="136" s="1"/>
  <c r="H179" i="136"/>
  <c r="I179" i="136" s="1"/>
  <c r="H180" i="136"/>
  <c r="I180" i="136" s="1"/>
  <c r="H181" i="136"/>
  <c r="I181" i="136" s="1"/>
  <c r="H182" i="136"/>
  <c r="I182" i="136" s="1"/>
  <c r="H183" i="136"/>
  <c r="I183" i="136" s="1"/>
  <c r="H184" i="136"/>
  <c r="I184" i="136" s="1"/>
  <c r="H185" i="136"/>
  <c r="I185" i="136" s="1"/>
  <c r="H186" i="136"/>
  <c r="I186" i="136" s="1"/>
  <c r="H187" i="136"/>
  <c r="I187" i="136" s="1"/>
  <c r="H188" i="136"/>
  <c r="I188" i="136" s="1"/>
  <c r="H189" i="136"/>
  <c r="I189" i="136" s="1"/>
  <c r="H190" i="136"/>
  <c r="I190" i="136" s="1"/>
  <c r="H191" i="136"/>
  <c r="I191" i="136" s="1"/>
  <c r="H192" i="136"/>
  <c r="I192" i="136" s="1"/>
  <c r="H193" i="136"/>
  <c r="I193" i="136" s="1"/>
  <c r="H194" i="136"/>
  <c r="I194" i="136" s="1"/>
  <c r="H195" i="136"/>
  <c r="I195" i="136" s="1"/>
  <c r="H196" i="136"/>
  <c r="I196" i="136" s="1"/>
  <c r="H197" i="136"/>
  <c r="I197" i="136" s="1"/>
  <c r="H198" i="136"/>
  <c r="I198" i="136" s="1"/>
  <c r="H199" i="136"/>
  <c r="I199" i="136" s="1"/>
  <c r="H200" i="136"/>
  <c r="I200" i="136" s="1"/>
  <c r="H201" i="136"/>
  <c r="I201" i="136" s="1"/>
  <c r="H202" i="136"/>
  <c r="I202" i="136" s="1"/>
  <c r="H77" i="137"/>
  <c r="I77" i="137" s="1"/>
  <c r="H78" i="137"/>
  <c r="I78" i="137" s="1"/>
  <c r="H79" i="137"/>
  <c r="I79" i="137" s="1"/>
  <c r="H80" i="137"/>
  <c r="I80" i="137" s="1"/>
  <c r="H81" i="137"/>
  <c r="I81" i="137" s="1"/>
  <c r="H82" i="137"/>
  <c r="I82" i="137" s="1"/>
  <c r="H83" i="137"/>
  <c r="I83" i="137" s="1"/>
  <c r="H84" i="137"/>
  <c r="I84" i="137" s="1"/>
  <c r="H85" i="137"/>
  <c r="I85" i="137" s="1"/>
  <c r="H86" i="137"/>
  <c r="I86" i="137" s="1"/>
  <c r="H87" i="137"/>
  <c r="I87" i="137" s="1"/>
  <c r="H88" i="137"/>
  <c r="I88" i="137" s="1"/>
  <c r="H89" i="137"/>
  <c r="I89" i="137" s="1"/>
  <c r="H90" i="137"/>
  <c r="I90" i="137" s="1"/>
  <c r="H91" i="137"/>
  <c r="I91" i="137" s="1"/>
  <c r="H92" i="137"/>
  <c r="I92" i="137" s="1"/>
  <c r="H93" i="137"/>
  <c r="I93" i="137" s="1"/>
  <c r="H94" i="137"/>
  <c r="I94" i="137" s="1"/>
  <c r="H95" i="137"/>
  <c r="I95" i="137" s="1"/>
  <c r="H96" i="137"/>
  <c r="I96" i="137" s="1"/>
  <c r="H97" i="137"/>
  <c r="I97" i="137" s="1"/>
  <c r="H98" i="137"/>
  <c r="I98" i="137" s="1"/>
  <c r="H99" i="137"/>
  <c r="I99" i="137" s="1"/>
  <c r="H100" i="137"/>
  <c r="I100" i="137" s="1"/>
  <c r="H101" i="137"/>
  <c r="I101" i="137" s="1"/>
  <c r="H102" i="137"/>
  <c r="I102" i="137" s="1"/>
  <c r="H103" i="137"/>
  <c r="I103" i="137" s="1"/>
  <c r="H104" i="137"/>
  <c r="H105" i="137"/>
  <c r="I105" i="137" s="1"/>
  <c r="H106" i="137"/>
  <c r="I106" i="137" s="1"/>
  <c r="H107" i="137"/>
  <c r="I107" i="137" s="1"/>
  <c r="H108" i="137"/>
  <c r="I108" i="137" s="1"/>
  <c r="H109" i="137"/>
  <c r="I109" i="137" s="1"/>
  <c r="H110" i="137"/>
  <c r="I110" i="137" s="1"/>
  <c r="H111" i="137"/>
  <c r="I111" i="137" s="1"/>
  <c r="H112" i="137"/>
  <c r="I112" i="137" s="1"/>
  <c r="H113" i="137"/>
  <c r="I113" i="137" s="1"/>
  <c r="H114" i="137"/>
  <c r="I114" i="137" s="1"/>
  <c r="H115" i="137"/>
  <c r="I115" i="137" s="1"/>
  <c r="H116" i="137"/>
  <c r="I116" i="137" s="1"/>
  <c r="H117" i="137"/>
  <c r="I117" i="137" s="1"/>
  <c r="H118" i="137"/>
  <c r="I118" i="137" s="1"/>
  <c r="H119" i="137"/>
  <c r="I119" i="137" s="1"/>
  <c r="H120" i="137"/>
  <c r="I120" i="137" s="1"/>
  <c r="H121" i="137"/>
  <c r="I121" i="137" s="1"/>
  <c r="H122" i="137"/>
  <c r="I122" i="137" s="1"/>
  <c r="H123" i="137"/>
  <c r="I123" i="137" s="1"/>
  <c r="H124" i="137"/>
  <c r="I124" i="137" s="1"/>
  <c r="H125" i="137"/>
  <c r="I125" i="137" s="1"/>
  <c r="H126" i="137"/>
  <c r="I126" i="137" s="1"/>
  <c r="H127" i="137"/>
  <c r="I127" i="137" s="1"/>
  <c r="H128" i="137"/>
  <c r="I128" i="137" s="1"/>
  <c r="H129" i="137"/>
  <c r="I129" i="137" s="1"/>
  <c r="H130" i="137"/>
  <c r="I130" i="137" s="1"/>
  <c r="H131" i="137"/>
  <c r="I131" i="137" s="1"/>
  <c r="H132" i="137"/>
  <c r="I132" i="137" s="1"/>
  <c r="H133" i="137"/>
  <c r="I133" i="137" s="1"/>
  <c r="H134" i="137"/>
  <c r="I134" i="137" s="1"/>
  <c r="H135" i="137"/>
  <c r="I135" i="137" s="1"/>
  <c r="H136" i="137"/>
  <c r="I136" i="137" s="1"/>
  <c r="H137" i="137"/>
  <c r="I137" i="137" s="1"/>
  <c r="H138" i="137"/>
  <c r="I138" i="137" s="1"/>
  <c r="H139" i="137"/>
  <c r="I139" i="137" s="1"/>
  <c r="H140" i="137"/>
  <c r="I140" i="137" s="1"/>
  <c r="H141" i="137"/>
  <c r="I141" i="137" s="1"/>
  <c r="H142" i="137"/>
  <c r="I142" i="137" s="1"/>
  <c r="H143" i="137"/>
  <c r="I143" i="137" s="1"/>
  <c r="H144" i="137"/>
  <c r="I144" i="137" s="1"/>
  <c r="H145" i="137"/>
  <c r="I145" i="137" s="1"/>
  <c r="H146" i="137"/>
  <c r="I146" i="137" s="1"/>
  <c r="H147" i="137"/>
  <c r="I147" i="137" s="1"/>
  <c r="H148" i="137"/>
  <c r="I148" i="137" s="1"/>
  <c r="H149" i="137"/>
  <c r="I149" i="137" s="1"/>
  <c r="H150" i="137"/>
  <c r="I150" i="137" s="1"/>
  <c r="H151" i="137"/>
  <c r="I151" i="137" s="1"/>
  <c r="H152" i="137"/>
  <c r="I152" i="137" s="1"/>
  <c r="H153" i="137"/>
  <c r="I153" i="137" s="1"/>
  <c r="H154" i="137"/>
  <c r="H155" i="137"/>
  <c r="I155" i="137" s="1"/>
  <c r="H156" i="137"/>
  <c r="I156" i="137" s="1"/>
  <c r="H157" i="137"/>
  <c r="I157" i="137" s="1"/>
  <c r="H158" i="137"/>
  <c r="I158" i="137" s="1"/>
  <c r="H159" i="137"/>
  <c r="I159" i="137" s="1"/>
  <c r="H160" i="137"/>
  <c r="I160" i="137" s="1"/>
  <c r="H161" i="137"/>
  <c r="I161" i="137" s="1"/>
  <c r="H162" i="137"/>
  <c r="I162" i="137" s="1"/>
  <c r="H163" i="137"/>
  <c r="I163" i="137" s="1"/>
  <c r="H164" i="137"/>
  <c r="I164" i="137" s="1"/>
  <c r="H165" i="137"/>
  <c r="I165" i="137" s="1"/>
  <c r="H166" i="137"/>
  <c r="I166" i="137" s="1"/>
  <c r="H167" i="137"/>
  <c r="I167" i="137" s="1"/>
  <c r="H168" i="137"/>
  <c r="I168" i="137" s="1"/>
  <c r="H169" i="137"/>
  <c r="I169" i="137" s="1"/>
  <c r="H170" i="137"/>
  <c r="I170" i="137" s="1"/>
  <c r="H171" i="137"/>
  <c r="I171" i="137" s="1"/>
  <c r="H172" i="137"/>
  <c r="I172" i="137" s="1"/>
  <c r="H173" i="137"/>
  <c r="I173" i="137" s="1"/>
  <c r="H174" i="137"/>
  <c r="I174" i="137" s="1"/>
  <c r="H175" i="137"/>
  <c r="I175" i="137" s="1"/>
  <c r="H176" i="137"/>
  <c r="I176" i="137" s="1"/>
  <c r="H177" i="137"/>
  <c r="I177" i="137" s="1"/>
  <c r="H178" i="137"/>
  <c r="I178" i="137" s="1"/>
  <c r="H179" i="137"/>
  <c r="I179" i="137" s="1"/>
  <c r="H180" i="137"/>
  <c r="I180" i="137" s="1"/>
  <c r="H181" i="137"/>
  <c r="I181" i="137" s="1"/>
  <c r="H182" i="137"/>
  <c r="I182" i="137" s="1"/>
  <c r="H183" i="137"/>
  <c r="I183" i="137" s="1"/>
  <c r="H184" i="137"/>
  <c r="I184" i="137" s="1"/>
  <c r="H185" i="137"/>
  <c r="I185" i="137" s="1"/>
  <c r="H186" i="137"/>
  <c r="I186" i="137" s="1"/>
  <c r="H187" i="137"/>
  <c r="I187" i="137" s="1"/>
  <c r="H188" i="137"/>
  <c r="I188" i="137" s="1"/>
  <c r="H189" i="137"/>
  <c r="I189" i="137" s="1"/>
  <c r="H190" i="137"/>
  <c r="I190" i="137" s="1"/>
  <c r="H191" i="137"/>
  <c r="I191" i="137" s="1"/>
  <c r="H192" i="137"/>
  <c r="I192" i="137" s="1"/>
  <c r="H193" i="137"/>
  <c r="I193" i="137" s="1"/>
  <c r="H194" i="137"/>
  <c r="I194" i="137" s="1"/>
  <c r="H195" i="137"/>
  <c r="I195" i="137" s="1"/>
  <c r="H196" i="137"/>
  <c r="I196" i="137" s="1"/>
  <c r="H197" i="137"/>
  <c r="I197" i="137" s="1"/>
  <c r="H198" i="137"/>
  <c r="I198" i="137" s="1"/>
  <c r="H199" i="137"/>
  <c r="I199" i="137" s="1"/>
  <c r="H200" i="137"/>
  <c r="I200" i="137" s="1"/>
  <c r="H201" i="137"/>
  <c r="I201" i="137" s="1"/>
  <c r="H202" i="137"/>
  <c r="I202" i="137" s="1"/>
  <c r="H77" i="138"/>
  <c r="I77" i="138" s="1"/>
  <c r="H78" i="138"/>
  <c r="I78" i="138" s="1"/>
  <c r="H79" i="138"/>
  <c r="I79" i="138" s="1"/>
  <c r="H80" i="138"/>
  <c r="I80" i="138" s="1"/>
  <c r="H81" i="138"/>
  <c r="I81" i="138" s="1"/>
  <c r="H82" i="138"/>
  <c r="I82" i="138" s="1"/>
  <c r="H83" i="138"/>
  <c r="I83" i="138" s="1"/>
  <c r="H84" i="138"/>
  <c r="I84" i="138" s="1"/>
  <c r="H85" i="138"/>
  <c r="I85" i="138" s="1"/>
  <c r="H86" i="138"/>
  <c r="I86" i="138" s="1"/>
  <c r="H87" i="138"/>
  <c r="H88" i="138"/>
  <c r="I88" i="138" s="1"/>
  <c r="H89" i="138"/>
  <c r="I89" i="138" s="1"/>
  <c r="H90" i="138"/>
  <c r="I90" i="138" s="1"/>
  <c r="H91" i="138"/>
  <c r="I91" i="138" s="1"/>
  <c r="H92" i="138"/>
  <c r="I92" i="138" s="1"/>
  <c r="H93" i="138"/>
  <c r="I93" i="138" s="1"/>
  <c r="H94" i="138"/>
  <c r="I94" i="138" s="1"/>
  <c r="H95" i="138"/>
  <c r="I95" i="138" s="1"/>
  <c r="H96" i="138"/>
  <c r="I96" i="138" s="1"/>
  <c r="H97" i="138"/>
  <c r="I97" i="138" s="1"/>
  <c r="H98" i="138"/>
  <c r="I98" i="138" s="1"/>
  <c r="H99" i="138"/>
  <c r="I99" i="138" s="1"/>
  <c r="H100" i="138"/>
  <c r="I100" i="138" s="1"/>
  <c r="H101" i="138"/>
  <c r="I101" i="138" s="1"/>
  <c r="H102" i="138"/>
  <c r="I102" i="138" s="1"/>
  <c r="H103" i="138"/>
  <c r="I103" i="138" s="1"/>
  <c r="H104" i="138"/>
  <c r="I104" i="138" s="1"/>
  <c r="H105" i="138"/>
  <c r="I105" i="138" s="1"/>
  <c r="H106" i="138"/>
  <c r="I106" i="138" s="1"/>
  <c r="H107" i="138"/>
  <c r="I107" i="138" s="1"/>
  <c r="H108" i="138"/>
  <c r="I108" i="138" s="1"/>
  <c r="H109" i="138"/>
  <c r="I109" i="138" s="1"/>
  <c r="H110" i="138"/>
  <c r="I110" i="138" s="1"/>
  <c r="H111" i="138"/>
  <c r="I111" i="138" s="1"/>
  <c r="H112" i="138"/>
  <c r="I112" i="138" s="1"/>
  <c r="H113" i="138"/>
  <c r="I113" i="138" s="1"/>
  <c r="H114" i="138"/>
  <c r="I114" i="138" s="1"/>
  <c r="H115" i="138"/>
  <c r="I115" i="138" s="1"/>
  <c r="H116" i="138"/>
  <c r="I116" i="138" s="1"/>
  <c r="H117" i="138"/>
  <c r="I117" i="138" s="1"/>
  <c r="H118" i="138"/>
  <c r="I118" i="138" s="1"/>
  <c r="H119" i="138"/>
  <c r="I119" i="138" s="1"/>
  <c r="H120" i="138"/>
  <c r="I120" i="138" s="1"/>
  <c r="H121" i="138"/>
  <c r="I121" i="138" s="1"/>
  <c r="H122" i="138"/>
  <c r="I122" i="138" s="1"/>
  <c r="H123" i="138"/>
  <c r="I123" i="138" s="1"/>
  <c r="H124" i="138"/>
  <c r="I124" i="138" s="1"/>
  <c r="H125" i="138"/>
  <c r="I125" i="138" s="1"/>
  <c r="H126" i="138"/>
  <c r="I126" i="138" s="1"/>
  <c r="H127" i="138"/>
  <c r="I127" i="138" s="1"/>
  <c r="H128" i="138"/>
  <c r="I128" i="138" s="1"/>
  <c r="H129" i="138"/>
  <c r="I129" i="138" s="1"/>
  <c r="H130" i="138"/>
  <c r="I130" i="138" s="1"/>
  <c r="H131" i="138"/>
  <c r="I131" i="138" s="1"/>
  <c r="H132" i="138"/>
  <c r="I132" i="138" s="1"/>
  <c r="H133" i="138"/>
  <c r="I133" i="138" s="1"/>
  <c r="H134" i="138"/>
  <c r="I134" i="138" s="1"/>
  <c r="H135" i="138"/>
  <c r="I135" i="138" s="1"/>
  <c r="H136" i="138"/>
  <c r="H137" i="138"/>
  <c r="H138" i="138"/>
  <c r="I138" i="138" s="1"/>
  <c r="H139" i="138"/>
  <c r="I139" i="138" s="1"/>
  <c r="H140" i="138"/>
  <c r="I140" i="138" s="1"/>
  <c r="H141" i="138"/>
  <c r="I141" i="138" s="1"/>
  <c r="H142" i="138"/>
  <c r="I142" i="138" s="1"/>
  <c r="H143" i="138"/>
  <c r="I143" i="138" s="1"/>
  <c r="H144" i="138"/>
  <c r="I144" i="138" s="1"/>
  <c r="H145" i="138"/>
  <c r="I145" i="138" s="1"/>
  <c r="H146" i="138"/>
  <c r="I146" i="138" s="1"/>
  <c r="H147" i="138"/>
  <c r="I147" i="138" s="1"/>
  <c r="H148" i="138"/>
  <c r="I148" i="138" s="1"/>
  <c r="H149" i="138"/>
  <c r="I149" i="138" s="1"/>
  <c r="H150" i="138"/>
  <c r="I150" i="138" s="1"/>
  <c r="H151" i="138"/>
  <c r="I151" i="138" s="1"/>
  <c r="H152" i="138"/>
  <c r="I152" i="138" s="1"/>
  <c r="H153" i="138"/>
  <c r="I153" i="138" s="1"/>
  <c r="H154" i="138"/>
  <c r="I154" i="138" s="1"/>
  <c r="H155" i="138"/>
  <c r="I155" i="138" s="1"/>
  <c r="H156" i="138"/>
  <c r="I156" i="138" s="1"/>
  <c r="H157" i="138"/>
  <c r="I157" i="138" s="1"/>
  <c r="H158" i="138"/>
  <c r="I158" i="138" s="1"/>
  <c r="H159" i="138"/>
  <c r="I159" i="138" s="1"/>
  <c r="H160" i="138"/>
  <c r="I160" i="138" s="1"/>
  <c r="H161" i="138"/>
  <c r="I161" i="138" s="1"/>
  <c r="H162" i="138"/>
  <c r="I162" i="138" s="1"/>
  <c r="H163" i="138"/>
  <c r="I163" i="138" s="1"/>
  <c r="H164" i="138"/>
  <c r="I164" i="138" s="1"/>
  <c r="H165" i="138"/>
  <c r="I165" i="138" s="1"/>
  <c r="H166" i="138"/>
  <c r="I166" i="138" s="1"/>
  <c r="H167" i="138"/>
  <c r="I167" i="138" s="1"/>
  <c r="H168" i="138"/>
  <c r="I168" i="138" s="1"/>
  <c r="H169" i="138"/>
  <c r="I169" i="138" s="1"/>
  <c r="H170" i="138"/>
  <c r="I170" i="138" s="1"/>
  <c r="H171" i="138"/>
  <c r="I171" i="138" s="1"/>
  <c r="H172" i="138"/>
  <c r="I172" i="138" s="1"/>
  <c r="H173" i="138"/>
  <c r="I173" i="138" s="1"/>
  <c r="H174" i="138"/>
  <c r="I174" i="138" s="1"/>
  <c r="H175" i="138"/>
  <c r="I175" i="138" s="1"/>
  <c r="H176" i="138"/>
  <c r="I176" i="138" s="1"/>
  <c r="H177" i="138"/>
  <c r="I177" i="138" s="1"/>
  <c r="H178" i="138"/>
  <c r="I178" i="138" s="1"/>
  <c r="H179" i="138"/>
  <c r="I179" i="138" s="1"/>
  <c r="H180" i="138"/>
  <c r="I180" i="138" s="1"/>
  <c r="H181" i="138"/>
  <c r="I181" i="138" s="1"/>
  <c r="H182" i="138"/>
  <c r="I182" i="138" s="1"/>
  <c r="H183" i="138"/>
  <c r="H184" i="138"/>
  <c r="I184" i="138" s="1"/>
  <c r="H185" i="138"/>
  <c r="I185" i="138" s="1"/>
  <c r="H186" i="138"/>
  <c r="I186" i="138" s="1"/>
  <c r="H187" i="138"/>
  <c r="I187" i="138" s="1"/>
  <c r="H188" i="138"/>
  <c r="I188" i="138" s="1"/>
  <c r="H189" i="138"/>
  <c r="I189" i="138" s="1"/>
  <c r="H190" i="138"/>
  <c r="I190" i="138" s="1"/>
  <c r="H191" i="138"/>
  <c r="I191" i="138" s="1"/>
  <c r="H192" i="138"/>
  <c r="I192" i="138" s="1"/>
  <c r="H193" i="138"/>
  <c r="I193" i="138" s="1"/>
  <c r="H194" i="138"/>
  <c r="I194" i="138" s="1"/>
  <c r="H195" i="138"/>
  <c r="I195" i="138" s="1"/>
  <c r="H196" i="138"/>
  <c r="I196" i="138" s="1"/>
  <c r="H197" i="138"/>
  <c r="I197" i="138" s="1"/>
  <c r="H198" i="138"/>
  <c r="I198" i="138" s="1"/>
  <c r="H199" i="138"/>
  <c r="I199" i="138" s="1"/>
  <c r="H200" i="138"/>
  <c r="I200" i="138" s="1"/>
  <c r="H201" i="138"/>
  <c r="I201" i="138" s="1"/>
  <c r="H202" i="138"/>
  <c r="I202" i="138" s="1"/>
  <c r="H77" i="139"/>
  <c r="I77" i="139" s="1"/>
  <c r="H78" i="139"/>
  <c r="I78" i="139" s="1"/>
  <c r="H79" i="139"/>
  <c r="I79" i="139" s="1"/>
  <c r="H80" i="139"/>
  <c r="I80" i="139" s="1"/>
  <c r="H81" i="139"/>
  <c r="I81" i="139" s="1"/>
  <c r="H82" i="139"/>
  <c r="I82" i="139" s="1"/>
  <c r="H83" i="139"/>
  <c r="I83" i="139" s="1"/>
  <c r="H84" i="139"/>
  <c r="I84" i="139" s="1"/>
  <c r="H85" i="139"/>
  <c r="I85" i="139" s="1"/>
  <c r="H86" i="139"/>
  <c r="I86" i="139" s="1"/>
  <c r="H87" i="139"/>
  <c r="I87" i="139" s="1"/>
  <c r="H88" i="139"/>
  <c r="I88" i="139" s="1"/>
  <c r="H89" i="139"/>
  <c r="I89" i="139" s="1"/>
  <c r="H90" i="139"/>
  <c r="I90" i="139" s="1"/>
  <c r="H91" i="139"/>
  <c r="I91" i="139" s="1"/>
  <c r="H92" i="139"/>
  <c r="I92" i="139" s="1"/>
  <c r="H93" i="139"/>
  <c r="I93" i="139" s="1"/>
  <c r="H94" i="139"/>
  <c r="I94" i="139" s="1"/>
  <c r="H95" i="139"/>
  <c r="I95" i="139" s="1"/>
  <c r="H96" i="139"/>
  <c r="I96" i="139" s="1"/>
  <c r="H97" i="139"/>
  <c r="I97" i="139" s="1"/>
  <c r="H98" i="139"/>
  <c r="I98" i="139" s="1"/>
  <c r="H99" i="139"/>
  <c r="I99" i="139" s="1"/>
  <c r="H100" i="139"/>
  <c r="I100" i="139" s="1"/>
  <c r="H101" i="139"/>
  <c r="I101" i="139" s="1"/>
  <c r="H102" i="139"/>
  <c r="I102" i="139" s="1"/>
  <c r="H103" i="139"/>
  <c r="I103" i="139" s="1"/>
  <c r="H104" i="139"/>
  <c r="I104" i="139" s="1"/>
  <c r="H105" i="139"/>
  <c r="I105" i="139" s="1"/>
  <c r="H106" i="139"/>
  <c r="I106" i="139" s="1"/>
  <c r="H107" i="139"/>
  <c r="I107" i="139" s="1"/>
  <c r="H108" i="139"/>
  <c r="I108" i="139" s="1"/>
  <c r="H109" i="139"/>
  <c r="I109" i="139" s="1"/>
  <c r="H110" i="139"/>
  <c r="I110" i="139" s="1"/>
  <c r="H111" i="139"/>
  <c r="I111" i="139" s="1"/>
  <c r="H112" i="139"/>
  <c r="I112" i="139" s="1"/>
  <c r="H113" i="139"/>
  <c r="I113" i="139" s="1"/>
  <c r="H114" i="139"/>
  <c r="I114" i="139" s="1"/>
  <c r="H115" i="139"/>
  <c r="I115" i="139" s="1"/>
  <c r="H116" i="139"/>
  <c r="I116" i="139" s="1"/>
  <c r="H117" i="139"/>
  <c r="I117" i="139" s="1"/>
  <c r="H118" i="139"/>
  <c r="I118" i="139" s="1"/>
  <c r="H119" i="139"/>
  <c r="I119" i="139" s="1"/>
  <c r="H120" i="139"/>
  <c r="I120" i="139" s="1"/>
  <c r="H121" i="139"/>
  <c r="I121" i="139" s="1"/>
  <c r="H122" i="139"/>
  <c r="I122" i="139" s="1"/>
  <c r="H123" i="139"/>
  <c r="I123" i="139" s="1"/>
  <c r="H124" i="139"/>
  <c r="I124" i="139" s="1"/>
  <c r="H125" i="139"/>
  <c r="I125" i="139" s="1"/>
  <c r="H126" i="139"/>
  <c r="I126" i="139" s="1"/>
  <c r="H127" i="139"/>
  <c r="I127" i="139" s="1"/>
  <c r="H128" i="139"/>
  <c r="I128" i="139" s="1"/>
  <c r="H129" i="139"/>
  <c r="I129" i="139" s="1"/>
  <c r="H130" i="139"/>
  <c r="I130" i="139" s="1"/>
  <c r="H131" i="139"/>
  <c r="I131" i="139" s="1"/>
  <c r="H132" i="139"/>
  <c r="I132" i="139" s="1"/>
  <c r="H133" i="139"/>
  <c r="I133" i="139" s="1"/>
  <c r="H134" i="139"/>
  <c r="I134" i="139" s="1"/>
  <c r="H135" i="139"/>
  <c r="I135" i="139" s="1"/>
  <c r="H136" i="139"/>
  <c r="I136" i="139" s="1"/>
  <c r="H137" i="139"/>
  <c r="I137" i="139" s="1"/>
  <c r="H138" i="139"/>
  <c r="I138" i="139" s="1"/>
  <c r="H139" i="139"/>
  <c r="I139" i="139" s="1"/>
  <c r="H140" i="139"/>
  <c r="I140" i="139" s="1"/>
  <c r="H141" i="139"/>
  <c r="I141" i="139" s="1"/>
  <c r="H142" i="139"/>
  <c r="I142" i="139" s="1"/>
  <c r="H143" i="139"/>
  <c r="I143" i="139" s="1"/>
  <c r="H144" i="139"/>
  <c r="I144" i="139" s="1"/>
  <c r="H145" i="139"/>
  <c r="I145" i="139" s="1"/>
  <c r="H146" i="139"/>
  <c r="I146" i="139" s="1"/>
  <c r="H147" i="139"/>
  <c r="I147" i="139" s="1"/>
  <c r="H148" i="139"/>
  <c r="I148" i="139" s="1"/>
  <c r="H149" i="139"/>
  <c r="I149" i="139" s="1"/>
  <c r="H150" i="139"/>
  <c r="I150" i="139" s="1"/>
  <c r="H151" i="139"/>
  <c r="I151" i="139" s="1"/>
  <c r="H152" i="139"/>
  <c r="I152" i="139" s="1"/>
  <c r="H153" i="139"/>
  <c r="I153" i="139" s="1"/>
  <c r="H154" i="139"/>
  <c r="I154" i="139" s="1"/>
  <c r="H155" i="139"/>
  <c r="I155" i="139" s="1"/>
  <c r="H156" i="139"/>
  <c r="I156" i="139" s="1"/>
  <c r="H157" i="139"/>
  <c r="I157" i="139" s="1"/>
  <c r="H158" i="139"/>
  <c r="I158" i="139" s="1"/>
  <c r="H159" i="139"/>
  <c r="I159" i="139" s="1"/>
  <c r="H160" i="139"/>
  <c r="I160" i="139" s="1"/>
  <c r="H161" i="139"/>
  <c r="I161" i="139" s="1"/>
  <c r="H162" i="139"/>
  <c r="I162" i="139" s="1"/>
  <c r="H163" i="139"/>
  <c r="I163" i="139" s="1"/>
  <c r="H164" i="139"/>
  <c r="I164" i="139" s="1"/>
  <c r="H165" i="139"/>
  <c r="I165" i="139" s="1"/>
  <c r="H166" i="139"/>
  <c r="I166" i="139" s="1"/>
  <c r="H167" i="139"/>
  <c r="I167" i="139" s="1"/>
  <c r="H168" i="139"/>
  <c r="H169" i="139"/>
  <c r="I169" i="139" s="1"/>
  <c r="H170" i="139"/>
  <c r="I170" i="139" s="1"/>
  <c r="H171" i="139"/>
  <c r="I171" i="139" s="1"/>
  <c r="H172" i="139"/>
  <c r="I172" i="139" s="1"/>
  <c r="H173" i="139"/>
  <c r="I173" i="139" s="1"/>
  <c r="H174" i="139"/>
  <c r="I174" i="139" s="1"/>
  <c r="H175" i="139"/>
  <c r="I175" i="139" s="1"/>
  <c r="H176" i="139"/>
  <c r="I176" i="139" s="1"/>
  <c r="H177" i="139"/>
  <c r="I177" i="139" s="1"/>
  <c r="H178" i="139"/>
  <c r="I178" i="139" s="1"/>
  <c r="H179" i="139"/>
  <c r="I179" i="139" s="1"/>
  <c r="H180" i="139"/>
  <c r="I180" i="139" s="1"/>
  <c r="H181" i="139"/>
  <c r="I181" i="139" s="1"/>
  <c r="H182" i="139"/>
  <c r="I182" i="139" s="1"/>
  <c r="H183" i="139"/>
  <c r="I183" i="139" s="1"/>
  <c r="H184" i="139"/>
  <c r="I184" i="139" s="1"/>
  <c r="H185" i="139"/>
  <c r="I185" i="139" s="1"/>
  <c r="H186" i="139"/>
  <c r="I186" i="139" s="1"/>
  <c r="H187" i="139"/>
  <c r="I187" i="139" s="1"/>
  <c r="H188" i="139"/>
  <c r="I188" i="139" s="1"/>
  <c r="H189" i="139"/>
  <c r="I189" i="139" s="1"/>
  <c r="H190" i="139"/>
  <c r="I190" i="139" s="1"/>
  <c r="H191" i="139"/>
  <c r="I191" i="139" s="1"/>
  <c r="H192" i="139"/>
  <c r="I192" i="139" s="1"/>
  <c r="H193" i="139"/>
  <c r="I193" i="139" s="1"/>
  <c r="H194" i="139"/>
  <c r="I194" i="139" s="1"/>
  <c r="H195" i="139"/>
  <c r="I195" i="139" s="1"/>
  <c r="H196" i="139"/>
  <c r="I196" i="139" s="1"/>
  <c r="H197" i="139"/>
  <c r="I197" i="139" s="1"/>
  <c r="H198" i="139"/>
  <c r="I198" i="139" s="1"/>
  <c r="H199" i="139"/>
  <c r="I199" i="139" s="1"/>
  <c r="H200" i="139"/>
  <c r="I200" i="139" s="1"/>
  <c r="H201" i="139"/>
  <c r="I201" i="139" s="1"/>
  <c r="H202" i="139"/>
  <c r="I202" i="139" s="1"/>
  <c r="H77" i="140"/>
  <c r="I77" i="140" s="1"/>
  <c r="H78" i="140"/>
  <c r="I78" i="140" s="1"/>
  <c r="H79" i="140"/>
  <c r="I79" i="140" s="1"/>
  <c r="H80" i="140"/>
  <c r="I80" i="140" s="1"/>
  <c r="H81" i="140"/>
  <c r="I81" i="140" s="1"/>
  <c r="H82" i="140"/>
  <c r="I82" i="140" s="1"/>
  <c r="H83" i="140"/>
  <c r="I83" i="140" s="1"/>
  <c r="H84" i="140"/>
  <c r="I84" i="140" s="1"/>
  <c r="H85" i="140"/>
  <c r="I85" i="140" s="1"/>
  <c r="H86" i="140"/>
  <c r="I86" i="140" s="1"/>
  <c r="H87" i="140"/>
  <c r="I87" i="140" s="1"/>
  <c r="H88" i="140"/>
  <c r="I88" i="140" s="1"/>
  <c r="H89" i="140"/>
  <c r="I89" i="140" s="1"/>
  <c r="H90" i="140"/>
  <c r="I90" i="140" s="1"/>
  <c r="H91" i="140"/>
  <c r="I91" i="140" s="1"/>
  <c r="H92" i="140"/>
  <c r="I92" i="140" s="1"/>
  <c r="H93" i="140"/>
  <c r="I93" i="140" s="1"/>
  <c r="H94" i="140"/>
  <c r="I94" i="140" s="1"/>
  <c r="H95" i="140"/>
  <c r="I95" i="140" s="1"/>
  <c r="H96" i="140"/>
  <c r="I96" i="140" s="1"/>
  <c r="H97" i="140"/>
  <c r="I97" i="140" s="1"/>
  <c r="H98" i="140"/>
  <c r="I98" i="140" s="1"/>
  <c r="H99" i="140"/>
  <c r="I99" i="140" s="1"/>
  <c r="H100" i="140"/>
  <c r="I100" i="140" s="1"/>
  <c r="H101" i="140"/>
  <c r="I101" i="140" s="1"/>
  <c r="H102" i="140"/>
  <c r="I102" i="140" s="1"/>
  <c r="H103" i="140"/>
  <c r="I103" i="140" s="1"/>
  <c r="H104" i="140"/>
  <c r="I104" i="140" s="1"/>
  <c r="H105" i="140"/>
  <c r="I105" i="140" s="1"/>
  <c r="H106" i="140"/>
  <c r="I106" i="140" s="1"/>
  <c r="H107" i="140"/>
  <c r="I107" i="140" s="1"/>
  <c r="H108" i="140"/>
  <c r="I108" i="140" s="1"/>
  <c r="H109" i="140"/>
  <c r="I109" i="140" s="1"/>
  <c r="H110" i="140"/>
  <c r="I110" i="140" s="1"/>
  <c r="H111" i="140"/>
  <c r="I111" i="140" s="1"/>
  <c r="H112" i="140"/>
  <c r="I112" i="140" s="1"/>
  <c r="H113" i="140"/>
  <c r="I113" i="140" s="1"/>
  <c r="H114" i="140"/>
  <c r="H115" i="140"/>
  <c r="I115" i="140" s="1"/>
  <c r="H116" i="140"/>
  <c r="H117" i="140"/>
  <c r="I117" i="140" s="1"/>
  <c r="H118" i="140"/>
  <c r="I118" i="140" s="1"/>
  <c r="H119" i="140"/>
  <c r="I119" i="140" s="1"/>
  <c r="H120" i="140"/>
  <c r="I120" i="140" s="1"/>
  <c r="H121" i="140"/>
  <c r="I121" i="140" s="1"/>
  <c r="H122" i="140"/>
  <c r="I122" i="140" s="1"/>
  <c r="H123" i="140"/>
  <c r="I123" i="140" s="1"/>
  <c r="H124" i="140"/>
  <c r="I124" i="140" s="1"/>
  <c r="H125" i="140"/>
  <c r="I125" i="140" s="1"/>
  <c r="H126" i="140"/>
  <c r="I126" i="140" s="1"/>
  <c r="H127" i="140"/>
  <c r="I127" i="140" s="1"/>
  <c r="H128" i="140"/>
  <c r="I128" i="140" s="1"/>
  <c r="H129" i="140"/>
  <c r="I129" i="140" s="1"/>
  <c r="H130" i="140"/>
  <c r="I130" i="140" s="1"/>
  <c r="H131" i="140"/>
  <c r="I131" i="140" s="1"/>
  <c r="H132" i="140"/>
  <c r="I132" i="140" s="1"/>
  <c r="H133" i="140"/>
  <c r="I133" i="140" s="1"/>
  <c r="H134" i="140"/>
  <c r="I134" i="140" s="1"/>
  <c r="H135" i="140"/>
  <c r="I135" i="140" s="1"/>
  <c r="H136" i="140"/>
  <c r="I136" i="140" s="1"/>
  <c r="H137" i="140"/>
  <c r="I137" i="140" s="1"/>
  <c r="H138" i="140"/>
  <c r="I138" i="140" s="1"/>
  <c r="H139" i="140"/>
  <c r="I139" i="140" s="1"/>
  <c r="H140" i="140"/>
  <c r="I140" i="140" s="1"/>
  <c r="H141" i="140"/>
  <c r="I141" i="140" s="1"/>
  <c r="H142" i="140"/>
  <c r="I142" i="140" s="1"/>
  <c r="H143" i="140"/>
  <c r="I143" i="140" s="1"/>
  <c r="H144" i="140"/>
  <c r="I144" i="140" s="1"/>
  <c r="H145" i="140"/>
  <c r="I145" i="140" s="1"/>
  <c r="H146" i="140"/>
  <c r="I146" i="140" s="1"/>
  <c r="H147" i="140"/>
  <c r="I147" i="140" s="1"/>
  <c r="H148" i="140"/>
  <c r="I148" i="140" s="1"/>
  <c r="H149" i="140"/>
  <c r="I149" i="140" s="1"/>
  <c r="H150" i="140"/>
  <c r="I150" i="140" s="1"/>
  <c r="H151" i="140"/>
  <c r="I151" i="140" s="1"/>
  <c r="H152" i="140"/>
  <c r="I152" i="140" s="1"/>
  <c r="H153" i="140"/>
  <c r="I153" i="140" s="1"/>
  <c r="H154" i="140"/>
  <c r="I154" i="140" s="1"/>
  <c r="H155" i="140"/>
  <c r="I155" i="140" s="1"/>
  <c r="H156" i="140"/>
  <c r="I156" i="140" s="1"/>
  <c r="H157" i="140"/>
  <c r="I157" i="140" s="1"/>
  <c r="H158" i="140"/>
  <c r="I158" i="140" s="1"/>
  <c r="H159" i="140"/>
  <c r="I159" i="140" s="1"/>
  <c r="H160" i="140"/>
  <c r="I160" i="140" s="1"/>
  <c r="H161" i="140"/>
  <c r="I161" i="140" s="1"/>
  <c r="H162" i="140"/>
  <c r="I162" i="140" s="1"/>
  <c r="H163" i="140"/>
  <c r="I163" i="140" s="1"/>
  <c r="H164" i="140"/>
  <c r="I164" i="140" s="1"/>
  <c r="H165" i="140"/>
  <c r="I165" i="140" s="1"/>
  <c r="H166" i="140"/>
  <c r="I166" i="140" s="1"/>
  <c r="H167" i="140"/>
  <c r="I167" i="140" s="1"/>
  <c r="H168" i="140"/>
  <c r="I168" i="140" s="1"/>
  <c r="H169" i="140"/>
  <c r="I169" i="140" s="1"/>
  <c r="H170" i="140"/>
  <c r="I170" i="140" s="1"/>
  <c r="H171" i="140"/>
  <c r="I171" i="140" s="1"/>
  <c r="H172" i="140"/>
  <c r="I172" i="140" s="1"/>
  <c r="H173" i="140"/>
  <c r="I173" i="140" s="1"/>
  <c r="H174" i="140"/>
  <c r="I174" i="140" s="1"/>
  <c r="H175" i="140"/>
  <c r="I175" i="140" s="1"/>
  <c r="H176" i="140"/>
  <c r="I176" i="140" s="1"/>
  <c r="H177" i="140"/>
  <c r="I177" i="140" s="1"/>
  <c r="H178" i="140"/>
  <c r="I178" i="140" s="1"/>
  <c r="H179" i="140"/>
  <c r="I179" i="140" s="1"/>
  <c r="H180" i="140"/>
  <c r="I180" i="140" s="1"/>
  <c r="H181" i="140"/>
  <c r="I181" i="140" s="1"/>
  <c r="H182" i="140"/>
  <c r="I182" i="140" s="1"/>
  <c r="H183" i="140"/>
  <c r="I183" i="140" s="1"/>
  <c r="H184" i="140"/>
  <c r="I184" i="140" s="1"/>
  <c r="H185" i="140"/>
  <c r="I185" i="140" s="1"/>
  <c r="H186" i="140"/>
  <c r="I186" i="140" s="1"/>
  <c r="H187" i="140"/>
  <c r="I187" i="140" s="1"/>
  <c r="H188" i="140"/>
  <c r="I188" i="140" s="1"/>
  <c r="H189" i="140"/>
  <c r="I189" i="140" s="1"/>
  <c r="H190" i="140"/>
  <c r="I190" i="140" s="1"/>
  <c r="H191" i="140"/>
  <c r="I191" i="140" s="1"/>
  <c r="H192" i="140"/>
  <c r="I192" i="140" s="1"/>
  <c r="H193" i="140"/>
  <c r="I193" i="140" s="1"/>
  <c r="H194" i="140"/>
  <c r="I194" i="140" s="1"/>
  <c r="H195" i="140"/>
  <c r="I195" i="140" s="1"/>
  <c r="H196" i="140"/>
  <c r="I196" i="140" s="1"/>
  <c r="H197" i="140"/>
  <c r="I197" i="140" s="1"/>
  <c r="H198" i="140"/>
  <c r="I198" i="140" s="1"/>
  <c r="H199" i="140"/>
  <c r="I199" i="140" s="1"/>
  <c r="H200" i="140"/>
  <c r="I200" i="140" s="1"/>
  <c r="H201" i="140"/>
  <c r="I201" i="140" s="1"/>
  <c r="H202" i="140"/>
  <c r="I202" i="140" s="1"/>
  <c r="H77" i="141"/>
  <c r="I77" i="141" s="1"/>
  <c r="H78" i="141"/>
  <c r="I78" i="141" s="1"/>
  <c r="H79" i="141"/>
  <c r="I79" i="141" s="1"/>
  <c r="H80" i="141"/>
  <c r="I80" i="141" s="1"/>
  <c r="H81" i="141"/>
  <c r="I81" i="141" s="1"/>
  <c r="H82" i="141"/>
  <c r="H83" i="141"/>
  <c r="H84" i="141"/>
  <c r="I84" i="141" s="1"/>
  <c r="H85" i="141"/>
  <c r="I85" i="141" s="1"/>
  <c r="H86" i="141"/>
  <c r="I86" i="141" s="1"/>
  <c r="H87" i="141"/>
  <c r="I87" i="141" s="1"/>
  <c r="H88" i="141"/>
  <c r="I88" i="141" s="1"/>
  <c r="H89" i="141"/>
  <c r="I89" i="141" s="1"/>
  <c r="H90" i="141"/>
  <c r="I90" i="141" s="1"/>
  <c r="H91" i="141"/>
  <c r="I91" i="141" s="1"/>
  <c r="H92" i="141"/>
  <c r="I92" i="141" s="1"/>
  <c r="H93" i="141"/>
  <c r="I93" i="141" s="1"/>
  <c r="H94" i="141"/>
  <c r="I94" i="141" s="1"/>
  <c r="H95" i="141"/>
  <c r="I95" i="141" s="1"/>
  <c r="H96" i="141"/>
  <c r="I96" i="141" s="1"/>
  <c r="H97" i="141"/>
  <c r="I97" i="141" s="1"/>
  <c r="H98" i="141"/>
  <c r="I98" i="141" s="1"/>
  <c r="H99" i="141"/>
  <c r="I99" i="141" s="1"/>
  <c r="H100" i="141"/>
  <c r="I100" i="141" s="1"/>
  <c r="H101" i="141"/>
  <c r="I101" i="141" s="1"/>
  <c r="H102" i="141"/>
  <c r="I102" i="141" s="1"/>
  <c r="H103" i="141"/>
  <c r="I103" i="141" s="1"/>
  <c r="H104" i="141"/>
  <c r="I104" i="141" s="1"/>
  <c r="H105" i="141"/>
  <c r="I105" i="141" s="1"/>
  <c r="H106" i="141"/>
  <c r="H107" i="141"/>
  <c r="I107" i="141" s="1"/>
  <c r="H108" i="141"/>
  <c r="I108" i="141" s="1"/>
  <c r="H109" i="141"/>
  <c r="I109" i="141" s="1"/>
  <c r="H110" i="141"/>
  <c r="I110" i="141" s="1"/>
  <c r="H111" i="141"/>
  <c r="I111" i="141" s="1"/>
  <c r="H112" i="141"/>
  <c r="I112" i="141" s="1"/>
  <c r="H113" i="141"/>
  <c r="I113" i="141" s="1"/>
  <c r="H114" i="141"/>
  <c r="I114" i="141" s="1"/>
  <c r="H115" i="141"/>
  <c r="I115" i="141" s="1"/>
  <c r="H116" i="141"/>
  <c r="I116" i="141" s="1"/>
  <c r="H117" i="141"/>
  <c r="I117" i="141" s="1"/>
  <c r="H118" i="141"/>
  <c r="I118" i="141" s="1"/>
  <c r="H119" i="141"/>
  <c r="I119" i="141" s="1"/>
  <c r="H120" i="141"/>
  <c r="I120" i="141" s="1"/>
  <c r="H121" i="141"/>
  <c r="I121" i="141" s="1"/>
  <c r="H122" i="141"/>
  <c r="I122" i="141" s="1"/>
  <c r="H123" i="141"/>
  <c r="I123" i="141" s="1"/>
  <c r="H124" i="141"/>
  <c r="I124" i="141" s="1"/>
  <c r="H125" i="141"/>
  <c r="I125" i="141" s="1"/>
  <c r="H126" i="141"/>
  <c r="I126" i="141" s="1"/>
  <c r="H127" i="141"/>
  <c r="I127" i="141" s="1"/>
  <c r="H128" i="141"/>
  <c r="I128" i="141" s="1"/>
  <c r="H129" i="141"/>
  <c r="I129" i="141" s="1"/>
  <c r="H130" i="141"/>
  <c r="I130" i="141" s="1"/>
  <c r="H131" i="141"/>
  <c r="I131" i="141" s="1"/>
  <c r="H132" i="141"/>
  <c r="I132" i="141" s="1"/>
  <c r="H133" i="141"/>
  <c r="I133" i="141" s="1"/>
  <c r="H134" i="141"/>
  <c r="I134" i="141" s="1"/>
  <c r="H135" i="141"/>
  <c r="I135" i="141" s="1"/>
  <c r="H136" i="141"/>
  <c r="I136" i="141" s="1"/>
  <c r="H137" i="141"/>
  <c r="I137" i="141" s="1"/>
  <c r="H138" i="141"/>
  <c r="I138" i="141" s="1"/>
  <c r="H139" i="141"/>
  <c r="I139" i="141" s="1"/>
  <c r="H140" i="141"/>
  <c r="I140" i="141" s="1"/>
  <c r="H141" i="141"/>
  <c r="I141" i="141" s="1"/>
  <c r="H142" i="141"/>
  <c r="I142" i="141" s="1"/>
  <c r="H143" i="141"/>
  <c r="I143" i="141" s="1"/>
  <c r="H144" i="141"/>
  <c r="I144" i="141" s="1"/>
  <c r="H145" i="141"/>
  <c r="I145" i="141" s="1"/>
  <c r="H146" i="141"/>
  <c r="I146" i="141" s="1"/>
  <c r="H147" i="141"/>
  <c r="I147" i="141" s="1"/>
  <c r="H148" i="141"/>
  <c r="I148" i="141" s="1"/>
  <c r="H149" i="141"/>
  <c r="I149" i="141" s="1"/>
  <c r="H150" i="141"/>
  <c r="I150" i="141" s="1"/>
  <c r="H151" i="141"/>
  <c r="I151" i="141" s="1"/>
  <c r="H152" i="141"/>
  <c r="I152" i="141" s="1"/>
  <c r="H153" i="141"/>
  <c r="I153" i="141" s="1"/>
  <c r="H154" i="141"/>
  <c r="I154" i="141" s="1"/>
  <c r="H155" i="141"/>
  <c r="I155" i="141" s="1"/>
  <c r="H156" i="141"/>
  <c r="I156" i="141" s="1"/>
  <c r="H157" i="141"/>
  <c r="I157" i="141" s="1"/>
  <c r="H158" i="141"/>
  <c r="I158" i="141" s="1"/>
  <c r="H159" i="141"/>
  <c r="I159" i="141" s="1"/>
  <c r="H160" i="141"/>
  <c r="I160" i="141" s="1"/>
  <c r="H161" i="141"/>
  <c r="I161" i="141" s="1"/>
  <c r="H162" i="141"/>
  <c r="I162" i="141" s="1"/>
  <c r="H163" i="141"/>
  <c r="I163" i="141" s="1"/>
  <c r="H164" i="141"/>
  <c r="I164" i="141" s="1"/>
  <c r="H165" i="141"/>
  <c r="I165" i="141" s="1"/>
  <c r="H166" i="141"/>
  <c r="I166" i="141" s="1"/>
  <c r="H167" i="141"/>
  <c r="I167" i="141" s="1"/>
  <c r="H168" i="141"/>
  <c r="I168" i="141" s="1"/>
  <c r="H169" i="141"/>
  <c r="I169" i="141" s="1"/>
  <c r="H170" i="141"/>
  <c r="I170" i="141" s="1"/>
  <c r="H171" i="141"/>
  <c r="I171" i="141" s="1"/>
  <c r="H172" i="141"/>
  <c r="I172" i="141" s="1"/>
  <c r="H173" i="141"/>
  <c r="I173" i="141" s="1"/>
  <c r="H174" i="141"/>
  <c r="I174" i="141" s="1"/>
  <c r="H175" i="141"/>
  <c r="I175" i="141" s="1"/>
  <c r="H176" i="141"/>
  <c r="I176" i="141" s="1"/>
  <c r="H177" i="141"/>
  <c r="I177" i="141" s="1"/>
  <c r="H178" i="141"/>
  <c r="I178" i="141" s="1"/>
  <c r="H179" i="141"/>
  <c r="I179" i="141" s="1"/>
  <c r="H180" i="141"/>
  <c r="I180" i="141" s="1"/>
  <c r="H181" i="141"/>
  <c r="I181" i="141" s="1"/>
  <c r="H182" i="141"/>
  <c r="I182" i="141" s="1"/>
  <c r="H183" i="141"/>
  <c r="I183" i="141" s="1"/>
  <c r="H184" i="141"/>
  <c r="I184" i="141" s="1"/>
  <c r="H185" i="141"/>
  <c r="I185" i="141" s="1"/>
  <c r="H186" i="141"/>
  <c r="I186" i="141" s="1"/>
  <c r="H187" i="141"/>
  <c r="I187" i="141" s="1"/>
  <c r="H188" i="141"/>
  <c r="I188" i="141" s="1"/>
  <c r="H189" i="141"/>
  <c r="I189" i="141" s="1"/>
  <c r="H190" i="141"/>
  <c r="I190" i="141" s="1"/>
  <c r="H191" i="141"/>
  <c r="I191" i="141" s="1"/>
  <c r="H192" i="141"/>
  <c r="I192" i="141" s="1"/>
  <c r="H193" i="141"/>
  <c r="I193" i="141" s="1"/>
  <c r="H194" i="141"/>
  <c r="I194" i="141" s="1"/>
  <c r="H195" i="141"/>
  <c r="I195" i="141" s="1"/>
  <c r="H196" i="141"/>
  <c r="I196" i="141" s="1"/>
  <c r="H197" i="141"/>
  <c r="I197" i="141" s="1"/>
  <c r="H198" i="141"/>
  <c r="I198" i="141" s="1"/>
  <c r="H199" i="141"/>
  <c r="I199" i="141" s="1"/>
  <c r="H200" i="141"/>
  <c r="I200" i="141" s="1"/>
  <c r="H201" i="141"/>
  <c r="I201" i="141" s="1"/>
  <c r="H202" i="141"/>
  <c r="I202" i="141" s="1"/>
  <c r="H77" i="142"/>
  <c r="I77" i="142" s="1"/>
  <c r="H78" i="142"/>
  <c r="I78" i="142" s="1"/>
  <c r="H79" i="142"/>
  <c r="I79" i="142" s="1"/>
  <c r="H80" i="142"/>
  <c r="I80" i="142" s="1"/>
  <c r="H81" i="142"/>
  <c r="I81" i="142" s="1"/>
  <c r="H82" i="142"/>
  <c r="I82" i="142" s="1"/>
  <c r="H83" i="142"/>
  <c r="I83" i="142" s="1"/>
  <c r="H84" i="142"/>
  <c r="I84" i="142" s="1"/>
  <c r="H85" i="142"/>
  <c r="I85" i="142" s="1"/>
  <c r="H86" i="142"/>
  <c r="I86" i="142" s="1"/>
  <c r="H87" i="142"/>
  <c r="I87" i="142" s="1"/>
  <c r="H88" i="142"/>
  <c r="I88" i="142" s="1"/>
  <c r="H89" i="142"/>
  <c r="I89" i="142" s="1"/>
  <c r="H90" i="142"/>
  <c r="I90" i="142" s="1"/>
  <c r="H91" i="142"/>
  <c r="I91" i="142" s="1"/>
  <c r="H92" i="142"/>
  <c r="I92" i="142" s="1"/>
  <c r="H93" i="142"/>
  <c r="I93" i="142" s="1"/>
  <c r="H94" i="142"/>
  <c r="I94" i="142" s="1"/>
  <c r="H95" i="142"/>
  <c r="I95" i="142" s="1"/>
  <c r="H96" i="142"/>
  <c r="I96" i="142" s="1"/>
  <c r="H97" i="142"/>
  <c r="I97" i="142" s="1"/>
  <c r="H98" i="142"/>
  <c r="I98" i="142" s="1"/>
  <c r="H99" i="142"/>
  <c r="I99" i="142" s="1"/>
  <c r="H100" i="142"/>
  <c r="I100" i="142" s="1"/>
  <c r="H101" i="142"/>
  <c r="I101" i="142" s="1"/>
  <c r="H102" i="142"/>
  <c r="I102" i="142" s="1"/>
  <c r="H103" i="142"/>
  <c r="I103" i="142" s="1"/>
  <c r="H104" i="142"/>
  <c r="I104" i="142" s="1"/>
  <c r="H105" i="142"/>
  <c r="I105" i="142" s="1"/>
  <c r="H106" i="142"/>
  <c r="I106" i="142" s="1"/>
  <c r="H107" i="142"/>
  <c r="I107" i="142" s="1"/>
  <c r="H108" i="142"/>
  <c r="I108" i="142" s="1"/>
  <c r="H109" i="142"/>
  <c r="I109" i="142" s="1"/>
  <c r="H110" i="142"/>
  <c r="I110" i="142" s="1"/>
  <c r="H111" i="142"/>
  <c r="I111" i="142" s="1"/>
  <c r="H112" i="142"/>
  <c r="I112" i="142" s="1"/>
  <c r="H113" i="142"/>
  <c r="I113" i="142" s="1"/>
  <c r="H114" i="142"/>
  <c r="I114" i="142" s="1"/>
  <c r="H115" i="142"/>
  <c r="I115" i="142" s="1"/>
  <c r="H116" i="142"/>
  <c r="I116" i="142" s="1"/>
  <c r="H117" i="142"/>
  <c r="I117" i="142" s="1"/>
  <c r="H118" i="142"/>
  <c r="I118" i="142" s="1"/>
  <c r="H119" i="142"/>
  <c r="I119" i="142" s="1"/>
  <c r="H120" i="142"/>
  <c r="I120" i="142" s="1"/>
  <c r="H121" i="142"/>
  <c r="I121" i="142" s="1"/>
  <c r="H122" i="142"/>
  <c r="H123" i="142"/>
  <c r="I123" i="142" s="1"/>
  <c r="H124" i="142"/>
  <c r="H125" i="142"/>
  <c r="I125" i="142" s="1"/>
  <c r="H126" i="142"/>
  <c r="I126" i="142" s="1"/>
  <c r="H127" i="142"/>
  <c r="I127" i="142" s="1"/>
  <c r="H128" i="142"/>
  <c r="I128" i="142" s="1"/>
  <c r="H129" i="142"/>
  <c r="I129" i="142" s="1"/>
  <c r="H130" i="142"/>
  <c r="I130" i="142" s="1"/>
  <c r="H131" i="142"/>
  <c r="I131" i="142" s="1"/>
  <c r="H132" i="142"/>
  <c r="I132" i="142" s="1"/>
  <c r="H133" i="142"/>
  <c r="I133" i="142" s="1"/>
  <c r="H134" i="142"/>
  <c r="I134" i="142" s="1"/>
  <c r="H135" i="142"/>
  <c r="I135" i="142" s="1"/>
  <c r="H136" i="142"/>
  <c r="I136" i="142" s="1"/>
  <c r="H137" i="142"/>
  <c r="I137" i="142" s="1"/>
  <c r="H138" i="142"/>
  <c r="I138" i="142" s="1"/>
  <c r="H139" i="142"/>
  <c r="I139" i="142" s="1"/>
  <c r="H140" i="142"/>
  <c r="I140" i="142" s="1"/>
  <c r="H141" i="142"/>
  <c r="I141" i="142" s="1"/>
  <c r="H142" i="142"/>
  <c r="I142" i="142" s="1"/>
  <c r="H143" i="142"/>
  <c r="I143" i="142" s="1"/>
  <c r="H144" i="142"/>
  <c r="I144" i="142" s="1"/>
  <c r="H145" i="142"/>
  <c r="I145" i="142" s="1"/>
  <c r="H146" i="142"/>
  <c r="H147" i="142"/>
  <c r="I147" i="142" s="1"/>
  <c r="H148" i="142"/>
  <c r="I148" i="142" s="1"/>
  <c r="H149" i="142"/>
  <c r="I149" i="142" s="1"/>
  <c r="H150" i="142"/>
  <c r="I150" i="142" s="1"/>
  <c r="H151" i="142"/>
  <c r="I151" i="142" s="1"/>
  <c r="H152" i="142"/>
  <c r="I152" i="142" s="1"/>
  <c r="H153" i="142"/>
  <c r="I153" i="142" s="1"/>
  <c r="H154" i="142"/>
  <c r="I154" i="142" s="1"/>
  <c r="H155" i="142"/>
  <c r="I155" i="142" s="1"/>
  <c r="H156" i="142"/>
  <c r="I156" i="142" s="1"/>
  <c r="H157" i="142"/>
  <c r="I157" i="142" s="1"/>
  <c r="H158" i="142"/>
  <c r="I158" i="142" s="1"/>
  <c r="H159" i="142"/>
  <c r="I159" i="142" s="1"/>
  <c r="H160" i="142"/>
  <c r="I160" i="142" s="1"/>
  <c r="H161" i="142"/>
  <c r="I161" i="142" s="1"/>
  <c r="H162" i="142"/>
  <c r="I162" i="142" s="1"/>
  <c r="H163" i="142"/>
  <c r="I163" i="142" s="1"/>
  <c r="H164" i="142"/>
  <c r="I164" i="142" s="1"/>
  <c r="H165" i="142"/>
  <c r="I165" i="142" s="1"/>
  <c r="H166" i="142"/>
  <c r="I166" i="142" s="1"/>
  <c r="H167" i="142"/>
  <c r="I167" i="142" s="1"/>
  <c r="H168" i="142"/>
  <c r="I168" i="142" s="1"/>
  <c r="H169" i="142"/>
  <c r="I169" i="142" s="1"/>
  <c r="H170" i="142"/>
  <c r="I170" i="142" s="1"/>
  <c r="H171" i="142"/>
  <c r="I171" i="142" s="1"/>
  <c r="H172" i="142"/>
  <c r="I172" i="142" s="1"/>
  <c r="H173" i="142"/>
  <c r="I173" i="142" s="1"/>
  <c r="H174" i="142"/>
  <c r="I174" i="142" s="1"/>
  <c r="H175" i="142"/>
  <c r="I175" i="142" s="1"/>
  <c r="H176" i="142"/>
  <c r="I176" i="142" s="1"/>
  <c r="H177" i="142"/>
  <c r="I177" i="142" s="1"/>
  <c r="H178" i="142"/>
  <c r="I178" i="142" s="1"/>
  <c r="H179" i="142"/>
  <c r="I179" i="142" s="1"/>
  <c r="H180" i="142"/>
  <c r="I180" i="142" s="1"/>
  <c r="H181" i="142"/>
  <c r="I181" i="142" s="1"/>
  <c r="H182" i="142"/>
  <c r="I182" i="142" s="1"/>
  <c r="H183" i="142"/>
  <c r="I183" i="142" s="1"/>
  <c r="H184" i="142"/>
  <c r="I184" i="142" s="1"/>
  <c r="H185" i="142"/>
  <c r="I185" i="142" s="1"/>
  <c r="H186" i="142"/>
  <c r="I186" i="142" s="1"/>
  <c r="H187" i="142"/>
  <c r="I187" i="142" s="1"/>
  <c r="H188" i="142"/>
  <c r="I188" i="142" s="1"/>
  <c r="H189" i="142"/>
  <c r="I189" i="142" s="1"/>
  <c r="H190" i="142"/>
  <c r="I190" i="142" s="1"/>
  <c r="H191" i="142"/>
  <c r="I191" i="142" s="1"/>
  <c r="H192" i="142"/>
  <c r="I192" i="142" s="1"/>
  <c r="H193" i="142"/>
  <c r="I193" i="142" s="1"/>
  <c r="H194" i="142"/>
  <c r="I194" i="142" s="1"/>
  <c r="H195" i="142"/>
  <c r="I195" i="142" s="1"/>
  <c r="H196" i="142"/>
  <c r="I196" i="142" s="1"/>
  <c r="H197" i="142"/>
  <c r="I197" i="142" s="1"/>
  <c r="H198" i="142"/>
  <c r="I198" i="142" s="1"/>
  <c r="H199" i="142"/>
  <c r="I199" i="142" s="1"/>
  <c r="H200" i="142"/>
  <c r="I200" i="142" s="1"/>
  <c r="H201" i="142"/>
  <c r="I201" i="142" s="1"/>
  <c r="H202" i="142"/>
  <c r="I202" i="142" s="1"/>
  <c r="H77" i="143"/>
  <c r="I77" i="143" s="1"/>
  <c r="H78" i="143"/>
  <c r="I78" i="143" s="1"/>
  <c r="H79" i="143"/>
  <c r="I79" i="143" s="1"/>
  <c r="H80" i="143"/>
  <c r="I80" i="143" s="1"/>
  <c r="H81" i="143"/>
  <c r="I81" i="143" s="1"/>
  <c r="H82" i="143"/>
  <c r="I82" i="143" s="1"/>
  <c r="H83" i="143"/>
  <c r="I83" i="143" s="1"/>
  <c r="H84" i="143"/>
  <c r="H85" i="143"/>
  <c r="I85" i="143" s="1"/>
  <c r="H86" i="143"/>
  <c r="I86" i="143" s="1"/>
  <c r="H87" i="143"/>
  <c r="I87" i="143" s="1"/>
  <c r="H88" i="143"/>
  <c r="I88" i="143" s="1"/>
  <c r="H89" i="143"/>
  <c r="I89" i="143" s="1"/>
  <c r="H90" i="143"/>
  <c r="I90" i="143" s="1"/>
  <c r="H91" i="143"/>
  <c r="I91" i="143" s="1"/>
  <c r="H92" i="143"/>
  <c r="I92" i="143" s="1"/>
  <c r="H93" i="143"/>
  <c r="I93" i="143" s="1"/>
  <c r="H94" i="143"/>
  <c r="I94" i="143" s="1"/>
  <c r="H95" i="143"/>
  <c r="I95" i="143" s="1"/>
  <c r="H96" i="143"/>
  <c r="I96" i="143" s="1"/>
  <c r="H97" i="143"/>
  <c r="I97" i="143" s="1"/>
  <c r="H98" i="143"/>
  <c r="I98" i="143" s="1"/>
  <c r="H99" i="143"/>
  <c r="I99" i="143" s="1"/>
  <c r="H100" i="143"/>
  <c r="I100" i="143" s="1"/>
  <c r="H101" i="143"/>
  <c r="I101" i="143" s="1"/>
  <c r="H102" i="143"/>
  <c r="I102" i="143" s="1"/>
  <c r="H103" i="143"/>
  <c r="I103" i="143" s="1"/>
  <c r="H104" i="143"/>
  <c r="I104" i="143" s="1"/>
  <c r="H105" i="143"/>
  <c r="I105" i="143" s="1"/>
  <c r="H106" i="143"/>
  <c r="I106" i="143" s="1"/>
  <c r="H107" i="143"/>
  <c r="I107" i="143" s="1"/>
  <c r="H108" i="143"/>
  <c r="I108" i="143" s="1"/>
  <c r="H109" i="143"/>
  <c r="I109" i="143" s="1"/>
  <c r="H110" i="143"/>
  <c r="I110" i="143" s="1"/>
  <c r="H111" i="143"/>
  <c r="I111" i="143" s="1"/>
  <c r="H112" i="143"/>
  <c r="I112" i="143" s="1"/>
  <c r="H113" i="143"/>
  <c r="I113" i="143" s="1"/>
  <c r="H114" i="143"/>
  <c r="I114" i="143" s="1"/>
  <c r="H115" i="143"/>
  <c r="I115" i="143" s="1"/>
  <c r="H116" i="143"/>
  <c r="I116" i="143" s="1"/>
  <c r="H117" i="143"/>
  <c r="I117" i="143" s="1"/>
  <c r="H118" i="143"/>
  <c r="I118" i="143" s="1"/>
  <c r="H119" i="143"/>
  <c r="I119" i="143" s="1"/>
  <c r="H120" i="143"/>
  <c r="I120" i="143" s="1"/>
  <c r="H121" i="143"/>
  <c r="I121" i="143" s="1"/>
  <c r="H122" i="143"/>
  <c r="I122" i="143" s="1"/>
  <c r="H123" i="143"/>
  <c r="I123" i="143" s="1"/>
  <c r="H124" i="143"/>
  <c r="I124" i="143" s="1"/>
  <c r="H125" i="143"/>
  <c r="I125" i="143" s="1"/>
  <c r="H126" i="143"/>
  <c r="I126" i="143" s="1"/>
  <c r="H127" i="143"/>
  <c r="I127" i="143" s="1"/>
  <c r="H128" i="143"/>
  <c r="I128" i="143" s="1"/>
  <c r="H129" i="143"/>
  <c r="H130" i="143"/>
  <c r="I130" i="143" s="1"/>
  <c r="H131" i="143"/>
  <c r="I131" i="143" s="1"/>
  <c r="H132" i="143"/>
  <c r="H133" i="143"/>
  <c r="I133" i="143" s="1"/>
  <c r="H134" i="143"/>
  <c r="I134" i="143" s="1"/>
  <c r="H135" i="143"/>
  <c r="I135" i="143" s="1"/>
  <c r="H136" i="143"/>
  <c r="I136" i="143" s="1"/>
  <c r="H137" i="143"/>
  <c r="I137" i="143" s="1"/>
  <c r="H138" i="143"/>
  <c r="I138" i="143" s="1"/>
  <c r="H139" i="143"/>
  <c r="I139" i="143" s="1"/>
  <c r="H140" i="143"/>
  <c r="I140" i="143" s="1"/>
  <c r="H141" i="143"/>
  <c r="I141" i="143" s="1"/>
  <c r="H142" i="143"/>
  <c r="I142" i="143" s="1"/>
  <c r="H143" i="143"/>
  <c r="I143" i="143" s="1"/>
  <c r="H144" i="143"/>
  <c r="I144" i="143" s="1"/>
  <c r="H145" i="143"/>
  <c r="I145" i="143" s="1"/>
  <c r="H146" i="143"/>
  <c r="I146" i="143" s="1"/>
  <c r="H147" i="143"/>
  <c r="I147" i="143" s="1"/>
  <c r="H148" i="143"/>
  <c r="I148" i="143" s="1"/>
  <c r="H149" i="143"/>
  <c r="I149" i="143" s="1"/>
  <c r="H150" i="143"/>
  <c r="I150" i="143" s="1"/>
  <c r="H151" i="143"/>
  <c r="I151" i="143" s="1"/>
  <c r="H152" i="143"/>
  <c r="I152" i="143" s="1"/>
  <c r="H153" i="143"/>
  <c r="I153" i="143" s="1"/>
  <c r="H154" i="143"/>
  <c r="I154" i="143" s="1"/>
  <c r="H155" i="143"/>
  <c r="I155" i="143" s="1"/>
  <c r="H156" i="143"/>
  <c r="I156" i="143" s="1"/>
  <c r="H157" i="143"/>
  <c r="I157" i="143" s="1"/>
  <c r="H158" i="143"/>
  <c r="I158" i="143" s="1"/>
  <c r="H159" i="143"/>
  <c r="I159" i="143" s="1"/>
  <c r="H160" i="143"/>
  <c r="I160" i="143" s="1"/>
  <c r="H161" i="143"/>
  <c r="I161" i="143" s="1"/>
  <c r="H162" i="143"/>
  <c r="I162" i="143" s="1"/>
  <c r="H163" i="143"/>
  <c r="I163" i="143" s="1"/>
  <c r="H164" i="143"/>
  <c r="I164" i="143" s="1"/>
  <c r="H165" i="143"/>
  <c r="I165" i="143" s="1"/>
  <c r="H166" i="143"/>
  <c r="I166" i="143" s="1"/>
  <c r="H167" i="143"/>
  <c r="I167" i="143" s="1"/>
  <c r="H168" i="143"/>
  <c r="I168" i="143" s="1"/>
  <c r="H169" i="143"/>
  <c r="I169" i="143" s="1"/>
  <c r="H170" i="143"/>
  <c r="I170" i="143" s="1"/>
  <c r="H171" i="143"/>
  <c r="I171" i="143" s="1"/>
  <c r="H172" i="143"/>
  <c r="I172" i="143" s="1"/>
  <c r="H173" i="143"/>
  <c r="I173" i="143" s="1"/>
  <c r="H174" i="143"/>
  <c r="I174" i="143" s="1"/>
  <c r="H175" i="143"/>
  <c r="I175" i="143" s="1"/>
  <c r="H176" i="143"/>
  <c r="I176" i="143" s="1"/>
  <c r="H177" i="143"/>
  <c r="I177" i="143" s="1"/>
  <c r="H178" i="143"/>
  <c r="I178" i="143" s="1"/>
  <c r="H179" i="143"/>
  <c r="I179" i="143" s="1"/>
  <c r="H180" i="143"/>
  <c r="I180" i="143" s="1"/>
  <c r="H181" i="143"/>
  <c r="I181" i="143" s="1"/>
  <c r="H182" i="143"/>
  <c r="I182" i="143" s="1"/>
  <c r="H183" i="143"/>
  <c r="I183" i="143" s="1"/>
  <c r="H184" i="143"/>
  <c r="I184" i="143" s="1"/>
  <c r="H185" i="143"/>
  <c r="I185" i="143" s="1"/>
  <c r="H186" i="143"/>
  <c r="I186" i="143" s="1"/>
  <c r="H187" i="143"/>
  <c r="I187" i="143" s="1"/>
  <c r="H188" i="143"/>
  <c r="I188" i="143" s="1"/>
  <c r="H189" i="143"/>
  <c r="I189" i="143" s="1"/>
  <c r="H190" i="143"/>
  <c r="I190" i="143" s="1"/>
  <c r="H191" i="143"/>
  <c r="I191" i="143" s="1"/>
  <c r="H192" i="143"/>
  <c r="H193" i="143"/>
  <c r="I193" i="143" s="1"/>
  <c r="H194" i="143"/>
  <c r="I194" i="143" s="1"/>
  <c r="H195" i="143"/>
  <c r="I195" i="143" s="1"/>
  <c r="H196" i="143"/>
  <c r="I196" i="143" s="1"/>
  <c r="H197" i="143"/>
  <c r="I197" i="143" s="1"/>
  <c r="H198" i="143"/>
  <c r="I198" i="143" s="1"/>
  <c r="H199" i="143"/>
  <c r="I199" i="143" s="1"/>
  <c r="H200" i="143"/>
  <c r="I200" i="143" s="1"/>
  <c r="H201" i="143"/>
  <c r="I201" i="143" s="1"/>
  <c r="H202" i="143"/>
  <c r="I202" i="143" s="1"/>
  <c r="H77" i="144"/>
  <c r="I77" i="144" s="1"/>
  <c r="H78" i="144"/>
  <c r="I78" i="144" s="1"/>
  <c r="H79" i="144"/>
  <c r="I79" i="144" s="1"/>
  <c r="H80" i="144"/>
  <c r="I80" i="144" s="1"/>
  <c r="H81" i="144"/>
  <c r="I81" i="144" s="1"/>
  <c r="H82" i="144"/>
  <c r="H83" i="144"/>
  <c r="H84" i="144"/>
  <c r="I84" i="144" s="1"/>
  <c r="H85" i="144"/>
  <c r="I85" i="144" s="1"/>
  <c r="H86" i="144"/>
  <c r="I86" i="144" s="1"/>
  <c r="H87" i="144"/>
  <c r="I87" i="144" s="1"/>
  <c r="H88" i="144"/>
  <c r="I88" i="144" s="1"/>
  <c r="H89" i="144"/>
  <c r="I89" i="144" s="1"/>
  <c r="H90" i="144"/>
  <c r="I90" i="144" s="1"/>
  <c r="H91" i="144"/>
  <c r="I91" i="144" s="1"/>
  <c r="H92" i="144"/>
  <c r="I92" i="144" s="1"/>
  <c r="H93" i="144"/>
  <c r="I93" i="144" s="1"/>
  <c r="H94" i="144"/>
  <c r="I94" i="144" s="1"/>
  <c r="H95" i="144"/>
  <c r="I95" i="144" s="1"/>
  <c r="H96" i="144"/>
  <c r="I96" i="144" s="1"/>
  <c r="H97" i="144"/>
  <c r="I97" i="144" s="1"/>
  <c r="H98" i="144"/>
  <c r="I98" i="144" s="1"/>
  <c r="H99" i="144"/>
  <c r="I99" i="144" s="1"/>
  <c r="H100" i="144"/>
  <c r="I100" i="144" s="1"/>
  <c r="H101" i="144"/>
  <c r="I101" i="144" s="1"/>
  <c r="H102" i="144"/>
  <c r="H103" i="144"/>
  <c r="I103" i="144" s="1"/>
  <c r="H104" i="144"/>
  <c r="I104" i="144" s="1"/>
  <c r="H105" i="144"/>
  <c r="I105" i="144" s="1"/>
  <c r="H106" i="144"/>
  <c r="I106" i="144" s="1"/>
  <c r="H107" i="144"/>
  <c r="I107" i="144" s="1"/>
  <c r="H108" i="144"/>
  <c r="I108" i="144" s="1"/>
  <c r="H109" i="144"/>
  <c r="I109" i="144" s="1"/>
  <c r="H110" i="144"/>
  <c r="I110" i="144" s="1"/>
  <c r="H111" i="144"/>
  <c r="I111" i="144" s="1"/>
  <c r="H112" i="144"/>
  <c r="I112" i="144" s="1"/>
  <c r="H113" i="144"/>
  <c r="I113" i="144" s="1"/>
  <c r="H114" i="144"/>
  <c r="I114" i="144" s="1"/>
  <c r="H115" i="144"/>
  <c r="I115" i="144" s="1"/>
  <c r="H116" i="144"/>
  <c r="I116" i="144" s="1"/>
  <c r="H117" i="144"/>
  <c r="I117" i="144" s="1"/>
  <c r="H118" i="144"/>
  <c r="H119" i="144"/>
  <c r="I119" i="144" s="1"/>
  <c r="H120" i="144"/>
  <c r="I120" i="144" s="1"/>
  <c r="H121" i="144"/>
  <c r="I121" i="144" s="1"/>
  <c r="H122" i="144"/>
  <c r="I122" i="144" s="1"/>
  <c r="H123" i="144"/>
  <c r="I123" i="144" s="1"/>
  <c r="H124" i="144"/>
  <c r="I124" i="144" s="1"/>
  <c r="H125" i="144"/>
  <c r="I125" i="144" s="1"/>
  <c r="H126" i="144"/>
  <c r="I126" i="144" s="1"/>
  <c r="H127" i="144"/>
  <c r="I127" i="144" s="1"/>
  <c r="H128" i="144"/>
  <c r="I128" i="144" s="1"/>
  <c r="H129" i="144"/>
  <c r="I129" i="144" s="1"/>
  <c r="H130" i="144"/>
  <c r="I130" i="144" s="1"/>
  <c r="H131" i="144"/>
  <c r="I131" i="144" s="1"/>
  <c r="H132" i="144"/>
  <c r="I132" i="144" s="1"/>
  <c r="H133" i="144"/>
  <c r="I133" i="144" s="1"/>
  <c r="H134" i="144"/>
  <c r="H135" i="144"/>
  <c r="I135" i="144" s="1"/>
  <c r="H136" i="144"/>
  <c r="I136" i="144" s="1"/>
  <c r="H137" i="144"/>
  <c r="I137" i="144" s="1"/>
  <c r="H138" i="144"/>
  <c r="I138" i="144" s="1"/>
  <c r="H139" i="144"/>
  <c r="I139" i="144" s="1"/>
  <c r="H140" i="144"/>
  <c r="I140" i="144" s="1"/>
  <c r="H141" i="144"/>
  <c r="I141" i="144" s="1"/>
  <c r="H142" i="144"/>
  <c r="I142" i="144" s="1"/>
  <c r="H143" i="144"/>
  <c r="I143" i="144" s="1"/>
  <c r="H144" i="144"/>
  <c r="I144" i="144" s="1"/>
  <c r="H145" i="144"/>
  <c r="I145" i="144" s="1"/>
  <c r="H146" i="144"/>
  <c r="I146" i="144" s="1"/>
  <c r="H147" i="144"/>
  <c r="I147" i="144" s="1"/>
  <c r="H148" i="144"/>
  <c r="I148" i="144" s="1"/>
  <c r="H149" i="144"/>
  <c r="I149" i="144" s="1"/>
  <c r="H150" i="144"/>
  <c r="I150" i="144" s="1"/>
  <c r="H151" i="144"/>
  <c r="I151" i="144" s="1"/>
  <c r="H152" i="144"/>
  <c r="I152" i="144" s="1"/>
  <c r="H153" i="144"/>
  <c r="I153" i="144" s="1"/>
  <c r="H154" i="144"/>
  <c r="H155" i="144"/>
  <c r="I155" i="144" s="1"/>
  <c r="H156" i="144"/>
  <c r="I156" i="144" s="1"/>
  <c r="H157" i="144"/>
  <c r="I157" i="144" s="1"/>
  <c r="H158" i="144"/>
  <c r="I158" i="144" s="1"/>
  <c r="H159" i="144"/>
  <c r="I159" i="144" s="1"/>
  <c r="H160" i="144"/>
  <c r="I160" i="144" s="1"/>
  <c r="H161" i="144"/>
  <c r="I161" i="144" s="1"/>
  <c r="H162" i="144"/>
  <c r="I162" i="144" s="1"/>
  <c r="H163" i="144"/>
  <c r="I163" i="144" s="1"/>
  <c r="H164" i="144"/>
  <c r="I164" i="144" s="1"/>
  <c r="H165" i="144"/>
  <c r="I165" i="144" s="1"/>
  <c r="H166" i="144"/>
  <c r="I166" i="144" s="1"/>
  <c r="H167" i="144"/>
  <c r="I167" i="144" s="1"/>
  <c r="H168" i="144"/>
  <c r="I168" i="144" s="1"/>
  <c r="H169" i="144"/>
  <c r="I169" i="144" s="1"/>
  <c r="H170" i="144"/>
  <c r="I170" i="144" s="1"/>
  <c r="H171" i="144"/>
  <c r="I171" i="144" s="1"/>
  <c r="H172" i="144"/>
  <c r="I172" i="144" s="1"/>
  <c r="H173" i="144"/>
  <c r="I173" i="144" s="1"/>
  <c r="H174" i="144"/>
  <c r="I174" i="144" s="1"/>
  <c r="H175" i="144"/>
  <c r="I175" i="144" s="1"/>
  <c r="H176" i="144"/>
  <c r="I176" i="144" s="1"/>
  <c r="H177" i="144"/>
  <c r="I177" i="144" s="1"/>
  <c r="H178" i="144"/>
  <c r="I178" i="144" s="1"/>
  <c r="H179" i="144"/>
  <c r="I179" i="144" s="1"/>
  <c r="H180" i="144"/>
  <c r="I180" i="144" s="1"/>
  <c r="H181" i="144"/>
  <c r="I181" i="144" s="1"/>
  <c r="H182" i="144"/>
  <c r="H183" i="144"/>
  <c r="I183" i="144" s="1"/>
  <c r="H184" i="144"/>
  <c r="H185" i="144"/>
  <c r="I185" i="144" s="1"/>
  <c r="H186" i="144"/>
  <c r="I186" i="144" s="1"/>
  <c r="H187" i="144"/>
  <c r="I187" i="144" s="1"/>
  <c r="H188" i="144"/>
  <c r="I188" i="144" s="1"/>
  <c r="H189" i="144"/>
  <c r="I189" i="144" s="1"/>
  <c r="H190" i="144"/>
  <c r="I190" i="144" s="1"/>
  <c r="H191" i="144"/>
  <c r="I191" i="144" s="1"/>
  <c r="H192" i="144"/>
  <c r="I192" i="144" s="1"/>
  <c r="H193" i="144"/>
  <c r="I193" i="144" s="1"/>
  <c r="H194" i="144"/>
  <c r="I194" i="144" s="1"/>
  <c r="H195" i="144"/>
  <c r="I195" i="144" s="1"/>
  <c r="H196" i="144"/>
  <c r="I196" i="144" s="1"/>
  <c r="H197" i="144"/>
  <c r="I197" i="144" s="1"/>
  <c r="H198" i="144"/>
  <c r="I198" i="144" s="1"/>
  <c r="H199" i="144"/>
  <c r="I199" i="144" s="1"/>
  <c r="H200" i="144"/>
  <c r="I200" i="144" s="1"/>
  <c r="H201" i="144"/>
  <c r="I201" i="144" s="1"/>
  <c r="H202" i="144"/>
  <c r="I202" i="144" s="1"/>
  <c r="H77" i="145"/>
  <c r="I77" i="145" s="1"/>
  <c r="H78" i="145"/>
  <c r="I78" i="145" s="1"/>
  <c r="H79" i="145"/>
  <c r="I79" i="145" s="1"/>
  <c r="H80" i="145"/>
  <c r="I80" i="145" s="1"/>
  <c r="H81" i="145"/>
  <c r="I81" i="145" s="1"/>
  <c r="H82" i="145"/>
  <c r="I82" i="145" s="1"/>
  <c r="H83" i="145"/>
  <c r="I83" i="145" s="1"/>
  <c r="H84" i="145"/>
  <c r="I84" i="145" s="1"/>
  <c r="H85" i="145"/>
  <c r="I85" i="145" s="1"/>
  <c r="H86" i="145"/>
  <c r="I86" i="145" s="1"/>
  <c r="H87" i="145"/>
  <c r="I87" i="145" s="1"/>
  <c r="H88" i="145"/>
  <c r="I88" i="145" s="1"/>
  <c r="H89" i="145"/>
  <c r="I89" i="145" s="1"/>
  <c r="H90" i="145"/>
  <c r="I90" i="145" s="1"/>
  <c r="H91" i="145"/>
  <c r="I91" i="145" s="1"/>
  <c r="H92" i="145"/>
  <c r="I92" i="145" s="1"/>
  <c r="H93" i="145"/>
  <c r="I93" i="145" s="1"/>
  <c r="H94" i="145"/>
  <c r="I94" i="145" s="1"/>
  <c r="H95" i="145"/>
  <c r="I95" i="145" s="1"/>
  <c r="H96" i="145"/>
  <c r="I96" i="145" s="1"/>
  <c r="H97" i="145"/>
  <c r="I97" i="145" s="1"/>
  <c r="H98" i="145"/>
  <c r="I98" i="145" s="1"/>
  <c r="H99" i="145"/>
  <c r="I99" i="145" s="1"/>
  <c r="H100" i="145"/>
  <c r="I100" i="145" s="1"/>
  <c r="H101" i="145"/>
  <c r="I101" i="145" s="1"/>
  <c r="H102" i="145"/>
  <c r="I102" i="145" s="1"/>
  <c r="H103" i="145"/>
  <c r="I103" i="145" s="1"/>
  <c r="H104" i="145"/>
  <c r="H105" i="145"/>
  <c r="I105" i="145" s="1"/>
  <c r="H106" i="145"/>
  <c r="I106" i="145" s="1"/>
  <c r="H107" i="145"/>
  <c r="I107" i="145" s="1"/>
  <c r="H108" i="145"/>
  <c r="I108" i="145" s="1"/>
  <c r="H109" i="145"/>
  <c r="I109" i="145" s="1"/>
  <c r="H110" i="145"/>
  <c r="I110" i="145" s="1"/>
  <c r="H111" i="145"/>
  <c r="I111" i="145" s="1"/>
  <c r="H112" i="145"/>
  <c r="I112" i="145" s="1"/>
  <c r="H113" i="145"/>
  <c r="I113" i="145" s="1"/>
  <c r="H114" i="145"/>
  <c r="I114" i="145" s="1"/>
  <c r="H115" i="145"/>
  <c r="I115" i="145" s="1"/>
  <c r="H116" i="145"/>
  <c r="I116" i="145" s="1"/>
  <c r="H117" i="145"/>
  <c r="I117" i="145" s="1"/>
  <c r="H118" i="145"/>
  <c r="I118" i="145" s="1"/>
  <c r="H119" i="145"/>
  <c r="I119" i="145" s="1"/>
  <c r="H120" i="145"/>
  <c r="I120" i="145" s="1"/>
  <c r="H121" i="145"/>
  <c r="H122" i="145"/>
  <c r="I122" i="145" s="1"/>
  <c r="H123" i="145"/>
  <c r="I123" i="145" s="1"/>
  <c r="H124" i="145"/>
  <c r="I124" i="145" s="1"/>
  <c r="H125" i="145"/>
  <c r="I125" i="145" s="1"/>
  <c r="H126" i="145"/>
  <c r="I126" i="145" s="1"/>
  <c r="H127" i="145"/>
  <c r="I127" i="145" s="1"/>
  <c r="H128" i="145"/>
  <c r="I128" i="145" s="1"/>
  <c r="H129" i="145"/>
  <c r="I129" i="145" s="1"/>
  <c r="H130" i="145"/>
  <c r="I130" i="145" s="1"/>
  <c r="H131" i="145"/>
  <c r="I131" i="145" s="1"/>
  <c r="H132" i="145"/>
  <c r="I132" i="145" s="1"/>
  <c r="H133" i="145"/>
  <c r="I133" i="145" s="1"/>
  <c r="H134" i="145"/>
  <c r="I134" i="145" s="1"/>
  <c r="H135" i="145"/>
  <c r="I135" i="145" s="1"/>
  <c r="H136" i="145"/>
  <c r="H137" i="145"/>
  <c r="I137" i="145" s="1"/>
  <c r="H138" i="145"/>
  <c r="I138" i="145" s="1"/>
  <c r="H139" i="145"/>
  <c r="I139" i="145" s="1"/>
  <c r="H140" i="145"/>
  <c r="I140" i="145" s="1"/>
  <c r="H141" i="145"/>
  <c r="I141" i="145" s="1"/>
  <c r="H142" i="145"/>
  <c r="I142" i="145" s="1"/>
  <c r="H143" i="145"/>
  <c r="I143" i="145" s="1"/>
  <c r="H144" i="145"/>
  <c r="I144" i="145" s="1"/>
  <c r="H145" i="145"/>
  <c r="I145" i="145" s="1"/>
  <c r="H146" i="145"/>
  <c r="I146" i="145" s="1"/>
  <c r="H147" i="145"/>
  <c r="I147" i="145" s="1"/>
  <c r="H148" i="145"/>
  <c r="I148" i="145" s="1"/>
  <c r="H149" i="145"/>
  <c r="I149" i="145" s="1"/>
  <c r="H150" i="145"/>
  <c r="I150" i="145" s="1"/>
  <c r="H151" i="145"/>
  <c r="I151" i="145" s="1"/>
  <c r="H152" i="145"/>
  <c r="I152" i="145" s="1"/>
  <c r="H153" i="145"/>
  <c r="I153" i="145" s="1"/>
  <c r="H154" i="145"/>
  <c r="I154" i="145" s="1"/>
  <c r="H155" i="145"/>
  <c r="I155" i="145" s="1"/>
  <c r="H156" i="145"/>
  <c r="I156" i="145" s="1"/>
  <c r="H157" i="145"/>
  <c r="I157" i="145" s="1"/>
  <c r="H158" i="145"/>
  <c r="I158" i="145" s="1"/>
  <c r="H159" i="145"/>
  <c r="I159" i="145" s="1"/>
  <c r="H160" i="145"/>
  <c r="I160" i="145" s="1"/>
  <c r="H161" i="145"/>
  <c r="I161" i="145" s="1"/>
  <c r="H162" i="145"/>
  <c r="I162" i="145" s="1"/>
  <c r="H163" i="145"/>
  <c r="I163" i="145" s="1"/>
  <c r="H164" i="145"/>
  <c r="I164" i="145" s="1"/>
  <c r="H165" i="145"/>
  <c r="I165" i="145" s="1"/>
  <c r="H166" i="145"/>
  <c r="I166" i="145" s="1"/>
  <c r="H167" i="145"/>
  <c r="I167" i="145" s="1"/>
  <c r="H168" i="145"/>
  <c r="H169" i="145"/>
  <c r="I169" i="145" s="1"/>
  <c r="H170" i="145"/>
  <c r="I170" i="145" s="1"/>
  <c r="H171" i="145"/>
  <c r="I171" i="145" s="1"/>
  <c r="H172" i="145"/>
  <c r="I172" i="145" s="1"/>
  <c r="H173" i="145"/>
  <c r="I173" i="145" s="1"/>
  <c r="H174" i="145"/>
  <c r="I174" i="145" s="1"/>
  <c r="H175" i="145"/>
  <c r="I175" i="145" s="1"/>
  <c r="H176" i="145"/>
  <c r="I176" i="145" s="1"/>
  <c r="H177" i="145"/>
  <c r="I177" i="145" s="1"/>
  <c r="H178" i="145"/>
  <c r="I178" i="145" s="1"/>
  <c r="H179" i="145"/>
  <c r="I179" i="145" s="1"/>
  <c r="H180" i="145"/>
  <c r="I180" i="145" s="1"/>
  <c r="H181" i="145"/>
  <c r="I181" i="145" s="1"/>
  <c r="H182" i="145"/>
  <c r="I182" i="145" s="1"/>
  <c r="H183" i="145"/>
  <c r="I183" i="145" s="1"/>
  <c r="H184" i="145"/>
  <c r="I184" i="145" s="1"/>
  <c r="H185" i="145"/>
  <c r="I185" i="145" s="1"/>
  <c r="H186" i="145"/>
  <c r="I186" i="145" s="1"/>
  <c r="H187" i="145"/>
  <c r="I187" i="145" s="1"/>
  <c r="H188" i="145"/>
  <c r="I188" i="145" s="1"/>
  <c r="H189" i="145"/>
  <c r="I189" i="145" s="1"/>
  <c r="H190" i="145"/>
  <c r="I190" i="145" s="1"/>
  <c r="H191" i="145"/>
  <c r="I191" i="145" s="1"/>
  <c r="H192" i="145"/>
  <c r="I192" i="145" s="1"/>
  <c r="H193" i="145"/>
  <c r="I193" i="145" s="1"/>
  <c r="H194" i="145"/>
  <c r="I194" i="145" s="1"/>
  <c r="H195" i="145"/>
  <c r="I195" i="145" s="1"/>
  <c r="H196" i="145"/>
  <c r="I196" i="145" s="1"/>
  <c r="H197" i="145"/>
  <c r="I197" i="145" s="1"/>
  <c r="H198" i="145"/>
  <c r="I198" i="145" s="1"/>
  <c r="H199" i="145"/>
  <c r="I199" i="145" s="1"/>
  <c r="H200" i="145"/>
  <c r="I200" i="145" s="1"/>
  <c r="H201" i="145"/>
  <c r="I201" i="145" s="1"/>
  <c r="H202" i="145"/>
  <c r="I202" i="145" s="1"/>
  <c r="H77" i="146"/>
  <c r="I77" i="146" s="1"/>
  <c r="H78" i="146"/>
  <c r="I78" i="146" s="1"/>
  <c r="H79" i="146"/>
  <c r="I79" i="146" s="1"/>
  <c r="H80" i="146"/>
  <c r="I80" i="146" s="1"/>
  <c r="H81" i="146"/>
  <c r="I81" i="146" s="1"/>
  <c r="H82" i="146"/>
  <c r="I82" i="146" s="1"/>
  <c r="H83" i="146"/>
  <c r="I83" i="146" s="1"/>
  <c r="H84" i="146"/>
  <c r="I84" i="146" s="1"/>
  <c r="H85" i="146"/>
  <c r="I85" i="146" s="1"/>
  <c r="H86" i="146"/>
  <c r="I86" i="146" s="1"/>
  <c r="H87" i="146"/>
  <c r="I87" i="146" s="1"/>
  <c r="H88" i="146"/>
  <c r="I88" i="146" s="1"/>
  <c r="H89" i="146"/>
  <c r="I89" i="146" s="1"/>
  <c r="H90" i="146"/>
  <c r="H91" i="146"/>
  <c r="I91" i="146" s="1"/>
  <c r="H92" i="146"/>
  <c r="I92" i="146" s="1"/>
  <c r="H93" i="146"/>
  <c r="I93" i="146" s="1"/>
  <c r="H94" i="146"/>
  <c r="I94" i="146" s="1"/>
  <c r="H95" i="146"/>
  <c r="I95" i="146" s="1"/>
  <c r="H96" i="146"/>
  <c r="I96" i="146" s="1"/>
  <c r="H97" i="146"/>
  <c r="I97" i="146" s="1"/>
  <c r="H98" i="146"/>
  <c r="I98" i="146" s="1"/>
  <c r="H99" i="146"/>
  <c r="I99" i="146" s="1"/>
  <c r="H100" i="146"/>
  <c r="I100" i="146" s="1"/>
  <c r="H101" i="146"/>
  <c r="I101" i="146" s="1"/>
  <c r="H102" i="146"/>
  <c r="I102" i="146" s="1"/>
  <c r="H103" i="146"/>
  <c r="I103" i="146" s="1"/>
  <c r="H104" i="146"/>
  <c r="I104" i="146" s="1"/>
  <c r="H105" i="146"/>
  <c r="I105" i="146" s="1"/>
  <c r="H106" i="146"/>
  <c r="H107" i="146"/>
  <c r="I107" i="146" s="1"/>
  <c r="H108" i="146"/>
  <c r="I108" i="146" s="1"/>
  <c r="H109" i="146"/>
  <c r="I109" i="146" s="1"/>
  <c r="H110" i="146"/>
  <c r="I110" i="146" s="1"/>
  <c r="H111" i="146"/>
  <c r="I111" i="146" s="1"/>
  <c r="H112" i="146"/>
  <c r="I112" i="146" s="1"/>
  <c r="H113" i="146"/>
  <c r="I113" i="146" s="1"/>
  <c r="H114" i="146"/>
  <c r="I114" i="146" s="1"/>
  <c r="H115" i="146"/>
  <c r="I115" i="146" s="1"/>
  <c r="H116" i="146"/>
  <c r="I116" i="146" s="1"/>
  <c r="H117" i="146"/>
  <c r="I117" i="146" s="1"/>
  <c r="H118" i="146"/>
  <c r="I118" i="146" s="1"/>
  <c r="H119" i="146"/>
  <c r="I119" i="146" s="1"/>
  <c r="H120" i="146"/>
  <c r="I120" i="146" s="1"/>
  <c r="H121" i="146"/>
  <c r="I121" i="146" s="1"/>
  <c r="H122" i="146"/>
  <c r="I122" i="146" s="1"/>
  <c r="H123" i="146"/>
  <c r="I123" i="146" s="1"/>
  <c r="H124" i="146"/>
  <c r="I124" i="146" s="1"/>
  <c r="H125" i="146"/>
  <c r="I125" i="146" s="1"/>
  <c r="H126" i="146"/>
  <c r="I126" i="146" s="1"/>
  <c r="H127" i="146"/>
  <c r="I127" i="146" s="1"/>
  <c r="H128" i="146"/>
  <c r="I128" i="146" s="1"/>
  <c r="H129" i="146"/>
  <c r="I129" i="146" s="1"/>
  <c r="H130" i="146"/>
  <c r="I130" i="146" s="1"/>
  <c r="H131" i="146"/>
  <c r="I131" i="146" s="1"/>
  <c r="H132" i="146"/>
  <c r="I132" i="146" s="1"/>
  <c r="H133" i="146"/>
  <c r="I133" i="146" s="1"/>
  <c r="H134" i="146"/>
  <c r="I134" i="146" s="1"/>
  <c r="H135" i="146"/>
  <c r="I135" i="146" s="1"/>
  <c r="H136" i="146"/>
  <c r="I136" i="146" s="1"/>
  <c r="H137" i="146"/>
  <c r="I137" i="146" s="1"/>
  <c r="H138" i="146"/>
  <c r="I138" i="146" s="1"/>
  <c r="H139" i="146"/>
  <c r="I139" i="146" s="1"/>
  <c r="H140" i="146"/>
  <c r="I140" i="146" s="1"/>
  <c r="H141" i="146"/>
  <c r="I141" i="146" s="1"/>
  <c r="H142" i="146"/>
  <c r="I142" i="146" s="1"/>
  <c r="H143" i="146"/>
  <c r="I143" i="146" s="1"/>
  <c r="H144" i="146"/>
  <c r="I144" i="146" s="1"/>
  <c r="H145" i="146"/>
  <c r="I145" i="146" s="1"/>
  <c r="H146" i="146"/>
  <c r="I146" i="146" s="1"/>
  <c r="H147" i="146"/>
  <c r="I147" i="146" s="1"/>
  <c r="H148" i="146"/>
  <c r="I148" i="146" s="1"/>
  <c r="H149" i="146"/>
  <c r="I149" i="146" s="1"/>
  <c r="H150" i="146"/>
  <c r="I150" i="146" s="1"/>
  <c r="H151" i="146"/>
  <c r="H152" i="146"/>
  <c r="H153" i="146"/>
  <c r="I153" i="146" s="1"/>
  <c r="H154" i="146"/>
  <c r="I154" i="146" s="1"/>
  <c r="H155" i="146"/>
  <c r="I155" i="146" s="1"/>
  <c r="H156" i="146"/>
  <c r="I156" i="146" s="1"/>
  <c r="H157" i="146"/>
  <c r="I157" i="146" s="1"/>
  <c r="H158" i="146"/>
  <c r="I158" i="146" s="1"/>
  <c r="H159" i="146"/>
  <c r="I159" i="146" s="1"/>
  <c r="H160" i="146"/>
  <c r="I160" i="146" s="1"/>
  <c r="H161" i="146"/>
  <c r="I161" i="146" s="1"/>
  <c r="H162" i="146"/>
  <c r="I162" i="146" s="1"/>
  <c r="H163" i="146"/>
  <c r="I163" i="146" s="1"/>
  <c r="H164" i="146"/>
  <c r="I164" i="146" s="1"/>
  <c r="H165" i="146"/>
  <c r="I165" i="146" s="1"/>
  <c r="H166" i="146"/>
  <c r="H167" i="146"/>
  <c r="H168" i="146"/>
  <c r="I168" i="146" s="1"/>
  <c r="H169" i="146"/>
  <c r="I169" i="146" s="1"/>
  <c r="H170" i="146"/>
  <c r="I170" i="146" s="1"/>
  <c r="H171" i="146"/>
  <c r="I171" i="146" s="1"/>
  <c r="H172" i="146"/>
  <c r="I172" i="146" s="1"/>
  <c r="H173" i="146"/>
  <c r="I173" i="146" s="1"/>
  <c r="H174" i="146"/>
  <c r="I174" i="146" s="1"/>
  <c r="H175" i="146"/>
  <c r="I175" i="146" s="1"/>
  <c r="H176" i="146"/>
  <c r="I176" i="146" s="1"/>
  <c r="H177" i="146"/>
  <c r="I177" i="146" s="1"/>
  <c r="H178" i="146"/>
  <c r="I178" i="146" s="1"/>
  <c r="H179" i="146"/>
  <c r="I179" i="146" s="1"/>
  <c r="H180" i="146"/>
  <c r="I180" i="146" s="1"/>
  <c r="H181" i="146"/>
  <c r="I181" i="146" s="1"/>
  <c r="H182" i="146"/>
  <c r="I182" i="146" s="1"/>
  <c r="H183" i="146"/>
  <c r="I183" i="146" s="1"/>
  <c r="H184" i="146"/>
  <c r="H185" i="146"/>
  <c r="I185" i="146" s="1"/>
  <c r="H186" i="146"/>
  <c r="I186" i="146" s="1"/>
  <c r="H187" i="146"/>
  <c r="I187" i="146" s="1"/>
  <c r="H188" i="146"/>
  <c r="I188" i="146" s="1"/>
  <c r="H189" i="146"/>
  <c r="I189" i="146" s="1"/>
  <c r="H190" i="146"/>
  <c r="I190" i="146" s="1"/>
  <c r="H191" i="146"/>
  <c r="I191" i="146" s="1"/>
  <c r="H192" i="146"/>
  <c r="I192" i="146" s="1"/>
  <c r="H193" i="146"/>
  <c r="I193" i="146" s="1"/>
  <c r="H194" i="146"/>
  <c r="I194" i="146" s="1"/>
  <c r="H195" i="146"/>
  <c r="I195" i="146" s="1"/>
  <c r="H196" i="146"/>
  <c r="I196" i="146" s="1"/>
  <c r="H197" i="146"/>
  <c r="I197" i="146" s="1"/>
  <c r="H198" i="146"/>
  <c r="H199" i="146"/>
  <c r="H200" i="146"/>
  <c r="I200" i="146" s="1"/>
  <c r="H201" i="146"/>
  <c r="I201" i="146" s="1"/>
  <c r="H202" i="146"/>
  <c r="I202" i="146" s="1"/>
  <c r="H77" i="147"/>
  <c r="I77" i="147" s="1"/>
  <c r="H78" i="147"/>
  <c r="I78" i="147" s="1"/>
  <c r="H79" i="147"/>
  <c r="I79" i="147" s="1"/>
  <c r="H80" i="147"/>
  <c r="I80" i="147" s="1"/>
  <c r="H81" i="147"/>
  <c r="I81" i="147" s="1"/>
  <c r="H82" i="147"/>
  <c r="I82" i="147" s="1"/>
  <c r="H83" i="147"/>
  <c r="I83" i="147" s="1"/>
  <c r="H84" i="147"/>
  <c r="I84" i="147" s="1"/>
  <c r="H85" i="147"/>
  <c r="I85" i="147" s="1"/>
  <c r="H86" i="147"/>
  <c r="I86" i="147" s="1"/>
  <c r="H87" i="147"/>
  <c r="I87" i="147" s="1"/>
  <c r="H88" i="147"/>
  <c r="H89" i="147"/>
  <c r="I89" i="147" s="1"/>
  <c r="H90" i="147"/>
  <c r="I90" i="147" s="1"/>
  <c r="H91" i="147"/>
  <c r="I91" i="147" s="1"/>
  <c r="H92" i="147"/>
  <c r="I92" i="147" s="1"/>
  <c r="H93" i="147"/>
  <c r="I93" i="147" s="1"/>
  <c r="H94" i="147"/>
  <c r="I94" i="147" s="1"/>
  <c r="H95" i="147"/>
  <c r="I95" i="147" s="1"/>
  <c r="H96" i="147"/>
  <c r="I96" i="147" s="1"/>
  <c r="H97" i="147"/>
  <c r="I97" i="147" s="1"/>
  <c r="H98" i="147"/>
  <c r="I98" i="147" s="1"/>
  <c r="H99" i="147"/>
  <c r="I99" i="147" s="1"/>
  <c r="H100" i="147"/>
  <c r="I100" i="147" s="1"/>
  <c r="H101" i="147"/>
  <c r="I101" i="147" s="1"/>
  <c r="H102" i="147"/>
  <c r="I102" i="147" s="1"/>
  <c r="H103" i="147"/>
  <c r="I103" i="147" s="1"/>
  <c r="H104" i="147"/>
  <c r="I104" i="147" s="1"/>
  <c r="H105" i="147"/>
  <c r="I105" i="147" s="1"/>
  <c r="H106" i="147"/>
  <c r="H107" i="147"/>
  <c r="I107" i="147" s="1"/>
  <c r="H108" i="147"/>
  <c r="I108" i="147" s="1"/>
  <c r="H109" i="147"/>
  <c r="I109" i="147" s="1"/>
  <c r="H110" i="147"/>
  <c r="I110" i="147" s="1"/>
  <c r="H111" i="147"/>
  <c r="I111" i="147" s="1"/>
  <c r="H112" i="147"/>
  <c r="I112" i="147" s="1"/>
  <c r="H113" i="147"/>
  <c r="I113" i="147" s="1"/>
  <c r="H114" i="147"/>
  <c r="I114" i="147" s="1"/>
  <c r="H115" i="147"/>
  <c r="I115" i="147" s="1"/>
  <c r="H116" i="147"/>
  <c r="I116" i="147" s="1"/>
  <c r="H117" i="147"/>
  <c r="I117" i="147" s="1"/>
  <c r="H118" i="147"/>
  <c r="I118" i="147" s="1"/>
  <c r="H119" i="147"/>
  <c r="I119" i="147" s="1"/>
  <c r="H120" i="147"/>
  <c r="H121" i="147"/>
  <c r="H122" i="147"/>
  <c r="I122" i="147" s="1"/>
  <c r="H123" i="147"/>
  <c r="I123" i="147" s="1"/>
  <c r="H124" i="147"/>
  <c r="I124" i="147" s="1"/>
  <c r="H125" i="147"/>
  <c r="I125" i="147" s="1"/>
  <c r="H126" i="147"/>
  <c r="I126" i="147" s="1"/>
  <c r="H127" i="147"/>
  <c r="I127" i="147" s="1"/>
  <c r="H128" i="147"/>
  <c r="I128" i="147" s="1"/>
  <c r="H129" i="147"/>
  <c r="I129" i="147" s="1"/>
  <c r="H130" i="147"/>
  <c r="I130" i="147" s="1"/>
  <c r="H131" i="147"/>
  <c r="I131" i="147" s="1"/>
  <c r="H132" i="147"/>
  <c r="I132" i="147" s="1"/>
  <c r="H133" i="147"/>
  <c r="I133" i="147" s="1"/>
  <c r="H134" i="147"/>
  <c r="I134" i="147" s="1"/>
  <c r="H135" i="147"/>
  <c r="I135" i="147" s="1"/>
  <c r="H136" i="147"/>
  <c r="H137" i="147"/>
  <c r="I137" i="147" s="1"/>
  <c r="H138" i="147"/>
  <c r="I138" i="147" s="1"/>
  <c r="H139" i="147"/>
  <c r="I139" i="147" s="1"/>
  <c r="H140" i="147"/>
  <c r="I140" i="147" s="1"/>
  <c r="H141" i="147"/>
  <c r="I141" i="147" s="1"/>
  <c r="H142" i="147"/>
  <c r="I142" i="147" s="1"/>
  <c r="H143" i="147"/>
  <c r="I143" i="147" s="1"/>
  <c r="H144" i="147"/>
  <c r="I144" i="147" s="1"/>
  <c r="H145" i="147"/>
  <c r="I145" i="147" s="1"/>
  <c r="H146" i="147"/>
  <c r="I146" i="147" s="1"/>
  <c r="H147" i="147"/>
  <c r="I147" i="147" s="1"/>
  <c r="H148" i="147"/>
  <c r="I148" i="147" s="1"/>
  <c r="H149" i="147"/>
  <c r="I149" i="147" s="1"/>
  <c r="H150" i="147"/>
  <c r="I150" i="147" s="1"/>
  <c r="H151" i="147"/>
  <c r="I151" i="147" s="1"/>
  <c r="H152" i="147"/>
  <c r="H153" i="147"/>
  <c r="I153" i="147" s="1"/>
  <c r="H154" i="147"/>
  <c r="I154" i="147" s="1"/>
  <c r="H155" i="147"/>
  <c r="I155" i="147" s="1"/>
  <c r="H156" i="147"/>
  <c r="I156" i="147" s="1"/>
  <c r="H157" i="147"/>
  <c r="I157" i="147" s="1"/>
  <c r="H158" i="147"/>
  <c r="I158" i="147" s="1"/>
  <c r="H159" i="147"/>
  <c r="I159" i="147" s="1"/>
  <c r="H160" i="147"/>
  <c r="I160" i="147" s="1"/>
  <c r="H161" i="147"/>
  <c r="I161" i="147" s="1"/>
  <c r="H162" i="147"/>
  <c r="I162" i="147" s="1"/>
  <c r="H163" i="147"/>
  <c r="I163" i="147" s="1"/>
  <c r="H164" i="147"/>
  <c r="I164" i="147" s="1"/>
  <c r="H165" i="147"/>
  <c r="I165" i="147" s="1"/>
  <c r="H166" i="147"/>
  <c r="I166" i="147" s="1"/>
  <c r="H167" i="147"/>
  <c r="I167" i="147" s="1"/>
  <c r="H168" i="147"/>
  <c r="H169" i="147"/>
  <c r="I169" i="147" s="1"/>
  <c r="H170" i="147"/>
  <c r="I170" i="147" s="1"/>
  <c r="H171" i="147"/>
  <c r="I171" i="147" s="1"/>
  <c r="H172" i="147"/>
  <c r="I172" i="147" s="1"/>
  <c r="H173" i="147"/>
  <c r="I173" i="147" s="1"/>
  <c r="H174" i="147"/>
  <c r="I174" i="147" s="1"/>
  <c r="H175" i="147"/>
  <c r="I175" i="147" s="1"/>
  <c r="H176" i="147"/>
  <c r="I176" i="147" s="1"/>
  <c r="H177" i="147"/>
  <c r="I177" i="147" s="1"/>
  <c r="H178" i="147"/>
  <c r="I178" i="147" s="1"/>
  <c r="H179" i="147"/>
  <c r="I179" i="147" s="1"/>
  <c r="H180" i="147"/>
  <c r="I180" i="147" s="1"/>
  <c r="H181" i="147"/>
  <c r="H182" i="147"/>
  <c r="H183" i="147"/>
  <c r="I183" i="147" s="1"/>
  <c r="H184" i="147"/>
  <c r="I184" i="147" s="1"/>
  <c r="H185" i="147"/>
  <c r="I185" i="147" s="1"/>
  <c r="H186" i="147"/>
  <c r="I186" i="147" s="1"/>
  <c r="H187" i="147"/>
  <c r="I187" i="147" s="1"/>
  <c r="H188" i="147"/>
  <c r="I188" i="147" s="1"/>
  <c r="H189" i="147"/>
  <c r="I189" i="147" s="1"/>
  <c r="H190" i="147"/>
  <c r="I190" i="147" s="1"/>
  <c r="H191" i="147"/>
  <c r="I191" i="147" s="1"/>
  <c r="H192" i="147"/>
  <c r="I192" i="147" s="1"/>
  <c r="H193" i="147"/>
  <c r="I193" i="147" s="1"/>
  <c r="H194" i="147"/>
  <c r="I194" i="147" s="1"/>
  <c r="H195" i="147"/>
  <c r="I195" i="147" s="1"/>
  <c r="H196" i="147"/>
  <c r="I196" i="147" s="1"/>
  <c r="H197" i="147"/>
  <c r="I197" i="147" s="1"/>
  <c r="H198" i="147"/>
  <c r="I198" i="147" s="1"/>
  <c r="H199" i="147"/>
  <c r="I199" i="147" s="1"/>
  <c r="H200" i="147"/>
  <c r="I200" i="147" s="1"/>
  <c r="H201" i="147"/>
  <c r="I201" i="147" s="1"/>
  <c r="H202" i="147"/>
  <c r="I202" i="147" s="1"/>
  <c r="H77" i="148"/>
  <c r="I77" i="148" s="1"/>
  <c r="H78" i="148"/>
  <c r="I78" i="148" s="1"/>
  <c r="H79" i="148"/>
  <c r="I79" i="148" s="1"/>
  <c r="H80" i="148"/>
  <c r="I80" i="148" s="1"/>
  <c r="H81" i="148"/>
  <c r="I81" i="148" s="1"/>
  <c r="H82" i="148"/>
  <c r="I82" i="148" s="1"/>
  <c r="H83" i="148"/>
  <c r="I83" i="148" s="1"/>
  <c r="H84" i="148"/>
  <c r="I84" i="148" s="1"/>
  <c r="H85" i="148"/>
  <c r="I85" i="148" s="1"/>
  <c r="H86" i="148"/>
  <c r="I86" i="148" s="1"/>
  <c r="H87" i="148"/>
  <c r="I87" i="148" s="1"/>
  <c r="H88" i="148"/>
  <c r="H89" i="148"/>
  <c r="H90" i="148"/>
  <c r="I90" i="148" s="1"/>
  <c r="H91" i="148"/>
  <c r="I91" i="148" s="1"/>
  <c r="H92" i="148"/>
  <c r="I92" i="148" s="1"/>
  <c r="H93" i="148"/>
  <c r="I93" i="148" s="1"/>
  <c r="H94" i="148"/>
  <c r="I94" i="148" s="1"/>
  <c r="H95" i="148"/>
  <c r="I95" i="148" s="1"/>
  <c r="H96" i="148"/>
  <c r="I96" i="148" s="1"/>
  <c r="H97" i="148"/>
  <c r="I97" i="148" s="1"/>
  <c r="H98" i="148"/>
  <c r="I98" i="148" s="1"/>
  <c r="H99" i="148"/>
  <c r="I99" i="148" s="1"/>
  <c r="H100" i="148"/>
  <c r="I100" i="148" s="1"/>
  <c r="H101" i="148"/>
  <c r="I101" i="148" s="1"/>
  <c r="H102" i="148"/>
  <c r="H103" i="148"/>
  <c r="H104" i="148"/>
  <c r="I104" i="148" s="1"/>
  <c r="H105" i="148"/>
  <c r="I105" i="148" s="1"/>
  <c r="H106" i="148"/>
  <c r="I106" i="148" s="1"/>
  <c r="H107" i="148"/>
  <c r="I107" i="148" s="1"/>
  <c r="H108" i="148"/>
  <c r="I108" i="148" s="1"/>
  <c r="H109" i="148"/>
  <c r="I109" i="148" s="1"/>
  <c r="H110" i="148"/>
  <c r="I110" i="148" s="1"/>
  <c r="H111" i="148"/>
  <c r="I111" i="148" s="1"/>
  <c r="H112" i="148"/>
  <c r="I112" i="148" s="1"/>
  <c r="H113" i="148"/>
  <c r="I113" i="148" s="1"/>
  <c r="H114" i="148"/>
  <c r="I114" i="148" s="1"/>
  <c r="H115" i="148"/>
  <c r="I115" i="148" s="1"/>
  <c r="H116" i="148"/>
  <c r="I116" i="148" s="1"/>
  <c r="H117" i="148"/>
  <c r="I117" i="148" s="1"/>
  <c r="H118" i="148"/>
  <c r="I118" i="148" s="1"/>
  <c r="H119" i="148"/>
  <c r="I119" i="148" s="1"/>
  <c r="H120" i="148"/>
  <c r="I120" i="148" s="1"/>
  <c r="H121" i="148"/>
  <c r="I121" i="148" s="1"/>
  <c r="H122" i="148"/>
  <c r="I122" i="148" s="1"/>
  <c r="H123" i="148"/>
  <c r="I123" i="148" s="1"/>
  <c r="H124" i="148"/>
  <c r="I124" i="148" s="1"/>
  <c r="H125" i="148"/>
  <c r="I125" i="148" s="1"/>
  <c r="H126" i="148"/>
  <c r="I126" i="148" s="1"/>
  <c r="H127" i="148"/>
  <c r="I127" i="148" s="1"/>
  <c r="H128" i="148"/>
  <c r="I128" i="148" s="1"/>
  <c r="H129" i="148"/>
  <c r="I129" i="148" s="1"/>
  <c r="H130" i="148"/>
  <c r="I130" i="148" s="1"/>
  <c r="H131" i="148"/>
  <c r="I131" i="148" s="1"/>
  <c r="H132" i="148"/>
  <c r="I132" i="148" s="1"/>
  <c r="H133" i="148"/>
  <c r="I133" i="148" s="1"/>
  <c r="H134" i="148"/>
  <c r="H135" i="148"/>
  <c r="I135" i="148" s="1"/>
  <c r="H136" i="148"/>
  <c r="H137" i="148"/>
  <c r="I137" i="148" s="1"/>
  <c r="H138" i="148"/>
  <c r="I138" i="148" s="1"/>
  <c r="H139" i="148"/>
  <c r="I139" i="148" s="1"/>
  <c r="H140" i="148"/>
  <c r="I140" i="148" s="1"/>
  <c r="H141" i="148"/>
  <c r="I141" i="148" s="1"/>
  <c r="H142" i="148"/>
  <c r="I142" i="148" s="1"/>
  <c r="H143" i="148"/>
  <c r="I143" i="148" s="1"/>
  <c r="H144" i="148"/>
  <c r="I144" i="148" s="1"/>
  <c r="H145" i="148"/>
  <c r="I145" i="148" s="1"/>
  <c r="H146" i="148"/>
  <c r="I146" i="148" s="1"/>
  <c r="H147" i="148"/>
  <c r="I147" i="148" s="1"/>
  <c r="H148" i="148"/>
  <c r="I148" i="148" s="1"/>
  <c r="H149" i="148"/>
  <c r="I149" i="148" s="1"/>
  <c r="H150" i="148"/>
  <c r="H151" i="148"/>
  <c r="I151" i="148" s="1"/>
  <c r="H152" i="148"/>
  <c r="I152" i="148" s="1"/>
  <c r="H153" i="148"/>
  <c r="I153" i="148" s="1"/>
  <c r="H154" i="148"/>
  <c r="I154" i="148" s="1"/>
  <c r="H155" i="148"/>
  <c r="I155" i="148" s="1"/>
  <c r="H156" i="148"/>
  <c r="I156" i="148" s="1"/>
  <c r="H157" i="148"/>
  <c r="I157" i="148" s="1"/>
  <c r="H158" i="148"/>
  <c r="I158" i="148" s="1"/>
  <c r="H159" i="148"/>
  <c r="I159" i="148" s="1"/>
  <c r="H160" i="148"/>
  <c r="I160" i="148" s="1"/>
  <c r="H161" i="148"/>
  <c r="I161" i="148" s="1"/>
  <c r="H162" i="148"/>
  <c r="I162" i="148" s="1"/>
  <c r="H163" i="148"/>
  <c r="I163" i="148" s="1"/>
  <c r="H164" i="148"/>
  <c r="I164" i="148" s="1"/>
  <c r="H165" i="148"/>
  <c r="I165" i="148" s="1"/>
  <c r="H166" i="148"/>
  <c r="I166" i="148" s="1"/>
  <c r="H167" i="148"/>
  <c r="I167" i="148" s="1"/>
  <c r="H168" i="148"/>
  <c r="I168" i="148" s="1"/>
  <c r="H169" i="148"/>
  <c r="I169" i="148" s="1"/>
  <c r="H170" i="148"/>
  <c r="I170" i="148" s="1"/>
  <c r="H171" i="148"/>
  <c r="I171" i="148" s="1"/>
  <c r="H172" i="148"/>
  <c r="I172" i="148" s="1"/>
  <c r="H173" i="148"/>
  <c r="I173" i="148" s="1"/>
  <c r="H174" i="148"/>
  <c r="I174" i="148" s="1"/>
  <c r="H175" i="148"/>
  <c r="I175" i="148" s="1"/>
  <c r="H176" i="148"/>
  <c r="I176" i="148" s="1"/>
  <c r="H177" i="148"/>
  <c r="I177" i="148" s="1"/>
  <c r="H178" i="148"/>
  <c r="I178" i="148" s="1"/>
  <c r="H179" i="148"/>
  <c r="I179" i="148" s="1"/>
  <c r="H180" i="148"/>
  <c r="I180" i="148" s="1"/>
  <c r="H181" i="148"/>
  <c r="I181" i="148" s="1"/>
  <c r="H182" i="148"/>
  <c r="H183" i="148"/>
  <c r="I183" i="148" s="1"/>
  <c r="H184" i="148"/>
  <c r="H185" i="148"/>
  <c r="I185" i="148" s="1"/>
  <c r="H186" i="148"/>
  <c r="I186" i="148" s="1"/>
  <c r="H187" i="148"/>
  <c r="I187" i="148" s="1"/>
  <c r="H188" i="148"/>
  <c r="I188" i="148" s="1"/>
  <c r="H189" i="148"/>
  <c r="I189" i="148" s="1"/>
  <c r="H190" i="148"/>
  <c r="I190" i="148" s="1"/>
  <c r="H191" i="148"/>
  <c r="I191" i="148" s="1"/>
  <c r="H192" i="148"/>
  <c r="I192" i="148" s="1"/>
  <c r="H193" i="148"/>
  <c r="I193" i="148" s="1"/>
  <c r="H194" i="148"/>
  <c r="I194" i="148" s="1"/>
  <c r="H195" i="148"/>
  <c r="I195" i="148" s="1"/>
  <c r="H196" i="148"/>
  <c r="I196" i="148" s="1"/>
  <c r="H197" i="148"/>
  <c r="I197" i="148" s="1"/>
  <c r="H198" i="148"/>
  <c r="H199" i="148"/>
  <c r="I199" i="148" s="1"/>
  <c r="H200" i="148"/>
  <c r="I200" i="148" s="1"/>
  <c r="H201" i="148"/>
  <c r="I201" i="148" s="1"/>
  <c r="H202" i="148"/>
  <c r="I202" i="148" s="1"/>
  <c r="H77" i="149"/>
  <c r="I77" i="149" s="1"/>
  <c r="H78" i="149"/>
  <c r="I78" i="149" s="1"/>
  <c r="H79" i="149"/>
  <c r="I79" i="149" s="1"/>
  <c r="H80" i="149"/>
  <c r="I80" i="149" s="1"/>
  <c r="H81" i="149"/>
  <c r="I81" i="149" s="1"/>
  <c r="H82" i="149"/>
  <c r="I82" i="149" s="1"/>
  <c r="H83" i="149"/>
  <c r="I83" i="149" s="1"/>
  <c r="H84" i="149"/>
  <c r="I84" i="149" s="1"/>
  <c r="H85" i="149"/>
  <c r="I85" i="149" s="1"/>
  <c r="H86" i="149"/>
  <c r="I86" i="149" s="1"/>
  <c r="H87" i="149"/>
  <c r="I87" i="149" s="1"/>
  <c r="H88" i="149"/>
  <c r="I88" i="149" s="1"/>
  <c r="H89" i="149"/>
  <c r="I89" i="149" s="1"/>
  <c r="H90" i="149"/>
  <c r="I90" i="149" s="1"/>
  <c r="H91" i="149"/>
  <c r="I91" i="149" s="1"/>
  <c r="H92" i="149"/>
  <c r="I92" i="149" s="1"/>
  <c r="H93" i="149"/>
  <c r="I93" i="149" s="1"/>
  <c r="H94" i="149"/>
  <c r="I94" i="149" s="1"/>
  <c r="H95" i="149"/>
  <c r="I95" i="149" s="1"/>
  <c r="H96" i="149"/>
  <c r="I96" i="149" s="1"/>
  <c r="H97" i="149"/>
  <c r="I97" i="149" s="1"/>
  <c r="H98" i="149"/>
  <c r="I98" i="149" s="1"/>
  <c r="H99" i="149"/>
  <c r="I99" i="149" s="1"/>
  <c r="H100" i="149"/>
  <c r="I100" i="149" s="1"/>
  <c r="H101" i="149"/>
  <c r="I101" i="149" s="1"/>
  <c r="H102" i="149"/>
  <c r="I102" i="149" s="1"/>
  <c r="H103" i="149"/>
  <c r="I103" i="149" s="1"/>
  <c r="H104" i="149"/>
  <c r="H105" i="149"/>
  <c r="I105" i="149" s="1"/>
  <c r="H106" i="149"/>
  <c r="I106" i="149" s="1"/>
  <c r="H107" i="149"/>
  <c r="I107" i="149" s="1"/>
  <c r="H108" i="149"/>
  <c r="I108" i="149" s="1"/>
  <c r="H109" i="149"/>
  <c r="I109" i="149" s="1"/>
  <c r="H110" i="149"/>
  <c r="I110" i="149" s="1"/>
  <c r="H111" i="149"/>
  <c r="I111" i="149" s="1"/>
  <c r="H112" i="149"/>
  <c r="I112" i="149" s="1"/>
  <c r="H113" i="149"/>
  <c r="I113" i="149" s="1"/>
  <c r="H114" i="149"/>
  <c r="I114" i="149" s="1"/>
  <c r="H115" i="149"/>
  <c r="I115" i="149" s="1"/>
  <c r="H116" i="149"/>
  <c r="I116" i="149" s="1"/>
  <c r="H117" i="149"/>
  <c r="I117" i="149" s="1"/>
  <c r="H118" i="149"/>
  <c r="H119" i="149"/>
  <c r="H120" i="149"/>
  <c r="I120" i="149" s="1"/>
  <c r="H121" i="149"/>
  <c r="I121" i="149" s="1"/>
  <c r="H122" i="149"/>
  <c r="I122" i="149" s="1"/>
  <c r="H123" i="149"/>
  <c r="I123" i="149" s="1"/>
  <c r="H124" i="149"/>
  <c r="I124" i="149" s="1"/>
  <c r="H125" i="149"/>
  <c r="I125" i="149" s="1"/>
  <c r="H126" i="149"/>
  <c r="I126" i="149" s="1"/>
  <c r="H127" i="149"/>
  <c r="I127" i="149" s="1"/>
  <c r="H128" i="149"/>
  <c r="I128" i="149" s="1"/>
  <c r="H129" i="149"/>
  <c r="I129" i="149" s="1"/>
  <c r="H130" i="149"/>
  <c r="I130" i="149" s="1"/>
  <c r="H131" i="149"/>
  <c r="I131" i="149" s="1"/>
  <c r="H132" i="149"/>
  <c r="I132" i="149" s="1"/>
  <c r="H133" i="149"/>
  <c r="I133" i="149" s="1"/>
  <c r="H134" i="149"/>
  <c r="I134" i="149" s="1"/>
  <c r="H135" i="149"/>
  <c r="I135" i="149" s="1"/>
  <c r="H136" i="149"/>
  <c r="H137" i="149"/>
  <c r="I137" i="149" s="1"/>
  <c r="H138" i="149"/>
  <c r="I138" i="149" s="1"/>
  <c r="H139" i="149"/>
  <c r="I139" i="149" s="1"/>
  <c r="H140" i="149"/>
  <c r="I140" i="149" s="1"/>
  <c r="H141" i="149"/>
  <c r="I141" i="149" s="1"/>
  <c r="H142" i="149"/>
  <c r="I142" i="149" s="1"/>
  <c r="H143" i="149"/>
  <c r="I143" i="149" s="1"/>
  <c r="H144" i="149"/>
  <c r="I144" i="149" s="1"/>
  <c r="H145" i="149"/>
  <c r="I145" i="149" s="1"/>
  <c r="H146" i="149"/>
  <c r="I146" i="149" s="1"/>
  <c r="H147" i="149"/>
  <c r="I147" i="149" s="1"/>
  <c r="H148" i="149"/>
  <c r="I148" i="149" s="1"/>
  <c r="H149" i="149"/>
  <c r="I149" i="149" s="1"/>
  <c r="H150" i="149"/>
  <c r="I150" i="149" s="1"/>
  <c r="H151" i="149"/>
  <c r="I151" i="149" s="1"/>
  <c r="H152" i="149"/>
  <c r="I152" i="149" s="1"/>
  <c r="H153" i="149"/>
  <c r="I153" i="149" s="1"/>
  <c r="H154" i="149"/>
  <c r="I154" i="149" s="1"/>
  <c r="H155" i="149"/>
  <c r="I155" i="149" s="1"/>
  <c r="H156" i="149"/>
  <c r="I156" i="149" s="1"/>
  <c r="H157" i="149"/>
  <c r="I157" i="149" s="1"/>
  <c r="H158" i="149"/>
  <c r="I158" i="149" s="1"/>
  <c r="H159" i="149"/>
  <c r="I159" i="149" s="1"/>
  <c r="H160" i="149"/>
  <c r="I160" i="149" s="1"/>
  <c r="H161" i="149"/>
  <c r="I161" i="149" s="1"/>
  <c r="H162" i="149"/>
  <c r="I162" i="149" s="1"/>
  <c r="H163" i="149"/>
  <c r="I163" i="149" s="1"/>
  <c r="H164" i="149"/>
  <c r="H165" i="149"/>
  <c r="I165" i="149" s="1"/>
  <c r="H166" i="149"/>
  <c r="H167" i="149"/>
  <c r="I167" i="149" s="1"/>
  <c r="H168" i="149"/>
  <c r="I168" i="149" s="1"/>
  <c r="H169" i="149"/>
  <c r="I169" i="149" s="1"/>
  <c r="H170" i="149"/>
  <c r="I170" i="149" s="1"/>
  <c r="H171" i="149"/>
  <c r="I171" i="149" s="1"/>
  <c r="H172" i="149"/>
  <c r="I172" i="149" s="1"/>
  <c r="H173" i="149"/>
  <c r="I173" i="149" s="1"/>
  <c r="H174" i="149"/>
  <c r="I174" i="149" s="1"/>
  <c r="H175" i="149"/>
  <c r="I175" i="149" s="1"/>
  <c r="H176" i="149"/>
  <c r="I176" i="149" s="1"/>
  <c r="H177" i="149"/>
  <c r="I177" i="149" s="1"/>
  <c r="H178" i="149"/>
  <c r="I178" i="149" s="1"/>
  <c r="H179" i="149"/>
  <c r="I179" i="149" s="1"/>
  <c r="H180" i="149"/>
  <c r="I180" i="149" s="1"/>
  <c r="H181" i="149"/>
  <c r="I181" i="149" s="1"/>
  <c r="H182" i="149"/>
  <c r="I182" i="149" s="1"/>
  <c r="H183" i="149"/>
  <c r="I183" i="149" s="1"/>
  <c r="H184" i="149"/>
  <c r="I184" i="149" s="1"/>
  <c r="H185" i="149"/>
  <c r="I185" i="149" s="1"/>
  <c r="H186" i="149"/>
  <c r="I186" i="149" s="1"/>
  <c r="H187" i="149"/>
  <c r="I187" i="149" s="1"/>
  <c r="H188" i="149"/>
  <c r="I188" i="149" s="1"/>
  <c r="H189" i="149"/>
  <c r="I189" i="149" s="1"/>
  <c r="H190" i="149"/>
  <c r="I190" i="149" s="1"/>
  <c r="H191" i="149"/>
  <c r="I191" i="149" s="1"/>
  <c r="H192" i="149"/>
  <c r="I192" i="149" s="1"/>
  <c r="H193" i="149"/>
  <c r="I193" i="149" s="1"/>
  <c r="H194" i="149"/>
  <c r="I194" i="149" s="1"/>
  <c r="H195" i="149"/>
  <c r="I195" i="149" s="1"/>
  <c r="H196" i="149"/>
  <c r="I196" i="149" s="1"/>
  <c r="H197" i="149"/>
  <c r="I197" i="149" s="1"/>
  <c r="H198" i="149"/>
  <c r="I198" i="149" s="1"/>
  <c r="H199" i="149"/>
  <c r="I199" i="149" s="1"/>
  <c r="H200" i="149"/>
  <c r="I200" i="149" s="1"/>
  <c r="H201" i="149"/>
  <c r="I201" i="149" s="1"/>
  <c r="H202" i="149"/>
  <c r="I202" i="149" s="1"/>
  <c r="H77" i="150"/>
  <c r="I77" i="150" s="1"/>
  <c r="H78" i="150"/>
  <c r="I78" i="150" s="1"/>
  <c r="H79" i="150"/>
  <c r="I79" i="150" s="1"/>
  <c r="H80" i="150"/>
  <c r="I80" i="150" s="1"/>
  <c r="H81" i="150"/>
  <c r="I81" i="150" s="1"/>
  <c r="H82" i="150"/>
  <c r="I82" i="150" s="1"/>
  <c r="H83" i="150"/>
  <c r="I83" i="150" s="1"/>
  <c r="H84" i="150"/>
  <c r="I84" i="150" s="1"/>
  <c r="H85" i="150"/>
  <c r="I85" i="150" s="1"/>
  <c r="H86" i="150"/>
  <c r="I86" i="150" s="1"/>
  <c r="H87" i="150"/>
  <c r="I87" i="150" s="1"/>
  <c r="H88" i="150"/>
  <c r="H89" i="150"/>
  <c r="I89" i="150" s="1"/>
  <c r="H90" i="150"/>
  <c r="I90" i="150" s="1"/>
  <c r="H91" i="150"/>
  <c r="I91" i="150" s="1"/>
  <c r="H92" i="150"/>
  <c r="I92" i="150" s="1"/>
  <c r="H93" i="150"/>
  <c r="I93" i="150" s="1"/>
  <c r="H94" i="150"/>
  <c r="I94" i="150" s="1"/>
  <c r="H95" i="150"/>
  <c r="I95" i="150" s="1"/>
  <c r="H96" i="150"/>
  <c r="I96" i="150" s="1"/>
  <c r="H97" i="150"/>
  <c r="I97" i="150" s="1"/>
  <c r="H98" i="150"/>
  <c r="I98" i="150" s="1"/>
  <c r="H99" i="150"/>
  <c r="I99" i="150" s="1"/>
  <c r="H100" i="150"/>
  <c r="I100" i="150" s="1"/>
  <c r="H101" i="150"/>
  <c r="I101" i="150" s="1"/>
  <c r="H102" i="150"/>
  <c r="I102" i="150" s="1"/>
  <c r="H103" i="150"/>
  <c r="I103" i="150" s="1"/>
  <c r="H104" i="150"/>
  <c r="I104" i="150" s="1"/>
  <c r="H105" i="150"/>
  <c r="I105" i="150" s="1"/>
  <c r="H106" i="150"/>
  <c r="I106" i="150" s="1"/>
  <c r="H107" i="150"/>
  <c r="I107" i="150" s="1"/>
  <c r="H108" i="150"/>
  <c r="I108" i="150" s="1"/>
  <c r="H109" i="150"/>
  <c r="I109" i="150" s="1"/>
  <c r="H110" i="150"/>
  <c r="I110" i="150" s="1"/>
  <c r="H111" i="150"/>
  <c r="I111" i="150" s="1"/>
  <c r="H112" i="150"/>
  <c r="I112" i="150" s="1"/>
  <c r="H113" i="150"/>
  <c r="I113" i="150" s="1"/>
  <c r="H114" i="150"/>
  <c r="I114" i="150" s="1"/>
  <c r="H115" i="150"/>
  <c r="I115" i="150" s="1"/>
  <c r="H116" i="150"/>
  <c r="I116" i="150" s="1"/>
  <c r="H117" i="150"/>
  <c r="I117" i="150" s="1"/>
  <c r="H118" i="150"/>
  <c r="I118" i="150" s="1"/>
  <c r="H119" i="150"/>
  <c r="I119" i="150" s="1"/>
  <c r="H120" i="150"/>
  <c r="I120" i="150" s="1"/>
  <c r="H121" i="150"/>
  <c r="I121" i="150" s="1"/>
  <c r="H122" i="150"/>
  <c r="I122" i="150" s="1"/>
  <c r="H123" i="150"/>
  <c r="I123" i="150" s="1"/>
  <c r="H124" i="150"/>
  <c r="I124" i="150" s="1"/>
  <c r="H125" i="150"/>
  <c r="I125" i="150" s="1"/>
  <c r="H126" i="150"/>
  <c r="I126" i="150" s="1"/>
  <c r="H127" i="150"/>
  <c r="I127" i="150" s="1"/>
  <c r="H128" i="150"/>
  <c r="I128" i="150" s="1"/>
  <c r="H129" i="150"/>
  <c r="I129" i="150" s="1"/>
  <c r="H130" i="150"/>
  <c r="I130" i="150" s="1"/>
  <c r="H131" i="150"/>
  <c r="I131" i="150" s="1"/>
  <c r="H132" i="150"/>
  <c r="I132" i="150" s="1"/>
  <c r="H133" i="150"/>
  <c r="I133" i="150" s="1"/>
  <c r="H134" i="150"/>
  <c r="H135" i="150"/>
  <c r="I135" i="150" s="1"/>
  <c r="H136" i="150"/>
  <c r="I136" i="150" s="1"/>
  <c r="H137" i="150"/>
  <c r="I137" i="150" s="1"/>
  <c r="H138" i="150"/>
  <c r="I138" i="150" s="1"/>
  <c r="H139" i="150"/>
  <c r="I139" i="150" s="1"/>
  <c r="H140" i="150"/>
  <c r="I140" i="150" s="1"/>
  <c r="H141" i="150"/>
  <c r="I141" i="150" s="1"/>
  <c r="H142" i="150"/>
  <c r="I142" i="150" s="1"/>
  <c r="H143" i="150"/>
  <c r="I143" i="150" s="1"/>
  <c r="H144" i="150"/>
  <c r="I144" i="150" s="1"/>
  <c r="H145" i="150"/>
  <c r="I145" i="150" s="1"/>
  <c r="H146" i="150"/>
  <c r="I146" i="150" s="1"/>
  <c r="H147" i="150"/>
  <c r="I147" i="150" s="1"/>
  <c r="H148" i="150"/>
  <c r="I148" i="150" s="1"/>
  <c r="H149" i="150"/>
  <c r="I149" i="150" s="1"/>
  <c r="H150" i="150"/>
  <c r="I150" i="150" s="1"/>
  <c r="H151" i="150"/>
  <c r="H152" i="150"/>
  <c r="I152" i="150" s="1"/>
  <c r="H153" i="150"/>
  <c r="I153" i="150" s="1"/>
  <c r="H154" i="150"/>
  <c r="I154" i="150" s="1"/>
  <c r="H155" i="150"/>
  <c r="I155" i="150" s="1"/>
  <c r="H156" i="150"/>
  <c r="I156" i="150" s="1"/>
  <c r="H157" i="150"/>
  <c r="I157" i="150" s="1"/>
  <c r="H158" i="150"/>
  <c r="I158" i="150" s="1"/>
  <c r="H159" i="150"/>
  <c r="I159" i="150" s="1"/>
  <c r="H160" i="150"/>
  <c r="I160" i="150" s="1"/>
  <c r="H161" i="150"/>
  <c r="I161" i="150" s="1"/>
  <c r="H162" i="150"/>
  <c r="I162" i="150" s="1"/>
  <c r="H163" i="150"/>
  <c r="I163" i="150" s="1"/>
  <c r="H164" i="150"/>
  <c r="I164" i="150" s="1"/>
  <c r="H165" i="150"/>
  <c r="I165" i="150" s="1"/>
  <c r="H166" i="150"/>
  <c r="H167" i="150"/>
  <c r="I167" i="150" s="1"/>
  <c r="H168" i="150"/>
  <c r="I168" i="150" s="1"/>
  <c r="H169" i="150"/>
  <c r="I169" i="150" s="1"/>
  <c r="H170" i="150"/>
  <c r="I170" i="150" s="1"/>
  <c r="H171" i="150"/>
  <c r="I171" i="150" s="1"/>
  <c r="H172" i="150"/>
  <c r="I172" i="150" s="1"/>
  <c r="H173" i="150"/>
  <c r="I173" i="150" s="1"/>
  <c r="H174" i="150"/>
  <c r="I174" i="150" s="1"/>
  <c r="H175" i="150"/>
  <c r="I175" i="150" s="1"/>
  <c r="H176" i="150"/>
  <c r="I176" i="150" s="1"/>
  <c r="H177" i="150"/>
  <c r="I177" i="150" s="1"/>
  <c r="H178" i="150"/>
  <c r="I178" i="150" s="1"/>
  <c r="H179" i="150"/>
  <c r="I179" i="150" s="1"/>
  <c r="H180" i="150"/>
  <c r="I180" i="150" s="1"/>
  <c r="H181" i="150"/>
  <c r="I181" i="150" s="1"/>
  <c r="H182" i="150"/>
  <c r="I182" i="150" s="1"/>
  <c r="H183" i="150"/>
  <c r="I183" i="150" s="1"/>
  <c r="H184" i="150"/>
  <c r="I184" i="150" s="1"/>
  <c r="H185" i="150"/>
  <c r="I185" i="150" s="1"/>
  <c r="H186" i="150"/>
  <c r="I186" i="150" s="1"/>
  <c r="H187" i="150"/>
  <c r="I187" i="150" s="1"/>
  <c r="H188" i="150"/>
  <c r="I188" i="150" s="1"/>
  <c r="H189" i="150"/>
  <c r="I189" i="150" s="1"/>
  <c r="H190" i="150"/>
  <c r="I190" i="150" s="1"/>
  <c r="H191" i="150"/>
  <c r="I191" i="150" s="1"/>
  <c r="H192" i="150"/>
  <c r="I192" i="150" s="1"/>
  <c r="H193" i="150"/>
  <c r="I193" i="150" s="1"/>
  <c r="H194" i="150"/>
  <c r="I194" i="150" s="1"/>
  <c r="H195" i="150"/>
  <c r="I195" i="150" s="1"/>
  <c r="H196" i="150"/>
  <c r="I196" i="150" s="1"/>
  <c r="H197" i="150"/>
  <c r="I197" i="150" s="1"/>
  <c r="H198" i="150"/>
  <c r="H199" i="150"/>
  <c r="I199" i="150" s="1"/>
  <c r="H200" i="150"/>
  <c r="I200" i="150" s="1"/>
  <c r="H201" i="150"/>
  <c r="I201" i="150" s="1"/>
  <c r="H202" i="150"/>
  <c r="I202" i="150" s="1"/>
  <c r="H77" i="151"/>
  <c r="I77" i="151" s="1"/>
  <c r="H78" i="151"/>
  <c r="I78" i="151" s="1"/>
  <c r="H79" i="151"/>
  <c r="I79" i="151" s="1"/>
  <c r="H80" i="151"/>
  <c r="I80" i="151" s="1"/>
  <c r="H81" i="151"/>
  <c r="I81" i="151" s="1"/>
  <c r="H82" i="151"/>
  <c r="I82" i="151" s="1"/>
  <c r="H83" i="151"/>
  <c r="I83" i="151" s="1"/>
  <c r="H84" i="151"/>
  <c r="I84" i="151" s="1"/>
  <c r="H85" i="151"/>
  <c r="I85" i="151" s="1"/>
  <c r="H86" i="151"/>
  <c r="I86" i="151" s="1"/>
  <c r="H87" i="151"/>
  <c r="I87" i="151" s="1"/>
  <c r="H88" i="151"/>
  <c r="H89" i="151"/>
  <c r="I89" i="151" s="1"/>
  <c r="H90" i="151"/>
  <c r="I90" i="151" s="1"/>
  <c r="H91" i="151"/>
  <c r="I91" i="151" s="1"/>
  <c r="H92" i="151"/>
  <c r="I92" i="151" s="1"/>
  <c r="H93" i="151"/>
  <c r="I93" i="151" s="1"/>
  <c r="H94" i="151"/>
  <c r="I94" i="151" s="1"/>
  <c r="H95" i="151"/>
  <c r="I95" i="151" s="1"/>
  <c r="H96" i="151"/>
  <c r="I96" i="151" s="1"/>
  <c r="H97" i="151"/>
  <c r="I97" i="151" s="1"/>
  <c r="H98" i="151"/>
  <c r="I98" i="151" s="1"/>
  <c r="H99" i="151"/>
  <c r="I99" i="151" s="1"/>
  <c r="H100" i="151"/>
  <c r="I100" i="151" s="1"/>
  <c r="H101" i="151"/>
  <c r="I101" i="151" s="1"/>
  <c r="H102" i="151"/>
  <c r="I102" i="151" s="1"/>
  <c r="H103" i="151"/>
  <c r="I103" i="151" s="1"/>
  <c r="H104" i="151"/>
  <c r="I104" i="151" s="1"/>
  <c r="H105" i="151"/>
  <c r="I105" i="151" s="1"/>
  <c r="H106" i="151"/>
  <c r="I106" i="151" s="1"/>
  <c r="H107" i="151"/>
  <c r="I107" i="151" s="1"/>
  <c r="H108" i="151"/>
  <c r="I108" i="151" s="1"/>
  <c r="H109" i="151"/>
  <c r="I109" i="151" s="1"/>
  <c r="H110" i="151"/>
  <c r="I110" i="151" s="1"/>
  <c r="H111" i="151"/>
  <c r="I111" i="151" s="1"/>
  <c r="H112" i="151"/>
  <c r="I112" i="151" s="1"/>
  <c r="H113" i="151"/>
  <c r="I113" i="151" s="1"/>
  <c r="H114" i="151"/>
  <c r="I114" i="151" s="1"/>
  <c r="H115" i="151"/>
  <c r="I115" i="151" s="1"/>
  <c r="H116" i="151"/>
  <c r="I116" i="151" s="1"/>
  <c r="H117" i="151"/>
  <c r="I117" i="151" s="1"/>
  <c r="H118" i="151"/>
  <c r="I118" i="151" s="1"/>
  <c r="H119" i="151"/>
  <c r="I119" i="151" s="1"/>
  <c r="H120" i="151"/>
  <c r="H121" i="151"/>
  <c r="I121" i="151" s="1"/>
  <c r="H122" i="151"/>
  <c r="I122" i="151" s="1"/>
  <c r="H123" i="151"/>
  <c r="I123" i="151" s="1"/>
  <c r="H124" i="151"/>
  <c r="I124" i="151" s="1"/>
  <c r="H125" i="151"/>
  <c r="I125" i="151" s="1"/>
  <c r="H126" i="151"/>
  <c r="I126" i="151" s="1"/>
  <c r="H127" i="151"/>
  <c r="I127" i="151" s="1"/>
  <c r="H128" i="151"/>
  <c r="I128" i="151" s="1"/>
  <c r="H129" i="151"/>
  <c r="I129" i="151" s="1"/>
  <c r="H130" i="151"/>
  <c r="I130" i="151" s="1"/>
  <c r="H131" i="151"/>
  <c r="I131" i="151" s="1"/>
  <c r="H132" i="151"/>
  <c r="I132" i="151" s="1"/>
  <c r="H133" i="151"/>
  <c r="I133" i="151" s="1"/>
  <c r="H134" i="151"/>
  <c r="I134" i="151" s="1"/>
  <c r="H135" i="151"/>
  <c r="I135" i="151" s="1"/>
  <c r="H136" i="151"/>
  <c r="H137" i="151"/>
  <c r="I137" i="151" s="1"/>
  <c r="H138" i="151"/>
  <c r="I138" i="151" s="1"/>
  <c r="H139" i="151"/>
  <c r="I139" i="151" s="1"/>
  <c r="H140" i="151"/>
  <c r="I140" i="151" s="1"/>
  <c r="H141" i="151"/>
  <c r="I141" i="151" s="1"/>
  <c r="H142" i="151"/>
  <c r="I142" i="151" s="1"/>
  <c r="H143" i="151"/>
  <c r="I143" i="151" s="1"/>
  <c r="H144" i="151"/>
  <c r="I144" i="151" s="1"/>
  <c r="H145" i="151"/>
  <c r="I145" i="151" s="1"/>
  <c r="H146" i="151"/>
  <c r="I146" i="151" s="1"/>
  <c r="H147" i="151"/>
  <c r="I147" i="151" s="1"/>
  <c r="H148" i="151"/>
  <c r="I148" i="151" s="1"/>
  <c r="H149" i="151"/>
  <c r="I149" i="151" s="1"/>
  <c r="H150" i="151"/>
  <c r="I150" i="151" s="1"/>
  <c r="H151" i="151"/>
  <c r="I151" i="151" s="1"/>
  <c r="H152" i="151"/>
  <c r="I152" i="151" s="1"/>
  <c r="H153" i="151"/>
  <c r="I153" i="151" s="1"/>
  <c r="H154" i="151"/>
  <c r="I154" i="151" s="1"/>
  <c r="H155" i="151"/>
  <c r="I155" i="151" s="1"/>
  <c r="H156" i="151"/>
  <c r="I156" i="151" s="1"/>
  <c r="H157" i="151"/>
  <c r="I157" i="151" s="1"/>
  <c r="H158" i="151"/>
  <c r="I158" i="151" s="1"/>
  <c r="H159" i="151"/>
  <c r="I159" i="151" s="1"/>
  <c r="H160" i="151"/>
  <c r="I160" i="151" s="1"/>
  <c r="H161" i="151"/>
  <c r="I161" i="151" s="1"/>
  <c r="H162" i="151"/>
  <c r="I162" i="151" s="1"/>
  <c r="H163" i="151"/>
  <c r="I163" i="151" s="1"/>
  <c r="H164" i="151"/>
  <c r="I164" i="151" s="1"/>
  <c r="H165" i="151"/>
  <c r="I165" i="151" s="1"/>
  <c r="H166" i="151"/>
  <c r="I166" i="151" s="1"/>
  <c r="H167" i="151"/>
  <c r="I167" i="151" s="1"/>
  <c r="H168" i="151"/>
  <c r="I168" i="151" s="1"/>
  <c r="H169" i="151"/>
  <c r="I169" i="151" s="1"/>
  <c r="H170" i="151"/>
  <c r="I170" i="151" s="1"/>
  <c r="H171" i="151"/>
  <c r="I171" i="151" s="1"/>
  <c r="H172" i="151"/>
  <c r="I172" i="151" s="1"/>
  <c r="H173" i="151"/>
  <c r="I173" i="151" s="1"/>
  <c r="H174" i="151"/>
  <c r="I174" i="151" s="1"/>
  <c r="H175" i="151"/>
  <c r="I175" i="151" s="1"/>
  <c r="H176" i="151"/>
  <c r="I176" i="151" s="1"/>
  <c r="H177" i="151"/>
  <c r="I177" i="151" s="1"/>
  <c r="H178" i="151"/>
  <c r="I178" i="151" s="1"/>
  <c r="H179" i="151"/>
  <c r="I179" i="151" s="1"/>
  <c r="H180" i="151"/>
  <c r="I180" i="151" s="1"/>
  <c r="H181" i="151"/>
  <c r="H182" i="151"/>
  <c r="H183" i="151"/>
  <c r="I183" i="151" s="1"/>
  <c r="H184" i="151"/>
  <c r="I184" i="151" s="1"/>
  <c r="H185" i="151"/>
  <c r="I185" i="151" s="1"/>
  <c r="H186" i="151"/>
  <c r="I186" i="151" s="1"/>
  <c r="H187" i="151"/>
  <c r="I187" i="151" s="1"/>
  <c r="H188" i="151"/>
  <c r="I188" i="151" s="1"/>
  <c r="H189" i="151"/>
  <c r="I189" i="151" s="1"/>
  <c r="H190" i="151"/>
  <c r="I190" i="151" s="1"/>
  <c r="H191" i="151"/>
  <c r="I191" i="151" s="1"/>
  <c r="H192" i="151"/>
  <c r="I192" i="151" s="1"/>
  <c r="H193" i="151"/>
  <c r="I193" i="151" s="1"/>
  <c r="H194" i="151"/>
  <c r="I194" i="151" s="1"/>
  <c r="H195" i="151"/>
  <c r="I195" i="151" s="1"/>
  <c r="H196" i="151"/>
  <c r="H197" i="151"/>
  <c r="H198" i="151"/>
  <c r="I198" i="151" s="1"/>
  <c r="H199" i="151"/>
  <c r="I199" i="151" s="1"/>
  <c r="H200" i="151"/>
  <c r="I200" i="151" s="1"/>
  <c r="H201" i="151"/>
  <c r="I201" i="151" s="1"/>
  <c r="H202" i="151"/>
  <c r="I202" i="151" s="1"/>
  <c r="H77" i="152"/>
  <c r="I77" i="152" s="1"/>
  <c r="H78" i="152"/>
  <c r="I78" i="152" s="1"/>
  <c r="H79" i="152"/>
  <c r="I79" i="152" s="1"/>
  <c r="H80" i="152"/>
  <c r="I80" i="152" s="1"/>
  <c r="H81" i="152"/>
  <c r="I81" i="152" s="1"/>
  <c r="H82" i="152"/>
  <c r="I82" i="152" s="1"/>
  <c r="H83" i="152"/>
  <c r="I83" i="152" s="1"/>
  <c r="H84" i="152"/>
  <c r="I84" i="152" s="1"/>
  <c r="H85" i="152"/>
  <c r="I85" i="152" s="1"/>
  <c r="H86" i="152"/>
  <c r="I86" i="152" s="1"/>
  <c r="H87" i="152"/>
  <c r="I87" i="152" s="1"/>
  <c r="H88" i="152"/>
  <c r="H89" i="152"/>
  <c r="I89" i="152" s="1"/>
  <c r="H90" i="152"/>
  <c r="I90" i="152" s="1"/>
  <c r="H91" i="152"/>
  <c r="I91" i="152" s="1"/>
  <c r="H92" i="152"/>
  <c r="I92" i="152" s="1"/>
  <c r="H93" i="152"/>
  <c r="I93" i="152" s="1"/>
  <c r="H94" i="152"/>
  <c r="I94" i="152" s="1"/>
  <c r="H95" i="152"/>
  <c r="I95" i="152" s="1"/>
  <c r="H96" i="152"/>
  <c r="I96" i="152" s="1"/>
  <c r="H97" i="152"/>
  <c r="I97" i="152" s="1"/>
  <c r="H98" i="152"/>
  <c r="I98" i="152" s="1"/>
  <c r="H99" i="152"/>
  <c r="I99" i="152" s="1"/>
  <c r="H100" i="152"/>
  <c r="I100" i="152" s="1"/>
  <c r="H101" i="152"/>
  <c r="I101" i="152" s="1"/>
  <c r="H102" i="152"/>
  <c r="H103" i="152"/>
  <c r="H104" i="152"/>
  <c r="I104" i="152" s="1"/>
  <c r="H105" i="152"/>
  <c r="I105" i="152" s="1"/>
  <c r="H106" i="152"/>
  <c r="I106" i="152" s="1"/>
  <c r="H107" i="152"/>
  <c r="I107" i="152" s="1"/>
  <c r="H108" i="152"/>
  <c r="I108" i="152" s="1"/>
  <c r="H109" i="152"/>
  <c r="I109" i="152" s="1"/>
  <c r="H110" i="152"/>
  <c r="I110" i="152" s="1"/>
  <c r="H111" i="152"/>
  <c r="I111" i="152" s="1"/>
  <c r="H112" i="152"/>
  <c r="I112" i="152" s="1"/>
  <c r="H113" i="152"/>
  <c r="I113" i="152" s="1"/>
  <c r="H114" i="152"/>
  <c r="I114" i="152" s="1"/>
  <c r="H115" i="152"/>
  <c r="I115" i="152" s="1"/>
  <c r="H116" i="152"/>
  <c r="I116" i="152" s="1"/>
  <c r="H117" i="152"/>
  <c r="I117" i="152" s="1"/>
  <c r="H118" i="152"/>
  <c r="H119" i="152"/>
  <c r="I119" i="152" s="1"/>
  <c r="H120" i="152"/>
  <c r="I120" i="152" s="1"/>
  <c r="H121" i="152"/>
  <c r="I121" i="152" s="1"/>
  <c r="H122" i="152"/>
  <c r="I122" i="152" s="1"/>
  <c r="H123" i="152"/>
  <c r="I123" i="152" s="1"/>
  <c r="H124" i="152"/>
  <c r="I124" i="152" s="1"/>
  <c r="H125" i="152"/>
  <c r="I125" i="152" s="1"/>
  <c r="H126" i="152"/>
  <c r="I126" i="152" s="1"/>
  <c r="H127" i="152"/>
  <c r="I127" i="152" s="1"/>
  <c r="H128" i="152"/>
  <c r="I128" i="152" s="1"/>
  <c r="H129" i="152"/>
  <c r="I129" i="152" s="1"/>
  <c r="H130" i="152"/>
  <c r="I130" i="152" s="1"/>
  <c r="H131" i="152"/>
  <c r="I131" i="152" s="1"/>
  <c r="H132" i="152"/>
  <c r="I132" i="152" s="1"/>
  <c r="H133" i="152"/>
  <c r="I133" i="152" s="1"/>
  <c r="H134" i="152"/>
  <c r="H135" i="152"/>
  <c r="I135" i="152" s="1"/>
  <c r="H136" i="152"/>
  <c r="I136" i="152" s="1"/>
  <c r="H137" i="152"/>
  <c r="I137" i="152" s="1"/>
  <c r="H138" i="152"/>
  <c r="I138" i="152" s="1"/>
  <c r="H139" i="152"/>
  <c r="I139" i="152" s="1"/>
  <c r="H140" i="152"/>
  <c r="I140" i="152" s="1"/>
  <c r="H141" i="152"/>
  <c r="I141" i="152" s="1"/>
  <c r="H142" i="152"/>
  <c r="I142" i="152" s="1"/>
  <c r="H143" i="152"/>
  <c r="I143" i="152" s="1"/>
  <c r="H144" i="152"/>
  <c r="I144" i="152" s="1"/>
  <c r="H145" i="152"/>
  <c r="I145" i="152" s="1"/>
  <c r="H146" i="152"/>
  <c r="I146" i="152" s="1"/>
  <c r="H147" i="152"/>
  <c r="I147" i="152" s="1"/>
  <c r="H148" i="152"/>
  <c r="I148" i="152" s="1"/>
  <c r="H149" i="152"/>
  <c r="I149" i="152" s="1"/>
  <c r="H150" i="152"/>
  <c r="H151" i="152"/>
  <c r="I151" i="152" s="1"/>
  <c r="H152" i="152"/>
  <c r="I152" i="152" s="1"/>
  <c r="H153" i="152"/>
  <c r="I153" i="152" s="1"/>
  <c r="H154" i="152"/>
  <c r="I154" i="152" s="1"/>
  <c r="H155" i="152"/>
  <c r="I155" i="152" s="1"/>
  <c r="H156" i="152"/>
  <c r="I156" i="152" s="1"/>
  <c r="H157" i="152"/>
  <c r="I157" i="152" s="1"/>
  <c r="H158" i="152"/>
  <c r="I158" i="152" s="1"/>
  <c r="H159" i="152"/>
  <c r="I159" i="152" s="1"/>
  <c r="H160" i="152"/>
  <c r="I160" i="152" s="1"/>
  <c r="H161" i="152"/>
  <c r="I161" i="152" s="1"/>
  <c r="H162" i="152"/>
  <c r="I162" i="152" s="1"/>
  <c r="H163" i="152"/>
  <c r="H164" i="152"/>
  <c r="H165" i="152"/>
  <c r="I165" i="152" s="1"/>
  <c r="H166" i="152"/>
  <c r="I166" i="152" s="1"/>
  <c r="H167" i="152"/>
  <c r="I167" i="152" s="1"/>
  <c r="H168" i="152"/>
  <c r="I168" i="152" s="1"/>
  <c r="H169" i="152"/>
  <c r="I169" i="152" s="1"/>
  <c r="H170" i="152"/>
  <c r="I170" i="152" s="1"/>
  <c r="H171" i="152"/>
  <c r="I171" i="152" s="1"/>
  <c r="H172" i="152"/>
  <c r="I172" i="152" s="1"/>
  <c r="H173" i="152"/>
  <c r="I173" i="152" s="1"/>
  <c r="H174" i="152"/>
  <c r="I174" i="152" s="1"/>
  <c r="H175" i="152"/>
  <c r="I175" i="152" s="1"/>
  <c r="H176" i="152"/>
  <c r="I176" i="152" s="1"/>
  <c r="H177" i="152"/>
  <c r="I177" i="152" s="1"/>
  <c r="H178" i="152"/>
  <c r="I178" i="152" s="1"/>
  <c r="H179" i="152"/>
  <c r="I179" i="152" s="1"/>
  <c r="H180" i="152"/>
  <c r="I180" i="152" s="1"/>
  <c r="H181" i="152"/>
  <c r="I181" i="152" s="1"/>
  <c r="H182" i="152"/>
  <c r="H183" i="152"/>
  <c r="I183" i="152" s="1"/>
  <c r="H184" i="152"/>
  <c r="I184" i="152" s="1"/>
  <c r="H185" i="152"/>
  <c r="I185" i="152" s="1"/>
  <c r="H186" i="152"/>
  <c r="I186" i="152" s="1"/>
  <c r="H187" i="152"/>
  <c r="I187" i="152" s="1"/>
  <c r="H188" i="152"/>
  <c r="I188" i="152" s="1"/>
  <c r="H189" i="152"/>
  <c r="I189" i="152" s="1"/>
  <c r="H190" i="152"/>
  <c r="I190" i="152" s="1"/>
  <c r="H191" i="152"/>
  <c r="I191" i="152" s="1"/>
  <c r="H192" i="152"/>
  <c r="I192" i="152" s="1"/>
  <c r="H193" i="152"/>
  <c r="I193" i="152" s="1"/>
  <c r="H194" i="152"/>
  <c r="I194" i="152" s="1"/>
  <c r="H195" i="152"/>
  <c r="I195" i="152" s="1"/>
  <c r="H196" i="152"/>
  <c r="I196" i="152" s="1"/>
  <c r="H197" i="152"/>
  <c r="I197" i="152" s="1"/>
  <c r="H198" i="152"/>
  <c r="H199" i="152"/>
  <c r="I199" i="152" s="1"/>
  <c r="H200" i="152"/>
  <c r="I200" i="152" s="1"/>
  <c r="H201" i="152"/>
  <c r="I201" i="152" s="1"/>
  <c r="H202" i="152"/>
  <c r="I202" i="152" s="1"/>
  <c r="H77" i="153"/>
  <c r="I77" i="153" s="1"/>
  <c r="H78" i="153"/>
  <c r="I78" i="153" s="1"/>
  <c r="H79" i="153"/>
  <c r="I79" i="153" s="1"/>
  <c r="H80" i="153"/>
  <c r="I80" i="153" s="1"/>
  <c r="H81" i="153"/>
  <c r="I81" i="153" s="1"/>
  <c r="H82" i="153"/>
  <c r="I82" i="153" s="1"/>
  <c r="H83" i="153"/>
  <c r="I83" i="153" s="1"/>
  <c r="H84" i="153"/>
  <c r="I84" i="153" s="1"/>
  <c r="H85" i="153"/>
  <c r="H86" i="153"/>
  <c r="H87" i="153"/>
  <c r="I87" i="153" s="1"/>
  <c r="H88" i="153"/>
  <c r="I88" i="153" s="1"/>
  <c r="H89" i="153"/>
  <c r="I89" i="153" s="1"/>
  <c r="H90" i="153"/>
  <c r="I90" i="153" s="1"/>
  <c r="H91" i="153"/>
  <c r="I91" i="153" s="1"/>
  <c r="H92" i="153"/>
  <c r="I92" i="153" s="1"/>
  <c r="H93" i="153"/>
  <c r="I93" i="153" s="1"/>
  <c r="H94" i="153"/>
  <c r="I94" i="153" s="1"/>
  <c r="H95" i="153"/>
  <c r="I95" i="153" s="1"/>
  <c r="H96" i="153"/>
  <c r="I96" i="153" s="1"/>
  <c r="H97" i="153"/>
  <c r="I97" i="153" s="1"/>
  <c r="H98" i="153"/>
  <c r="I98" i="153" s="1"/>
  <c r="H99" i="153"/>
  <c r="I99" i="153" s="1"/>
  <c r="H100" i="153"/>
  <c r="I100" i="153" s="1"/>
  <c r="H101" i="153"/>
  <c r="I101" i="153" s="1"/>
  <c r="H102" i="153"/>
  <c r="I102" i="153" s="1"/>
  <c r="H103" i="153"/>
  <c r="I103" i="153" s="1"/>
  <c r="H104" i="153"/>
  <c r="I104" i="153" s="1"/>
  <c r="H105" i="153"/>
  <c r="I105" i="153" s="1"/>
  <c r="H106" i="153"/>
  <c r="I106" i="153" s="1"/>
  <c r="H107" i="153"/>
  <c r="I107" i="153" s="1"/>
  <c r="H108" i="153"/>
  <c r="I108" i="153" s="1"/>
  <c r="H109" i="153"/>
  <c r="I109" i="153" s="1"/>
  <c r="H110" i="153"/>
  <c r="I110" i="153" s="1"/>
  <c r="H111" i="153"/>
  <c r="I111" i="153" s="1"/>
  <c r="H112" i="153"/>
  <c r="I112" i="153" s="1"/>
  <c r="H113" i="153"/>
  <c r="I113" i="153" s="1"/>
  <c r="H114" i="153"/>
  <c r="I114" i="153" s="1"/>
  <c r="H115" i="153"/>
  <c r="I115" i="153" s="1"/>
  <c r="H116" i="153"/>
  <c r="I116" i="153" s="1"/>
  <c r="H117" i="153"/>
  <c r="I117" i="153" s="1"/>
  <c r="H118" i="153"/>
  <c r="H119" i="153"/>
  <c r="H120" i="153"/>
  <c r="I120" i="153" s="1"/>
  <c r="H121" i="153"/>
  <c r="I121" i="153" s="1"/>
  <c r="H122" i="153"/>
  <c r="I122" i="153" s="1"/>
  <c r="H123" i="153"/>
  <c r="I123" i="153" s="1"/>
  <c r="H124" i="153"/>
  <c r="I124" i="153" s="1"/>
  <c r="H125" i="153"/>
  <c r="I125" i="153" s="1"/>
  <c r="H126" i="153"/>
  <c r="I126" i="153" s="1"/>
  <c r="H127" i="153"/>
  <c r="I127" i="153" s="1"/>
  <c r="H128" i="153"/>
  <c r="I128" i="153" s="1"/>
  <c r="H129" i="153"/>
  <c r="I129" i="153" s="1"/>
  <c r="H130" i="153"/>
  <c r="I130" i="153" s="1"/>
  <c r="H131" i="153"/>
  <c r="I131" i="153" s="1"/>
  <c r="H132" i="153"/>
  <c r="H133" i="153"/>
  <c r="H134" i="153"/>
  <c r="I134" i="153" s="1"/>
  <c r="H135" i="153"/>
  <c r="I135" i="153" s="1"/>
  <c r="H136" i="153"/>
  <c r="I136" i="153" s="1"/>
  <c r="H137" i="153"/>
  <c r="I137" i="153" s="1"/>
  <c r="H138" i="153"/>
  <c r="I138" i="153" s="1"/>
  <c r="H139" i="153"/>
  <c r="I139" i="153" s="1"/>
  <c r="H140" i="153"/>
  <c r="I140" i="153" s="1"/>
  <c r="H141" i="153"/>
  <c r="I141" i="153" s="1"/>
  <c r="H142" i="153"/>
  <c r="I142" i="153" s="1"/>
  <c r="H143" i="153"/>
  <c r="I143" i="153" s="1"/>
  <c r="H144" i="153"/>
  <c r="I144" i="153" s="1"/>
  <c r="H145" i="153"/>
  <c r="I145" i="153" s="1"/>
  <c r="H146" i="153"/>
  <c r="I146" i="153" s="1"/>
  <c r="H147" i="153"/>
  <c r="I147" i="153" s="1"/>
  <c r="H148" i="153"/>
  <c r="I148" i="153" s="1"/>
  <c r="H149" i="153"/>
  <c r="I149" i="153" s="1"/>
  <c r="H150" i="153"/>
  <c r="I150" i="153" s="1"/>
  <c r="H151" i="153"/>
  <c r="I151" i="153" s="1"/>
  <c r="H152" i="153"/>
  <c r="I152" i="153" s="1"/>
  <c r="H153" i="153"/>
  <c r="I153" i="153" s="1"/>
  <c r="H154" i="153"/>
  <c r="I154" i="153" s="1"/>
  <c r="H155" i="153"/>
  <c r="I155" i="153" s="1"/>
  <c r="H156" i="153"/>
  <c r="I156" i="153" s="1"/>
  <c r="H157" i="153"/>
  <c r="I157" i="153" s="1"/>
  <c r="H158" i="153"/>
  <c r="I158" i="153" s="1"/>
  <c r="H159" i="153"/>
  <c r="I159" i="153" s="1"/>
  <c r="H160" i="153"/>
  <c r="I160" i="153" s="1"/>
  <c r="H161" i="153"/>
  <c r="I161" i="153" s="1"/>
  <c r="H162" i="153"/>
  <c r="I162" i="153" s="1"/>
  <c r="H163" i="153"/>
  <c r="I163" i="153" s="1"/>
  <c r="H164" i="153"/>
  <c r="H165" i="153"/>
  <c r="I165" i="153" s="1"/>
  <c r="H166" i="153"/>
  <c r="H167" i="153"/>
  <c r="I167" i="153" s="1"/>
  <c r="H168" i="153"/>
  <c r="I168" i="153" s="1"/>
  <c r="H169" i="153"/>
  <c r="I169" i="153" s="1"/>
  <c r="H170" i="153"/>
  <c r="I170" i="153" s="1"/>
  <c r="H171" i="153"/>
  <c r="I171" i="153" s="1"/>
  <c r="H172" i="153"/>
  <c r="I172" i="153" s="1"/>
  <c r="H173" i="153"/>
  <c r="I173" i="153" s="1"/>
  <c r="H174" i="153"/>
  <c r="I174" i="153" s="1"/>
  <c r="H175" i="153"/>
  <c r="I175" i="153" s="1"/>
  <c r="H176" i="153"/>
  <c r="I176" i="153" s="1"/>
  <c r="H177" i="153"/>
  <c r="I177" i="153" s="1"/>
  <c r="H178" i="153"/>
  <c r="I178" i="153" s="1"/>
  <c r="H179" i="153"/>
  <c r="I179" i="153" s="1"/>
  <c r="H180" i="153"/>
  <c r="H181" i="153"/>
  <c r="I181" i="153" s="1"/>
  <c r="H182" i="153"/>
  <c r="I182" i="153" s="1"/>
  <c r="H183" i="153"/>
  <c r="I183" i="153" s="1"/>
  <c r="H184" i="153"/>
  <c r="I184" i="153" s="1"/>
  <c r="H185" i="153"/>
  <c r="I185" i="153" s="1"/>
  <c r="H186" i="153"/>
  <c r="I186" i="153" s="1"/>
  <c r="H187" i="153"/>
  <c r="I187" i="153" s="1"/>
  <c r="H188" i="153"/>
  <c r="I188" i="153" s="1"/>
  <c r="H189" i="153"/>
  <c r="I189" i="153" s="1"/>
  <c r="H190" i="153"/>
  <c r="I190" i="153" s="1"/>
  <c r="H191" i="153"/>
  <c r="I191" i="153" s="1"/>
  <c r="H192" i="153"/>
  <c r="I192" i="153" s="1"/>
  <c r="H193" i="153"/>
  <c r="I193" i="153" s="1"/>
  <c r="H194" i="153"/>
  <c r="I194" i="153" s="1"/>
  <c r="H195" i="153"/>
  <c r="I195" i="153" s="1"/>
  <c r="H196" i="153"/>
  <c r="I196" i="153" s="1"/>
  <c r="H197" i="153"/>
  <c r="I197" i="153" s="1"/>
  <c r="H198" i="153"/>
  <c r="I198" i="153" s="1"/>
  <c r="H199" i="153"/>
  <c r="I199" i="153" s="1"/>
  <c r="H200" i="153"/>
  <c r="I200" i="153" s="1"/>
  <c r="H201" i="153"/>
  <c r="I201" i="153" s="1"/>
  <c r="H202" i="153"/>
  <c r="I202" i="153" s="1"/>
  <c r="H77" i="154"/>
  <c r="I77" i="154" s="1"/>
  <c r="H78" i="154"/>
  <c r="I78" i="154" s="1"/>
  <c r="H79" i="154"/>
  <c r="I79" i="154" s="1"/>
  <c r="H80" i="154"/>
  <c r="I80" i="154" s="1"/>
  <c r="H81" i="154"/>
  <c r="I81" i="154" s="1"/>
  <c r="H82" i="154"/>
  <c r="I82" i="154" s="1"/>
  <c r="H83" i="154"/>
  <c r="I83" i="154" s="1"/>
  <c r="H84" i="154"/>
  <c r="I84" i="154" s="1"/>
  <c r="H85" i="154"/>
  <c r="I85" i="154" s="1"/>
  <c r="H86" i="154"/>
  <c r="I86" i="154" s="1"/>
  <c r="H87" i="154"/>
  <c r="I87" i="154" s="1"/>
  <c r="H88" i="154"/>
  <c r="H89" i="154"/>
  <c r="I89" i="154" s="1"/>
  <c r="H90" i="154"/>
  <c r="I90" i="154" s="1"/>
  <c r="H91" i="154"/>
  <c r="I91" i="154" s="1"/>
  <c r="H92" i="154"/>
  <c r="I92" i="154" s="1"/>
  <c r="H93" i="154"/>
  <c r="I93" i="154" s="1"/>
  <c r="H94" i="154"/>
  <c r="I94" i="154" s="1"/>
  <c r="H95" i="154"/>
  <c r="I95" i="154" s="1"/>
  <c r="H96" i="154"/>
  <c r="I96" i="154" s="1"/>
  <c r="H97" i="154"/>
  <c r="I97" i="154" s="1"/>
  <c r="H98" i="154"/>
  <c r="I98" i="154" s="1"/>
  <c r="H99" i="154"/>
  <c r="I99" i="154" s="1"/>
  <c r="H100" i="154"/>
  <c r="H101" i="154"/>
  <c r="I101" i="154" s="1"/>
  <c r="H102" i="154"/>
  <c r="H103" i="154"/>
  <c r="I103" i="154" s="1"/>
  <c r="H104" i="154"/>
  <c r="I104" i="154" s="1"/>
  <c r="H105" i="154"/>
  <c r="I105" i="154" s="1"/>
  <c r="H106" i="154"/>
  <c r="I106" i="154" s="1"/>
  <c r="H107" i="154"/>
  <c r="I107" i="154" s="1"/>
  <c r="H108" i="154"/>
  <c r="I108" i="154" s="1"/>
  <c r="H109" i="154"/>
  <c r="I109" i="154" s="1"/>
  <c r="H110" i="154"/>
  <c r="I110" i="154" s="1"/>
  <c r="H111" i="154"/>
  <c r="I111" i="154" s="1"/>
  <c r="H112" i="154"/>
  <c r="I112" i="154" s="1"/>
  <c r="H113" i="154"/>
  <c r="I113" i="154" s="1"/>
  <c r="H114" i="154"/>
  <c r="I114" i="154" s="1"/>
  <c r="H115" i="154"/>
  <c r="I115" i="154" s="1"/>
  <c r="H116" i="154"/>
  <c r="I116" i="154" s="1"/>
  <c r="H117" i="154"/>
  <c r="I117" i="154" s="1"/>
  <c r="H118" i="154"/>
  <c r="I118" i="154" s="1"/>
  <c r="H119" i="154"/>
  <c r="I119" i="154" s="1"/>
  <c r="H120" i="154"/>
  <c r="I120" i="154" s="1"/>
  <c r="H121" i="154"/>
  <c r="I121" i="154" s="1"/>
  <c r="H122" i="154"/>
  <c r="I122" i="154" s="1"/>
  <c r="H123" i="154"/>
  <c r="I123" i="154" s="1"/>
  <c r="H124" i="154"/>
  <c r="I124" i="154" s="1"/>
  <c r="H125" i="154"/>
  <c r="I125" i="154" s="1"/>
  <c r="H126" i="154"/>
  <c r="I126" i="154" s="1"/>
  <c r="H127" i="154"/>
  <c r="I127" i="154" s="1"/>
  <c r="H128" i="154"/>
  <c r="I128" i="154" s="1"/>
  <c r="H129" i="154"/>
  <c r="I129" i="154" s="1"/>
  <c r="H130" i="154"/>
  <c r="I130" i="154" s="1"/>
  <c r="H131" i="154"/>
  <c r="I131" i="154" s="1"/>
  <c r="H132" i="154"/>
  <c r="I132" i="154" s="1"/>
  <c r="H133" i="154"/>
  <c r="I133" i="154" s="1"/>
  <c r="H134" i="154"/>
  <c r="H135" i="154"/>
  <c r="I135" i="154" s="1"/>
  <c r="H136" i="154"/>
  <c r="I136" i="154" s="1"/>
  <c r="H137" i="154"/>
  <c r="I137" i="154" s="1"/>
  <c r="H138" i="154"/>
  <c r="I138" i="154" s="1"/>
  <c r="H139" i="154"/>
  <c r="I139" i="154" s="1"/>
  <c r="H140" i="154"/>
  <c r="I140" i="154" s="1"/>
  <c r="H141" i="154"/>
  <c r="I141" i="154" s="1"/>
  <c r="H142" i="154"/>
  <c r="I142" i="154" s="1"/>
  <c r="H143" i="154"/>
  <c r="I143" i="154" s="1"/>
  <c r="H144" i="154"/>
  <c r="I144" i="154" s="1"/>
  <c r="H145" i="154"/>
  <c r="I145" i="154" s="1"/>
  <c r="H146" i="154"/>
  <c r="I146" i="154" s="1"/>
  <c r="H147" i="154"/>
  <c r="I147" i="154" s="1"/>
  <c r="H148" i="154"/>
  <c r="H149" i="154"/>
  <c r="H150" i="154"/>
  <c r="I150" i="154" s="1"/>
  <c r="H151" i="154"/>
  <c r="I151" i="154" s="1"/>
  <c r="H152" i="154"/>
  <c r="I152" i="154" s="1"/>
  <c r="H153" i="154"/>
  <c r="I153" i="154" s="1"/>
  <c r="H154" i="154"/>
  <c r="I154" i="154" s="1"/>
  <c r="H155" i="154"/>
  <c r="I155" i="154" s="1"/>
  <c r="H156" i="154"/>
  <c r="I156" i="154" s="1"/>
  <c r="H157" i="154"/>
  <c r="I157" i="154" s="1"/>
  <c r="H158" i="154"/>
  <c r="I158" i="154" s="1"/>
  <c r="H159" i="154"/>
  <c r="I159" i="154" s="1"/>
  <c r="H160" i="154"/>
  <c r="I160" i="154" s="1"/>
  <c r="H161" i="154"/>
  <c r="I161" i="154" s="1"/>
  <c r="H162" i="154"/>
  <c r="I162" i="154" s="1"/>
  <c r="H163" i="154"/>
  <c r="I163" i="154" s="1"/>
  <c r="H164" i="154"/>
  <c r="I164" i="154" s="1"/>
  <c r="H165" i="154"/>
  <c r="I165" i="154" s="1"/>
  <c r="H166" i="154"/>
  <c r="H167" i="154"/>
  <c r="I167" i="154" s="1"/>
  <c r="H168" i="154"/>
  <c r="I168" i="154" s="1"/>
  <c r="H169" i="154"/>
  <c r="I169" i="154" s="1"/>
  <c r="H170" i="154"/>
  <c r="I170" i="154" s="1"/>
  <c r="H171" i="154"/>
  <c r="I171" i="154" s="1"/>
  <c r="H172" i="154"/>
  <c r="I172" i="154" s="1"/>
  <c r="H173" i="154"/>
  <c r="I173" i="154" s="1"/>
  <c r="H174" i="154"/>
  <c r="I174" i="154" s="1"/>
  <c r="H175" i="154"/>
  <c r="I175" i="154" s="1"/>
  <c r="H176" i="154"/>
  <c r="I176" i="154" s="1"/>
  <c r="H177" i="154"/>
  <c r="I177" i="154" s="1"/>
  <c r="H178" i="154"/>
  <c r="I178" i="154" s="1"/>
  <c r="H179" i="154"/>
  <c r="I179" i="154" s="1"/>
  <c r="H180" i="154"/>
  <c r="I180" i="154" s="1"/>
  <c r="H181" i="154"/>
  <c r="I181" i="154" s="1"/>
  <c r="H182" i="154"/>
  <c r="I182" i="154" s="1"/>
  <c r="H183" i="154"/>
  <c r="I183" i="154" s="1"/>
  <c r="H184" i="154"/>
  <c r="I184" i="154" s="1"/>
  <c r="H185" i="154"/>
  <c r="I185" i="154" s="1"/>
  <c r="H186" i="154"/>
  <c r="I186" i="154" s="1"/>
  <c r="H187" i="154"/>
  <c r="I187" i="154" s="1"/>
  <c r="H188" i="154"/>
  <c r="I188" i="154" s="1"/>
  <c r="H189" i="154"/>
  <c r="I189" i="154" s="1"/>
  <c r="H190" i="154"/>
  <c r="I190" i="154" s="1"/>
  <c r="H191" i="154"/>
  <c r="I191" i="154" s="1"/>
  <c r="H192" i="154"/>
  <c r="I192" i="154" s="1"/>
  <c r="H193" i="154"/>
  <c r="I193" i="154" s="1"/>
  <c r="H194" i="154"/>
  <c r="H195" i="154"/>
  <c r="I195" i="154" s="1"/>
  <c r="H196" i="154"/>
  <c r="H197" i="154"/>
  <c r="I197" i="154" s="1"/>
  <c r="H198" i="154"/>
  <c r="I198" i="154" s="1"/>
  <c r="H199" i="154"/>
  <c r="I199" i="154" s="1"/>
  <c r="H200" i="154"/>
  <c r="I200" i="154" s="1"/>
  <c r="H201" i="154"/>
  <c r="I201" i="154" s="1"/>
  <c r="H202" i="154"/>
  <c r="I202" i="154" s="1"/>
  <c r="H77" i="155"/>
  <c r="I77" i="155" s="1"/>
  <c r="H78" i="155"/>
  <c r="I78" i="155" s="1"/>
  <c r="H79" i="155"/>
  <c r="I79" i="155" s="1"/>
  <c r="H80" i="155"/>
  <c r="I80" i="155" s="1"/>
  <c r="H81" i="155"/>
  <c r="I81" i="155" s="1"/>
  <c r="H82" i="155"/>
  <c r="I82" i="155" s="1"/>
  <c r="H83" i="155"/>
  <c r="I83" i="155" s="1"/>
  <c r="H84" i="155"/>
  <c r="I84" i="155" s="1"/>
  <c r="H85" i="155"/>
  <c r="I85" i="155" s="1"/>
  <c r="H86" i="155"/>
  <c r="I86" i="155" s="1"/>
  <c r="H87" i="155"/>
  <c r="I87" i="155" s="1"/>
  <c r="H88" i="155"/>
  <c r="I88" i="155" s="1"/>
  <c r="H89" i="155"/>
  <c r="I89" i="155" s="1"/>
  <c r="H90" i="155"/>
  <c r="I90" i="155" s="1"/>
  <c r="H91" i="155"/>
  <c r="I91" i="155" s="1"/>
  <c r="H92" i="155"/>
  <c r="I92" i="155" s="1"/>
  <c r="H93" i="155"/>
  <c r="I93" i="155" s="1"/>
  <c r="H94" i="155"/>
  <c r="I94" i="155" s="1"/>
  <c r="H95" i="155"/>
  <c r="I95" i="155" s="1"/>
  <c r="H96" i="155"/>
  <c r="I96" i="155" s="1"/>
  <c r="H97" i="155"/>
  <c r="I97" i="155" s="1"/>
  <c r="H98" i="155"/>
  <c r="I98" i="155" s="1"/>
  <c r="H99" i="155"/>
  <c r="I99" i="155" s="1"/>
  <c r="H100" i="155"/>
  <c r="I100" i="155" s="1"/>
  <c r="H101" i="155"/>
  <c r="I101" i="155" s="1"/>
  <c r="H102" i="155"/>
  <c r="I102" i="155" s="1"/>
  <c r="H103" i="155"/>
  <c r="I103" i="155" s="1"/>
  <c r="H104" i="155"/>
  <c r="I104" i="155" s="1"/>
  <c r="H105" i="155"/>
  <c r="I105" i="155" s="1"/>
  <c r="H106" i="155"/>
  <c r="I106" i="155" s="1"/>
  <c r="H107" i="155"/>
  <c r="I107" i="155" s="1"/>
  <c r="H108" i="155"/>
  <c r="I108" i="155" s="1"/>
  <c r="H109" i="155"/>
  <c r="I109" i="155" s="1"/>
  <c r="H110" i="155"/>
  <c r="I110" i="155" s="1"/>
  <c r="H111" i="155"/>
  <c r="I111" i="155" s="1"/>
  <c r="H112" i="155"/>
  <c r="I112" i="155" s="1"/>
  <c r="H113" i="155"/>
  <c r="I113" i="155" s="1"/>
  <c r="H114" i="155"/>
  <c r="I114" i="155" s="1"/>
  <c r="H115" i="155"/>
  <c r="I115" i="155" s="1"/>
  <c r="H116" i="155"/>
  <c r="H117" i="155"/>
  <c r="I117" i="155" s="1"/>
  <c r="H118" i="155"/>
  <c r="I118" i="155" s="1"/>
  <c r="H119" i="155"/>
  <c r="I119" i="155" s="1"/>
  <c r="H120" i="155"/>
  <c r="I120" i="155" s="1"/>
  <c r="H121" i="155"/>
  <c r="I121" i="155" s="1"/>
  <c r="H122" i="155"/>
  <c r="I122" i="155" s="1"/>
  <c r="H123" i="155"/>
  <c r="I123" i="155" s="1"/>
  <c r="H124" i="155"/>
  <c r="I124" i="155" s="1"/>
  <c r="H125" i="155"/>
  <c r="I125" i="155" s="1"/>
  <c r="H126" i="155"/>
  <c r="I126" i="155" s="1"/>
  <c r="H127" i="155"/>
  <c r="I127" i="155" s="1"/>
  <c r="H128" i="155"/>
  <c r="I128" i="155" s="1"/>
  <c r="H129" i="155"/>
  <c r="I129" i="155" s="1"/>
  <c r="H130" i="155"/>
  <c r="I130" i="155" s="1"/>
  <c r="H131" i="155"/>
  <c r="I131" i="155" s="1"/>
  <c r="H132" i="155"/>
  <c r="I132" i="155" s="1"/>
  <c r="H133" i="155"/>
  <c r="I133" i="155" s="1"/>
  <c r="H134" i="155"/>
  <c r="I134" i="155" s="1"/>
  <c r="H135" i="155"/>
  <c r="I135" i="155" s="1"/>
  <c r="H136" i="155"/>
  <c r="I136" i="155" s="1"/>
  <c r="H137" i="155"/>
  <c r="I137" i="155" s="1"/>
  <c r="H138" i="155"/>
  <c r="I138" i="155" s="1"/>
  <c r="H139" i="155"/>
  <c r="I139" i="155" s="1"/>
  <c r="H140" i="155"/>
  <c r="I140" i="155" s="1"/>
  <c r="H141" i="155"/>
  <c r="I141" i="155" s="1"/>
  <c r="H142" i="155"/>
  <c r="I142" i="155" s="1"/>
  <c r="H143" i="155"/>
  <c r="I143" i="155" s="1"/>
  <c r="H144" i="155"/>
  <c r="I144" i="155" s="1"/>
  <c r="H145" i="155"/>
  <c r="I145" i="155" s="1"/>
  <c r="H146" i="155"/>
  <c r="I146" i="155" s="1"/>
  <c r="H147" i="155"/>
  <c r="I147" i="155" s="1"/>
  <c r="H148" i="155"/>
  <c r="I148" i="155" s="1"/>
  <c r="H149" i="155"/>
  <c r="I149" i="155" s="1"/>
  <c r="H150" i="155"/>
  <c r="I150" i="155" s="1"/>
  <c r="H151" i="155"/>
  <c r="I151" i="155" s="1"/>
  <c r="H152" i="155"/>
  <c r="I152" i="155" s="1"/>
  <c r="H153" i="155"/>
  <c r="I153" i="155" s="1"/>
  <c r="H154" i="155"/>
  <c r="I154" i="155" s="1"/>
  <c r="H155" i="155"/>
  <c r="I155" i="155" s="1"/>
  <c r="H156" i="155"/>
  <c r="I156" i="155" s="1"/>
  <c r="H157" i="155"/>
  <c r="I157" i="155" s="1"/>
  <c r="H158" i="155"/>
  <c r="I158" i="155" s="1"/>
  <c r="H159" i="155"/>
  <c r="I159" i="155" s="1"/>
  <c r="H160" i="155"/>
  <c r="I160" i="155" s="1"/>
  <c r="H161" i="155"/>
  <c r="I161" i="155" s="1"/>
  <c r="H162" i="155"/>
  <c r="I162" i="155" s="1"/>
  <c r="H163" i="155"/>
  <c r="I163" i="155" s="1"/>
  <c r="H164" i="155"/>
  <c r="H165" i="155"/>
  <c r="I165" i="155" s="1"/>
  <c r="H166" i="155"/>
  <c r="I166" i="155" s="1"/>
  <c r="H167" i="155"/>
  <c r="I167" i="155" s="1"/>
  <c r="H168" i="155"/>
  <c r="I168" i="155" s="1"/>
  <c r="H169" i="155"/>
  <c r="I169" i="155" s="1"/>
  <c r="H170" i="155"/>
  <c r="I170" i="155" s="1"/>
  <c r="H171" i="155"/>
  <c r="I171" i="155" s="1"/>
  <c r="H172" i="155"/>
  <c r="I172" i="155" s="1"/>
  <c r="H173" i="155"/>
  <c r="I173" i="155" s="1"/>
  <c r="H174" i="155"/>
  <c r="I174" i="155" s="1"/>
  <c r="H175" i="155"/>
  <c r="I175" i="155" s="1"/>
  <c r="H176" i="155"/>
  <c r="I176" i="155" s="1"/>
  <c r="H177" i="155"/>
  <c r="I177" i="155" s="1"/>
  <c r="H178" i="155"/>
  <c r="I178" i="155" s="1"/>
  <c r="H179" i="155"/>
  <c r="I179" i="155" s="1"/>
  <c r="H180" i="155"/>
  <c r="I180" i="155" s="1"/>
  <c r="H181" i="155"/>
  <c r="H182" i="155"/>
  <c r="I182" i="155" s="1"/>
  <c r="H183" i="155"/>
  <c r="I183" i="155" s="1"/>
  <c r="H184" i="155"/>
  <c r="I184" i="155" s="1"/>
  <c r="H185" i="155"/>
  <c r="I185" i="155" s="1"/>
  <c r="H186" i="155"/>
  <c r="I186" i="155" s="1"/>
  <c r="H187" i="155"/>
  <c r="I187" i="155" s="1"/>
  <c r="H188" i="155"/>
  <c r="I188" i="155" s="1"/>
  <c r="H189" i="155"/>
  <c r="I189" i="155" s="1"/>
  <c r="H190" i="155"/>
  <c r="I190" i="155" s="1"/>
  <c r="H191" i="155"/>
  <c r="I191" i="155" s="1"/>
  <c r="H192" i="155"/>
  <c r="I192" i="155" s="1"/>
  <c r="H193" i="155"/>
  <c r="I193" i="155" s="1"/>
  <c r="H194" i="155"/>
  <c r="I194" i="155" s="1"/>
  <c r="H195" i="155"/>
  <c r="I195" i="155" s="1"/>
  <c r="H196" i="155"/>
  <c r="H197" i="155"/>
  <c r="I197" i="155" s="1"/>
  <c r="H198" i="155"/>
  <c r="I198" i="155" s="1"/>
  <c r="H199" i="155"/>
  <c r="I199" i="155" s="1"/>
  <c r="H200" i="155"/>
  <c r="I200" i="155" s="1"/>
  <c r="H201" i="155"/>
  <c r="I201" i="155" s="1"/>
  <c r="H202" i="155"/>
  <c r="I202" i="155" s="1"/>
  <c r="H77" i="156"/>
  <c r="I77" i="156" s="1"/>
  <c r="H78" i="156"/>
  <c r="I78" i="156" s="1"/>
  <c r="H79" i="156"/>
  <c r="I79" i="156" s="1"/>
  <c r="H80" i="156"/>
  <c r="I80" i="156" s="1"/>
  <c r="H81" i="156"/>
  <c r="I81" i="156" s="1"/>
  <c r="H82" i="156"/>
  <c r="I82" i="156" s="1"/>
  <c r="H83" i="156"/>
  <c r="I83" i="156" s="1"/>
  <c r="H84" i="156"/>
  <c r="I84" i="156" s="1"/>
  <c r="H85" i="156"/>
  <c r="I85" i="156" s="1"/>
  <c r="H86" i="156"/>
  <c r="I86" i="156" s="1"/>
  <c r="H87" i="156"/>
  <c r="I87" i="156" s="1"/>
  <c r="H88" i="156"/>
  <c r="I88" i="156" s="1"/>
  <c r="H89" i="156"/>
  <c r="I89" i="156" s="1"/>
  <c r="H90" i="156"/>
  <c r="I90" i="156" s="1"/>
  <c r="H91" i="156"/>
  <c r="I91" i="156" s="1"/>
  <c r="H92" i="156"/>
  <c r="I92" i="156" s="1"/>
  <c r="H93" i="156"/>
  <c r="I93" i="156" s="1"/>
  <c r="H94" i="156"/>
  <c r="I94" i="156" s="1"/>
  <c r="H95" i="156"/>
  <c r="I95" i="156" s="1"/>
  <c r="H96" i="156"/>
  <c r="I96" i="156" s="1"/>
  <c r="H97" i="156"/>
  <c r="I97" i="156" s="1"/>
  <c r="H98" i="156"/>
  <c r="I98" i="156" s="1"/>
  <c r="H99" i="156"/>
  <c r="I99" i="156" s="1"/>
  <c r="H100" i="156"/>
  <c r="I100" i="156" s="1"/>
  <c r="H101" i="156"/>
  <c r="I101" i="156" s="1"/>
  <c r="H102" i="156"/>
  <c r="H103" i="156"/>
  <c r="I103" i="156" s="1"/>
  <c r="H104" i="156"/>
  <c r="I104" i="156" s="1"/>
  <c r="H105" i="156"/>
  <c r="I105" i="156" s="1"/>
  <c r="H106" i="156"/>
  <c r="I106" i="156" s="1"/>
  <c r="H107" i="156"/>
  <c r="I107" i="156" s="1"/>
  <c r="H108" i="156"/>
  <c r="I108" i="156" s="1"/>
  <c r="H109" i="156"/>
  <c r="I109" i="156" s="1"/>
  <c r="H110" i="156"/>
  <c r="I110" i="156" s="1"/>
  <c r="H111" i="156"/>
  <c r="I111" i="156" s="1"/>
  <c r="H112" i="156"/>
  <c r="I112" i="156" s="1"/>
  <c r="H113" i="156"/>
  <c r="I113" i="156" s="1"/>
  <c r="H114" i="156"/>
  <c r="I114" i="156" s="1"/>
  <c r="H115" i="156"/>
  <c r="I115" i="156" s="1"/>
  <c r="H116" i="156"/>
  <c r="I116" i="156" s="1"/>
  <c r="H117" i="156"/>
  <c r="I117" i="156" s="1"/>
  <c r="H118" i="156"/>
  <c r="H119" i="156"/>
  <c r="I119" i="156" s="1"/>
  <c r="H120" i="156"/>
  <c r="I120" i="156" s="1"/>
  <c r="H121" i="156"/>
  <c r="I121" i="156" s="1"/>
  <c r="H122" i="156"/>
  <c r="I122" i="156" s="1"/>
  <c r="H123" i="156"/>
  <c r="I123" i="156" s="1"/>
  <c r="H124" i="156"/>
  <c r="I124" i="156" s="1"/>
  <c r="H125" i="156"/>
  <c r="I125" i="156" s="1"/>
  <c r="H126" i="156"/>
  <c r="I126" i="156" s="1"/>
  <c r="H127" i="156"/>
  <c r="I127" i="156" s="1"/>
  <c r="H128" i="156"/>
  <c r="I128" i="156" s="1"/>
  <c r="H129" i="156"/>
  <c r="I129" i="156" s="1"/>
  <c r="H130" i="156"/>
  <c r="H131" i="156"/>
  <c r="H132" i="156"/>
  <c r="I132" i="156" s="1"/>
  <c r="H133" i="156"/>
  <c r="I133" i="156" s="1"/>
  <c r="H134" i="156"/>
  <c r="I134" i="156" s="1"/>
  <c r="H135" i="156"/>
  <c r="I135" i="156" s="1"/>
  <c r="H136" i="156"/>
  <c r="I136" i="156" s="1"/>
  <c r="H137" i="156"/>
  <c r="I137" i="156" s="1"/>
  <c r="H138" i="156"/>
  <c r="I138" i="156" s="1"/>
  <c r="H139" i="156"/>
  <c r="I139" i="156" s="1"/>
  <c r="H140" i="156"/>
  <c r="I140" i="156" s="1"/>
  <c r="H141" i="156"/>
  <c r="I141" i="156" s="1"/>
  <c r="H142" i="156"/>
  <c r="I142" i="156" s="1"/>
  <c r="H143" i="156"/>
  <c r="I143" i="156" s="1"/>
  <c r="H144" i="156"/>
  <c r="I144" i="156" s="1"/>
  <c r="H145" i="156"/>
  <c r="I145" i="156" s="1"/>
  <c r="H146" i="156"/>
  <c r="H147" i="156"/>
  <c r="I147" i="156" s="1"/>
  <c r="H148" i="156"/>
  <c r="I148" i="156" s="1"/>
  <c r="H149" i="156"/>
  <c r="I149" i="156" s="1"/>
  <c r="H150" i="156"/>
  <c r="I150" i="156" s="1"/>
  <c r="H151" i="156"/>
  <c r="I151" i="156" s="1"/>
  <c r="H152" i="156"/>
  <c r="I152" i="156" s="1"/>
  <c r="H153" i="156"/>
  <c r="I153" i="156" s="1"/>
  <c r="H154" i="156"/>
  <c r="I154" i="156" s="1"/>
  <c r="H155" i="156"/>
  <c r="I155" i="156" s="1"/>
  <c r="H156" i="156"/>
  <c r="I156" i="156" s="1"/>
  <c r="H157" i="156"/>
  <c r="I157" i="156" s="1"/>
  <c r="H158" i="156"/>
  <c r="I158" i="156" s="1"/>
  <c r="H159" i="156"/>
  <c r="I159" i="156" s="1"/>
  <c r="H160" i="156"/>
  <c r="H161" i="156"/>
  <c r="H162" i="156"/>
  <c r="I162" i="156" s="1"/>
  <c r="H163" i="156"/>
  <c r="I163" i="156" s="1"/>
  <c r="H164" i="156"/>
  <c r="I164" i="156" s="1"/>
  <c r="H165" i="156"/>
  <c r="I165" i="156" s="1"/>
  <c r="H166" i="156"/>
  <c r="I166" i="156" s="1"/>
  <c r="H167" i="156"/>
  <c r="I167" i="156" s="1"/>
  <c r="H168" i="156"/>
  <c r="I168" i="156" s="1"/>
  <c r="H169" i="156"/>
  <c r="I169" i="156" s="1"/>
  <c r="H170" i="156"/>
  <c r="I170" i="156" s="1"/>
  <c r="H171" i="156"/>
  <c r="I171" i="156" s="1"/>
  <c r="H172" i="156"/>
  <c r="I172" i="156" s="1"/>
  <c r="H173" i="156"/>
  <c r="I173" i="156" s="1"/>
  <c r="H174" i="156"/>
  <c r="H175" i="156"/>
  <c r="I175" i="156" s="1"/>
  <c r="H176" i="156"/>
  <c r="I176" i="156" s="1"/>
  <c r="H177" i="156"/>
  <c r="I177" i="156" s="1"/>
  <c r="H178" i="156"/>
  <c r="I178" i="156" s="1"/>
  <c r="H179" i="156"/>
  <c r="I179" i="156" s="1"/>
  <c r="H180" i="156"/>
  <c r="I180" i="156" s="1"/>
  <c r="H181" i="156"/>
  <c r="I181" i="156" s="1"/>
  <c r="H182" i="156"/>
  <c r="I182" i="156" s="1"/>
  <c r="H183" i="156"/>
  <c r="I183" i="156" s="1"/>
  <c r="H184" i="156"/>
  <c r="I184" i="156" s="1"/>
  <c r="H185" i="156"/>
  <c r="I185" i="156" s="1"/>
  <c r="H186" i="156"/>
  <c r="I186" i="156" s="1"/>
  <c r="H187" i="156"/>
  <c r="I187" i="156" s="1"/>
  <c r="H188" i="156"/>
  <c r="I188" i="156" s="1"/>
  <c r="H189" i="156"/>
  <c r="I189" i="156" s="1"/>
  <c r="H190" i="156"/>
  <c r="H191" i="156"/>
  <c r="I191" i="156" s="1"/>
  <c r="H192" i="156"/>
  <c r="I192" i="156" s="1"/>
  <c r="H193" i="156"/>
  <c r="I193" i="156" s="1"/>
  <c r="H194" i="156"/>
  <c r="I194" i="156" s="1"/>
  <c r="H195" i="156"/>
  <c r="I195" i="156" s="1"/>
  <c r="H196" i="156"/>
  <c r="I196" i="156" s="1"/>
  <c r="H197" i="156"/>
  <c r="I197" i="156" s="1"/>
  <c r="H198" i="156"/>
  <c r="I198" i="156" s="1"/>
  <c r="H199" i="156"/>
  <c r="I199" i="156" s="1"/>
  <c r="H200" i="156"/>
  <c r="I200" i="156" s="1"/>
  <c r="H201" i="156"/>
  <c r="I201" i="156" s="1"/>
  <c r="H202" i="156"/>
  <c r="I202" i="156" s="1"/>
  <c r="H77" i="157"/>
  <c r="I77" i="157" s="1"/>
  <c r="H78" i="157"/>
  <c r="I78" i="157" s="1"/>
  <c r="H79" i="157"/>
  <c r="I79" i="157" s="1"/>
  <c r="H80" i="157"/>
  <c r="I80" i="157" s="1"/>
  <c r="H81" i="157"/>
  <c r="I81" i="157" s="1"/>
  <c r="H82" i="157"/>
  <c r="I82" i="157" s="1"/>
  <c r="H83" i="157"/>
  <c r="I83" i="157" s="1"/>
  <c r="H84" i="157"/>
  <c r="I84" i="157" s="1"/>
  <c r="H85" i="157"/>
  <c r="I85" i="157" s="1"/>
  <c r="H86" i="157"/>
  <c r="I86" i="157" s="1"/>
  <c r="H87" i="157"/>
  <c r="I87" i="157" s="1"/>
  <c r="H88" i="157"/>
  <c r="I88" i="157" s="1"/>
  <c r="H89" i="157"/>
  <c r="I89" i="157" s="1"/>
  <c r="H90" i="157"/>
  <c r="I90" i="157" s="1"/>
  <c r="H91" i="157"/>
  <c r="I91" i="157" s="1"/>
  <c r="H92" i="157"/>
  <c r="I92" i="157" s="1"/>
  <c r="H93" i="157"/>
  <c r="I93" i="157" s="1"/>
  <c r="H94" i="157"/>
  <c r="I94" i="157" s="1"/>
  <c r="H95" i="157"/>
  <c r="I95" i="157" s="1"/>
  <c r="H96" i="157"/>
  <c r="I96" i="157" s="1"/>
  <c r="H97" i="157"/>
  <c r="I97" i="157" s="1"/>
  <c r="H98" i="157"/>
  <c r="I98" i="157" s="1"/>
  <c r="H99" i="157"/>
  <c r="I99" i="157" s="1"/>
  <c r="H100" i="157"/>
  <c r="I100" i="157" s="1"/>
  <c r="H101" i="157"/>
  <c r="I101" i="157" s="1"/>
  <c r="H102" i="157"/>
  <c r="I102" i="157" s="1"/>
  <c r="H103" i="157"/>
  <c r="I103" i="157" s="1"/>
  <c r="H104" i="157"/>
  <c r="I104" i="157" s="1"/>
  <c r="H105" i="157"/>
  <c r="I105" i="157" s="1"/>
  <c r="H106" i="157"/>
  <c r="I106" i="157" s="1"/>
  <c r="H107" i="157"/>
  <c r="I107" i="157" s="1"/>
  <c r="H108" i="157"/>
  <c r="I108" i="157" s="1"/>
  <c r="H109" i="157"/>
  <c r="I109" i="157" s="1"/>
  <c r="H110" i="157"/>
  <c r="I110" i="157" s="1"/>
  <c r="H111" i="157"/>
  <c r="I111" i="157" s="1"/>
  <c r="H112" i="157"/>
  <c r="I112" i="157" s="1"/>
  <c r="H113" i="157"/>
  <c r="I113" i="157" s="1"/>
  <c r="H114" i="157"/>
  <c r="I114" i="157" s="1"/>
  <c r="H115" i="157"/>
  <c r="I115" i="157" s="1"/>
  <c r="H116" i="157"/>
  <c r="I116" i="157" s="1"/>
  <c r="H117" i="157"/>
  <c r="I117" i="157" s="1"/>
  <c r="H118" i="157"/>
  <c r="I118" i="157" s="1"/>
  <c r="H119" i="157"/>
  <c r="I119" i="157" s="1"/>
  <c r="H120" i="157"/>
  <c r="H121" i="157"/>
  <c r="H122" i="157"/>
  <c r="I122" i="157" s="1"/>
  <c r="H123" i="157"/>
  <c r="I123" i="157" s="1"/>
  <c r="H124" i="157"/>
  <c r="I124" i="157" s="1"/>
  <c r="H125" i="157"/>
  <c r="I125" i="157" s="1"/>
  <c r="H126" i="157"/>
  <c r="I126" i="157" s="1"/>
  <c r="H127" i="157"/>
  <c r="I127" i="157" s="1"/>
  <c r="H128" i="157"/>
  <c r="I128" i="157" s="1"/>
  <c r="H129" i="157"/>
  <c r="I129" i="157" s="1"/>
  <c r="H130" i="157"/>
  <c r="I130" i="157" s="1"/>
  <c r="H131" i="157"/>
  <c r="I131" i="157" s="1"/>
  <c r="H132" i="157"/>
  <c r="I132" i="157" s="1"/>
  <c r="H133" i="157"/>
  <c r="H134" i="157"/>
  <c r="H135" i="157"/>
  <c r="I135" i="157" s="1"/>
  <c r="H136" i="157"/>
  <c r="I136" i="157" s="1"/>
  <c r="H137" i="157"/>
  <c r="I137" i="157" s="1"/>
  <c r="H138" i="157"/>
  <c r="I138" i="157" s="1"/>
  <c r="H139" i="157"/>
  <c r="I139" i="157" s="1"/>
  <c r="H140" i="157"/>
  <c r="I140" i="157" s="1"/>
  <c r="H141" i="157"/>
  <c r="I141" i="157" s="1"/>
  <c r="H142" i="157"/>
  <c r="I142" i="157" s="1"/>
  <c r="H143" i="157"/>
  <c r="I143" i="157" s="1"/>
  <c r="H144" i="157"/>
  <c r="I144" i="157" s="1"/>
  <c r="H145" i="157"/>
  <c r="I145" i="157" s="1"/>
  <c r="H146" i="157"/>
  <c r="I146" i="157" s="1"/>
  <c r="H147" i="157"/>
  <c r="I147" i="157" s="1"/>
  <c r="H148" i="157"/>
  <c r="I148" i="157" s="1"/>
  <c r="H149" i="157"/>
  <c r="I149" i="157" s="1"/>
  <c r="H150" i="157"/>
  <c r="I150" i="157" s="1"/>
  <c r="H151" i="157"/>
  <c r="I151" i="157" s="1"/>
  <c r="H152" i="157"/>
  <c r="I152" i="157" s="1"/>
  <c r="H153" i="157"/>
  <c r="I153" i="157" s="1"/>
  <c r="H154" i="157"/>
  <c r="I154" i="157" s="1"/>
  <c r="H155" i="157"/>
  <c r="I155" i="157" s="1"/>
  <c r="H156" i="157"/>
  <c r="I156" i="157" s="1"/>
  <c r="H157" i="157"/>
  <c r="I157" i="157" s="1"/>
  <c r="H158" i="157"/>
  <c r="I158" i="157" s="1"/>
  <c r="H159" i="157"/>
  <c r="I159" i="157" s="1"/>
  <c r="H160" i="157"/>
  <c r="I160" i="157" s="1"/>
  <c r="H161" i="157"/>
  <c r="I161" i="157" s="1"/>
  <c r="H162" i="157"/>
  <c r="I162" i="157" s="1"/>
  <c r="H163" i="157"/>
  <c r="I163" i="157" s="1"/>
  <c r="H164" i="157"/>
  <c r="H165" i="157"/>
  <c r="I165" i="157" s="1"/>
  <c r="H166" i="157"/>
  <c r="I166" i="157" s="1"/>
  <c r="H167" i="157"/>
  <c r="I167" i="157" s="1"/>
  <c r="H168" i="157"/>
  <c r="I168" i="157" s="1"/>
  <c r="H169" i="157"/>
  <c r="I169" i="157" s="1"/>
  <c r="H170" i="157"/>
  <c r="I170" i="157" s="1"/>
  <c r="H171" i="157"/>
  <c r="I171" i="157" s="1"/>
  <c r="H172" i="157"/>
  <c r="I172" i="157" s="1"/>
  <c r="H173" i="157"/>
  <c r="I173" i="157" s="1"/>
  <c r="H174" i="157"/>
  <c r="I174" i="157" s="1"/>
  <c r="H175" i="157"/>
  <c r="I175" i="157" s="1"/>
  <c r="H176" i="157"/>
  <c r="H177" i="157"/>
  <c r="I177" i="157" s="1"/>
  <c r="H178" i="157"/>
  <c r="H179" i="157"/>
  <c r="I179" i="157" s="1"/>
  <c r="H180" i="157"/>
  <c r="I180" i="157" s="1"/>
  <c r="H181" i="157"/>
  <c r="I181" i="157" s="1"/>
  <c r="H182" i="157"/>
  <c r="I182" i="157" s="1"/>
  <c r="H183" i="157"/>
  <c r="I183" i="157" s="1"/>
  <c r="H184" i="157"/>
  <c r="I184" i="157" s="1"/>
  <c r="H185" i="157"/>
  <c r="I185" i="157" s="1"/>
  <c r="H186" i="157"/>
  <c r="I186" i="157" s="1"/>
  <c r="H187" i="157"/>
  <c r="I187" i="157" s="1"/>
  <c r="H188" i="157"/>
  <c r="I188" i="157" s="1"/>
  <c r="H189" i="157"/>
  <c r="I189" i="157" s="1"/>
  <c r="H190" i="157"/>
  <c r="I190" i="157" s="1"/>
  <c r="H191" i="157"/>
  <c r="I191" i="157" s="1"/>
  <c r="H192" i="157"/>
  <c r="I192" i="157" s="1"/>
  <c r="H193" i="157"/>
  <c r="H194" i="157"/>
  <c r="I194" i="157" s="1"/>
  <c r="H195" i="157"/>
  <c r="I195" i="157" s="1"/>
  <c r="H196" i="157"/>
  <c r="I196" i="157" s="1"/>
  <c r="H197" i="157"/>
  <c r="I197" i="157" s="1"/>
  <c r="H198" i="157"/>
  <c r="I198" i="157" s="1"/>
  <c r="H199" i="157"/>
  <c r="I199" i="157" s="1"/>
  <c r="H200" i="157"/>
  <c r="I200" i="157" s="1"/>
  <c r="H201" i="157"/>
  <c r="I201" i="157" s="1"/>
  <c r="H202" i="157"/>
  <c r="I202" i="157" s="1"/>
  <c r="H77" i="158"/>
  <c r="I77" i="158" s="1"/>
  <c r="H78" i="158"/>
  <c r="I78" i="158" s="1"/>
  <c r="H79" i="158"/>
  <c r="I79" i="158" s="1"/>
  <c r="H80" i="158"/>
  <c r="I80" i="158" s="1"/>
  <c r="H81" i="158"/>
  <c r="I81" i="158" s="1"/>
  <c r="H82" i="158"/>
  <c r="H83" i="158"/>
  <c r="I83" i="158" s="1"/>
  <c r="H84" i="158"/>
  <c r="I84" i="158" s="1"/>
  <c r="H85" i="158"/>
  <c r="I85" i="158" s="1"/>
  <c r="H86" i="158"/>
  <c r="I86" i="158" s="1"/>
  <c r="H87" i="158"/>
  <c r="I87" i="158" s="1"/>
  <c r="H88" i="158"/>
  <c r="I88" i="158" s="1"/>
  <c r="H89" i="158"/>
  <c r="I89" i="158" s="1"/>
  <c r="H90" i="158"/>
  <c r="I90" i="158" s="1"/>
  <c r="H91" i="158"/>
  <c r="I91" i="158" s="1"/>
  <c r="H92" i="158"/>
  <c r="I92" i="158" s="1"/>
  <c r="H93" i="158"/>
  <c r="I93" i="158" s="1"/>
  <c r="H94" i="158"/>
  <c r="H95" i="158"/>
  <c r="H96" i="158"/>
  <c r="I96" i="158" s="1"/>
  <c r="H97" i="158"/>
  <c r="I97" i="158" s="1"/>
  <c r="H98" i="158"/>
  <c r="I98" i="158" s="1"/>
  <c r="H99" i="158"/>
  <c r="I99" i="158" s="1"/>
  <c r="H100" i="158"/>
  <c r="I100" i="158" s="1"/>
  <c r="H101" i="158"/>
  <c r="I101" i="158" s="1"/>
  <c r="H102" i="158"/>
  <c r="I102" i="158" s="1"/>
  <c r="H103" i="158"/>
  <c r="I103" i="158" s="1"/>
  <c r="H104" i="158"/>
  <c r="I104" i="158" s="1"/>
  <c r="H105" i="158"/>
  <c r="I105" i="158" s="1"/>
  <c r="H106" i="158"/>
  <c r="I106" i="158" s="1"/>
  <c r="H107" i="158"/>
  <c r="I107" i="158" s="1"/>
  <c r="H108" i="158"/>
  <c r="I108" i="158" s="1"/>
  <c r="H109" i="158"/>
  <c r="I109" i="158" s="1"/>
  <c r="H110" i="158"/>
  <c r="H111" i="158"/>
  <c r="I111" i="158" s="1"/>
  <c r="H112" i="158"/>
  <c r="I112" i="158" s="1"/>
  <c r="H113" i="158"/>
  <c r="I113" i="158" s="1"/>
  <c r="H114" i="158"/>
  <c r="I114" i="158" s="1"/>
  <c r="H115" i="158"/>
  <c r="I115" i="158" s="1"/>
  <c r="H116" i="158"/>
  <c r="I116" i="158" s="1"/>
  <c r="H117" i="158"/>
  <c r="I117" i="158" s="1"/>
  <c r="H118" i="158"/>
  <c r="I118" i="158" s="1"/>
  <c r="H119" i="158"/>
  <c r="I119" i="158" s="1"/>
  <c r="H120" i="158"/>
  <c r="I120" i="158" s="1"/>
  <c r="H121" i="158"/>
  <c r="I121" i="158" s="1"/>
  <c r="H122" i="158"/>
  <c r="I122" i="158" s="1"/>
  <c r="H123" i="158"/>
  <c r="I123" i="158" s="1"/>
  <c r="H124" i="158"/>
  <c r="H125" i="158"/>
  <c r="H126" i="158"/>
  <c r="I126" i="158" s="1"/>
  <c r="H127" i="158"/>
  <c r="I127" i="158" s="1"/>
  <c r="H128" i="158"/>
  <c r="I128" i="158" s="1"/>
  <c r="H129" i="158"/>
  <c r="I129" i="158" s="1"/>
  <c r="H130" i="158"/>
  <c r="I130" i="158" s="1"/>
  <c r="H131" i="158"/>
  <c r="I131" i="158" s="1"/>
  <c r="H132" i="158"/>
  <c r="I132" i="158" s="1"/>
  <c r="H133" i="158"/>
  <c r="I133" i="158" s="1"/>
  <c r="H134" i="158"/>
  <c r="I134" i="158" s="1"/>
  <c r="H135" i="158"/>
  <c r="I135" i="158" s="1"/>
  <c r="H136" i="158"/>
  <c r="H137" i="158"/>
  <c r="H138" i="158"/>
  <c r="I138" i="158" s="1"/>
  <c r="H139" i="158"/>
  <c r="I139" i="158" s="1"/>
  <c r="H140" i="158"/>
  <c r="I140" i="158" s="1"/>
  <c r="H141" i="158"/>
  <c r="I141" i="158" s="1"/>
  <c r="H142" i="158"/>
  <c r="I142" i="158" s="1"/>
  <c r="H143" i="158"/>
  <c r="I143" i="158" s="1"/>
  <c r="H144" i="158"/>
  <c r="I144" i="158" s="1"/>
  <c r="H145" i="158"/>
  <c r="I145" i="158" s="1"/>
  <c r="H146" i="158"/>
  <c r="I146" i="158" s="1"/>
  <c r="H147" i="158"/>
  <c r="I147" i="158" s="1"/>
  <c r="H148" i="158"/>
  <c r="I148" i="158" s="1"/>
  <c r="H149" i="158"/>
  <c r="I149" i="158" s="1"/>
  <c r="H150" i="158"/>
  <c r="I150" i="158" s="1"/>
  <c r="H151" i="158"/>
  <c r="H152" i="158"/>
  <c r="I152" i="158" s="1"/>
  <c r="H153" i="158"/>
  <c r="I153" i="158" s="1"/>
  <c r="H154" i="158"/>
  <c r="I154" i="158" s="1"/>
  <c r="H155" i="158"/>
  <c r="I155" i="158" s="1"/>
  <c r="H156" i="158"/>
  <c r="I156" i="158" s="1"/>
  <c r="H157" i="158"/>
  <c r="I157" i="158" s="1"/>
  <c r="H158" i="158"/>
  <c r="I158" i="158" s="1"/>
  <c r="H159" i="158"/>
  <c r="I159" i="158" s="1"/>
  <c r="H160" i="158"/>
  <c r="I160" i="158" s="1"/>
  <c r="H161" i="158"/>
  <c r="I161" i="158" s="1"/>
  <c r="H162" i="158"/>
  <c r="I162" i="158" s="1"/>
  <c r="H163" i="158"/>
  <c r="I163" i="158" s="1"/>
  <c r="H164" i="158"/>
  <c r="H165" i="158"/>
  <c r="I165" i="158" s="1"/>
  <c r="H166" i="158"/>
  <c r="H167" i="158"/>
  <c r="H168" i="158"/>
  <c r="I168" i="158" s="1"/>
  <c r="H169" i="158"/>
  <c r="I169" i="158" s="1"/>
  <c r="H170" i="158"/>
  <c r="I170" i="158" s="1"/>
  <c r="H171" i="158"/>
  <c r="I171" i="158" s="1"/>
  <c r="H172" i="158"/>
  <c r="I172" i="158" s="1"/>
  <c r="H173" i="158"/>
  <c r="I173" i="158" s="1"/>
  <c r="H174" i="158"/>
  <c r="I174" i="158" s="1"/>
  <c r="H175" i="158"/>
  <c r="I175" i="158" s="1"/>
  <c r="H176" i="158"/>
  <c r="I176" i="158" s="1"/>
  <c r="H177" i="158"/>
  <c r="I177" i="158" s="1"/>
  <c r="H178" i="158"/>
  <c r="I178" i="158" s="1"/>
  <c r="H179" i="158"/>
  <c r="I179" i="158" s="1"/>
  <c r="H180" i="158"/>
  <c r="I180" i="158" s="1"/>
  <c r="H181" i="158"/>
  <c r="I181" i="158" s="1"/>
  <c r="H182" i="158"/>
  <c r="I182" i="158" s="1"/>
  <c r="H183" i="158"/>
  <c r="I183" i="158" s="1"/>
  <c r="H184" i="158"/>
  <c r="I184" i="158" s="1"/>
  <c r="H185" i="158"/>
  <c r="I185" i="158" s="1"/>
  <c r="H186" i="158"/>
  <c r="I186" i="158" s="1"/>
  <c r="H187" i="158"/>
  <c r="I187" i="158" s="1"/>
  <c r="H188" i="158"/>
  <c r="I188" i="158" s="1"/>
  <c r="H189" i="158"/>
  <c r="I189" i="158" s="1"/>
  <c r="H190" i="158"/>
  <c r="I190" i="158" s="1"/>
  <c r="H191" i="158"/>
  <c r="I191" i="158" s="1"/>
  <c r="H192" i="158"/>
  <c r="I192" i="158" s="1"/>
  <c r="H193" i="158"/>
  <c r="I193" i="158" s="1"/>
  <c r="H194" i="158"/>
  <c r="H195" i="158"/>
  <c r="I195" i="158" s="1"/>
  <c r="H196" i="158"/>
  <c r="I196" i="158" s="1"/>
  <c r="H197" i="158"/>
  <c r="I197" i="158" s="1"/>
  <c r="H198" i="158"/>
  <c r="I198" i="158" s="1"/>
  <c r="H199" i="158"/>
  <c r="I199" i="158" s="1"/>
  <c r="H200" i="158"/>
  <c r="I200" i="158" s="1"/>
  <c r="H201" i="158"/>
  <c r="I201" i="158" s="1"/>
  <c r="H202" i="158"/>
  <c r="I202" i="158" s="1"/>
  <c r="H77" i="159"/>
  <c r="H78" i="159"/>
  <c r="I78" i="159" s="1"/>
  <c r="H79" i="159"/>
  <c r="I79" i="159" s="1"/>
  <c r="H80" i="159"/>
  <c r="I80" i="159" s="1"/>
  <c r="H81" i="159"/>
  <c r="I81" i="159" s="1"/>
  <c r="H82" i="159"/>
  <c r="I82" i="159" s="1"/>
  <c r="H83" i="159"/>
  <c r="I83" i="159" s="1"/>
  <c r="H84" i="159"/>
  <c r="I84" i="159" s="1"/>
  <c r="H85" i="159"/>
  <c r="I85" i="159" s="1"/>
  <c r="H86" i="159"/>
  <c r="I86" i="159" s="1"/>
  <c r="H87" i="159"/>
  <c r="I87" i="159" s="1"/>
  <c r="H88" i="159"/>
  <c r="I88" i="159" s="1"/>
  <c r="H89" i="159"/>
  <c r="I89" i="159" s="1"/>
  <c r="H90" i="159"/>
  <c r="I90" i="159" s="1"/>
  <c r="H91" i="159"/>
  <c r="I91" i="159" s="1"/>
  <c r="H92" i="159"/>
  <c r="I92" i="159" s="1"/>
  <c r="H93" i="159"/>
  <c r="I93" i="159" s="1"/>
  <c r="H94" i="159"/>
  <c r="H95" i="159"/>
  <c r="H96" i="159"/>
  <c r="I96" i="159" s="1"/>
  <c r="H97" i="159"/>
  <c r="I97" i="159" s="1"/>
  <c r="H98" i="159"/>
  <c r="I98" i="159" s="1"/>
  <c r="H99" i="159"/>
  <c r="I99" i="159" s="1"/>
  <c r="H100" i="159"/>
  <c r="I100" i="159" s="1"/>
  <c r="H101" i="159"/>
  <c r="I101" i="159" s="1"/>
  <c r="H102" i="159"/>
  <c r="I102" i="159" s="1"/>
  <c r="H103" i="159"/>
  <c r="I103" i="159" s="1"/>
  <c r="H104" i="159"/>
  <c r="H105" i="159"/>
  <c r="I105" i="159" s="1"/>
  <c r="H106" i="159"/>
  <c r="H107" i="159"/>
  <c r="I107" i="159" s="1"/>
  <c r="H108" i="159"/>
  <c r="I108" i="159" s="1"/>
  <c r="H109" i="159"/>
  <c r="I109" i="159" s="1"/>
  <c r="H110" i="159"/>
  <c r="I110" i="159" s="1"/>
  <c r="H111" i="159"/>
  <c r="I111" i="159" s="1"/>
  <c r="H112" i="159"/>
  <c r="I112" i="159" s="1"/>
  <c r="H113" i="159"/>
  <c r="I113" i="159" s="1"/>
  <c r="H114" i="159"/>
  <c r="I114" i="159" s="1"/>
  <c r="H115" i="159"/>
  <c r="I115" i="159" s="1"/>
  <c r="H116" i="159"/>
  <c r="I116" i="159" s="1"/>
  <c r="H117" i="159"/>
  <c r="I117" i="159" s="1"/>
  <c r="H118" i="159"/>
  <c r="I118" i="159" s="1"/>
  <c r="H119" i="159"/>
  <c r="I119" i="159" s="1"/>
  <c r="H120" i="159"/>
  <c r="I120" i="159" s="1"/>
  <c r="H121" i="159"/>
  <c r="I121" i="159" s="1"/>
  <c r="H122" i="159"/>
  <c r="I122" i="159" s="1"/>
  <c r="H123" i="159"/>
  <c r="I123" i="159" s="1"/>
  <c r="H124" i="159"/>
  <c r="I124" i="159" s="1"/>
  <c r="H125" i="159"/>
  <c r="I125" i="159" s="1"/>
  <c r="H126" i="159"/>
  <c r="I126" i="159" s="1"/>
  <c r="H127" i="159"/>
  <c r="I127" i="159" s="1"/>
  <c r="H128" i="159"/>
  <c r="I128" i="159" s="1"/>
  <c r="H129" i="159"/>
  <c r="I129" i="159" s="1"/>
  <c r="H130" i="159"/>
  <c r="H131" i="159"/>
  <c r="H132" i="159"/>
  <c r="I132" i="159" s="1"/>
  <c r="H133" i="159"/>
  <c r="H134" i="159"/>
  <c r="H135" i="159"/>
  <c r="I135" i="159" s="1"/>
  <c r="H136" i="159"/>
  <c r="I136" i="159" s="1"/>
  <c r="H137" i="159"/>
  <c r="I137" i="159" s="1"/>
  <c r="H138" i="159"/>
  <c r="I138" i="159" s="1"/>
  <c r="H139" i="159"/>
  <c r="I139" i="159" s="1"/>
  <c r="H140" i="159"/>
  <c r="I140" i="159" s="1"/>
  <c r="H141" i="159"/>
  <c r="I141" i="159" s="1"/>
  <c r="H142" i="159"/>
  <c r="I142" i="159" s="1"/>
  <c r="H143" i="159"/>
  <c r="I143" i="159" s="1"/>
  <c r="H144" i="159"/>
  <c r="I144" i="159" s="1"/>
  <c r="H145" i="159"/>
  <c r="I145" i="159" s="1"/>
  <c r="H146" i="159"/>
  <c r="I146" i="159" s="1"/>
  <c r="H147" i="159"/>
  <c r="I147" i="159" s="1"/>
  <c r="H148" i="159"/>
  <c r="I148" i="159" s="1"/>
  <c r="H149" i="159"/>
  <c r="I149" i="159" s="1"/>
  <c r="H150" i="159"/>
  <c r="I150" i="159" s="1"/>
  <c r="H151" i="159"/>
  <c r="I151" i="159" s="1"/>
  <c r="H152" i="159"/>
  <c r="I152" i="159" s="1"/>
  <c r="H153" i="159"/>
  <c r="I153" i="159" s="1"/>
  <c r="H154" i="159"/>
  <c r="I154" i="159" s="1"/>
  <c r="H155" i="159"/>
  <c r="I155" i="159" s="1"/>
  <c r="H156" i="159"/>
  <c r="I156" i="159" s="1"/>
  <c r="H157" i="159"/>
  <c r="I157" i="159" s="1"/>
  <c r="H158" i="159"/>
  <c r="I158" i="159" s="1"/>
  <c r="H159" i="159"/>
  <c r="I159" i="159" s="1"/>
  <c r="H160" i="159"/>
  <c r="I160" i="159" s="1"/>
  <c r="H161" i="159"/>
  <c r="I161" i="159" s="1"/>
  <c r="H162" i="159"/>
  <c r="I162" i="159" s="1"/>
  <c r="H163" i="159"/>
  <c r="I163" i="159" s="1"/>
  <c r="H164" i="159"/>
  <c r="I164" i="159" s="1"/>
  <c r="H165" i="159"/>
  <c r="I165" i="159" s="1"/>
  <c r="H166" i="159"/>
  <c r="I166" i="159" s="1"/>
  <c r="H167" i="159"/>
  <c r="I167" i="159" s="1"/>
  <c r="H168" i="159"/>
  <c r="I168" i="159" s="1"/>
  <c r="H169" i="159"/>
  <c r="H170" i="159"/>
  <c r="H171" i="159"/>
  <c r="I171" i="159" s="1"/>
  <c r="H172" i="159"/>
  <c r="I172" i="159" s="1"/>
  <c r="H173" i="159"/>
  <c r="I173" i="159" s="1"/>
  <c r="H174" i="159"/>
  <c r="I174" i="159" s="1"/>
  <c r="H175" i="159"/>
  <c r="I175" i="159" s="1"/>
  <c r="H176" i="159"/>
  <c r="I176" i="159" s="1"/>
  <c r="H177" i="159"/>
  <c r="I177" i="159" s="1"/>
  <c r="H178" i="159"/>
  <c r="I178" i="159" s="1"/>
  <c r="H179" i="159"/>
  <c r="I179" i="159" s="1"/>
  <c r="H180" i="159"/>
  <c r="I180" i="159" s="1"/>
  <c r="H181" i="159"/>
  <c r="I181" i="159" s="1"/>
  <c r="H182" i="159"/>
  <c r="I182" i="159" s="1"/>
  <c r="H183" i="159"/>
  <c r="I183" i="159" s="1"/>
  <c r="H184" i="159"/>
  <c r="I184" i="159" s="1"/>
  <c r="H185" i="159"/>
  <c r="I185" i="159" s="1"/>
  <c r="H186" i="159"/>
  <c r="I186" i="159" s="1"/>
  <c r="H187" i="159"/>
  <c r="I187" i="159" s="1"/>
  <c r="H188" i="159"/>
  <c r="I188" i="159" s="1"/>
  <c r="H189" i="159"/>
  <c r="I189" i="159" s="1"/>
  <c r="H190" i="159"/>
  <c r="I190" i="159" s="1"/>
  <c r="H191" i="159"/>
  <c r="I191" i="159" s="1"/>
  <c r="H192" i="159"/>
  <c r="I192" i="159" s="1"/>
  <c r="H193" i="159"/>
  <c r="I193" i="159" s="1"/>
  <c r="H194" i="159"/>
  <c r="I194" i="159" s="1"/>
  <c r="H195" i="159"/>
  <c r="I195" i="159" s="1"/>
  <c r="H196" i="159"/>
  <c r="I196" i="159" s="1"/>
  <c r="H197" i="159"/>
  <c r="I197" i="159" s="1"/>
  <c r="H198" i="159"/>
  <c r="I198" i="159" s="1"/>
  <c r="H199" i="159"/>
  <c r="I199" i="159" s="1"/>
  <c r="H200" i="159"/>
  <c r="I200" i="159" s="1"/>
  <c r="H201" i="159"/>
  <c r="I201" i="159" s="1"/>
  <c r="H202" i="159"/>
  <c r="I202" i="159" s="1"/>
  <c r="H77" i="160"/>
  <c r="I77" i="160" s="1"/>
  <c r="H78" i="160"/>
  <c r="I78" i="160" s="1"/>
  <c r="H79" i="160"/>
  <c r="I79" i="160" s="1"/>
  <c r="H80" i="160"/>
  <c r="I80" i="160" s="1"/>
  <c r="H81" i="160"/>
  <c r="I81" i="160" s="1"/>
  <c r="H82" i="160"/>
  <c r="I82" i="160" s="1"/>
  <c r="H83" i="160"/>
  <c r="I83" i="160" s="1"/>
  <c r="H84" i="160"/>
  <c r="I84" i="160" s="1"/>
  <c r="H85" i="160"/>
  <c r="I85" i="160" s="1"/>
  <c r="H86" i="160"/>
  <c r="I86" i="160" s="1"/>
  <c r="H87" i="160"/>
  <c r="I87" i="160" s="1"/>
  <c r="H88" i="160"/>
  <c r="I88" i="160" s="1"/>
  <c r="H89" i="160"/>
  <c r="I89" i="160" s="1"/>
  <c r="H90" i="160"/>
  <c r="I90" i="160" s="1"/>
  <c r="H91" i="160"/>
  <c r="I91" i="160" s="1"/>
  <c r="H92" i="160"/>
  <c r="I92" i="160" s="1"/>
  <c r="H93" i="160"/>
  <c r="I93" i="160" s="1"/>
  <c r="H94" i="160"/>
  <c r="H95" i="160"/>
  <c r="I95" i="160" s="1"/>
  <c r="H96" i="160"/>
  <c r="I96" i="160" s="1"/>
  <c r="H97" i="160"/>
  <c r="I97" i="160" s="1"/>
  <c r="H98" i="160"/>
  <c r="I98" i="160" s="1"/>
  <c r="H99" i="160"/>
  <c r="I99" i="160" s="1"/>
  <c r="H100" i="160"/>
  <c r="I100" i="160" s="1"/>
  <c r="H101" i="160"/>
  <c r="I101" i="160" s="1"/>
  <c r="H102" i="160"/>
  <c r="I102" i="160" s="1"/>
  <c r="H103" i="160"/>
  <c r="I103" i="160" s="1"/>
  <c r="H104" i="160"/>
  <c r="I104" i="160" s="1"/>
  <c r="H105" i="160"/>
  <c r="H106" i="160"/>
  <c r="I106" i="160" s="1"/>
  <c r="H107" i="160"/>
  <c r="I107" i="160" s="1"/>
  <c r="H108" i="160"/>
  <c r="I108" i="160" s="1"/>
  <c r="H109" i="160"/>
  <c r="I109" i="160" s="1"/>
  <c r="H110" i="160"/>
  <c r="I110" i="160" s="1"/>
  <c r="H111" i="160"/>
  <c r="I111" i="160" s="1"/>
  <c r="H112" i="160"/>
  <c r="I112" i="160" s="1"/>
  <c r="H113" i="160"/>
  <c r="I113" i="160" s="1"/>
  <c r="H114" i="160"/>
  <c r="I114" i="160" s="1"/>
  <c r="H115" i="160"/>
  <c r="I115" i="160" s="1"/>
  <c r="H116" i="160"/>
  <c r="I116" i="160" s="1"/>
  <c r="H117" i="160"/>
  <c r="I117" i="160" s="1"/>
  <c r="H118" i="160"/>
  <c r="I118" i="160" s="1"/>
  <c r="H119" i="160"/>
  <c r="I119" i="160" s="1"/>
  <c r="H120" i="160"/>
  <c r="I120" i="160" s="1"/>
  <c r="H121" i="160"/>
  <c r="I121" i="160" s="1"/>
  <c r="H122" i="160"/>
  <c r="I122" i="160" s="1"/>
  <c r="H123" i="160"/>
  <c r="I123" i="160" s="1"/>
  <c r="H124" i="160"/>
  <c r="I124" i="160" s="1"/>
  <c r="H125" i="160"/>
  <c r="I125" i="160" s="1"/>
  <c r="H126" i="160"/>
  <c r="I126" i="160" s="1"/>
  <c r="H127" i="160"/>
  <c r="I127" i="160" s="1"/>
  <c r="H128" i="160"/>
  <c r="I128" i="160" s="1"/>
  <c r="H129" i="160"/>
  <c r="I129" i="160" s="1"/>
  <c r="H130" i="160"/>
  <c r="H131" i="160"/>
  <c r="H132" i="160"/>
  <c r="I132" i="160" s="1"/>
  <c r="H133" i="160"/>
  <c r="I133" i="160" s="1"/>
  <c r="H134" i="160"/>
  <c r="I134" i="160" s="1"/>
  <c r="H135" i="160"/>
  <c r="I135" i="160" s="1"/>
  <c r="H136" i="160"/>
  <c r="I136" i="160" s="1"/>
  <c r="H137" i="160"/>
  <c r="I137" i="160" s="1"/>
  <c r="H138" i="160"/>
  <c r="I138" i="160" s="1"/>
  <c r="H139" i="160"/>
  <c r="I139" i="160" s="1"/>
  <c r="H140" i="160"/>
  <c r="I140" i="160" s="1"/>
  <c r="H141" i="160"/>
  <c r="I141" i="160" s="1"/>
  <c r="H142" i="160"/>
  <c r="I142" i="160" s="1"/>
  <c r="H143" i="160"/>
  <c r="I143" i="160" s="1"/>
  <c r="H144" i="160"/>
  <c r="I144" i="160" s="1"/>
  <c r="H145" i="160"/>
  <c r="I145" i="160" s="1"/>
  <c r="H146" i="160"/>
  <c r="I146" i="160" s="1"/>
  <c r="H147" i="160"/>
  <c r="I147" i="160" s="1"/>
  <c r="H148" i="160"/>
  <c r="I148" i="160" s="1"/>
  <c r="H149" i="160"/>
  <c r="I149" i="160" s="1"/>
  <c r="H150" i="160"/>
  <c r="I150" i="160" s="1"/>
  <c r="H151" i="160"/>
  <c r="I151" i="160" s="1"/>
  <c r="H152" i="160"/>
  <c r="I152" i="160" s="1"/>
  <c r="H153" i="160"/>
  <c r="I153" i="160" s="1"/>
  <c r="H154" i="160"/>
  <c r="H155" i="160"/>
  <c r="I155" i="160" s="1"/>
  <c r="H156" i="160"/>
  <c r="I156" i="160" s="1"/>
  <c r="H157" i="160"/>
  <c r="I157" i="160" s="1"/>
  <c r="H158" i="160"/>
  <c r="I158" i="160" s="1"/>
  <c r="H159" i="160"/>
  <c r="I159" i="160" s="1"/>
  <c r="H160" i="160"/>
  <c r="I160" i="160" s="1"/>
  <c r="H161" i="160"/>
  <c r="I161" i="160" s="1"/>
  <c r="H162" i="160"/>
  <c r="I162" i="160" s="1"/>
  <c r="H163" i="160"/>
  <c r="I163" i="160" s="1"/>
  <c r="H164" i="160"/>
  <c r="I164" i="160" s="1"/>
  <c r="H165" i="160"/>
  <c r="I165" i="160" s="1"/>
  <c r="H166" i="160"/>
  <c r="I166" i="160" s="1"/>
  <c r="H167" i="160"/>
  <c r="I167" i="160" s="1"/>
  <c r="H168" i="160"/>
  <c r="I168" i="160" s="1"/>
  <c r="H169" i="160"/>
  <c r="I169" i="160" s="1"/>
  <c r="H170" i="160"/>
  <c r="I170" i="160" s="1"/>
  <c r="H171" i="160"/>
  <c r="I171" i="160" s="1"/>
  <c r="H172" i="160"/>
  <c r="I172" i="160" s="1"/>
  <c r="H173" i="160"/>
  <c r="I173" i="160" s="1"/>
  <c r="H174" i="160"/>
  <c r="I174" i="160" s="1"/>
  <c r="H175" i="160"/>
  <c r="I175" i="160" s="1"/>
  <c r="H176" i="160"/>
  <c r="I176" i="160" s="1"/>
  <c r="H177" i="160"/>
  <c r="I177" i="160" s="1"/>
  <c r="H178" i="160"/>
  <c r="I178" i="160" s="1"/>
  <c r="H179" i="160"/>
  <c r="I179" i="160" s="1"/>
  <c r="H180" i="160"/>
  <c r="I180" i="160" s="1"/>
  <c r="H181" i="160"/>
  <c r="I181" i="160" s="1"/>
  <c r="H182" i="160"/>
  <c r="I182" i="160" s="1"/>
  <c r="H183" i="160"/>
  <c r="I183" i="160" s="1"/>
  <c r="H184" i="160"/>
  <c r="I184" i="160" s="1"/>
  <c r="H185" i="160"/>
  <c r="I185" i="160" s="1"/>
  <c r="H186" i="160"/>
  <c r="I186" i="160" s="1"/>
  <c r="H187" i="160"/>
  <c r="I187" i="160" s="1"/>
  <c r="H188" i="160"/>
  <c r="I188" i="160" s="1"/>
  <c r="H189" i="160"/>
  <c r="I189" i="160" s="1"/>
  <c r="H190" i="160"/>
  <c r="H191" i="160"/>
  <c r="I191" i="160" s="1"/>
  <c r="H192" i="160"/>
  <c r="I192" i="160" s="1"/>
  <c r="H193" i="160"/>
  <c r="I193" i="160" s="1"/>
  <c r="H194" i="160"/>
  <c r="I194" i="160" s="1"/>
  <c r="H195" i="160"/>
  <c r="I195" i="160" s="1"/>
  <c r="H196" i="160"/>
  <c r="I196" i="160" s="1"/>
  <c r="H197" i="160"/>
  <c r="I197" i="160" s="1"/>
  <c r="H198" i="160"/>
  <c r="I198" i="160" s="1"/>
  <c r="H199" i="160"/>
  <c r="I199" i="160" s="1"/>
  <c r="H200" i="160"/>
  <c r="I200" i="160" s="1"/>
  <c r="H201" i="160"/>
  <c r="I201" i="160" s="1"/>
  <c r="H202" i="160"/>
  <c r="H77" i="161"/>
  <c r="I77" i="161" s="1"/>
  <c r="H78" i="161"/>
  <c r="I78" i="161" s="1"/>
  <c r="H79" i="161"/>
  <c r="I79" i="161" s="1"/>
  <c r="H80" i="161"/>
  <c r="I80" i="161" s="1"/>
  <c r="H81" i="161"/>
  <c r="I81" i="161" s="1"/>
  <c r="H82" i="161"/>
  <c r="I82" i="161" s="1"/>
  <c r="H83" i="161"/>
  <c r="I83" i="161" s="1"/>
  <c r="H84" i="161"/>
  <c r="I84" i="161" s="1"/>
  <c r="H85" i="161"/>
  <c r="I85" i="161" s="1"/>
  <c r="H86" i="161"/>
  <c r="I86" i="161" s="1"/>
  <c r="H87" i="161"/>
  <c r="I87" i="161" s="1"/>
  <c r="H88" i="161"/>
  <c r="I88" i="161" s="1"/>
  <c r="H89" i="161"/>
  <c r="I89" i="161" s="1"/>
  <c r="H90" i="161"/>
  <c r="I90" i="161" s="1"/>
  <c r="H91" i="161"/>
  <c r="I91" i="161" s="1"/>
  <c r="H92" i="161"/>
  <c r="I92" i="161" s="1"/>
  <c r="H93" i="161"/>
  <c r="I93" i="161" s="1"/>
  <c r="H94" i="161"/>
  <c r="I94" i="161" s="1"/>
  <c r="H95" i="161"/>
  <c r="I95" i="161" s="1"/>
  <c r="H96" i="161"/>
  <c r="I96" i="161" s="1"/>
  <c r="H97" i="161"/>
  <c r="I97" i="161" s="1"/>
  <c r="H98" i="161"/>
  <c r="I98" i="161" s="1"/>
  <c r="H99" i="161"/>
  <c r="I99" i="161" s="1"/>
  <c r="H100" i="161"/>
  <c r="I100" i="161" s="1"/>
  <c r="H101" i="161"/>
  <c r="I101" i="161" s="1"/>
  <c r="H102" i="161"/>
  <c r="I102" i="161" s="1"/>
  <c r="H103" i="161"/>
  <c r="I103" i="161" s="1"/>
  <c r="H104" i="161"/>
  <c r="I104" i="161" s="1"/>
  <c r="H105" i="161"/>
  <c r="I105" i="161" s="1"/>
  <c r="H106" i="161"/>
  <c r="I106" i="161" s="1"/>
  <c r="H107" i="161"/>
  <c r="I107" i="161" s="1"/>
  <c r="H108" i="161"/>
  <c r="I108" i="161" s="1"/>
  <c r="H109" i="161"/>
  <c r="I109" i="161" s="1"/>
  <c r="H110" i="161"/>
  <c r="I110" i="161" s="1"/>
  <c r="H111" i="161"/>
  <c r="I111" i="161" s="1"/>
  <c r="H112" i="161"/>
  <c r="H113" i="161"/>
  <c r="I113" i="161" s="1"/>
  <c r="H114" i="161"/>
  <c r="I114" i="161" s="1"/>
  <c r="H115" i="161"/>
  <c r="I115" i="161" s="1"/>
  <c r="H116" i="161"/>
  <c r="I116" i="161" s="1"/>
  <c r="H117" i="161"/>
  <c r="I117" i="161" s="1"/>
  <c r="H118" i="161"/>
  <c r="I118" i="161" s="1"/>
  <c r="H119" i="161"/>
  <c r="I119" i="161" s="1"/>
  <c r="H120" i="161"/>
  <c r="I120" i="161" s="1"/>
  <c r="H121" i="161"/>
  <c r="I121" i="161" s="1"/>
  <c r="H122" i="161"/>
  <c r="I122" i="161" s="1"/>
  <c r="H123" i="161"/>
  <c r="H124" i="161"/>
  <c r="I124" i="161" s="1"/>
  <c r="H125" i="161"/>
  <c r="I125" i="161" s="1"/>
  <c r="H126" i="161"/>
  <c r="I126" i="161" s="1"/>
  <c r="H127" i="161"/>
  <c r="I127" i="161" s="1"/>
  <c r="H128" i="161"/>
  <c r="I128" i="161" s="1"/>
  <c r="H129" i="161"/>
  <c r="I129" i="161" s="1"/>
  <c r="H130" i="161"/>
  <c r="I130" i="161" s="1"/>
  <c r="H131" i="161"/>
  <c r="I131" i="161" s="1"/>
  <c r="H132" i="161"/>
  <c r="I132" i="161" s="1"/>
  <c r="H133" i="161"/>
  <c r="I133" i="161" s="1"/>
  <c r="H134" i="161"/>
  <c r="I134" i="161" s="1"/>
  <c r="H135" i="161"/>
  <c r="I135" i="161" s="1"/>
  <c r="H136" i="161"/>
  <c r="I136" i="161" s="1"/>
  <c r="H137" i="161"/>
  <c r="I137" i="161" s="1"/>
  <c r="H138" i="161"/>
  <c r="I138" i="161" s="1"/>
  <c r="H139" i="161"/>
  <c r="I139" i="161" s="1"/>
  <c r="H140" i="161"/>
  <c r="I140" i="161" s="1"/>
  <c r="H141" i="161"/>
  <c r="I141" i="161" s="1"/>
  <c r="H142" i="161"/>
  <c r="I142" i="161" s="1"/>
  <c r="H143" i="161"/>
  <c r="I143" i="161" s="1"/>
  <c r="H144" i="161"/>
  <c r="I144" i="161" s="1"/>
  <c r="H145" i="161"/>
  <c r="I145" i="161" s="1"/>
  <c r="H146" i="161"/>
  <c r="I146" i="161" s="1"/>
  <c r="H147" i="161"/>
  <c r="I147" i="161" s="1"/>
  <c r="H148" i="161"/>
  <c r="H149" i="161"/>
  <c r="H150" i="161"/>
  <c r="I150" i="161" s="1"/>
  <c r="H151" i="161"/>
  <c r="I151" i="161" s="1"/>
  <c r="H152" i="161"/>
  <c r="I152" i="161" s="1"/>
  <c r="H153" i="161"/>
  <c r="I153" i="161" s="1"/>
  <c r="H154" i="161"/>
  <c r="I154" i="161" s="1"/>
  <c r="H155" i="161"/>
  <c r="I155" i="161" s="1"/>
  <c r="H156" i="161"/>
  <c r="I156" i="161" s="1"/>
  <c r="H157" i="161"/>
  <c r="I157" i="161" s="1"/>
  <c r="H158" i="161"/>
  <c r="I158" i="161" s="1"/>
  <c r="H159" i="161"/>
  <c r="I159" i="161" s="1"/>
  <c r="H160" i="161"/>
  <c r="I160" i="161" s="1"/>
  <c r="H161" i="161"/>
  <c r="I161" i="161" s="1"/>
  <c r="H162" i="161"/>
  <c r="I162" i="161" s="1"/>
  <c r="H163" i="161"/>
  <c r="I163" i="161" s="1"/>
  <c r="H164" i="161"/>
  <c r="I164" i="161" s="1"/>
  <c r="H165" i="161"/>
  <c r="I165" i="161" s="1"/>
  <c r="H166" i="161"/>
  <c r="I166" i="161" s="1"/>
  <c r="H167" i="161"/>
  <c r="I167" i="161" s="1"/>
  <c r="H168" i="161"/>
  <c r="I168" i="161" s="1"/>
  <c r="H169" i="161"/>
  <c r="I169" i="161" s="1"/>
  <c r="H170" i="161"/>
  <c r="I170" i="161" s="1"/>
  <c r="H171" i="161"/>
  <c r="I171" i="161" s="1"/>
  <c r="H172" i="161"/>
  <c r="H173" i="161"/>
  <c r="I173" i="161" s="1"/>
  <c r="H174" i="161"/>
  <c r="I174" i="161" s="1"/>
  <c r="H175" i="161"/>
  <c r="I175" i="161" s="1"/>
  <c r="H176" i="161"/>
  <c r="I176" i="161" s="1"/>
  <c r="H177" i="161"/>
  <c r="I177" i="161" s="1"/>
  <c r="H178" i="161"/>
  <c r="I178" i="161" s="1"/>
  <c r="H179" i="161"/>
  <c r="I179" i="161" s="1"/>
  <c r="H180" i="161"/>
  <c r="I180" i="161" s="1"/>
  <c r="H181" i="161"/>
  <c r="I181" i="161" s="1"/>
  <c r="H182" i="161"/>
  <c r="I182" i="161" s="1"/>
  <c r="H183" i="161"/>
  <c r="I183" i="161" s="1"/>
  <c r="H184" i="161"/>
  <c r="I184" i="161" s="1"/>
  <c r="H185" i="161"/>
  <c r="I185" i="161" s="1"/>
  <c r="H186" i="161"/>
  <c r="I186" i="161" s="1"/>
  <c r="H187" i="161"/>
  <c r="I187" i="161" s="1"/>
  <c r="H188" i="161"/>
  <c r="I188" i="161" s="1"/>
  <c r="H189" i="161"/>
  <c r="I189" i="161" s="1"/>
  <c r="H190" i="161"/>
  <c r="I190" i="161" s="1"/>
  <c r="H191" i="161"/>
  <c r="I191" i="161" s="1"/>
  <c r="H192" i="161"/>
  <c r="I192" i="161" s="1"/>
  <c r="H193" i="161"/>
  <c r="I193" i="161" s="1"/>
  <c r="H194" i="161"/>
  <c r="I194" i="161" s="1"/>
  <c r="H195" i="161"/>
  <c r="I195" i="161" s="1"/>
  <c r="H196" i="161"/>
  <c r="I196" i="161" s="1"/>
  <c r="H197" i="161"/>
  <c r="I197" i="161" s="1"/>
  <c r="H198" i="161"/>
  <c r="I198" i="161" s="1"/>
  <c r="H199" i="161"/>
  <c r="I199" i="161" s="1"/>
  <c r="H200" i="161"/>
  <c r="I200" i="161" s="1"/>
  <c r="H201" i="161"/>
  <c r="I201" i="161" s="1"/>
  <c r="H202" i="161"/>
  <c r="I202" i="161" s="1"/>
  <c r="H77" i="162"/>
  <c r="I77" i="162" s="1"/>
  <c r="H78" i="162"/>
  <c r="I78" i="162" s="1"/>
  <c r="H79" i="162"/>
  <c r="I79" i="162" s="1"/>
  <c r="H80" i="162"/>
  <c r="I80" i="162" s="1"/>
  <c r="H81" i="162"/>
  <c r="I81" i="162" s="1"/>
  <c r="H82" i="162"/>
  <c r="H83" i="162"/>
  <c r="I83" i="162" s="1"/>
  <c r="H84" i="162"/>
  <c r="I84" i="162" s="1"/>
  <c r="H85" i="162"/>
  <c r="I85" i="162" s="1"/>
  <c r="H86" i="162"/>
  <c r="I86" i="162" s="1"/>
  <c r="H87" i="162"/>
  <c r="I87" i="162" s="1"/>
  <c r="H88" i="162"/>
  <c r="I88" i="162" s="1"/>
  <c r="H89" i="162"/>
  <c r="I89" i="162" s="1"/>
  <c r="H90" i="162"/>
  <c r="I90" i="162" s="1"/>
  <c r="H91" i="162"/>
  <c r="I91" i="162" s="1"/>
  <c r="H92" i="162"/>
  <c r="I92" i="162" s="1"/>
  <c r="H93" i="162"/>
  <c r="I93" i="162" s="1"/>
  <c r="H94" i="162"/>
  <c r="H95" i="162"/>
  <c r="I95" i="162" s="1"/>
  <c r="H96" i="162"/>
  <c r="I96" i="162" s="1"/>
  <c r="H97" i="162"/>
  <c r="I97" i="162" s="1"/>
  <c r="H98" i="162"/>
  <c r="I98" i="162" s="1"/>
  <c r="H99" i="162"/>
  <c r="I99" i="162" s="1"/>
  <c r="H100" i="162"/>
  <c r="I100" i="162" s="1"/>
  <c r="H101" i="162"/>
  <c r="I101" i="162" s="1"/>
  <c r="H102" i="162"/>
  <c r="I102" i="162" s="1"/>
  <c r="H103" i="162"/>
  <c r="I103" i="162" s="1"/>
  <c r="H104" i="162"/>
  <c r="I104" i="162" s="1"/>
  <c r="H105" i="162"/>
  <c r="I105" i="162" s="1"/>
  <c r="H106" i="162"/>
  <c r="I106" i="162" s="1"/>
  <c r="H107" i="162"/>
  <c r="I107" i="162" s="1"/>
  <c r="H108" i="162"/>
  <c r="I108" i="162" s="1"/>
  <c r="H109" i="162"/>
  <c r="I109" i="162" s="1"/>
  <c r="H110" i="162"/>
  <c r="I110" i="162" s="1"/>
  <c r="H111" i="162"/>
  <c r="I111" i="162" s="1"/>
  <c r="H112" i="162"/>
  <c r="I112" i="162" s="1"/>
  <c r="H113" i="162"/>
  <c r="I113" i="162" s="1"/>
  <c r="H114" i="162"/>
  <c r="I114" i="162" s="1"/>
  <c r="H115" i="162"/>
  <c r="I115" i="162" s="1"/>
  <c r="H116" i="162"/>
  <c r="I116" i="162" s="1"/>
  <c r="H117" i="162"/>
  <c r="I117" i="162" s="1"/>
  <c r="H118" i="162"/>
  <c r="I118" i="162" s="1"/>
  <c r="H119" i="162"/>
  <c r="I119" i="162" s="1"/>
  <c r="H120" i="162"/>
  <c r="I120" i="162" s="1"/>
  <c r="H121" i="162"/>
  <c r="I121" i="162" s="1"/>
  <c r="H122" i="162"/>
  <c r="I122" i="162" s="1"/>
  <c r="H123" i="162"/>
  <c r="I123" i="162" s="1"/>
  <c r="H124" i="162"/>
  <c r="I124" i="162" s="1"/>
  <c r="H125" i="162"/>
  <c r="I125" i="162" s="1"/>
  <c r="H126" i="162"/>
  <c r="I126" i="162" s="1"/>
  <c r="H127" i="162"/>
  <c r="I127" i="162" s="1"/>
  <c r="H128" i="162"/>
  <c r="I128" i="162" s="1"/>
  <c r="H129" i="162"/>
  <c r="I129" i="162" s="1"/>
  <c r="H130" i="162"/>
  <c r="H131" i="162"/>
  <c r="I131" i="162" s="1"/>
  <c r="H132" i="162"/>
  <c r="I132" i="162" s="1"/>
  <c r="H133" i="162"/>
  <c r="I133" i="162" s="1"/>
  <c r="H134" i="162"/>
  <c r="I134" i="162" s="1"/>
  <c r="H135" i="162"/>
  <c r="I135" i="162" s="1"/>
  <c r="H136" i="162"/>
  <c r="I136" i="162" s="1"/>
  <c r="H137" i="162"/>
  <c r="I137" i="162" s="1"/>
  <c r="H138" i="162"/>
  <c r="I138" i="162" s="1"/>
  <c r="H139" i="162"/>
  <c r="I139" i="162" s="1"/>
  <c r="H140" i="162"/>
  <c r="I140" i="162" s="1"/>
  <c r="H141" i="162"/>
  <c r="H142" i="162"/>
  <c r="I142" i="162" s="1"/>
  <c r="H143" i="162"/>
  <c r="I143" i="162" s="1"/>
  <c r="H144" i="162"/>
  <c r="I144" i="162" s="1"/>
  <c r="H145" i="162"/>
  <c r="I145" i="162" s="1"/>
  <c r="H146" i="162"/>
  <c r="I146" i="162" s="1"/>
  <c r="H147" i="162"/>
  <c r="I147" i="162" s="1"/>
  <c r="H148" i="162"/>
  <c r="I148" i="162" s="1"/>
  <c r="H149" i="162"/>
  <c r="I149" i="162" s="1"/>
  <c r="H150" i="162"/>
  <c r="I150" i="162" s="1"/>
  <c r="H151" i="162"/>
  <c r="I151" i="162" s="1"/>
  <c r="H152" i="162"/>
  <c r="I152" i="162" s="1"/>
  <c r="H153" i="162"/>
  <c r="I153" i="162" s="1"/>
  <c r="H154" i="162"/>
  <c r="I154" i="162" s="1"/>
  <c r="H155" i="162"/>
  <c r="I155" i="162" s="1"/>
  <c r="H156" i="162"/>
  <c r="I156" i="162" s="1"/>
  <c r="H157" i="162"/>
  <c r="I157" i="162" s="1"/>
  <c r="H158" i="162"/>
  <c r="I158" i="162" s="1"/>
  <c r="H159" i="162"/>
  <c r="I159" i="162" s="1"/>
  <c r="H160" i="162"/>
  <c r="I160" i="162" s="1"/>
  <c r="H161" i="162"/>
  <c r="I161" i="162" s="1"/>
  <c r="H162" i="162"/>
  <c r="I162" i="162" s="1"/>
  <c r="H163" i="162"/>
  <c r="I163" i="162" s="1"/>
  <c r="H164" i="162"/>
  <c r="I164" i="162" s="1"/>
  <c r="H165" i="162"/>
  <c r="I165" i="162" s="1"/>
  <c r="H166" i="162"/>
  <c r="H167" i="162"/>
  <c r="H168" i="162"/>
  <c r="I168" i="162" s="1"/>
  <c r="H169" i="162"/>
  <c r="I169" i="162" s="1"/>
  <c r="H170" i="162"/>
  <c r="I170" i="162" s="1"/>
  <c r="H171" i="162"/>
  <c r="I171" i="162" s="1"/>
  <c r="H172" i="162"/>
  <c r="I172" i="162" s="1"/>
  <c r="H173" i="162"/>
  <c r="I173" i="162" s="1"/>
  <c r="H174" i="162"/>
  <c r="I174" i="162" s="1"/>
  <c r="H175" i="162"/>
  <c r="I175" i="162" s="1"/>
  <c r="H176" i="162"/>
  <c r="I176" i="162" s="1"/>
  <c r="H177" i="162"/>
  <c r="I177" i="162" s="1"/>
  <c r="H178" i="162"/>
  <c r="I178" i="162" s="1"/>
  <c r="H179" i="162"/>
  <c r="I179" i="162" s="1"/>
  <c r="H180" i="162"/>
  <c r="I180" i="162" s="1"/>
  <c r="H181" i="162"/>
  <c r="I181" i="162" s="1"/>
  <c r="H182" i="162"/>
  <c r="I182" i="162" s="1"/>
  <c r="H183" i="162"/>
  <c r="I183" i="162" s="1"/>
  <c r="H184" i="162"/>
  <c r="I184" i="162" s="1"/>
  <c r="H185" i="162"/>
  <c r="I185" i="162" s="1"/>
  <c r="H186" i="162"/>
  <c r="I186" i="162" s="1"/>
  <c r="H187" i="162"/>
  <c r="I187" i="162" s="1"/>
  <c r="H188" i="162"/>
  <c r="I188" i="162" s="1"/>
  <c r="H189" i="162"/>
  <c r="I189" i="162" s="1"/>
  <c r="H190" i="162"/>
  <c r="H191" i="162"/>
  <c r="I191" i="162" s="1"/>
  <c r="H192" i="162"/>
  <c r="I192" i="162" s="1"/>
  <c r="H193" i="162"/>
  <c r="I193" i="162" s="1"/>
  <c r="H194" i="162"/>
  <c r="I194" i="162" s="1"/>
  <c r="H195" i="162"/>
  <c r="I195" i="162" s="1"/>
  <c r="H196" i="162"/>
  <c r="I196" i="162" s="1"/>
  <c r="H197" i="162"/>
  <c r="I197" i="162" s="1"/>
  <c r="H198" i="162"/>
  <c r="I198" i="162" s="1"/>
  <c r="H199" i="162"/>
  <c r="I199" i="162" s="1"/>
  <c r="H200" i="162"/>
  <c r="I200" i="162" s="1"/>
  <c r="H201" i="162"/>
  <c r="I201" i="162" s="1"/>
  <c r="H202" i="162"/>
  <c r="I202" i="162" s="1"/>
  <c r="H77" i="163"/>
  <c r="I77" i="163" s="1"/>
  <c r="H78" i="163"/>
  <c r="I78" i="163" s="1"/>
  <c r="H79" i="163"/>
  <c r="I79" i="163" s="1"/>
  <c r="H80" i="163"/>
  <c r="I80" i="163" s="1"/>
  <c r="H81" i="163"/>
  <c r="I81" i="163" s="1"/>
  <c r="H82" i="163"/>
  <c r="I82" i="163" s="1"/>
  <c r="H83" i="163"/>
  <c r="I83" i="163" s="1"/>
  <c r="H84" i="163"/>
  <c r="I84" i="163" s="1"/>
  <c r="H85" i="163"/>
  <c r="I85" i="163" s="1"/>
  <c r="H86" i="163"/>
  <c r="I86" i="163" s="1"/>
  <c r="H87" i="163"/>
  <c r="I87" i="163" s="1"/>
  <c r="H88" i="163"/>
  <c r="I88" i="163" s="1"/>
  <c r="H89" i="163"/>
  <c r="I89" i="163" s="1"/>
  <c r="H90" i="163"/>
  <c r="I90" i="163" s="1"/>
  <c r="H91" i="163"/>
  <c r="I91" i="163" s="1"/>
  <c r="H92" i="163"/>
  <c r="I92" i="163" s="1"/>
  <c r="H93" i="163"/>
  <c r="I93" i="163" s="1"/>
  <c r="H94" i="163"/>
  <c r="I94" i="163" s="1"/>
  <c r="H95" i="163"/>
  <c r="I95" i="163" s="1"/>
  <c r="H96" i="163"/>
  <c r="I96" i="163" s="1"/>
  <c r="H97" i="163"/>
  <c r="I97" i="163" s="1"/>
  <c r="H98" i="163"/>
  <c r="I98" i="163" s="1"/>
  <c r="H99" i="163"/>
  <c r="I99" i="163" s="1"/>
  <c r="H100" i="163"/>
  <c r="H101" i="163"/>
  <c r="H102" i="163"/>
  <c r="I102" i="163" s="1"/>
  <c r="H103" i="163"/>
  <c r="I103" i="163" s="1"/>
  <c r="H104" i="163"/>
  <c r="I104" i="163" s="1"/>
  <c r="H105" i="163"/>
  <c r="I105" i="163" s="1"/>
  <c r="H106" i="163"/>
  <c r="I106" i="163" s="1"/>
  <c r="H107" i="163"/>
  <c r="I107" i="163" s="1"/>
  <c r="H108" i="163"/>
  <c r="I108" i="163" s="1"/>
  <c r="H109" i="163"/>
  <c r="I109" i="163" s="1"/>
  <c r="H110" i="163"/>
  <c r="I110" i="163" s="1"/>
  <c r="H111" i="163"/>
  <c r="I111" i="163" s="1"/>
  <c r="H112" i="163"/>
  <c r="H113" i="163"/>
  <c r="I113" i="163" s="1"/>
  <c r="H114" i="163"/>
  <c r="I114" i="163" s="1"/>
  <c r="H115" i="163"/>
  <c r="I115" i="163" s="1"/>
  <c r="H116" i="163"/>
  <c r="I116" i="163" s="1"/>
  <c r="H117" i="163"/>
  <c r="I117" i="163" s="1"/>
  <c r="H118" i="163"/>
  <c r="I118" i="163" s="1"/>
  <c r="H119" i="163"/>
  <c r="I119" i="163" s="1"/>
  <c r="H120" i="163"/>
  <c r="I120" i="163" s="1"/>
  <c r="H121" i="163"/>
  <c r="I121" i="163" s="1"/>
  <c r="H122" i="163"/>
  <c r="I122" i="163" s="1"/>
  <c r="H123" i="163"/>
  <c r="I123" i="163" s="1"/>
  <c r="H124" i="163"/>
  <c r="I124" i="163" s="1"/>
  <c r="H125" i="163"/>
  <c r="I125" i="163" s="1"/>
  <c r="H126" i="163"/>
  <c r="I126" i="163" s="1"/>
  <c r="H127" i="163"/>
  <c r="I127" i="163" s="1"/>
  <c r="H128" i="163"/>
  <c r="I128" i="163" s="1"/>
  <c r="H129" i="163"/>
  <c r="I129" i="163" s="1"/>
  <c r="H130" i="163"/>
  <c r="I130" i="163" s="1"/>
  <c r="H131" i="163"/>
  <c r="I131" i="163" s="1"/>
  <c r="H132" i="163"/>
  <c r="I132" i="163" s="1"/>
  <c r="H133" i="163"/>
  <c r="I133" i="163" s="1"/>
  <c r="H134" i="163"/>
  <c r="I134" i="163" s="1"/>
  <c r="H135" i="163"/>
  <c r="I135" i="163" s="1"/>
  <c r="H136" i="163"/>
  <c r="I136" i="163" s="1"/>
  <c r="H137" i="163"/>
  <c r="I137" i="163" s="1"/>
  <c r="H138" i="163"/>
  <c r="I138" i="163" s="1"/>
  <c r="H139" i="163"/>
  <c r="I139" i="163" s="1"/>
  <c r="H140" i="163"/>
  <c r="I140" i="163" s="1"/>
  <c r="H141" i="163"/>
  <c r="I141" i="163" s="1"/>
  <c r="H142" i="163"/>
  <c r="I142" i="163" s="1"/>
  <c r="H143" i="163"/>
  <c r="I143" i="163" s="1"/>
  <c r="H144" i="163"/>
  <c r="I144" i="163" s="1"/>
  <c r="H145" i="163"/>
  <c r="I145" i="163" s="1"/>
  <c r="H146" i="163"/>
  <c r="I146" i="163" s="1"/>
  <c r="H147" i="163"/>
  <c r="I147" i="163" s="1"/>
  <c r="H148" i="163"/>
  <c r="H149" i="163"/>
  <c r="I149" i="163" s="1"/>
  <c r="H150" i="163"/>
  <c r="I150" i="163" s="1"/>
  <c r="H151" i="163"/>
  <c r="I151" i="163" s="1"/>
  <c r="H152" i="163"/>
  <c r="I152" i="163" s="1"/>
  <c r="H153" i="163"/>
  <c r="I153" i="163" s="1"/>
  <c r="H154" i="163"/>
  <c r="I154" i="163" s="1"/>
  <c r="H155" i="163"/>
  <c r="I155" i="163" s="1"/>
  <c r="H156" i="163"/>
  <c r="I156" i="163" s="1"/>
  <c r="H157" i="163"/>
  <c r="I157" i="163" s="1"/>
  <c r="H158" i="163"/>
  <c r="I158" i="163" s="1"/>
  <c r="H159" i="163"/>
  <c r="H160" i="163"/>
  <c r="H161" i="163"/>
  <c r="I161" i="163" s="1"/>
  <c r="H162" i="163"/>
  <c r="I162" i="163" s="1"/>
  <c r="H163" i="163"/>
  <c r="I163" i="163" s="1"/>
  <c r="H164" i="163"/>
  <c r="I164" i="163" s="1"/>
  <c r="H165" i="163"/>
  <c r="I165" i="163" s="1"/>
  <c r="H166" i="163"/>
  <c r="I166" i="163" s="1"/>
  <c r="H167" i="163"/>
  <c r="I167" i="163" s="1"/>
  <c r="H168" i="163"/>
  <c r="I168" i="163" s="1"/>
  <c r="H169" i="163"/>
  <c r="I169" i="163" s="1"/>
  <c r="H170" i="163"/>
  <c r="I170" i="163" s="1"/>
  <c r="H171" i="163"/>
  <c r="I171" i="163" s="1"/>
  <c r="H172" i="163"/>
  <c r="I172" i="163" s="1"/>
  <c r="H173" i="163"/>
  <c r="I173" i="163" s="1"/>
  <c r="H174" i="163"/>
  <c r="I174" i="163" s="1"/>
  <c r="H175" i="163"/>
  <c r="I175" i="163" s="1"/>
  <c r="H176" i="163"/>
  <c r="I176" i="163" s="1"/>
  <c r="H177" i="163"/>
  <c r="I177" i="163" s="1"/>
  <c r="H178" i="163"/>
  <c r="I178" i="163" s="1"/>
  <c r="H179" i="163"/>
  <c r="I179" i="163" s="1"/>
  <c r="H180" i="163"/>
  <c r="I180" i="163" s="1"/>
  <c r="H181" i="163"/>
  <c r="I181" i="163" s="1"/>
  <c r="H182" i="163"/>
  <c r="I182" i="163" s="1"/>
  <c r="H183" i="163"/>
  <c r="I183" i="163" s="1"/>
  <c r="H184" i="163"/>
  <c r="H185" i="163"/>
  <c r="H186" i="163"/>
  <c r="H187" i="163"/>
  <c r="I187" i="163" s="1"/>
  <c r="H188" i="163"/>
  <c r="I188" i="163" s="1"/>
  <c r="H189" i="163"/>
  <c r="I189" i="163" s="1"/>
  <c r="H190" i="163"/>
  <c r="I190" i="163" s="1"/>
  <c r="H191" i="163"/>
  <c r="I191" i="163" s="1"/>
  <c r="H192" i="163"/>
  <c r="I192" i="163" s="1"/>
  <c r="H193" i="163"/>
  <c r="I193" i="163" s="1"/>
  <c r="H194" i="163"/>
  <c r="I194" i="163" s="1"/>
  <c r="H195" i="163"/>
  <c r="I195" i="163" s="1"/>
  <c r="H196" i="163"/>
  <c r="I196" i="163" s="1"/>
  <c r="H197" i="163"/>
  <c r="I197" i="163" s="1"/>
  <c r="H198" i="163"/>
  <c r="I198" i="163" s="1"/>
  <c r="H199" i="163"/>
  <c r="I199" i="163" s="1"/>
  <c r="H200" i="163"/>
  <c r="I200" i="163" s="1"/>
  <c r="H201" i="163"/>
  <c r="I201" i="163" s="1"/>
  <c r="H202" i="163"/>
  <c r="I202" i="163" s="1"/>
  <c r="H77" i="164"/>
  <c r="I77" i="164" s="1"/>
  <c r="H78" i="164"/>
  <c r="I78" i="164" s="1"/>
  <c r="H79" i="164"/>
  <c r="I79" i="164" s="1"/>
  <c r="H80" i="164"/>
  <c r="I80" i="164" s="1"/>
  <c r="H81" i="164"/>
  <c r="I81" i="164" s="1"/>
  <c r="H82" i="164"/>
  <c r="H83" i="164"/>
  <c r="I83" i="164" s="1"/>
  <c r="H84" i="164"/>
  <c r="I84" i="164" s="1"/>
  <c r="H85" i="164"/>
  <c r="I85" i="164" s="1"/>
  <c r="H86" i="164"/>
  <c r="I86" i="164" s="1"/>
  <c r="H87" i="164"/>
  <c r="I87" i="164" s="1"/>
  <c r="H88" i="164"/>
  <c r="I88" i="164" s="1"/>
  <c r="H89" i="164"/>
  <c r="I89" i="164" s="1"/>
  <c r="H90" i="164"/>
  <c r="I90" i="164" s="1"/>
  <c r="H91" i="164"/>
  <c r="I91" i="164" s="1"/>
  <c r="H92" i="164"/>
  <c r="I92" i="164" s="1"/>
  <c r="H93" i="164"/>
  <c r="H94" i="164"/>
  <c r="I94" i="164" s="1"/>
  <c r="H95" i="164"/>
  <c r="I95" i="164" s="1"/>
  <c r="H96" i="164"/>
  <c r="I96" i="164" s="1"/>
  <c r="H97" i="164"/>
  <c r="I97" i="164" s="1"/>
  <c r="H98" i="164"/>
  <c r="I98" i="164" s="1"/>
  <c r="H99" i="164"/>
  <c r="I99" i="164" s="1"/>
  <c r="H100" i="164"/>
  <c r="I100" i="164" s="1"/>
  <c r="H101" i="164"/>
  <c r="I101" i="164" s="1"/>
  <c r="H102" i="164"/>
  <c r="I102" i="164" s="1"/>
  <c r="H103" i="164"/>
  <c r="I103" i="164" s="1"/>
  <c r="H104" i="164"/>
  <c r="I104" i="164" s="1"/>
  <c r="H105" i="164"/>
  <c r="I105" i="164" s="1"/>
  <c r="H106" i="164"/>
  <c r="I106" i="164" s="1"/>
  <c r="H107" i="164"/>
  <c r="I107" i="164" s="1"/>
  <c r="H108" i="164"/>
  <c r="I108" i="164" s="1"/>
  <c r="H109" i="164"/>
  <c r="I109" i="164" s="1"/>
  <c r="H110" i="164"/>
  <c r="I110" i="164" s="1"/>
  <c r="H111" i="164"/>
  <c r="I111" i="164" s="1"/>
  <c r="H112" i="164"/>
  <c r="I112" i="164" s="1"/>
  <c r="H113" i="164"/>
  <c r="I113" i="164" s="1"/>
  <c r="H114" i="164"/>
  <c r="I114" i="164" s="1"/>
  <c r="H115" i="164"/>
  <c r="I115" i="164" s="1"/>
  <c r="H116" i="164"/>
  <c r="I116" i="164" s="1"/>
  <c r="H117" i="164"/>
  <c r="I117" i="164" s="1"/>
  <c r="H118" i="164"/>
  <c r="H119" i="164"/>
  <c r="H120" i="164"/>
  <c r="I120" i="164" s="1"/>
  <c r="H121" i="164"/>
  <c r="I121" i="164" s="1"/>
  <c r="H122" i="164"/>
  <c r="I122" i="164" s="1"/>
  <c r="H123" i="164"/>
  <c r="I123" i="164" s="1"/>
  <c r="H124" i="164"/>
  <c r="I124" i="164" s="1"/>
  <c r="H125" i="164"/>
  <c r="I125" i="164" s="1"/>
  <c r="H126" i="164"/>
  <c r="I126" i="164" s="1"/>
  <c r="H127" i="164"/>
  <c r="I127" i="164" s="1"/>
  <c r="H128" i="164"/>
  <c r="I128" i="164" s="1"/>
  <c r="H129" i="164"/>
  <c r="I129" i="164" s="1"/>
  <c r="H130" i="164"/>
  <c r="H131" i="164"/>
  <c r="I131" i="164" s="1"/>
  <c r="H132" i="164"/>
  <c r="I132" i="164" s="1"/>
  <c r="H133" i="164"/>
  <c r="I133" i="164" s="1"/>
  <c r="H134" i="164"/>
  <c r="I134" i="164" s="1"/>
  <c r="H135" i="164"/>
  <c r="I135" i="164" s="1"/>
  <c r="H136" i="164"/>
  <c r="I136" i="164" s="1"/>
  <c r="H137" i="164"/>
  <c r="I137" i="164" s="1"/>
  <c r="H138" i="164"/>
  <c r="I138" i="164" s="1"/>
  <c r="H139" i="164"/>
  <c r="I139" i="164" s="1"/>
  <c r="H140" i="164"/>
  <c r="I140" i="164" s="1"/>
  <c r="H141" i="164"/>
  <c r="I141" i="164" s="1"/>
  <c r="H142" i="164"/>
  <c r="I142" i="164" s="1"/>
  <c r="H143" i="164"/>
  <c r="I143" i="164" s="1"/>
  <c r="H144" i="164"/>
  <c r="I144" i="164" s="1"/>
  <c r="H145" i="164"/>
  <c r="I145" i="164" s="1"/>
  <c r="H146" i="164"/>
  <c r="I146" i="164" s="1"/>
  <c r="H147" i="164"/>
  <c r="I147" i="164" s="1"/>
  <c r="H148" i="164"/>
  <c r="I148" i="164" s="1"/>
  <c r="H149" i="164"/>
  <c r="I149" i="164" s="1"/>
  <c r="H150" i="164"/>
  <c r="I150" i="164" s="1"/>
  <c r="H151" i="164"/>
  <c r="I151" i="164" s="1"/>
  <c r="H152" i="164"/>
  <c r="I152" i="164" s="1"/>
  <c r="H153" i="164"/>
  <c r="I153" i="164" s="1"/>
  <c r="H154" i="164"/>
  <c r="I154" i="164" s="1"/>
  <c r="H155" i="164"/>
  <c r="I155" i="164" s="1"/>
  <c r="H156" i="164"/>
  <c r="I156" i="164" s="1"/>
  <c r="H157" i="164"/>
  <c r="I157" i="164" s="1"/>
  <c r="H158" i="164"/>
  <c r="I158" i="164" s="1"/>
  <c r="H159" i="164"/>
  <c r="I159" i="164" s="1"/>
  <c r="H160" i="164"/>
  <c r="I160" i="164" s="1"/>
  <c r="H161" i="164"/>
  <c r="I161" i="164" s="1"/>
  <c r="H162" i="164"/>
  <c r="I162" i="164" s="1"/>
  <c r="H163" i="164"/>
  <c r="I163" i="164" s="1"/>
  <c r="H164" i="164"/>
  <c r="I164" i="164" s="1"/>
  <c r="H165" i="164"/>
  <c r="I165" i="164" s="1"/>
  <c r="H166" i="164"/>
  <c r="H167" i="164"/>
  <c r="I167" i="164" s="1"/>
  <c r="H168" i="164"/>
  <c r="I168" i="164" s="1"/>
  <c r="H169" i="164"/>
  <c r="I169" i="164" s="1"/>
  <c r="H170" i="164"/>
  <c r="I170" i="164" s="1"/>
  <c r="H171" i="164"/>
  <c r="I171" i="164" s="1"/>
  <c r="H172" i="164"/>
  <c r="I172" i="164" s="1"/>
  <c r="H173" i="164"/>
  <c r="I173" i="164" s="1"/>
  <c r="H174" i="164"/>
  <c r="I174" i="164" s="1"/>
  <c r="H175" i="164"/>
  <c r="I175" i="164" s="1"/>
  <c r="H176" i="164"/>
  <c r="I176" i="164" s="1"/>
  <c r="H177" i="164"/>
  <c r="H178" i="164"/>
  <c r="H179" i="164"/>
  <c r="I179" i="164" s="1"/>
  <c r="H180" i="164"/>
  <c r="I180" i="164" s="1"/>
  <c r="H181" i="164"/>
  <c r="I181" i="164" s="1"/>
  <c r="H182" i="164"/>
  <c r="I182" i="164" s="1"/>
  <c r="H183" i="164"/>
  <c r="I183" i="164" s="1"/>
  <c r="H184" i="164"/>
  <c r="I184" i="164" s="1"/>
  <c r="H185" i="164"/>
  <c r="I185" i="164" s="1"/>
  <c r="H186" i="164"/>
  <c r="I186" i="164" s="1"/>
  <c r="H187" i="164"/>
  <c r="I187" i="164" s="1"/>
  <c r="H188" i="164"/>
  <c r="I188" i="164" s="1"/>
  <c r="H189" i="164"/>
  <c r="I189" i="164" s="1"/>
  <c r="H190" i="164"/>
  <c r="I190" i="164" s="1"/>
  <c r="H191" i="164"/>
  <c r="I191" i="164" s="1"/>
  <c r="H192" i="164"/>
  <c r="I192" i="164" s="1"/>
  <c r="H193" i="164"/>
  <c r="I193" i="164" s="1"/>
  <c r="H194" i="164"/>
  <c r="I194" i="164" s="1"/>
  <c r="H195" i="164"/>
  <c r="I195" i="164" s="1"/>
  <c r="H196" i="164"/>
  <c r="I196" i="164" s="1"/>
  <c r="H197" i="164"/>
  <c r="I197" i="164" s="1"/>
  <c r="H198" i="164"/>
  <c r="I198" i="164" s="1"/>
  <c r="H199" i="164"/>
  <c r="I199" i="164" s="1"/>
  <c r="H200" i="164"/>
  <c r="I200" i="164" s="1"/>
  <c r="H201" i="164"/>
  <c r="I201" i="164" s="1"/>
  <c r="H202" i="164"/>
  <c r="H77" i="165"/>
  <c r="H78" i="165"/>
  <c r="H79" i="165"/>
  <c r="I79" i="165" s="1"/>
  <c r="H80" i="165"/>
  <c r="I80" i="165" s="1"/>
  <c r="H81" i="165"/>
  <c r="I81" i="165" s="1"/>
  <c r="H82" i="165"/>
  <c r="I82" i="165" s="1"/>
  <c r="H83" i="165"/>
  <c r="I83" i="165" s="1"/>
  <c r="H84" i="165"/>
  <c r="I84" i="165" s="1"/>
  <c r="H85" i="165"/>
  <c r="I85" i="165" s="1"/>
  <c r="H86" i="165"/>
  <c r="I86" i="165" s="1"/>
  <c r="H87" i="165"/>
  <c r="I87" i="165" s="1"/>
  <c r="H88" i="165"/>
  <c r="I88" i="165" s="1"/>
  <c r="H89" i="165"/>
  <c r="I89" i="165" s="1"/>
  <c r="H90" i="165"/>
  <c r="I90" i="165" s="1"/>
  <c r="H91" i="165"/>
  <c r="I91" i="165" s="1"/>
  <c r="H92" i="165"/>
  <c r="I92" i="165" s="1"/>
  <c r="H93" i="165"/>
  <c r="I93" i="165" s="1"/>
  <c r="H94" i="165"/>
  <c r="H95" i="165"/>
  <c r="I95" i="165" s="1"/>
  <c r="H96" i="165"/>
  <c r="I96" i="165" s="1"/>
  <c r="H97" i="165"/>
  <c r="I97" i="165" s="1"/>
  <c r="H98" i="165"/>
  <c r="I98" i="165" s="1"/>
  <c r="H99" i="165"/>
  <c r="I99" i="165" s="1"/>
  <c r="H100" i="165"/>
  <c r="I100" i="165" s="1"/>
  <c r="H101" i="165"/>
  <c r="I101" i="165" s="1"/>
  <c r="H102" i="165"/>
  <c r="I102" i="165" s="1"/>
  <c r="H103" i="165"/>
  <c r="I103" i="165" s="1"/>
  <c r="H104" i="165"/>
  <c r="I104" i="165" s="1"/>
  <c r="H105" i="165"/>
  <c r="I105" i="165" s="1"/>
  <c r="H106" i="165"/>
  <c r="I106" i="165" s="1"/>
  <c r="H107" i="165"/>
  <c r="I107" i="165" s="1"/>
  <c r="H108" i="165"/>
  <c r="I108" i="165" s="1"/>
  <c r="H109" i="165"/>
  <c r="I109" i="165" s="1"/>
  <c r="H110" i="165"/>
  <c r="I110" i="165" s="1"/>
  <c r="H111" i="165"/>
  <c r="I111" i="165" s="1"/>
  <c r="H112" i="165"/>
  <c r="I112" i="165" s="1"/>
  <c r="H113" i="165"/>
  <c r="I113" i="165" s="1"/>
  <c r="H114" i="165"/>
  <c r="I114" i="165" s="1"/>
  <c r="H115" i="165"/>
  <c r="I115" i="165" s="1"/>
  <c r="H116" i="165"/>
  <c r="I116" i="165" s="1"/>
  <c r="H117" i="165"/>
  <c r="I117" i="165" s="1"/>
  <c r="H118" i="165"/>
  <c r="H119" i="165"/>
  <c r="I119" i="165" s="1"/>
  <c r="H120" i="165"/>
  <c r="I120" i="165" s="1"/>
  <c r="H121" i="165"/>
  <c r="I121" i="165" s="1"/>
  <c r="H122" i="165"/>
  <c r="I122" i="165" s="1"/>
  <c r="H123" i="165"/>
  <c r="I123" i="165" s="1"/>
  <c r="H124" i="165"/>
  <c r="I124" i="165" s="1"/>
  <c r="H125" i="165"/>
  <c r="I125" i="165" s="1"/>
  <c r="H126" i="165"/>
  <c r="I126" i="165" s="1"/>
  <c r="H127" i="165"/>
  <c r="I127" i="165" s="1"/>
  <c r="H128" i="165"/>
  <c r="I128" i="165" s="1"/>
  <c r="H129" i="165"/>
  <c r="I129" i="165" s="1"/>
  <c r="H130" i="165"/>
  <c r="I130" i="165" s="1"/>
  <c r="H131" i="165"/>
  <c r="I131" i="165" s="1"/>
  <c r="H132" i="165"/>
  <c r="I132" i="165" s="1"/>
  <c r="H133" i="165"/>
  <c r="I133" i="165" s="1"/>
  <c r="H134" i="165"/>
  <c r="I134" i="165" s="1"/>
  <c r="H135" i="165"/>
  <c r="I135" i="165" s="1"/>
  <c r="H136" i="165"/>
  <c r="I136" i="165" s="1"/>
  <c r="H137" i="165"/>
  <c r="I137" i="165" s="1"/>
  <c r="H138" i="165"/>
  <c r="I138" i="165" s="1"/>
  <c r="H139" i="165"/>
  <c r="I139" i="165" s="1"/>
  <c r="H140" i="165"/>
  <c r="I140" i="165" s="1"/>
  <c r="H141" i="165"/>
  <c r="I141" i="165" s="1"/>
  <c r="H142" i="165"/>
  <c r="H143" i="165"/>
  <c r="I143" i="165" s="1"/>
  <c r="H144" i="165"/>
  <c r="I144" i="165" s="1"/>
  <c r="H145" i="165"/>
  <c r="I145" i="165" s="1"/>
  <c r="H146" i="165"/>
  <c r="I146" i="165" s="1"/>
  <c r="H147" i="165"/>
  <c r="I147" i="165" s="1"/>
  <c r="H148" i="165"/>
  <c r="I148" i="165" s="1"/>
  <c r="H149" i="165"/>
  <c r="I149" i="165" s="1"/>
  <c r="H150" i="165"/>
  <c r="I150" i="165" s="1"/>
  <c r="H151" i="165"/>
  <c r="I151" i="165" s="1"/>
  <c r="H152" i="165"/>
  <c r="I152" i="165" s="1"/>
  <c r="H153" i="165"/>
  <c r="I153" i="165" s="1"/>
  <c r="H154" i="165"/>
  <c r="I154" i="165" s="1"/>
  <c r="H155" i="165"/>
  <c r="I155" i="165" s="1"/>
  <c r="H156" i="165"/>
  <c r="I156" i="165" s="1"/>
  <c r="H157" i="165"/>
  <c r="I157" i="165" s="1"/>
  <c r="H158" i="165"/>
  <c r="I158" i="165" s="1"/>
  <c r="H159" i="165"/>
  <c r="I159" i="165" s="1"/>
  <c r="H160" i="165"/>
  <c r="I160" i="165" s="1"/>
  <c r="H161" i="165"/>
  <c r="I161" i="165" s="1"/>
  <c r="H162" i="165"/>
  <c r="I162" i="165" s="1"/>
  <c r="H163" i="165"/>
  <c r="I163" i="165" s="1"/>
  <c r="H164" i="165"/>
  <c r="I164" i="165" s="1"/>
  <c r="H165" i="165"/>
  <c r="I165" i="165" s="1"/>
  <c r="H166" i="165"/>
  <c r="H167" i="165"/>
  <c r="I167" i="165" s="1"/>
  <c r="H168" i="165"/>
  <c r="I168" i="165" s="1"/>
  <c r="H169" i="165"/>
  <c r="I169" i="165" s="1"/>
  <c r="H170" i="165"/>
  <c r="I170" i="165" s="1"/>
  <c r="H171" i="165"/>
  <c r="I171" i="165" s="1"/>
  <c r="H172" i="165"/>
  <c r="I172" i="165" s="1"/>
  <c r="H173" i="165"/>
  <c r="I173" i="165" s="1"/>
  <c r="H174" i="165"/>
  <c r="I174" i="165" s="1"/>
  <c r="H175" i="165"/>
  <c r="I175" i="165" s="1"/>
  <c r="H176" i="165"/>
  <c r="I176" i="165" s="1"/>
  <c r="H177" i="165"/>
  <c r="I177" i="165" s="1"/>
  <c r="H178" i="165"/>
  <c r="I178" i="165" s="1"/>
  <c r="H179" i="165"/>
  <c r="I179" i="165" s="1"/>
  <c r="H180" i="165"/>
  <c r="I180" i="165" s="1"/>
  <c r="H181" i="165"/>
  <c r="I181" i="165" s="1"/>
  <c r="H182" i="165"/>
  <c r="I182" i="165" s="1"/>
  <c r="H183" i="165"/>
  <c r="I183" i="165" s="1"/>
  <c r="H184" i="165"/>
  <c r="I184" i="165" s="1"/>
  <c r="H185" i="165"/>
  <c r="I185" i="165" s="1"/>
  <c r="H186" i="165"/>
  <c r="I186" i="165" s="1"/>
  <c r="H187" i="165"/>
  <c r="I187" i="165" s="1"/>
  <c r="H188" i="165"/>
  <c r="I188" i="165" s="1"/>
  <c r="H189" i="165"/>
  <c r="I189" i="165" s="1"/>
  <c r="H190" i="165"/>
  <c r="H191" i="165"/>
  <c r="I191" i="165" s="1"/>
  <c r="H192" i="165"/>
  <c r="I192" i="165" s="1"/>
  <c r="H193" i="165"/>
  <c r="I193" i="165" s="1"/>
  <c r="H194" i="165"/>
  <c r="I194" i="165" s="1"/>
  <c r="H195" i="165"/>
  <c r="I195" i="165" s="1"/>
  <c r="H196" i="165"/>
  <c r="I196" i="165" s="1"/>
  <c r="H197" i="165"/>
  <c r="I197" i="165" s="1"/>
  <c r="H198" i="165"/>
  <c r="I198" i="165" s="1"/>
  <c r="H199" i="165"/>
  <c r="I199" i="165" s="1"/>
  <c r="H200" i="165"/>
  <c r="I200" i="165" s="1"/>
  <c r="H201" i="165"/>
  <c r="I201" i="165" s="1"/>
  <c r="H202" i="165"/>
  <c r="I202" i="165" s="1"/>
  <c r="H77" i="166"/>
  <c r="I77" i="166" s="1"/>
  <c r="H78" i="166"/>
  <c r="I78" i="166" s="1"/>
  <c r="H79" i="166"/>
  <c r="I79" i="166" s="1"/>
  <c r="H80" i="166"/>
  <c r="I80" i="166" s="1"/>
  <c r="H81" i="166"/>
  <c r="I81" i="166" s="1"/>
  <c r="H82" i="166"/>
  <c r="I82" i="166" s="1"/>
  <c r="H83" i="166"/>
  <c r="I83" i="166" s="1"/>
  <c r="H84" i="166"/>
  <c r="I84" i="166" s="1"/>
  <c r="H85" i="166"/>
  <c r="I85" i="166" s="1"/>
  <c r="H86" i="166"/>
  <c r="I86" i="166" s="1"/>
  <c r="H87" i="166"/>
  <c r="I87" i="166" s="1"/>
  <c r="H88" i="166"/>
  <c r="H89" i="166"/>
  <c r="I89" i="166" s="1"/>
  <c r="H90" i="166"/>
  <c r="I90" i="166" s="1"/>
  <c r="H91" i="166"/>
  <c r="I91" i="166" s="1"/>
  <c r="H92" i="166"/>
  <c r="I92" i="166" s="1"/>
  <c r="H93" i="166"/>
  <c r="I93" i="166" s="1"/>
  <c r="H94" i="166"/>
  <c r="I94" i="166" s="1"/>
  <c r="H95" i="166"/>
  <c r="I95" i="166" s="1"/>
  <c r="H96" i="166"/>
  <c r="I96" i="166" s="1"/>
  <c r="H97" i="166"/>
  <c r="I97" i="166" s="1"/>
  <c r="H98" i="166"/>
  <c r="I98" i="166" s="1"/>
  <c r="H99" i="166"/>
  <c r="I99" i="166" s="1"/>
  <c r="H100" i="166"/>
  <c r="I100" i="166" s="1"/>
  <c r="H101" i="166"/>
  <c r="I101" i="166" s="1"/>
  <c r="H102" i="166"/>
  <c r="I102" i="166" s="1"/>
  <c r="H103" i="166"/>
  <c r="I103" i="166" s="1"/>
  <c r="H104" i="166"/>
  <c r="I104" i="166" s="1"/>
  <c r="H105" i="166"/>
  <c r="I105" i="166" s="1"/>
  <c r="H106" i="166"/>
  <c r="I106" i="166" s="1"/>
  <c r="H107" i="166"/>
  <c r="I107" i="166" s="1"/>
  <c r="H108" i="166"/>
  <c r="I108" i="166" s="1"/>
  <c r="H109" i="166"/>
  <c r="I109" i="166" s="1"/>
  <c r="H110" i="166"/>
  <c r="I110" i="166" s="1"/>
  <c r="H111" i="166"/>
  <c r="I111" i="166" s="1"/>
  <c r="H112" i="166"/>
  <c r="H113" i="166"/>
  <c r="I113" i="166" s="1"/>
  <c r="H114" i="166"/>
  <c r="I114" i="166" s="1"/>
  <c r="H115" i="166"/>
  <c r="I115" i="166" s="1"/>
  <c r="H116" i="166"/>
  <c r="I116" i="166" s="1"/>
  <c r="H117" i="166"/>
  <c r="I117" i="166" s="1"/>
  <c r="H118" i="166"/>
  <c r="I118" i="166" s="1"/>
  <c r="H119" i="166"/>
  <c r="I119" i="166" s="1"/>
  <c r="H120" i="166"/>
  <c r="I120" i="166" s="1"/>
  <c r="H121" i="166"/>
  <c r="I121" i="166" s="1"/>
  <c r="H122" i="166"/>
  <c r="I122" i="166" s="1"/>
  <c r="H123" i="166"/>
  <c r="I123" i="166" s="1"/>
  <c r="H124" i="166"/>
  <c r="I124" i="166" s="1"/>
  <c r="H125" i="166"/>
  <c r="I125" i="166" s="1"/>
  <c r="H126" i="166"/>
  <c r="I126" i="166" s="1"/>
  <c r="H127" i="166"/>
  <c r="I127" i="166" s="1"/>
  <c r="H128" i="166"/>
  <c r="I128" i="166" s="1"/>
  <c r="H129" i="166"/>
  <c r="I129" i="166" s="1"/>
  <c r="H130" i="166"/>
  <c r="I130" i="166" s="1"/>
  <c r="H131" i="166"/>
  <c r="I131" i="166" s="1"/>
  <c r="H132" i="166"/>
  <c r="I132" i="166" s="1"/>
  <c r="H133" i="166"/>
  <c r="I133" i="166" s="1"/>
  <c r="H134" i="166"/>
  <c r="I134" i="166" s="1"/>
  <c r="H135" i="166"/>
  <c r="I135" i="166" s="1"/>
  <c r="H136" i="166"/>
  <c r="H137" i="166"/>
  <c r="I137" i="166" s="1"/>
  <c r="H138" i="166"/>
  <c r="I138" i="166" s="1"/>
  <c r="H139" i="166"/>
  <c r="I139" i="166" s="1"/>
  <c r="H140" i="166"/>
  <c r="I140" i="166" s="1"/>
  <c r="H141" i="166"/>
  <c r="I141" i="166" s="1"/>
  <c r="H142" i="166"/>
  <c r="I142" i="166" s="1"/>
  <c r="H143" i="166"/>
  <c r="I143" i="166" s="1"/>
  <c r="H144" i="166"/>
  <c r="I144" i="166" s="1"/>
  <c r="H145" i="166"/>
  <c r="I145" i="166" s="1"/>
  <c r="H146" i="166"/>
  <c r="I146" i="166" s="1"/>
  <c r="H147" i="166"/>
  <c r="I147" i="166" s="1"/>
  <c r="H148" i="166"/>
  <c r="I148" i="166" s="1"/>
  <c r="H149" i="166"/>
  <c r="I149" i="166" s="1"/>
  <c r="H150" i="166"/>
  <c r="I150" i="166" s="1"/>
  <c r="H151" i="166"/>
  <c r="I151" i="166" s="1"/>
  <c r="H152" i="166"/>
  <c r="I152" i="166" s="1"/>
  <c r="H153" i="166"/>
  <c r="I153" i="166" s="1"/>
  <c r="H154" i="166"/>
  <c r="I154" i="166" s="1"/>
  <c r="H155" i="166"/>
  <c r="I155" i="166" s="1"/>
  <c r="H156" i="166"/>
  <c r="I156" i="166" s="1"/>
  <c r="H157" i="166"/>
  <c r="I157" i="166" s="1"/>
  <c r="H158" i="166"/>
  <c r="I158" i="166" s="1"/>
  <c r="H159" i="166"/>
  <c r="I159" i="166" s="1"/>
  <c r="H160" i="166"/>
  <c r="H161" i="166"/>
  <c r="I161" i="166" s="1"/>
  <c r="H162" i="166"/>
  <c r="I162" i="166" s="1"/>
  <c r="H163" i="166"/>
  <c r="I163" i="166" s="1"/>
  <c r="H164" i="166"/>
  <c r="I164" i="166" s="1"/>
  <c r="H165" i="166"/>
  <c r="I165" i="166" s="1"/>
  <c r="H166" i="166"/>
  <c r="I166" i="166" s="1"/>
  <c r="H167" i="166"/>
  <c r="I167" i="166" s="1"/>
  <c r="H168" i="166"/>
  <c r="I168" i="166" s="1"/>
  <c r="H169" i="166"/>
  <c r="I169" i="166" s="1"/>
  <c r="H170" i="166"/>
  <c r="I170" i="166" s="1"/>
  <c r="H171" i="166"/>
  <c r="I171" i="166" s="1"/>
  <c r="H172" i="166"/>
  <c r="I172" i="166" s="1"/>
  <c r="H173" i="166"/>
  <c r="I173" i="166" s="1"/>
  <c r="H174" i="166"/>
  <c r="I174" i="166" s="1"/>
  <c r="H175" i="166"/>
  <c r="I175" i="166" s="1"/>
  <c r="H176" i="166"/>
  <c r="I176" i="166" s="1"/>
  <c r="H177" i="166"/>
  <c r="I177" i="166" s="1"/>
  <c r="H178" i="166"/>
  <c r="I178" i="166" s="1"/>
  <c r="H179" i="166"/>
  <c r="I179" i="166" s="1"/>
  <c r="H180" i="166"/>
  <c r="I180" i="166" s="1"/>
  <c r="H181" i="166"/>
  <c r="I181" i="166" s="1"/>
  <c r="H182" i="166"/>
  <c r="I182" i="166" s="1"/>
  <c r="H183" i="166"/>
  <c r="I183" i="166" s="1"/>
  <c r="H184" i="166"/>
  <c r="H185" i="166"/>
  <c r="I185" i="166" s="1"/>
  <c r="H186" i="166"/>
  <c r="I186" i="166" s="1"/>
  <c r="H187" i="166"/>
  <c r="I187" i="166" s="1"/>
  <c r="H188" i="166"/>
  <c r="I188" i="166" s="1"/>
  <c r="H189" i="166"/>
  <c r="I189" i="166" s="1"/>
  <c r="H190" i="166"/>
  <c r="I190" i="166" s="1"/>
  <c r="H191" i="166"/>
  <c r="I191" i="166" s="1"/>
  <c r="H192" i="166"/>
  <c r="I192" i="166" s="1"/>
  <c r="H193" i="166"/>
  <c r="I193" i="166" s="1"/>
  <c r="H194" i="166"/>
  <c r="I194" i="166" s="1"/>
  <c r="H195" i="166"/>
  <c r="I195" i="166" s="1"/>
  <c r="H196" i="166"/>
  <c r="I196" i="166" s="1"/>
  <c r="H197" i="166"/>
  <c r="I197" i="166" s="1"/>
  <c r="H198" i="166"/>
  <c r="I198" i="166" s="1"/>
  <c r="H199" i="166"/>
  <c r="I199" i="166" s="1"/>
  <c r="H200" i="166"/>
  <c r="I200" i="166" s="1"/>
  <c r="H201" i="166"/>
  <c r="I201" i="166" s="1"/>
  <c r="H202" i="166"/>
  <c r="I202" i="166" s="1"/>
  <c r="H77" i="167"/>
  <c r="I77" i="167" s="1"/>
  <c r="H78" i="167"/>
  <c r="I78" i="167" s="1"/>
  <c r="H79" i="167"/>
  <c r="I79" i="167" s="1"/>
  <c r="H80" i="167"/>
  <c r="I80" i="167" s="1"/>
  <c r="H81" i="167"/>
  <c r="I81" i="167" s="1"/>
  <c r="H82" i="167"/>
  <c r="H83" i="167"/>
  <c r="I83" i="167" s="1"/>
  <c r="H84" i="167"/>
  <c r="I84" i="167" s="1"/>
  <c r="H85" i="167"/>
  <c r="I85" i="167" s="1"/>
  <c r="H86" i="167"/>
  <c r="I86" i="167" s="1"/>
  <c r="H87" i="167"/>
  <c r="I87" i="167" s="1"/>
  <c r="H88" i="167"/>
  <c r="I88" i="167" s="1"/>
  <c r="H89" i="167"/>
  <c r="I89" i="167" s="1"/>
  <c r="H90" i="167"/>
  <c r="I90" i="167" s="1"/>
  <c r="H91" i="167"/>
  <c r="I91" i="167" s="1"/>
  <c r="H92" i="167"/>
  <c r="I92" i="167" s="1"/>
  <c r="H93" i="167"/>
  <c r="I93" i="167" s="1"/>
  <c r="H94" i="167"/>
  <c r="I94" i="167" s="1"/>
  <c r="H95" i="167"/>
  <c r="I95" i="167" s="1"/>
  <c r="H96" i="167"/>
  <c r="I96" i="167" s="1"/>
  <c r="H97" i="167"/>
  <c r="I97" i="167" s="1"/>
  <c r="H98" i="167"/>
  <c r="I98" i="167" s="1"/>
  <c r="H99" i="167"/>
  <c r="I99" i="167" s="1"/>
  <c r="H100" i="167"/>
  <c r="I100" i="167" s="1"/>
  <c r="H101" i="167"/>
  <c r="I101" i="167" s="1"/>
  <c r="H102" i="167"/>
  <c r="I102" i="167" s="1"/>
  <c r="H103" i="167"/>
  <c r="I103" i="167" s="1"/>
  <c r="H104" i="167"/>
  <c r="I104" i="167" s="1"/>
  <c r="H105" i="167"/>
  <c r="I105" i="167" s="1"/>
  <c r="H106" i="167"/>
  <c r="H107" i="167"/>
  <c r="I107" i="167" s="1"/>
  <c r="H108" i="167"/>
  <c r="I108" i="167" s="1"/>
  <c r="H109" i="167"/>
  <c r="I109" i="167" s="1"/>
  <c r="H110" i="167"/>
  <c r="I110" i="167" s="1"/>
  <c r="H111" i="167"/>
  <c r="I111" i="167" s="1"/>
  <c r="H112" i="167"/>
  <c r="I112" i="167" s="1"/>
  <c r="H113" i="167"/>
  <c r="I113" i="167" s="1"/>
  <c r="H114" i="167"/>
  <c r="I114" i="167" s="1"/>
  <c r="H115" i="167"/>
  <c r="I115" i="167" s="1"/>
  <c r="H116" i="167"/>
  <c r="I116" i="167" s="1"/>
  <c r="H117" i="167"/>
  <c r="I117" i="167" s="1"/>
  <c r="H118" i="167"/>
  <c r="I118" i="167" s="1"/>
  <c r="H119" i="167"/>
  <c r="I119" i="167" s="1"/>
  <c r="H120" i="167"/>
  <c r="I120" i="167" s="1"/>
  <c r="H121" i="167"/>
  <c r="I121" i="167" s="1"/>
  <c r="H122" i="167"/>
  <c r="I122" i="167" s="1"/>
  <c r="H123" i="167"/>
  <c r="I123" i="167" s="1"/>
  <c r="H124" i="167"/>
  <c r="I124" i="167" s="1"/>
  <c r="H125" i="167"/>
  <c r="I125" i="167" s="1"/>
  <c r="H126" i="167"/>
  <c r="I126" i="167" s="1"/>
  <c r="H127" i="167"/>
  <c r="I127" i="167" s="1"/>
  <c r="H128" i="167"/>
  <c r="I128" i="167" s="1"/>
  <c r="H129" i="167"/>
  <c r="I129" i="167" s="1"/>
  <c r="H130" i="167"/>
  <c r="H131" i="167"/>
  <c r="I131" i="167" s="1"/>
  <c r="H132" i="167"/>
  <c r="I132" i="167" s="1"/>
  <c r="H133" i="167"/>
  <c r="I133" i="167" s="1"/>
  <c r="H134" i="167"/>
  <c r="I134" i="167" s="1"/>
  <c r="H135" i="167"/>
  <c r="I135" i="167" s="1"/>
  <c r="H136" i="167"/>
  <c r="I136" i="167" s="1"/>
  <c r="H137" i="167"/>
  <c r="I137" i="167" s="1"/>
  <c r="H138" i="167"/>
  <c r="I138" i="167" s="1"/>
  <c r="H139" i="167"/>
  <c r="I139" i="167" s="1"/>
  <c r="H140" i="167"/>
  <c r="I140" i="167" s="1"/>
  <c r="H141" i="167"/>
  <c r="I141" i="167" s="1"/>
  <c r="H142" i="167"/>
  <c r="I142" i="167" s="1"/>
  <c r="H143" i="167"/>
  <c r="I143" i="167" s="1"/>
  <c r="H144" i="167"/>
  <c r="I144" i="167" s="1"/>
  <c r="H145" i="167"/>
  <c r="I145" i="167" s="1"/>
  <c r="H146" i="167"/>
  <c r="I146" i="167" s="1"/>
  <c r="H147" i="167"/>
  <c r="I147" i="167" s="1"/>
  <c r="H148" i="167"/>
  <c r="I148" i="167" s="1"/>
  <c r="H149" i="167"/>
  <c r="I149" i="167" s="1"/>
  <c r="H150" i="167"/>
  <c r="I150" i="167" s="1"/>
  <c r="H151" i="167"/>
  <c r="I151" i="167" s="1"/>
  <c r="H152" i="167"/>
  <c r="I152" i="167" s="1"/>
  <c r="H153" i="167"/>
  <c r="I153" i="167" s="1"/>
  <c r="H154" i="167"/>
  <c r="H155" i="167"/>
  <c r="I155" i="167" s="1"/>
  <c r="H156" i="167"/>
  <c r="I156" i="167" s="1"/>
  <c r="H157" i="167"/>
  <c r="I157" i="167" s="1"/>
  <c r="H158" i="167"/>
  <c r="I158" i="167" s="1"/>
  <c r="H159" i="167"/>
  <c r="I159" i="167" s="1"/>
  <c r="H160" i="167"/>
  <c r="I160" i="167" s="1"/>
  <c r="H161" i="167"/>
  <c r="I161" i="167" s="1"/>
  <c r="H162" i="167"/>
  <c r="I162" i="167" s="1"/>
  <c r="H163" i="167"/>
  <c r="I163" i="167" s="1"/>
  <c r="H164" i="167"/>
  <c r="I164" i="167" s="1"/>
  <c r="H165" i="167"/>
  <c r="I165" i="167" s="1"/>
  <c r="H166" i="167"/>
  <c r="I166" i="167" s="1"/>
  <c r="H167" i="167"/>
  <c r="I167" i="167" s="1"/>
  <c r="H168" i="167"/>
  <c r="I168" i="167" s="1"/>
  <c r="H169" i="167"/>
  <c r="I169" i="167" s="1"/>
  <c r="H170" i="167"/>
  <c r="I170" i="167" s="1"/>
  <c r="H171" i="167"/>
  <c r="I171" i="167" s="1"/>
  <c r="H172" i="167"/>
  <c r="I172" i="167" s="1"/>
  <c r="H173" i="167"/>
  <c r="I173" i="167" s="1"/>
  <c r="H174" i="167"/>
  <c r="I174" i="167" s="1"/>
  <c r="H175" i="167"/>
  <c r="I175" i="167" s="1"/>
  <c r="H176" i="167"/>
  <c r="I176" i="167" s="1"/>
  <c r="H177" i="167"/>
  <c r="I177" i="167" s="1"/>
  <c r="H178" i="167"/>
  <c r="H179" i="167"/>
  <c r="I179" i="167" s="1"/>
  <c r="H180" i="167"/>
  <c r="I180" i="167" s="1"/>
  <c r="H181" i="167"/>
  <c r="I181" i="167" s="1"/>
  <c r="H182" i="167"/>
  <c r="I182" i="167" s="1"/>
  <c r="H183" i="167"/>
  <c r="I183" i="167" s="1"/>
  <c r="H184" i="167"/>
  <c r="I184" i="167" s="1"/>
  <c r="H185" i="167"/>
  <c r="I185" i="167" s="1"/>
  <c r="H186" i="167"/>
  <c r="I186" i="167" s="1"/>
  <c r="H187" i="167"/>
  <c r="I187" i="167" s="1"/>
  <c r="H188" i="167"/>
  <c r="I188" i="167" s="1"/>
  <c r="H189" i="167"/>
  <c r="I189" i="167" s="1"/>
  <c r="H190" i="167"/>
  <c r="I190" i="167" s="1"/>
  <c r="H191" i="167"/>
  <c r="I191" i="167" s="1"/>
  <c r="H192" i="167"/>
  <c r="I192" i="167" s="1"/>
  <c r="H193" i="167"/>
  <c r="I193" i="167" s="1"/>
  <c r="H194" i="167"/>
  <c r="I194" i="167" s="1"/>
  <c r="H195" i="167"/>
  <c r="I195" i="167" s="1"/>
  <c r="H196" i="167"/>
  <c r="I196" i="167" s="1"/>
  <c r="H197" i="167"/>
  <c r="I197" i="167" s="1"/>
  <c r="H198" i="167"/>
  <c r="I198" i="167" s="1"/>
  <c r="H199" i="167"/>
  <c r="I199" i="167" s="1"/>
  <c r="H200" i="167"/>
  <c r="I200" i="167" s="1"/>
  <c r="H201" i="167"/>
  <c r="I201" i="167" s="1"/>
  <c r="H202" i="167"/>
  <c r="H77" i="168"/>
  <c r="I77" i="168" s="1"/>
  <c r="H78" i="168"/>
  <c r="I78" i="168" s="1"/>
  <c r="H79" i="168"/>
  <c r="I79" i="168" s="1"/>
  <c r="H80" i="168"/>
  <c r="I80" i="168" s="1"/>
  <c r="H81" i="168"/>
  <c r="I81" i="168" s="1"/>
  <c r="H82" i="168"/>
  <c r="I82" i="168" s="1"/>
  <c r="H83" i="168"/>
  <c r="I83" i="168" s="1"/>
  <c r="H84" i="168"/>
  <c r="I84" i="168" s="1"/>
  <c r="H85" i="168"/>
  <c r="I85" i="168" s="1"/>
  <c r="H86" i="168"/>
  <c r="I86" i="168" s="1"/>
  <c r="H87" i="168"/>
  <c r="I87" i="168" s="1"/>
  <c r="H88" i="168"/>
  <c r="I88" i="168" s="1"/>
  <c r="H89" i="168"/>
  <c r="I89" i="168" s="1"/>
  <c r="H90" i="168"/>
  <c r="I90" i="168" s="1"/>
  <c r="H91" i="168"/>
  <c r="I91" i="168" s="1"/>
  <c r="H92" i="168"/>
  <c r="I92" i="168" s="1"/>
  <c r="H93" i="168"/>
  <c r="I93" i="168" s="1"/>
  <c r="H94" i="168"/>
  <c r="I94" i="168" s="1"/>
  <c r="H95" i="168"/>
  <c r="I95" i="168" s="1"/>
  <c r="H96" i="168"/>
  <c r="I96" i="168" s="1"/>
  <c r="H97" i="168"/>
  <c r="I97" i="168" s="1"/>
  <c r="H98" i="168"/>
  <c r="I98" i="168" s="1"/>
  <c r="H99" i="168"/>
  <c r="I99" i="168" s="1"/>
  <c r="H100" i="168"/>
  <c r="H101" i="168"/>
  <c r="I101" i="168" s="1"/>
  <c r="H102" i="168"/>
  <c r="I102" i="168" s="1"/>
  <c r="H103" i="168"/>
  <c r="I103" i="168" s="1"/>
  <c r="H104" i="168"/>
  <c r="I104" i="168" s="1"/>
  <c r="H105" i="168"/>
  <c r="I105" i="168" s="1"/>
  <c r="H106" i="168"/>
  <c r="I106" i="168" s="1"/>
  <c r="H107" i="168"/>
  <c r="I107" i="168" s="1"/>
  <c r="H108" i="168"/>
  <c r="I108" i="168" s="1"/>
  <c r="H109" i="168"/>
  <c r="I109" i="168" s="1"/>
  <c r="H110" i="168"/>
  <c r="I110" i="168" s="1"/>
  <c r="H111" i="168"/>
  <c r="I111" i="168" s="1"/>
  <c r="H112" i="168"/>
  <c r="I112" i="168" s="1"/>
  <c r="H113" i="168"/>
  <c r="I113" i="168" s="1"/>
  <c r="H114" i="168"/>
  <c r="I114" i="168" s="1"/>
  <c r="H115" i="168"/>
  <c r="I115" i="168" s="1"/>
  <c r="H116" i="168"/>
  <c r="I116" i="168" s="1"/>
  <c r="H117" i="168"/>
  <c r="I117" i="168" s="1"/>
  <c r="H118" i="168"/>
  <c r="I118" i="168" s="1"/>
  <c r="H119" i="168"/>
  <c r="I119" i="168" s="1"/>
  <c r="H120" i="168"/>
  <c r="I120" i="168" s="1"/>
  <c r="H121" i="168"/>
  <c r="I121" i="168" s="1"/>
  <c r="H122" i="168"/>
  <c r="I122" i="168" s="1"/>
  <c r="H123" i="168"/>
  <c r="I123" i="168" s="1"/>
  <c r="H124" i="168"/>
  <c r="H125" i="168"/>
  <c r="I125" i="168" s="1"/>
  <c r="H126" i="168"/>
  <c r="I126" i="168" s="1"/>
  <c r="H127" i="168"/>
  <c r="I127" i="168" s="1"/>
  <c r="H128" i="168"/>
  <c r="I128" i="168" s="1"/>
  <c r="H129" i="168"/>
  <c r="I129" i="168" s="1"/>
  <c r="H130" i="168"/>
  <c r="I130" i="168" s="1"/>
  <c r="H131" i="168"/>
  <c r="I131" i="168" s="1"/>
  <c r="H132" i="168"/>
  <c r="I132" i="168" s="1"/>
  <c r="H133" i="168"/>
  <c r="I133" i="168" s="1"/>
  <c r="H134" i="168"/>
  <c r="I134" i="168" s="1"/>
  <c r="H135" i="168"/>
  <c r="I135" i="168" s="1"/>
  <c r="H136" i="168"/>
  <c r="I136" i="168" s="1"/>
  <c r="H137" i="168"/>
  <c r="I137" i="168" s="1"/>
  <c r="H138" i="168"/>
  <c r="I138" i="168" s="1"/>
  <c r="H139" i="168"/>
  <c r="I139" i="168" s="1"/>
  <c r="H140" i="168"/>
  <c r="I140" i="168" s="1"/>
  <c r="H141" i="168"/>
  <c r="I141" i="168" s="1"/>
  <c r="H142" i="168"/>
  <c r="I142" i="168" s="1"/>
  <c r="H143" i="168"/>
  <c r="I143" i="168" s="1"/>
  <c r="H144" i="168"/>
  <c r="I144" i="168" s="1"/>
  <c r="H145" i="168"/>
  <c r="I145" i="168" s="1"/>
  <c r="H146" i="168"/>
  <c r="I146" i="168" s="1"/>
  <c r="H147" i="168"/>
  <c r="I147" i="168" s="1"/>
  <c r="H148" i="168"/>
  <c r="H149" i="168"/>
  <c r="I149" i="168" s="1"/>
  <c r="H150" i="168"/>
  <c r="I150" i="168" s="1"/>
  <c r="H151" i="168"/>
  <c r="I151" i="168" s="1"/>
  <c r="H152" i="168"/>
  <c r="I152" i="168" s="1"/>
  <c r="H153" i="168"/>
  <c r="I153" i="168" s="1"/>
  <c r="H154" i="168"/>
  <c r="I154" i="168" s="1"/>
  <c r="H155" i="168"/>
  <c r="I155" i="168" s="1"/>
  <c r="H156" i="168"/>
  <c r="I156" i="168" s="1"/>
  <c r="H157" i="168"/>
  <c r="I157" i="168" s="1"/>
  <c r="H158" i="168"/>
  <c r="I158" i="168" s="1"/>
  <c r="H159" i="168"/>
  <c r="I159" i="168" s="1"/>
  <c r="H160" i="168"/>
  <c r="I160" i="168" s="1"/>
  <c r="H161" i="168"/>
  <c r="I161" i="168" s="1"/>
  <c r="H162" i="168"/>
  <c r="I162" i="168" s="1"/>
  <c r="H163" i="168"/>
  <c r="I163" i="168" s="1"/>
  <c r="H164" i="168"/>
  <c r="I164" i="168" s="1"/>
  <c r="H165" i="168"/>
  <c r="I165" i="168" s="1"/>
  <c r="H166" i="168"/>
  <c r="I166" i="168" s="1"/>
  <c r="H167" i="168"/>
  <c r="I167" i="168" s="1"/>
  <c r="H168" i="168"/>
  <c r="I168" i="168" s="1"/>
  <c r="H169" i="168"/>
  <c r="I169" i="168" s="1"/>
  <c r="H170" i="168"/>
  <c r="I170" i="168" s="1"/>
  <c r="H171" i="168"/>
  <c r="I171" i="168" s="1"/>
  <c r="H172" i="168"/>
  <c r="H173" i="168"/>
  <c r="I173" i="168" s="1"/>
  <c r="H174" i="168"/>
  <c r="I174" i="168" s="1"/>
  <c r="H175" i="168"/>
  <c r="I175" i="168" s="1"/>
  <c r="H176" i="168"/>
  <c r="I176" i="168" s="1"/>
  <c r="H177" i="168"/>
  <c r="I177" i="168" s="1"/>
  <c r="H178" i="168"/>
  <c r="I178" i="168" s="1"/>
  <c r="H179" i="168"/>
  <c r="I179" i="168" s="1"/>
  <c r="H180" i="168"/>
  <c r="I180" i="168" s="1"/>
  <c r="H181" i="168"/>
  <c r="I181" i="168" s="1"/>
  <c r="H182" i="168"/>
  <c r="I182" i="168" s="1"/>
  <c r="H183" i="168"/>
  <c r="I183" i="168" s="1"/>
  <c r="H184" i="168"/>
  <c r="I184" i="168" s="1"/>
  <c r="H185" i="168"/>
  <c r="I185" i="168" s="1"/>
  <c r="H186" i="168"/>
  <c r="I186" i="168" s="1"/>
  <c r="H187" i="168"/>
  <c r="I187" i="168" s="1"/>
  <c r="H188" i="168"/>
  <c r="I188" i="168" s="1"/>
  <c r="H189" i="168"/>
  <c r="I189" i="168" s="1"/>
  <c r="H190" i="168"/>
  <c r="I190" i="168" s="1"/>
  <c r="H191" i="168"/>
  <c r="I191" i="168" s="1"/>
  <c r="H192" i="168"/>
  <c r="I192" i="168" s="1"/>
  <c r="H193" i="168"/>
  <c r="I193" i="168" s="1"/>
  <c r="H194" i="168"/>
  <c r="I194" i="168" s="1"/>
  <c r="H195" i="168"/>
  <c r="I195" i="168" s="1"/>
  <c r="H196" i="168"/>
  <c r="H197" i="168"/>
  <c r="I197" i="168" s="1"/>
  <c r="H198" i="168"/>
  <c r="I198" i="168" s="1"/>
  <c r="H199" i="168"/>
  <c r="I199" i="168" s="1"/>
  <c r="H200" i="168"/>
  <c r="I200" i="168" s="1"/>
  <c r="H201" i="168"/>
  <c r="I201" i="168" s="1"/>
  <c r="H202" i="168"/>
  <c r="I202" i="168" s="1"/>
  <c r="H77" i="169"/>
  <c r="I77" i="169" s="1"/>
  <c r="H78" i="169"/>
  <c r="I78" i="169" s="1"/>
  <c r="H79" i="169"/>
  <c r="I79" i="169" s="1"/>
  <c r="H80" i="169"/>
  <c r="I80" i="169" s="1"/>
  <c r="H81" i="169"/>
  <c r="I81" i="169" s="1"/>
  <c r="H82" i="169"/>
  <c r="I82" i="169" s="1"/>
  <c r="H83" i="169"/>
  <c r="I83" i="169" s="1"/>
  <c r="H84" i="169"/>
  <c r="I84" i="169" s="1"/>
  <c r="H85" i="169"/>
  <c r="I85" i="169" s="1"/>
  <c r="H86" i="169"/>
  <c r="I86" i="169" s="1"/>
  <c r="H87" i="169"/>
  <c r="I87" i="169" s="1"/>
  <c r="H88" i="169"/>
  <c r="I88" i="169" s="1"/>
  <c r="H89" i="169"/>
  <c r="I89" i="169" s="1"/>
  <c r="H90" i="169"/>
  <c r="I90" i="169" s="1"/>
  <c r="H91" i="169"/>
  <c r="I91" i="169" s="1"/>
  <c r="H92" i="169"/>
  <c r="I92" i="169" s="1"/>
  <c r="H93" i="169"/>
  <c r="I93" i="169" s="1"/>
  <c r="H94" i="169"/>
  <c r="H95" i="169"/>
  <c r="I95" i="169" s="1"/>
  <c r="H96" i="169"/>
  <c r="I96" i="169" s="1"/>
  <c r="H97" i="169"/>
  <c r="I97" i="169" s="1"/>
  <c r="H98" i="169"/>
  <c r="I98" i="169" s="1"/>
  <c r="H99" i="169"/>
  <c r="I99" i="169" s="1"/>
  <c r="H100" i="169"/>
  <c r="I100" i="169" s="1"/>
  <c r="H101" i="169"/>
  <c r="I101" i="169" s="1"/>
  <c r="H102" i="169"/>
  <c r="I102" i="169" s="1"/>
  <c r="H103" i="169"/>
  <c r="I103" i="169" s="1"/>
  <c r="H104" i="169"/>
  <c r="I104" i="169" s="1"/>
  <c r="H105" i="169"/>
  <c r="I105" i="169" s="1"/>
  <c r="H106" i="169"/>
  <c r="I106" i="169" s="1"/>
  <c r="H107" i="169"/>
  <c r="I107" i="169" s="1"/>
  <c r="H108" i="169"/>
  <c r="I108" i="169" s="1"/>
  <c r="H109" i="169"/>
  <c r="I109" i="169" s="1"/>
  <c r="H110" i="169"/>
  <c r="I110" i="169" s="1"/>
  <c r="H111" i="169"/>
  <c r="I111" i="169" s="1"/>
  <c r="H112" i="169"/>
  <c r="I112" i="169" s="1"/>
  <c r="H113" i="169"/>
  <c r="I113" i="169" s="1"/>
  <c r="H114" i="169"/>
  <c r="I114" i="169" s="1"/>
  <c r="H115" i="169"/>
  <c r="I115" i="169" s="1"/>
  <c r="H116" i="169"/>
  <c r="I116" i="169" s="1"/>
  <c r="H117" i="169"/>
  <c r="I117" i="169" s="1"/>
  <c r="H118" i="169"/>
  <c r="H119" i="169"/>
  <c r="I119" i="169" s="1"/>
  <c r="H120" i="169"/>
  <c r="I120" i="169" s="1"/>
  <c r="H121" i="169"/>
  <c r="I121" i="169" s="1"/>
  <c r="H122" i="169"/>
  <c r="I122" i="169" s="1"/>
  <c r="H123" i="169"/>
  <c r="I123" i="169" s="1"/>
  <c r="H124" i="169"/>
  <c r="I124" i="169" s="1"/>
  <c r="H125" i="169"/>
  <c r="I125" i="169" s="1"/>
  <c r="H126" i="169"/>
  <c r="I126" i="169" s="1"/>
  <c r="H127" i="169"/>
  <c r="I127" i="169" s="1"/>
  <c r="H128" i="169"/>
  <c r="I128" i="169" s="1"/>
  <c r="H129" i="169"/>
  <c r="I129" i="169" s="1"/>
  <c r="H130" i="169"/>
  <c r="I130" i="169" s="1"/>
  <c r="H131" i="169"/>
  <c r="I131" i="169" s="1"/>
  <c r="H132" i="169"/>
  <c r="I132" i="169" s="1"/>
  <c r="H133" i="169"/>
  <c r="I133" i="169" s="1"/>
  <c r="H134" i="169"/>
  <c r="I134" i="169" s="1"/>
  <c r="H135" i="169"/>
  <c r="I135" i="169" s="1"/>
  <c r="H136" i="169"/>
  <c r="I136" i="169" s="1"/>
  <c r="H137" i="169"/>
  <c r="I137" i="169" s="1"/>
  <c r="H138" i="169"/>
  <c r="I138" i="169" s="1"/>
  <c r="H139" i="169"/>
  <c r="I139" i="169" s="1"/>
  <c r="H140" i="169"/>
  <c r="I140" i="169" s="1"/>
  <c r="H141" i="169"/>
  <c r="I141" i="169" s="1"/>
  <c r="H142" i="169"/>
  <c r="H143" i="169"/>
  <c r="I143" i="169" s="1"/>
  <c r="H144" i="169"/>
  <c r="I144" i="169" s="1"/>
  <c r="H145" i="169"/>
  <c r="I145" i="169" s="1"/>
  <c r="H146" i="169"/>
  <c r="I146" i="169" s="1"/>
  <c r="H147" i="169"/>
  <c r="I147" i="169" s="1"/>
  <c r="H148" i="169"/>
  <c r="I148" i="169" s="1"/>
  <c r="H149" i="169"/>
  <c r="I149" i="169" s="1"/>
  <c r="H150" i="169"/>
  <c r="I150" i="169" s="1"/>
  <c r="H151" i="169"/>
  <c r="I151" i="169" s="1"/>
  <c r="H152" i="169"/>
  <c r="I152" i="169" s="1"/>
  <c r="H153" i="169"/>
  <c r="I153" i="169" s="1"/>
  <c r="H154" i="169"/>
  <c r="I154" i="169" s="1"/>
  <c r="H155" i="169"/>
  <c r="I155" i="169" s="1"/>
  <c r="H156" i="169"/>
  <c r="I156" i="169" s="1"/>
  <c r="H157" i="169"/>
  <c r="I157" i="169" s="1"/>
  <c r="H158" i="169"/>
  <c r="I158" i="169" s="1"/>
  <c r="H159" i="169"/>
  <c r="I159" i="169" s="1"/>
  <c r="H160" i="169"/>
  <c r="I160" i="169" s="1"/>
  <c r="H161" i="169"/>
  <c r="I161" i="169" s="1"/>
  <c r="H162" i="169"/>
  <c r="I162" i="169" s="1"/>
  <c r="H163" i="169"/>
  <c r="I163" i="169" s="1"/>
  <c r="H164" i="169"/>
  <c r="I164" i="169" s="1"/>
  <c r="H165" i="169"/>
  <c r="I165" i="169" s="1"/>
  <c r="H166" i="169"/>
  <c r="H167" i="169"/>
  <c r="I167" i="169" s="1"/>
  <c r="H168" i="169"/>
  <c r="I168" i="169" s="1"/>
  <c r="H169" i="169"/>
  <c r="I169" i="169" s="1"/>
  <c r="H170" i="169"/>
  <c r="I170" i="169" s="1"/>
  <c r="H171" i="169"/>
  <c r="I171" i="169" s="1"/>
  <c r="H172" i="169"/>
  <c r="I172" i="169" s="1"/>
  <c r="H173" i="169"/>
  <c r="I173" i="169" s="1"/>
  <c r="H174" i="169"/>
  <c r="I174" i="169" s="1"/>
  <c r="H175" i="169"/>
  <c r="I175" i="169" s="1"/>
  <c r="H176" i="169"/>
  <c r="I176" i="169" s="1"/>
  <c r="H177" i="169"/>
  <c r="I177" i="169" s="1"/>
  <c r="H178" i="169"/>
  <c r="I178" i="169" s="1"/>
  <c r="H179" i="169"/>
  <c r="I179" i="169" s="1"/>
  <c r="H180" i="169"/>
  <c r="I180" i="169" s="1"/>
  <c r="H181" i="169"/>
  <c r="I181" i="169" s="1"/>
  <c r="H182" i="169"/>
  <c r="I182" i="169" s="1"/>
  <c r="H183" i="169"/>
  <c r="I183" i="169" s="1"/>
  <c r="H184" i="169"/>
  <c r="I184" i="169" s="1"/>
  <c r="H185" i="169"/>
  <c r="I185" i="169" s="1"/>
  <c r="H186" i="169"/>
  <c r="I186" i="169" s="1"/>
  <c r="H187" i="169"/>
  <c r="I187" i="169" s="1"/>
  <c r="H188" i="169"/>
  <c r="I188" i="169" s="1"/>
  <c r="H189" i="169"/>
  <c r="I189" i="169" s="1"/>
  <c r="H190" i="169"/>
  <c r="H191" i="169"/>
  <c r="I191" i="169" s="1"/>
  <c r="H192" i="169"/>
  <c r="I192" i="169" s="1"/>
  <c r="H193" i="169"/>
  <c r="I193" i="169" s="1"/>
  <c r="H194" i="169"/>
  <c r="I194" i="169" s="1"/>
  <c r="H195" i="169"/>
  <c r="I195" i="169" s="1"/>
  <c r="H196" i="169"/>
  <c r="I196" i="169" s="1"/>
  <c r="H197" i="169"/>
  <c r="I197" i="169" s="1"/>
  <c r="H198" i="169"/>
  <c r="I198" i="169" s="1"/>
  <c r="H199" i="169"/>
  <c r="I199" i="169" s="1"/>
  <c r="H200" i="169"/>
  <c r="I200" i="169" s="1"/>
  <c r="H201" i="169"/>
  <c r="I201" i="169" s="1"/>
  <c r="H202" i="169"/>
  <c r="I202" i="169" s="1"/>
  <c r="H77" i="3"/>
  <c r="I77" i="3" s="1"/>
  <c r="H78" i="3"/>
  <c r="I78" i="3" s="1"/>
  <c r="H79" i="3"/>
  <c r="I79" i="3" s="1"/>
  <c r="H80" i="3"/>
  <c r="I80" i="3" s="1"/>
  <c r="H81" i="3"/>
  <c r="I81" i="3" s="1"/>
  <c r="H82" i="3"/>
  <c r="I82" i="3" s="1"/>
  <c r="H83" i="3"/>
  <c r="I83" i="3" s="1"/>
  <c r="H84" i="3"/>
  <c r="I84" i="3" s="1"/>
  <c r="H85" i="3"/>
  <c r="I85" i="3" s="1"/>
  <c r="H86" i="3"/>
  <c r="I86" i="3" s="1"/>
  <c r="H87" i="3"/>
  <c r="I87" i="3" s="1"/>
  <c r="H88" i="3"/>
  <c r="H89" i="3"/>
  <c r="I89" i="3" s="1"/>
  <c r="H90" i="3"/>
  <c r="I90" i="3" s="1"/>
  <c r="H91" i="3"/>
  <c r="I91" i="3" s="1"/>
  <c r="H92" i="3"/>
  <c r="I92" i="3" s="1"/>
  <c r="H93" i="3"/>
  <c r="I93" i="3" s="1"/>
  <c r="H94" i="3"/>
  <c r="I94" i="3" s="1"/>
  <c r="H95" i="3"/>
  <c r="I95" i="3" s="1"/>
  <c r="H96" i="3"/>
  <c r="I96" i="3" s="1"/>
  <c r="H97" i="3"/>
  <c r="I97" i="3" s="1"/>
  <c r="H98" i="3"/>
  <c r="I98" i="3" s="1"/>
  <c r="H99" i="3"/>
  <c r="I99" i="3" s="1"/>
  <c r="H100" i="3"/>
  <c r="I100" i="3" s="1"/>
  <c r="H101" i="3"/>
  <c r="I101" i="3" s="1"/>
  <c r="H102" i="3"/>
  <c r="I102" i="3" s="1"/>
  <c r="H103" i="3"/>
  <c r="I103" i="3" s="1"/>
  <c r="H104" i="3"/>
  <c r="I104" i="3" s="1"/>
  <c r="H105" i="3"/>
  <c r="I105" i="3" s="1"/>
  <c r="H106" i="3"/>
  <c r="I106" i="3" s="1"/>
  <c r="H107" i="3"/>
  <c r="I107" i="3" s="1"/>
  <c r="H108" i="3"/>
  <c r="I108" i="3" s="1"/>
  <c r="H109" i="3"/>
  <c r="I109" i="3" s="1"/>
  <c r="H110" i="3"/>
  <c r="I110" i="3" s="1"/>
  <c r="H111" i="3"/>
  <c r="I111" i="3" s="1"/>
  <c r="H112" i="3"/>
  <c r="H113" i="3"/>
  <c r="I113" i="3" s="1"/>
  <c r="H114" i="3"/>
  <c r="I114" i="3" s="1"/>
  <c r="H115" i="3"/>
  <c r="I115" i="3" s="1"/>
  <c r="H116" i="3"/>
  <c r="I116" i="3" s="1"/>
  <c r="H117" i="3"/>
  <c r="I117" i="3" s="1"/>
  <c r="H118" i="3"/>
  <c r="I118" i="3" s="1"/>
  <c r="H119" i="3"/>
  <c r="I119" i="3" s="1"/>
  <c r="H120" i="3"/>
  <c r="I120" i="3" s="1"/>
  <c r="H121" i="3"/>
  <c r="I121" i="3" s="1"/>
  <c r="H122" i="3"/>
  <c r="I122" i="3" s="1"/>
  <c r="H123" i="3"/>
  <c r="I123" i="3" s="1"/>
  <c r="H124" i="3"/>
  <c r="I124" i="3" s="1"/>
  <c r="H125" i="3"/>
  <c r="I125" i="3" s="1"/>
  <c r="H126" i="3"/>
  <c r="I126" i="3" s="1"/>
  <c r="H127" i="3"/>
  <c r="I127" i="3" s="1"/>
  <c r="H128" i="3"/>
  <c r="I128" i="3" s="1"/>
  <c r="H129" i="3"/>
  <c r="I129" i="3" s="1"/>
  <c r="H130" i="3"/>
  <c r="I130" i="3" s="1"/>
  <c r="H131" i="3"/>
  <c r="I131" i="3" s="1"/>
  <c r="H132" i="3"/>
  <c r="I132" i="3" s="1"/>
  <c r="H133" i="3"/>
  <c r="I133" i="3" s="1"/>
  <c r="H134" i="3"/>
  <c r="I134" i="3" s="1"/>
  <c r="H135" i="3"/>
  <c r="I135" i="3" s="1"/>
  <c r="H136" i="3"/>
  <c r="H137" i="3"/>
  <c r="I137" i="3" s="1"/>
  <c r="H138" i="3"/>
  <c r="I138" i="3" s="1"/>
  <c r="H139" i="3"/>
  <c r="I139" i="3" s="1"/>
  <c r="H140" i="3"/>
  <c r="I140" i="3" s="1"/>
  <c r="H141" i="3"/>
  <c r="I141" i="3" s="1"/>
  <c r="H142" i="3"/>
  <c r="I142" i="3" s="1"/>
  <c r="H143" i="3"/>
  <c r="I143" i="3" s="1"/>
  <c r="H144" i="3"/>
  <c r="I144" i="3" s="1"/>
  <c r="H145" i="3"/>
  <c r="I145" i="3" s="1"/>
  <c r="H146" i="3"/>
  <c r="I146" i="3" s="1"/>
  <c r="H147" i="3"/>
  <c r="I147" i="3" s="1"/>
  <c r="H148" i="3"/>
  <c r="I148" i="3" s="1"/>
  <c r="H149" i="3"/>
  <c r="I149" i="3" s="1"/>
  <c r="H150" i="3"/>
  <c r="I150" i="3" s="1"/>
  <c r="H151" i="3"/>
  <c r="I151" i="3" s="1"/>
  <c r="H152" i="3"/>
  <c r="I152" i="3" s="1"/>
  <c r="H153" i="3"/>
  <c r="I153" i="3" s="1"/>
  <c r="H154" i="3"/>
  <c r="I154" i="3" s="1"/>
  <c r="H155" i="3"/>
  <c r="I155" i="3" s="1"/>
  <c r="H156" i="3"/>
  <c r="I156" i="3" s="1"/>
  <c r="H157" i="3"/>
  <c r="I157" i="3" s="1"/>
  <c r="H158" i="3"/>
  <c r="I158" i="3" s="1"/>
  <c r="H159" i="3"/>
  <c r="I159" i="3" s="1"/>
  <c r="H160" i="3"/>
  <c r="H161" i="3"/>
  <c r="I161" i="3" s="1"/>
  <c r="H162" i="3"/>
  <c r="I162" i="3" s="1"/>
  <c r="H163" i="3"/>
  <c r="I163" i="3" s="1"/>
  <c r="H164" i="3"/>
  <c r="I164" i="3" s="1"/>
  <c r="H165" i="3"/>
  <c r="I165" i="3" s="1"/>
  <c r="H166" i="3"/>
  <c r="I166" i="3" s="1"/>
  <c r="H167" i="3"/>
  <c r="I167" i="3" s="1"/>
  <c r="H168" i="3"/>
  <c r="I168" i="3" s="1"/>
  <c r="H169" i="3"/>
  <c r="I169" i="3" s="1"/>
  <c r="H170" i="3"/>
  <c r="I170" i="3" s="1"/>
  <c r="H171" i="3"/>
  <c r="I171" i="3" s="1"/>
  <c r="H172" i="3"/>
  <c r="I172" i="3" s="1"/>
  <c r="H173" i="3"/>
  <c r="I173" i="3" s="1"/>
  <c r="H174" i="3"/>
  <c r="I174" i="3" s="1"/>
  <c r="H175" i="3"/>
  <c r="I175" i="3" s="1"/>
  <c r="H176" i="3"/>
  <c r="I176" i="3" s="1"/>
  <c r="H177" i="3"/>
  <c r="I177" i="3" s="1"/>
  <c r="H178" i="3"/>
  <c r="I178" i="3" s="1"/>
  <c r="H179" i="3"/>
  <c r="I179" i="3" s="1"/>
  <c r="H180" i="3"/>
  <c r="I180" i="3" s="1"/>
  <c r="H181" i="3"/>
  <c r="I181" i="3" s="1"/>
  <c r="H182" i="3"/>
  <c r="I182" i="3" s="1"/>
  <c r="H183" i="3"/>
  <c r="I183" i="3" s="1"/>
  <c r="H184" i="3"/>
  <c r="H185" i="3"/>
  <c r="I185" i="3" s="1"/>
  <c r="H186" i="3"/>
  <c r="I186" i="3" s="1"/>
  <c r="H187" i="3"/>
  <c r="I187" i="3" s="1"/>
  <c r="H188" i="3"/>
  <c r="I188" i="3" s="1"/>
  <c r="H189" i="3"/>
  <c r="I189" i="3" s="1"/>
  <c r="H190" i="3"/>
  <c r="I190" i="3" s="1"/>
  <c r="H191" i="3"/>
  <c r="I191" i="3" s="1"/>
  <c r="H192" i="3"/>
  <c r="I192" i="3" s="1"/>
  <c r="H193" i="3"/>
  <c r="I193" i="3" s="1"/>
  <c r="H194" i="3"/>
  <c r="I194" i="3" s="1"/>
  <c r="H195" i="3"/>
  <c r="I195" i="3" s="1"/>
  <c r="H196" i="3"/>
  <c r="I196" i="3" s="1"/>
  <c r="H197" i="3"/>
  <c r="I197" i="3" s="1"/>
  <c r="H198" i="3"/>
  <c r="I198" i="3" s="1"/>
  <c r="H199" i="3"/>
  <c r="I199" i="3" s="1"/>
  <c r="H200" i="3"/>
  <c r="I200" i="3" s="1"/>
  <c r="H201" i="3"/>
  <c r="I201" i="3" s="1"/>
  <c r="H202" i="3"/>
  <c r="I202" i="3" s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77" i="15"/>
  <c r="G78" i="15"/>
  <c r="G79" i="15"/>
  <c r="G80" i="15"/>
  <c r="G81" i="15"/>
  <c r="G82" i="15"/>
  <c r="G83" i="15"/>
  <c r="G84" i="15"/>
  <c r="G85" i="15"/>
  <c r="G86" i="15"/>
  <c r="G87" i="15"/>
  <c r="G88" i="15"/>
  <c r="G89" i="15"/>
  <c r="G90" i="15"/>
  <c r="G91" i="15"/>
  <c r="G92" i="15"/>
  <c r="G93" i="15"/>
  <c r="G94" i="15"/>
  <c r="G95" i="15"/>
  <c r="G96" i="15"/>
  <c r="G97" i="15"/>
  <c r="G98" i="15"/>
  <c r="G99" i="15"/>
  <c r="G100" i="15"/>
  <c r="G101" i="15"/>
  <c r="G102" i="15"/>
  <c r="G103" i="15"/>
  <c r="G104" i="15"/>
  <c r="G105" i="15"/>
  <c r="G106" i="15"/>
  <c r="G107" i="15"/>
  <c r="G108" i="15"/>
  <c r="G109" i="15"/>
  <c r="G110" i="15"/>
  <c r="G111" i="15"/>
  <c r="G112" i="15"/>
  <c r="G113" i="15"/>
  <c r="G114" i="15"/>
  <c r="G115" i="15"/>
  <c r="G116" i="15"/>
  <c r="G117" i="15"/>
  <c r="G118" i="15"/>
  <c r="G119" i="15"/>
  <c r="G120" i="15"/>
  <c r="G121" i="15"/>
  <c r="G122" i="15"/>
  <c r="G123" i="15"/>
  <c r="G124" i="15"/>
  <c r="G125" i="15"/>
  <c r="G126" i="15"/>
  <c r="G127" i="15"/>
  <c r="G128" i="15"/>
  <c r="G129" i="15"/>
  <c r="G130" i="15"/>
  <c r="G131" i="15"/>
  <c r="G132" i="15"/>
  <c r="G133" i="15"/>
  <c r="G134" i="15"/>
  <c r="G135" i="15"/>
  <c r="G136" i="15"/>
  <c r="G137" i="15"/>
  <c r="G138" i="15"/>
  <c r="G139" i="15"/>
  <c r="G140" i="15"/>
  <c r="G141" i="15"/>
  <c r="G142" i="15"/>
  <c r="G143" i="15"/>
  <c r="G144" i="15"/>
  <c r="G145" i="15"/>
  <c r="G146" i="15"/>
  <c r="G147" i="15"/>
  <c r="G148" i="15"/>
  <c r="G149" i="15"/>
  <c r="G150" i="15"/>
  <c r="G151" i="15"/>
  <c r="G152" i="15"/>
  <c r="G153" i="15"/>
  <c r="G154" i="15"/>
  <c r="G155" i="15"/>
  <c r="G156" i="15"/>
  <c r="G157" i="15"/>
  <c r="G158" i="15"/>
  <c r="G159" i="15"/>
  <c r="G160" i="15"/>
  <c r="G161" i="15"/>
  <c r="G162" i="15"/>
  <c r="G163" i="15"/>
  <c r="G164" i="15"/>
  <c r="G165" i="15"/>
  <c r="G166" i="15"/>
  <c r="G167" i="15"/>
  <c r="G168" i="15"/>
  <c r="G169" i="15"/>
  <c r="G170" i="15"/>
  <c r="G171" i="15"/>
  <c r="G172" i="15"/>
  <c r="G173" i="15"/>
  <c r="G174" i="15"/>
  <c r="G175" i="15"/>
  <c r="G176" i="15"/>
  <c r="G177" i="15"/>
  <c r="G178" i="15"/>
  <c r="G179" i="15"/>
  <c r="G180" i="15"/>
  <c r="G181" i="15"/>
  <c r="G182" i="15"/>
  <c r="G183" i="15"/>
  <c r="G184" i="15"/>
  <c r="G185" i="15"/>
  <c r="G186" i="15"/>
  <c r="G187" i="15"/>
  <c r="G188" i="15"/>
  <c r="G189" i="15"/>
  <c r="G190" i="15"/>
  <c r="G191" i="15"/>
  <c r="G192" i="15"/>
  <c r="G193" i="15"/>
  <c r="G194" i="15"/>
  <c r="G195" i="15"/>
  <c r="G196" i="15"/>
  <c r="G197" i="15"/>
  <c r="G198" i="15"/>
  <c r="G199" i="15"/>
  <c r="G200" i="15"/>
  <c r="G201" i="15"/>
  <c r="G202" i="15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G164" i="16"/>
  <c r="G165" i="16"/>
  <c r="G166" i="16"/>
  <c r="G167" i="16"/>
  <c r="G168" i="16"/>
  <c r="G169" i="16"/>
  <c r="G170" i="16"/>
  <c r="G171" i="16"/>
  <c r="G172" i="16"/>
  <c r="G173" i="16"/>
  <c r="G174" i="16"/>
  <c r="G175" i="16"/>
  <c r="G176" i="16"/>
  <c r="G177" i="16"/>
  <c r="G178" i="16"/>
  <c r="G179" i="16"/>
  <c r="G180" i="16"/>
  <c r="G181" i="16"/>
  <c r="G182" i="16"/>
  <c r="G183" i="16"/>
  <c r="G184" i="16"/>
  <c r="G185" i="16"/>
  <c r="G186" i="16"/>
  <c r="G187" i="16"/>
  <c r="G188" i="16"/>
  <c r="G189" i="16"/>
  <c r="G190" i="16"/>
  <c r="G191" i="16"/>
  <c r="G192" i="16"/>
  <c r="G193" i="16"/>
  <c r="G194" i="16"/>
  <c r="G195" i="16"/>
  <c r="G196" i="16"/>
  <c r="G197" i="16"/>
  <c r="G198" i="16"/>
  <c r="G199" i="16"/>
  <c r="G200" i="16"/>
  <c r="G201" i="16"/>
  <c r="G202" i="16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77" i="18"/>
  <c r="G78" i="18"/>
  <c r="G79" i="18"/>
  <c r="G80" i="18"/>
  <c r="G81" i="18"/>
  <c r="G82" i="18"/>
  <c r="G83" i="18"/>
  <c r="G84" i="18"/>
  <c r="G85" i="18"/>
  <c r="G86" i="18"/>
  <c r="G87" i="18"/>
  <c r="G88" i="18"/>
  <c r="G89" i="18"/>
  <c r="G90" i="18"/>
  <c r="G91" i="18"/>
  <c r="G92" i="18"/>
  <c r="G93" i="18"/>
  <c r="G94" i="18"/>
  <c r="G95" i="18"/>
  <c r="G96" i="18"/>
  <c r="G97" i="18"/>
  <c r="G98" i="18"/>
  <c r="G99" i="18"/>
  <c r="G100" i="18"/>
  <c r="G101" i="18"/>
  <c r="G102" i="18"/>
  <c r="G103" i="18"/>
  <c r="G104" i="18"/>
  <c r="G105" i="18"/>
  <c r="G106" i="18"/>
  <c r="G107" i="18"/>
  <c r="G108" i="18"/>
  <c r="G109" i="18"/>
  <c r="G110" i="18"/>
  <c r="G111" i="18"/>
  <c r="G112" i="18"/>
  <c r="G113" i="18"/>
  <c r="G114" i="18"/>
  <c r="G115" i="18"/>
  <c r="G116" i="18"/>
  <c r="G117" i="18"/>
  <c r="G118" i="18"/>
  <c r="G119" i="18"/>
  <c r="G120" i="18"/>
  <c r="G121" i="18"/>
  <c r="G122" i="18"/>
  <c r="G123" i="18"/>
  <c r="G124" i="18"/>
  <c r="G125" i="18"/>
  <c r="G126" i="18"/>
  <c r="G127" i="18"/>
  <c r="G128" i="18"/>
  <c r="G129" i="18"/>
  <c r="G130" i="18"/>
  <c r="G131" i="18"/>
  <c r="G132" i="18"/>
  <c r="G133" i="18"/>
  <c r="G134" i="18"/>
  <c r="G135" i="18"/>
  <c r="G136" i="18"/>
  <c r="G137" i="18"/>
  <c r="G138" i="18"/>
  <c r="G139" i="18"/>
  <c r="G140" i="18"/>
  <c r="G141" i="18"/>
  <c r="G142" i="18"/>
  <c r="G143" i="18"/>
  <c r="G144" i="18"/>
  <c r="G145" i="18"/>
  <c r="G146" i="18"/>
  <c r="G147" i="18"/>
  <c r="G148" i="18"/>
  <c r="G149" i="18"/>
  <c r="G150" i="18"/>
  <c r="G151" i="18"/>
  <c r="G152" i="18"/>
  <c r="G153" i="18"/>
  <c r="G154" i="18"/>
  <c r="G155" i="18"/>
  <c r="G156" i="18"/>
  <c r="G157" i="18"/>
  <c r="G158" i="18"/>
  <c r="G159" i="18"/>
  <c r="G160" i="18"/>
  <c r="G161" i="18"/>
  <c r="G162" i="18"/>
  <c r="G163" i="18"/>
  <c r="G164" i="18"/>
  <c r="G165" i="18"/>
  <c r="G166" i="18"/>
  <c r="G167" i="18"/>
  <c r="G168" i="18"/>
  <c r="G169" i="18"/>
  <c r="G170" i="18"/>
  <c r="G171" i="18"/>
  <c r="G172" i="18"/>
  <c r="G173" i="18"/>
  <c r="G174" i="18"/>
  <c r="G175" i="18"/>
  <c r="G176" i="18"/>
  <c r="G177" i="18"/>
  <c r="G178" i="18"/>
  <c r="G179" i="18"/>
  <c r="G180" i="18"/>
  <c r="G181" i="18"/>
  <c r="G182" i="18"/>
  <c r="G183" i="18"/>
  <c r="G184" i="18"/>
  <c r="G185" i="18"/>
  <c r="G186" i="18"/>
  <c r="G187" i="18"/>
  <c r="G188" i="18"/>
  <c r="G189" i="18"/>
  <c r="G190" i="18"/>
  <c r="G191" i="18"/>
  <c r="G192" i="18"/>
  <c r="G193" i="18"/>
  <c r="G194" i="18"/>
  <c r="G195" i="18"/>
  <c r="G196" i="18"/>
  <c r="G197" i="18"/>
  <c r="G198" i="18"/>
  <c r="G199" i="18"/>
  <c r="G200" i="18"/>
  <c r="G201" i="18"/>
  <c r="G202" i="18"/>
  <c r="G77" i="19"/>
  <c r="G78" i="19"/>
  <c r="G79" i="19"/>
  <c r="G80" i="19"/>
  <c r="G81" i="19"/>
  <c r="G82" i="19"/>
  <c r="G83" i="19"/>
  <c r="G84" i="19"/>
  <c r="G85" i="19"/>
  <c r="G86" i="19"/>
  <c r="G87" i="19"/>
  <c r="G88" i="19"/>
  <c r="G89" i="19"/>
  <c r="G90" i="19"/>
  <c r="G91" i="19"/>
  <c r="G92" i="19"/>
  <c r="G93" i="19"/>
  <c r="G94" i="19"/>
  <c r="G95" i="19"/>
  <c r="G96" i="19"/>
  <c r="G97" i="19"/>
  <c r="G98" i="19"/>
  <c r="G99" i="19"/>
  <c r="G100" i="19"/>
  <c r="G101" i="19"/>
  <c r="G102" i="19"/>
  <c r="G103" i="19"/>
  <c r="G104" i="19"/>
  <c r="G105" i="19"/>
  <c r="G106" i="19"/>
  <c r="G107" i="19"/>
  <c r="G108" i="19"/>
  <c r="G109" i="19"/>
  <c r="G110" i="19"/>
  <c r="G111" i="19"/>
  <c r="G112" i="19"/>
  <c r="G113" i="19"/>
  <c r="G114" i="19"/>
  <c r="G115" i="19"/>
  <c r="G116" i="19"/>
  <c r="G117" i="19"/>
  <c r="G118" i="19"/>
  <c r="G119" i="19"/>
  <c r="G120" i="19"/>
  <c r="G121" i="19"/>
  <c r="G122" i="19"/>
  <c r="G123" i="19"/>
  <c r="G124" i="19"/>
  <c r="G125" i="19"/>
  <c r="G126" i="19"/>
  <c r="G127" i="19"/>
  <c r="G128" i="19"/>
  <c r="G129" i="19"/>
  <c r="G130" i="19"/>
  <c r="G131" i="19"/>
  <c r="G132" i="19"/>
  <c r="G133" i="19"/>
  <c r="G134" i="19"/>
  <c r="G135" i="19"/>
  <c r="G136" i="19"/>
  <c r="G137" i="19"/>
  <c r="G138" i="19"/>
  <c r="G139" i="19"/>
  <c r="G140" i="19"/>
  <c r="G141" i="19"/>
  <c r="G142" i="19"/>
  <c r="G143" i="19"/>
  <c r="G144" i="19"/>
  <c r="G145" i="19"/>
  <c r="G146" i="19"/>
  <c r="G147" i="19"/>
  <c r="G148" i="19"/>
  <c r="G149" i="19"/>
  <c r="G150" i="19"/>
  <c r="G151" i="19"/>
  <c r="G152" i="19"/>
  <c r="G153" i="19"/>
  <c r="G154" i="19"/>
  <c r="G155" i="19"/>
  <c r="G156" i="19"/>
  <c r="G157" i="19"/>
  <c r="G158" i="19"/>
  <c r="G159" i="19"/>
  <c r="G160" i="19"/>
  <c r="G161" i="19"/>
  <c r="G162" i="19"/>
  <c r="G163" i="19"/>
  <c r="G164" i="19"/>
  <c r="G165" i="19"/>
  <c r="G166" i="19"/>
  <c r="G167" i="19"/>
  <c r="G168" i="19"/>
  <c r="G169" i="19"/>
  <c r="G170" i="19"/>
  <c r="G171" i="19"/>
  <c r="G172" i="19"/>
  <c r="G173" i="19"/>
  <c r="G174" i="19"/>
  <c r="G175" i="19"/>
  <c r="G176" i="19"/>
  <c r="G177" i="19"/>
  <c r="G178" i="19"/>
  <c r="G179" i="19"/>
  <c r="G180" i="19"/>
  <c r="G181" i="19"/>
  <c r="G182" i="19"/>
  <c r="G183" i="19"/>
  <c r="G184" i="19"/>
  <c r="G185" i="19"/>
  <c r="G186" i="19"/>
  <c r="G187" i="19"/>
  <c r="G188" i="19"/>
  <c r="G189" i="19"/>
  <c r="G190" i="19"/>
  <c r="G191" i="19"/>
  <c r="G192" i="19"/>
  <c r="G193" i="19"/>
  <c r="G194" i="19"/>
  <c r="G195" i="19"/>
  <c r="G196" i="19"/>
  <c r="G197" i="19"/>
  <c r="G198" i="19"/>
  <c r="G199" i="19"/>
  <c r="G200" i="19"/>
  <c r="G201" i="19"/>
  <c r="G202" i="19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G133" i="20"/>
  <c r="G134" i="20"/>
  <c r="G135" i="20"/>
  <c r="G136" i="20"/>
  <c r="G137" i="20"/>
  <c r="G138" i="20"/>
  <c r="G139" i="20"/>
  <c r="G140" i="20"/>
  <c r="G141" i="20"/>
  <c r="G142" i="20"/>
  <c r="G143" i="20"/>
  <c r="G144" i="20"/>
  <c r="G145" i="20"/>
  <c r="G146" i="20"/>
  <c r="G147" i="20"/>
  <c r="G148" i="20"/>
  <c r="G149" i="20"/>
  <c r="G150" i="20"/>
  <c r="G151" i="20"/>
  <c r="G152" i="20"/>
  <c r="G153" i="20"/>
  <c r="G154" i="20"/>
  <c r="G155" i="20"/>
  <c r="G156" i="20"/>
  <c r="G157" i="20"/>
  <c r="G158" i="20"/>
  <c r="G159" i="20"/>
  <c r="G160" i="20"/>
  <c r="G161" i="20"/>
  <c r="G162" i="20"/>
  <c r="G163" i="20"/>
  <c r="G164" i="20"/>
  <c r="G165" i="20"/>
  <c r="G166" i="20"/>
  <c r="G167" i="20"/>
  <c r="G168" i="20"/>
  <c r="G169" i="20"/>
  <c r="G170" i="20"/>
  <c r="G171" i="20"/>
  <c r="G172" i="20"/>
  <c r="G173" i="20"/>
  <c r="G174" i="20"/>
  <c r="G175" i="20"/>
  <c r="G176" i="20"/>
  <c r="G177" i="20"/>
  <c r="G178" i="20"/>
  <c r="G179" i="20"/>
  <c r="G180" i="20"/>
  <c r="G181" i="20"/>
  <c r="G182" i="20"/>
  <c r="G183" i="20"/>
  <c r="G184" i="20"/>
  <c r="G185" i="20"/>
  <c r="G186" i="20"/>
  <c r="G187" i="20"/>
  <c r="G188" i="20"/>
  <c r="G189" i="20"/>
  <c r="G190" i="20"/>
  <c r="G191" i="20"/>
  <c r="G192" i="20"/>
  <c r="G193" i="20"/>
  <c r="G194" i="20"/>
  <c r="G195" i="20"/>
  <c r="G196" i="20"/>
  <c r="G197" i="20"/>
  <c r="G198" i="20"/>
  <c r="G199" i="20"/>
  <c r="G200" i="20"/>
  <c r="G201" i="20"/>
  <c r="G202" i="20"/>
  <c r="G77" i="21"/>
  <c r="G78" i="21"/>
  <c r="G79" i="21"/>
  <c r="G80" i="21"/>
  <c r="G81" i="21"/>
  <c r="G82" i="21"/>
  <c r="G83" i="21"/>
  <c r="G84" i="21"/>
  <c r="G85" i="21"/>
  <c r="G86" i="21"/>
  <c r="G87" i="21"/>
  <c r="G88" i="21"/>
  <c r="G89" i="21"/>
  <c r="G90" i="21"/>
  <c r="G91" i="21"/>
  <c r="G92" i="21"/>
  <c r="G93" i="21"/>
  <c r="G94" i="21"/>
  <c r="G95" i="21"/>
  <c r="G96" i="21"/>
  <c r="G97" i="21"/>
  <c r="G98" i="21"/>
  <c r="G99" i="21"/>
  <c r="G100" i="21"/>
  <c r="G101" i="21"/>
  <c r="G102" i="21"/>
  <c r="G103" i="21"/>
  <c r="G104" i="21"/>
  <c r="G105" i="21"/>
  <c r="G106" i="21"/>
  <c r="G107" i="21"/>
  <c r="G108" i="21"/>
  <c r="G109" i="21"/>
  <c r="G110" i="21"/>
  <c r="G111" i="21"/>
  <c r="G112" i="21"/>
  <c r="G113" i="21"/>
  <c r="G114" i="21"/>
  <c r="G115" i="21"/>
  <c r="G116" i="21"/>
  <c r="G117" i="21"/>
  <c r="G118" i="21"/>
  <c r="G119" i="21"/>
  <c r="G120" i="21"/>
  <c r="G121" i="21"/>
  <c r="G122" i="21"/>
  <c r="G123" i="21"/>
  <c r="G124" i="21"/>
  <c r="G125" i="21"/>
  <c r="G126" i="21"/>
  <c r="G127" i="21"/>
  <c r="G128" i="21"/>
  <c r="G129" i="21"/>
  <c r="G130" i="21"/>
  <c r="G131" i="21"/>
  <c r="G132" i="21"/>
  <c r="G133" i="21"/>
  <c r="G134" i="21"/>
  <c r="G135" i="21"/>
  <c r="G136" i="21"/>
  <c r="G137" i="21"/>
  <c r="G138" i="21"/>
  <c r="G139" i="21"/>
  <c r="G140" i="21"/>
  <c r="G141" i="21"/>
  <c r="G142" i="21"/>
  <c r="G143" i="21"/>
  <c r="G144" i="21"/>
  <c r="G145" i="21"/>
  <c r="G146" i="21"/>
  <c r="G147" i="21"/>
  <c r="G148" i="21"/>
  <c r="G149" i="21"/>
  <c r="G150" i="21"/>
  <c r="G151" i="21"/>
  <c r="G152" i="21"/>
  <c r="G153" i="21"/>
  <c r="G154" i="21"/>
  <c r="G155" i="21"/>
  <c r="G156" i="21"/>
  <c r="G157" i="21"/>
  <c r="G158" i="21"/>
  <c r="G159" i="21"/>
  <c r="G160" i="21"/>
  <c r="G161" i="21"/>
  <c r="G162" i="21"/>
  <c r="G163" i="21"/>
  <c r="G164" i="21"/>
  <c r="G165" i="21"/>
  <c r="G166" i="21"/>
  <c r="G167" i="21"/>
  <c r="G168" i="21"/>
  <c r="G169" i="21"/>
  <c r="G170" i="21"/>
  <c r="G171" i="21"/>
  <c r="G172" i="21"/>
  <c r="G173" i="21"/>
  <c r="G174" i="21"/>
  <c r="G175" i="21"/>
  <c r="G176" i="21"/>
  <c r="G177" i="21"/>
  <c r="G178" i="21"/>
  <c r="G179" i="21"/>
  <c r="G180" i="21"/>
  <c r="G181" i="21"/>
  <c r="G182" i="21"/>
  <c r="G183" i="21"/>
  <c r="G184" i="21"/>
  <c r="G185" i="21"/>
  <c r="G186" i="21"/>
  <c r="G187" i="21"/>
  <c r="G188" i="21"/>
  <c r="G189" i="21"/>
  <c r="G190" i="21"/>
  <c r="G191" i="21"/>
  <c r="G192" i="21"/>
  <c r="G193" i="21"/>
  <c r="G194" i="21"/>
  <c r="G195" i="21"/>
  <c r="G196" i="21"/>
  <c r="G197" i="21"/>
  <c r="G198" i="21"/>
  <c r="G199" i="21"/>
  <c r="G200" i="21"/>
  <c r="G201" i="21"/>
  <c r="G202" i="21"/>
  <c r="G77" i="22"/>
  <c r="G78" i="22"/>
  <c r="G79" i="22"/>
  <c r="G80" i="22"/>
  <c r="G81" i="22"/>
  <c r="G82" i="22"/>
  <c r="G83" i="22"/>
  <c r="G84" i="22"/>
  <c r="G85" i="22"/>
  <c r="G86" i="22"/>
  <c r="G87" i="22"/>
  <c r="G88" i="22"/>
  <c r="G89" i="22"/>
  <c r="G90" i="22"/>
  <c r="G91" i="22"/>
  <c r="G92" i="22"/>
  <c r="G93" i="22"/>
  <c r="G94" i="22"/>
  <c r="G95" i="22"/>
  <c r="G96" i="22"/>
  <c r="G97" i="22"/>
  <c r="G98" i="22"/>
  <c r="G99" i="22"/>
  <c r="G100" i="22"/>
  <c r="G101" i="22"/>
  <c r="G102" i="22"/>
  <c r="G103" i="22"/>
  <c r="G104" i="22"/>
  <c r="G105" i="22"/>
  <c r="G106" i="22"/>
  <c r="G107" i="22"/>
  <c r="G108" i="22"/>
  <c r="G109" i="22"/>
  <c r="G110" i="22"/>
  <c r="G111" i="22"/>
  <c r="G112" i="22"/>
  <c r="G113" i="22"/>
  <c r="G114" i="22"/>
  <c r="G115" i="22"/>
  <c r="G116" i="22"/>
  <c r="G117" i="22"/>
  <c r="G118" i="22"/>
  <c r="G119" i="22"/>
  <c r="G120" i="22"/>
  <c r="G121" i="22"/>
  <c r="G122" i="22"/>
  <c r="G123" i="22"/>
  <c r="G124" i="22"/>
  <c r="G125" i="22"/>
  <c r="G126" i="22"/>
  <c r="G127" i="22"/>
  <c r="G128" i="22"/>
  <c r="G129" i="22"/>
  <c r="G130" i="22"/>
  <c r="G131" i="22"/>
  <c r="G132" i="22"/>
  <c r="G133" i="22"/>
  <c r="G134" i="22"/>
  <c r="G135" i="22"/>
  <c r="G136" i="22"/>
  <c r="G137" i="22"/>
  <c r="G138" i="22"/>
  <c r="G139" i="22"/>
  <c r="G140" i="22"/>
  <c r="G141" i="22"/>
  <c r="G142" i="22"/>
  <c r="G143" i="22"/>
  <c r="G144" i="22"/>
  <c r="G145" i="22"/>
  <c r="G146" i="22"/>
  <c r="G147" i="22"/>
  <c r="G148" i="22"/>
  <c r="G149" i="22"/>
  <c r="G150" i="22"/>
  <c r="G151" i="22"/>
  <c r="G152" i="22"/>
  <c r="G153" i="22"/>
  <c r="G154" i="22"/>
  <c r="G155" i="22"/>
  <c r="G156" i="22"/>
  <c r="G157" i="22"/>
  <c r="G158" i="22"/>
  <c r="G159" i="22"/>
  <c r="G160" i="22"/>
  <c r="G161" i="22"/>
  <c r="G162" i="22"/>
  <c r="G163" i="22"/>
  <c r="G164" i="22"/>
  <c r="G165" i="22"/>
  <c r="G166" i="22"/>
  <c r="G167" i="22"/>
  <c r="G168" i="22"/>
  <c r="G169" i="22"/>
  <c r="G170" i="22"/>
  <c r="G171" i="22"/>
  <c r="G172" i="22"/>
  <c r="G173" i="22"/>
  <c r="G174" i="22"/>
  <c r="G175" i="22"/>
  <c r="G176" i="22"/>
  <c r="G177" i="22"/>
  <c r="G178" i="22"/>
  <c r="G179" i="22"/>
  <c r="G180" i="22"/>
  <c r="G181" i="22"/>
  <c r="G182" i="22"/>
  <c r="G183" i="22"/>
  <c r="G184" i="22"/>
  <c r="G185" i="22"/>
  <c r="G186" i="22"/>
  <c r="G187" i="22"/>
  <c r="G188" i="22"/>
  <c r="G189" i="22"/>
  <c r="G190" i="22"/>
  <c r="G191" i="22"/>
  <c r="G192" i="22"/>
  <c r="G193" i="22"/>
  <c r="G194" i="22"/>
  <c r="G195" i="22"/>
  <c r="G196" i="22"/>
  <c r="G197" i="22"/>
  <c r="G198" i="22"/>
  <c r="G199" i="22"/>
  <c r="G200" i="22"/>
  <c r="G201" i="22"/>
  <c r="G202" i="22"/>
  <c r="G77" i="23"/>
  <c r="G78" i="23"/>
  <c r="G79" i="23"/>
  <c r="G80" i="23"/>
  <c r="G81" i="23"/>
  <c r="G82" i="23"/>
  <c r="G83" i="23"/>
  <c r="G84" i="23"/>
  <c r="G85" i="23"/>
  <c r="G86" i="23"/>
  <c r="G87" i="23"/>
  <c r="G88" i="23"/>
  <c r="G89" i="23"/>
  <c r="G90" i="23"/>
  <c r="G91" i="23"/>
  <c r="G92" i="23"/>
  <c r="G93" i="23"/>
  <c r="G94" i="23"/>
  <c r="G95" i="23"/>
  <c r="G96" i="23"/>
  <c r="G97" i="23"/>
  <c r="G98" i="23"/>
  <c r="G99" i="23"/>
  <c r="G100" i="23"/>
  <c r="G101" i="23"/>
  <c r="G102" i="23"/>
  <c r="G103" i="23"/>
  <c r="G104" i="23"/>
  <c r="G105" i="23"/>
  <c r="G106" i="23"/>
  <c r="G107" i="23"/>
  <c r="G108" i="23"/>
  <c r="G109" i="23"/>
  <c r="G110" i="23"/>
  <c r="G111" i="23"/>
  <c r="G112" i="23"/>
  <c r="G113" i="23"/>
  <c r="G114" i="23"/>
  <c r="G115" i="23"/>
  <c r="G116" i="23"/>
  <c r="G117" i="23"/>
  <c r="G118" i="23"/>
  <c r="G119" i="23"/>
  <c r="G120" i="23"/>
  <c r="G121" i="23"/>
  <c r="G122" i="23"/>
  <c r="G123" i="23"/>
  <c r="G124" i="23"/>
  <c r="G125" i="23"/>
  <c r="G126" i="23"/>
  <c r="G127" i="23"/>
  <c r="G128" i="23"/>
  <c r="G129" i="23"/>
  <c r="G130" i="23"/>
  <c r="G131" i="23"/>
  <c r="G132" i="23"/>
  <c r="G133" i="23"/>
  <c r="G134" i="23"/>
  <c r="G135" i="23"/>
  <c r="G136" i="23"/>
  <c r="G137" i="23"/>
  <c r="G138" i="23"/>
  <c r="G139" i="23"/>
  <c r="G140" i="23"/>
  <c r="G141" i="23"/>
  <c r="G142" i="23"/>
  <c r="G143" i="23"/>
  <c r="G144" i="23"/>
  <c r="G145" i="23"/>
  <c r="G146" i="23"/>
  <c r="G147" i="23"/>
  <c r="G148" i="23"/>
  <c r="G149" i="23"/>
  <c r="G150" i="23"/>
  <c r="G151" i="23"/>
  <c r="G152" i="23"/>
  <c r="G153" i="23"/>
  <c r="G154" i="23"/>
  <c r="G155" i="23"/>
  <c r="G156" i="23"/>
  <c r="G157" i="23"/>
  <c r="G158" i="23"/>
  <c r="G159" i="23"/>
  <c r="G160" i="23"/>
  <c r="G161" i="23"/>
  <c r="G162" i="23"/>
  <c r="G163" i="23"/>
  <c r="G164" i="23"/>
  <c r="G165" i="23"/>
  <c r="G166" i="23"/>
  <c r="G167" i="23"/>
  <c r="G168" i="23"/>
  <c r="G169" i="23"/>
  <c r="G170" i="23"/>
  <c r="G171" i="23"/>
  <c r="G172" i="23"/>
  <c r="G173" i="23"/>
  <c r="G174" i="23"/>
  <c r="G175" i="23"/>
  <c r="G176" i="23"/>
  <c r="G177" i="23"/>
  <c r="G178" i="23"/>
  <c r="G179" i="23"/>
  <c r="G180" i="23"/>
  <c r="G181" i="23"/>
  <c r="G182" i="23"/>
  <c r="G183" i="23"/>
  <c r="G184" i="23"/>
  <c r="G185" i="23"/>
  <c r="G186" i="23"/>
  <c r="G187" i="23"/>
  <c r="G188" i="23"/>
  <c r="G189" i="23"/>
  <c r="G190" i="23"/>
  <c r="G191" i="23"/>
  <c r="G192" i="23"/>
  <c r="G193" i="23"/>
  <c r="G194" i="23"/>
  <c r="G195" i="23"/>
  <c r="G196" i="23"/>
  <c r="G197" i="23"/>
  <c r="G198" i="23"/>
  <c r="G199" i="23"/>
  <c r="G200" i="23"/>
  <c r="G201" i="23"/>
  <c r="G202" i="23"/>
  <c r="G77" i="24"/>
  <c r="G78" i="24"/>
  <c r="G79" i="24"/>
  <c r="G80" i="24"/>
  <c r="G81" i="24"/>
  <c r="G82" i="24"/>
  <c r="G83" i="24"/>
  <c r="G84" i="24"/>
  <c r="G85" i="24"/>
  <c r="G86" i="24"/>
  <c r="G87" i="24"/>
  <c r="G88" i="24"/>
  <c r="G89" i="24"/>
  <c r="G90" i="24"/>
  <c r="G91" i="24"/>
  <c r="G92" i="24"/>
  <c r="G93" i="24"/>
  <c r="G94" i="24"/>
  <c r="G95" i="24"/>
  <c r="G96" i="24"/>
  <c r="G97" i="24"/>
  <c r="G98" i="24"/>
  <c r="G99" i="24"/>
  <c r="G100" i="24"/>
  <c r="G101" i="24"/>
  <c r="G102" i="24"/>
  <c r="G103" i="24"/>
  <c r="G104" i="24"/>
  <c r="G105" i="24"/>
  <c r="G106" i="24"/>
  <c r="G107" i="24"/>
  <c r="G108" i="24"/>
  <c r="G109" i="24"/>
  <c r="G110" i="24"/>
  <c r="G111" i="24"/>
  <c r="G112" i="24"/>
  <c r="G113" i="24"/>
  <c r="G114" i="24"/>
  <c r="G115" i="24"/>
  <c r="G116" i="24"/>
  <c r="G117" i="24"/>
  <c r="G118" i="24"/>
  <c r="G119" i="24"/>
  <c r="G120" i="24"/>
  <c r="G121" i="24"/>
  <c r="G122" i="24"/>
  <c r="G123" i="24"/>
  <c r="G124" i="24"/>
  <c r="G125" i="24"/>
  <c r="G126" i="24"/>
  <c r="G127" i="24"/>
  <c r="G128" i="24"/>
  <c r="G129" i="24"/>
  <c r="G130" i="24"/>
  <c r="G131" i="24"/>
  <c r="G132" i="24"/>
  <c r="G133" i="24"/>
  <c r="G134" i="24"/>
  <c r="G135" i="24"/>
  <c r="G136" i="24"/>
  <c r="G137" i="24"/>
  <c r="G138" i="24"/>
  <c r="G139" i="24"/>
  <c r="G140" i="24"/>
  <c r="G141" i="24"/>
  <c r="G142" i="24"/>
  <c r="G143" i="24"/>
  <c r="G144" i="24"/>
  <c r="G145" i="24"/>
  <c r="G146" i="24"/>
  <c r="G147" i="24"/>
  <c r="G148" i="24"/>
  <c r="G149" i="24"/>
  <c r="G150" i="24"/>
  <c r="G151" i="24"/>
  <c r="G152" i="24"/>
  <c r="G153" i="24"/>
  <c r="G154" i="24"/>
  <c r="G155" i="24"/>
  <c r="G156" i="24"/>
  <c r="G157" i="24"/>
  <c r="G158" i="24"/>
  <c r="G159" i="24"/>
  <c r="G160" i="24"/>
  <c r="G161" i="24"/>
  <c r="G162" i="24"/>
  <c r="G163" i="24"/>
  <c r="G164" i="24"/>
  <c r="G165" i="24"/>
  <c r="G166" i="24"/>
  <c r="G167" i="24"/>
  <c r="G168" i="24"/>
  <c r="G169" i="24"/>
  <c r="G170" i="24"/>
  <c r="G171" i="24"/>
  <c r="G172" i="24"/>
  <c r="G173" i="24"/>
  <c r="G174" i="24"/>
  <c r="G175" i="24"/>
  <c r="G176" i="24"/>
  <c r="G177" i="24"/>
  <c r="G178" i="24"/>
  <c r="G179" i="24"/>
  <c r="G180" i="24"/>
  <c r="G181" i="24"/>
  <c r="G182" i="24"/>
  <c r="G183" i="24"/>
  <c r="G184" i="24"/>
  <c r="G185" i="24"/>
  <c r="G186" i="24"/>
  <c r="G187" i="24"/>
  <c r="G188" i="24"/>
  <c r="G189" i="24"/>
  <c r="G190" i="24"/>
  <c r="G191" i="24"/>
  <c r="G192" i="24"/>
  <c r="G193" i="24"/>
  <c r="G194" i="24"/>
  <c r="G195" i="24"/>
  <c r="G196" i="24"/>
  <c r="G197" i="24"/>
  <c r="G198" i="24"/>
  <c r="G199" i="24"/>
  <c r="G200" i="24"/>
  <c r="G201" i="24"/>
  <c r="G202" i="24"/>
  <c r="G77" i="25"/>
  <c r="G78" i="25"/>
  <c r="G79" i="25"/>
  <c r="G80" i="25"/>
  <c r="G81" i="25"/>
  <c r="G82" i="25"/>
  <c r="G83" i="25"/>
  <c r="G84" i="25"/>
  <c r="G85" i="25"/>
  <c r="G86" i="25"/>
  <c r="G87" i="25"/>
  <c r="G88" i="25"/>
  <c r="G89" i="25"/>
  <c r="G90" i="25"/>
  <c r="G91" i="25"/>
  <c r="G92" i="25"/>
  <c r="G93" i="25"/>
  <c r="G94" i="25"/>
  <c r="G95" i="25"/>
  <c r="G96" i="25"/>
  <c r="G97" i="25"/>
  <c r="G98" i="25"/>
  <c r="G99" i="25"/>
  <c r="G100" i="25"/>
  <c r="G101" i="25"/>
  <c r="G102" i="25"/>
  <c r="G103" i="25"/>
  <c r="G104" i="25"/>
  <c r="G105" i="25"/>
  <c r="G106" i="25"/>
  <c r="G107" i="25"/>
  <c r="G108" i="25"/>
  <c r="G109" i="25"/>
  <c r="G110" i="25"/>
  <c r="G111" i="25"/>
  <c r="G112" i="25"/>
  <c r="G113" i="25"/>
  <c r="G114" i="25"/>
  <c r="G115" i="25"/>
  <c r="G116" i="25"/>
  <c r="G117" i="25"/>
  <c r="G118" i="25"/>
  <c r="G119" i="25"/>
  <c r="G120" i="25"/>
  <c r="G121" i="25"/>
  <c r="G122" i="25"/>
  <c r="G123" i="25"/>
  <c r="G124" i="25"/>
  <c r="G125" i="25"/>
  <c r="G126" i="25"/>
  <c r="G127" i="25"/>
  <c r="G128" i="25"/>
  <c r="G129" i="25"/>
  <c r="G130" i="25"/>
  <c r="G131" i="25"/>
  <c r="G132" i="25"/>
  <c r="G133" i="25"/>
  <c r="G134" i="25"/>
  <c r="G135" i="25"/>
  <c r="G136" i="25"/>
  <c r="G137" i="25"/>
  <c r="G138" i="25"/>
  <c r="G139" i="25"/>
  <c r="G140" i="25"/>
  <c r="G141" i="25"/>
  <c r="G142" i="25"/>
  <c r="G143" i="25"/>
  <c r="G144" i="25"/>
  <c r="G145" i="25"/>
  <c r="G146" i="25"/>
  <c r="G147" i="25"/>
  <c r="G148" i="25"/>
  <c r="G149" i="25"/>
  <c r="G150" i="25"/>
  <c r="G151" i="25"/>
  <c r="G152" i="25"/>
  <c r="G153" i="25"/>
  <c r="G154" i="25"/>
  <c r="G155" i="25"/>
  <c r="G156" i="25"/>
  <c r="G157" i="25"/>
  <c r="G158" i="25"/>
  <c r="G159" i="25"/>
  <c r="G160" i="25"/>
  <c r="G161" i="25"/>
  <c r="G162" i="25"/>
  <c r="G163" i="25"/>
  <c r="G164" i="25"/>
  <c r="G165" i="25"/>
  <c r="G166" i="25"/>
  <c r="G167" i="25"/>
  <c r="G168" i="25"/>
  <c r="G169" i="25"/>
  <c r="G170" i="25"/>
  <c r="G171" i="25"/>
  <c r="G172" i="25"/>
  <c r="G173" i="25"/>
  <c r="G174" i="25"/>
  <c r="G175" i="25"/>
  <c r="G176" i="25"/>
  <c r="G177" i="25"/>
  <c r="G178" i="25"/>
  <c r="G179" i="25"/>
  <c r="G180" i="25"/>
  <c r="G181" i="25"/>
  <c r="G182" i="25"/>
  <c r="G183" i="25"/>
  <c r="G184" i="25"/>
  <c r="G185" i="25"/>
  <c r="G186" i="25"/>
  <c r="G187" i="25"/>
  <c r="G188" i="25"/>
  <c r="G189" i="25"/>
  <c r="G190" i="25"/>
  <c r="G191" i="25"/>
  <c r="G192" i="25"/>
  <c r="G193" i="25"/>
  <c r="G194" i="25"/>
  <c r="G195" i="25"/>
  <c r="G196" i="25"/>
  <c r="G197" i="25"/>
  <c r="G198" i="25"/>
  <c r="G199" i="25"/>
  <c r="G200" i="25"/>
  <c r="G201" i="25"/>
  <c r="G202" i="25"/>
  <c r="G77" i="26"/>
  <c r="G78" i="26"/>
  <c r="G79" i="26"/>
  <c r="G80" i="26"/>
  <c r="G81" i="26"/>
  <c r="G82" i="26"/>
  <c r="G83" i="26"/>
  <c r="G84" i="26"/>
  <c r="G85" i="26"/>
  <c r="G86" i="26"/>
  <c r="G87" i="26"/>
  <c r="G88" i="26"/>
  <c r="G89" i="26"/>
  <c r="G90" i="26"/>
  <c r="G91" i="26"/>
  <c r="G92" i="26"/>
  <c r="G93" i="26"/>
  <c r="G94" i="26"/>
  <c r="G95" i="26"/>
  <c r="G96" i="26"/>
  <c r="G97" i="26"/>
  <c r="G98" i="26"/>
  <c r="G99" i="26"/>
  <c r="G100" i="26"/>
  <c r="G101" i="26"/>
  <c r="G102" i="26"/>
  <c r="G103" i="26"/>
  <c r="G104" i="26"/>
  <c r="G105" i="26"/>
  <c r="G106" i="26"/>
  <c r="G107" i="26"/>
  <c r="G108" i="26"/>
  <c r="G109" i="26"/>
  <c r="G110" i="26"/>
  <c r="G111" i="26"/>
  <c r="G112" i="26"/>
  <c r="G113" i="26"/>
  <c r="G114" i="26"/>
  <c r="G115" i="26"/>
  <c r="G116" i="26"/>
  <c r="G117" i="26"/>
  <c r="G118" i="26"/>
  <c r="G119" i="26"/>
  <c r="G120" i="26"/>
  <c r="G121" i="26"/>
  <c r="G122" i="26"/>
  <c r="G123" i="26"/>
  <c r="G124" i="26"/>
  <c r="G125" i="26"/>
  <c r="G126" i="26"/>
  <c r="G127" i="26"/>
  <c r="G128" i="26"/>
  <c r="G129" i="26"/>
  <c r="G130" i="26"/>
  <c r="G131" i="26"/>
  <c r="G132" i="26"/>
  <c r="G133" i="26"/>
  <c r="G134" i="26"/>
  <c r="G135" i="26"/>
  <c r="G136" i="26"/>
  <c r="G137" i="26"/>
  <c r="G138" i="26"/>
  <c r="G139" i="26"/>
  <c r="G140" i="26"/>
  <c r="G141" i="26"/>
  <c r="G142" i="26"/>
  <c r="G143" i="26"/>
  <c r="G144" i="26"/>
  <c r="G145" i="26"/>
  <c r="G146" i="26"/>
  <c r="G147" i="26"/>
  <c r="G148" i="26"/>
  <c r="G149" i="26"/>
  <c r="G150" i="26"/>
  <c r="G151" i="26"/>
  <c r="G152" i="26"/>
  <c r="G153" i="26"/>
  <c r="G154" i="26"/>
  <c r="G155" i="26"/>
  <c r="G156" i="26"/>
  <c r="G157" i="26"/>
  <c r="G158" i="26"/>
  <c r="G159" i="26"/>
  <c r="G160" i="26"/>
  <c r="G161" i="26"/>
  <c r="G162" i="26"/>
  <c r="G163" i="26"/>
  <c r="G164" i="26"/>
  <c r="G165" i="26"/>
  <c r="G166" i="26"/>
  <c r="G167" i="26"/>
  <c r="G168" i="26"/>
  <c r="G169" i="26"/>
  <c r="G170" i="26"/>
  <c r="G171" i="26"/>
  <c r="G172" i="26"/>
  <c r="G173" i="26"/>
  <c r="G174" i="26"/>
  <c r="G175" i="26"/>
  <c r="G176" i="26"/>
  <c r="G177" i="26"/>
  <c r="G178" i="26"/>
  <c r="G179" i="26"/>
  <c r="G180" i="26"/>
  <c r="G181" i="26"/>
  <c r="G182" i="26"/>
  <c r="G183" i="26"/>
  <c r="G184" i="26"/>
  <c r="G185" i="26"/>
  <c r="G186" i="26"/>
  <c r="G187" i="26"/>
  <c r="G188" i="26"/>
  <c r="G189" i="26"/>
  <c r="G190" i="26"/>
  <c r="G191" i="26"/>
  <c r="G192" i="26"/>
  <c r="G193" i="26"/>
  <c r="G194" i="26"/>
  <c r="G195" i="26"/>
  <c r="G196" i="26"/>
  <c r="G197" i="26"/>
  <c r="G198" i="26"/>
  <c r="G199" i="26"/>
  <c r="G200" i="26"/>
  <c r="G201" i="26"/>
  <c r="G202" i="26"/>
  <c r="G77" i="27"/>
  <c r="G78" i="27"/>
  <c r="G79" i="27"/>
  <c r="G80" i="27"/>
  <c r="G81" i="27"/>
  <c r="G82" i="27"/>
  <c r="G83" i="27"/>
  <c r="G84" i="27"/>
  <c r="G85" i="27"/>
  <c r="G86" i="27"/>
  <c r="G87" i="27"/>
  <c r="G88" i="27"/>
  <c r="G89" i="27"/>
  <c r="G90" i="27"/>
  <c r="G91" i="27"/>
  <c r="G92" i="27"/>
  <c r="G93" i="27"/>
  <c r="G94" i="27"/>
  <c r="G95" i="27"/>
  <c r="G96" i="27"/>
  <c r="G97" i="27"/>
  <c r="G98" i="27"/>
  <c r="G99" i="27"/>
  <c r="G100" i="27"/>
  <c r="G101" i="27"/>
  <c r="G102" i="27"/>
  <c r="G103" i="27"/>
  <c r="G104" i="27"/>
  <c r="G105" i="27"/>
  <c r="G106" i="27"/>
  <c r="G107" i="27"/>
  <c r="G108" i="27"/>
  <c r="G109" i="27"/>
  <c r="G110" i="27"/>
  <c r="G111" i="27"/>
  <c r="G112" i="27"/>
  <c r="G113" i="27"/>
  <c r="G114" i="27"/>
  <c r="G115" i="27"/>
  <c r="G116" i="27"/>
  <c r="G117" i="27"/>
  <c r="G118" i="27"/>
  <c r="G119" i="27"/>
  <c r="G120" i="27"/>
  <c r="G121" i="27"/>
  <c r="G122" i="27"/>
  <c r="G123" i="27"/>
  <c r="G124" i="27"/>
  <c r="G125" i="27"/>
  <c r="G126" i="27"/>
  <c r="G127" i="27"/>
  <c r="G128" i="27"/>
  <c r="G129" i="27"/>
  <c r="G130" i="27"/>
  <c r="G131" i="27"/>
  <c r="G132" i="27"/>
  <c r="G133" i="27"/>
  <c r="G134" i="27"/>
  <c r="G135" i="27"/>
  <c r="G136" i="27"/>
  <c r="G137" i="27"/>
  <c r="G138" i="27"/>
  <c r="G139" i="27"/>
  <c r="G140" i="27"/>
  <c r="G141" i="27"/>
  <c r="G142" i="27"/>
  <c r="G143" i="27"/>
  <c r="G144" i="27"/>
  <c r="G145" i="27"/>
  <c r="G146" i="27"/>
  <c r="G147" i="27"/>
  <c r="G148" i="27"/>
  <c r="G149" i="27"/>
  <c r="G150" i="27"/>
  <c r="G151" i="27"/>
  <c r="G152" i="27"/>
  <c r="G153" i="27"/>
  <c r="G154" i="27"/>
  <c r="G155" i="27"/>
  <c r="G156" i="27"/>
  <c r="G157" i="27"/>
  <c r="G158" i="27"/>
  <c r="G159" i="27"/>
  <c r="G160" i="27"/>
  <c r="G161" i="27"/>
  <c r="G162" i="27"/>
  <c r="G163" i="27"/>
  <c r="G164" i="27"/>
  <c r="G165" i="27"/>
  <c r="G166" i="27"/>
  <c r="G167" i="27"/>
  <c r="G168" i="27"/>
  <c r="G169" i="27"/>
  <c r="G170" i="27"/>
  <c r="G171" i="27"/>
  <c r="G172" i="27"/>
  <c r="G173" i="27"/>
  <c r="G174" i="27"/>
  <c r="G175" i="27"/>
  <c r="G176" i="27"/>
  <c r="G177" i="27"/>
  <c r="G178" i="27"/>
  <c r="G179" i="27"/>
  <c r="G180" i="27"/>
  <c r="G181" i="27"/>
  <c r="G182" i="27"/>
  <c r="G183" i="27"/>
  <c r="G184" i="27"/>
  <c r="G185" i="27"/>
  <c r="G186" i="27"/>
  <c r="G187" i="27"/>
  <c r="G188" i="27"/>
  <c r="G189" i="27"/>
  <c r="G190" i="27"/>
  <c r="G191" i="27"/>
  <c r="G192" i="27"/>
  <c r="G193" i="27"/>
  <c r="G194" i="27"/>
  <c r="G195" i="27"/>
  <c r="G196" i="27"/>
  <c r="G197" i="27"/>
  <c r="G198" i="27"/>
  <c r="G199" i="27"/>
  <c r="G200" i="27"/>
  <c r="G201" i="27"/>
  <c r="G202" i="27"/>
  <c r="G77" i="28"/>
  <c r="G78" i="28"/>
  <c r="G79" i="28"/>
  <c r="G80" i="28"/>
  <c r="G81" i="28"/>
  <c r="G82" i="28"/>
  <c r="G83" i="28"/>
  <c r="G84" i="28"/>
  <c r="G85" i="28"/>
  <c r="G86" i="28"/>
  <c r="G87" i="28"/>
  <c r="G88" i="28"/>
  <c r="G89" i="28"/>
  <c r="G90" i="28"/>
  <c r="G91" i="28"/>
  <c r="G92" i="28"/>
  <c r="G93" i="28"/>
  <c r="G94" i="28"/>
  <c r="G95" i="28"/>
  <c r="G96" i="28"/>
  <c r="G97" i="28"/>
  <c r="G98" i="28"/>
  <c r="G99" i="28"/>
  <c r="G100" i="28"/>
  <c r="G101" i="28"/>
  <c r="G102" i="28"/>
  <c r="G103" i="28"/>
  <c r="G104" i="28"/>
  <c r="G105" i="28"/>
  <c r="G106" i="28"/>
  <c r="G107" i="28"/>
  <c r="G108" i="28"/>
  <c r="G109" i="28"/>
  <c r="G110" i="28"/>
  <c r="G111" i="28"/>
  <c r="G112" i="28"/>
  <c r="G113" i="28"/>
  <c r="G114" i="28"/>
  <c r="G115" i="28"/>
  <c r="G116" i="28"/>
  <c r="G117" i="28"/>
  <c r="G118" i="28"/>
  <c r="G119" i="28"/>
  <c r="G120" i="28"/>
  <c r="G121" i="28"/>
  <c r="G122" i="28"/>
  <c r="G123" i="28"/>
  <c r="G124" i="28"/>
  <c r="G125" i="28"/>
  <c r="G126" i="28"/>
  <c r="G127" i="28"/>
  <c r="G128" i="28"/>
  <c r="G129" i="28"/>
  <c r="G130" i="28"/>
  <c r="G131" i="28"/>
  <c r="G132" i="28"/>
  <c r="G133" i="28"/>
  <c r="G134" i="28"/>
  <c r="G135" i="28"/>
  <c r="G136" i="28"/>
  <c r="G137" i="28"/>
  <c r="G138" i="28"/>
  <c r="G139" i="28"/>
  <c r="G140" i="28"/>
  <c r="G141" i="28"/>
  <c r="G142" i="28"/>
  <c r="G143" i="28"/>
  <c r="G144" i="28"/>
  <c r="G145" i="28"/>
  <c r="G146" i="28"/>
  <c r="G147" i="28"/>
  <c r="G148" i="28"/>
  <c r="G149" i="28"/>
  <c r="G150" i="28"/>
  <c r="G151" i="28"/>
  <c r="G152" i="28"/>
  <c r="G153" i="28"/>
  <c r="G154" i="28"/>
  <c r="G155" i="28"/>
  <c r="G156" i="28"/>
  <c r="G157" i="28"/>
  <c r="G158" i="28"/>
  <c r="G159" i="28"/>
  <c r="G160" i="28"/>
  <c r="G161" i="28"/>
  <c r="G162" i="28"/>
  <c r="G163" i="28"/>
  <c r="G164" i="28"/>
  <c r="G165" i="28"/>
  <c r="G166" i="28"/>
  <c r="G167" i="28"/>
  <c r="G168" i="28"/>
  <c r="G169" i="28"/>
  <c r="G170" i="28"/>
  <c r="G171" i="28"/>
  <c r="G172" i="28"/>
  <c r="G173" i="28"/>
  <c r="G174" i="28"/>
  <c r="G175" i="28"/>
  <c r="G176" i="28"/>
  <c r="G177" i="28"/>
  <c r="G178" i="28"/>
  <c r="G179" i="28"/>
  <c r="G180" i="28"/>
  <c r="G181" i="28"/>
  <c r="G182" i="28"/>
  <c r="G183" i="28"/>
  <c r="G184" i="28"/>
  <c r="G185" i="28"/>
  <c r="G186" i="28"/>
  <c r="G187" i="28"/>
  <c r="G188" i="28"/>
  <c r="G189" i="28"/>
  <c r="G190" i="28"/>
  <c r="G191" i="28"/>
  <c r="G192" i="28"/>
  <c r="G193" i="28"/>
  <c r="G194" i="28"/>
  <c r="G195" i="28"/>
  <c r="G196" i="28"/>
  <c r="G197" i="28"/>
  <c r="G198" i="28"/>
  <c r="G199" i="28"/>
  <c r="G200" i="28"/>
  <c r="G201" i="28"/>
  <c r="G202" i="28"/>
  <c r="G77" i="29"/>
  <c r="G78" i="29"/>
  <c r="G79" i="29"/>
  <c r="G80" i="29"/>
  <c r="G81" i="29"/>
  <c r="G82" i="29"/>
  <c r="G83" i="29"/>
  <c r="G84" i="29"/>
  <c r="G85" i="29"/>
  <c r="G86" i="29"/>
  <c r="G87" i="29"/>
  <c r="G88" i="29"/>
  <c r="G89" i="29"/>
  <c r="G90" i="29"/>
  <c r="G91" i="29"/>
  <c r="G92" i="29"/>
  <c r="G93" i="29"/>
  <c r="G94" i="29"/>
  <c r="G95" i="29"/>
  <c r="G96" i="29"/>
  <c r="G97" i="29"/>
  <c r="G98" i="29"/>
  <c r="G99" i="29"/>
  <c r="G100" i="29"/>
  <c r="G101" i="29"/>
  <c r="G102" i="29"/>
  <c r="G103" i="29"/>
  <c r="G104" i="29"/>
  <c r="G105" i="29"/>
  <c r="G106" i="29"/>
  <c r="G107" i="29"/>
  <c r="G108" i="29"/>
  <c r="G109" i="29"/>
  <c r="G110" i="29"/>
  <c r="G111" i="29"/>
  <c r="G112" i="29"/>
  <c r="G113" i="29"/>
  <c r="G114" i="29"/>
  <c r="G115" i="29"/>
  <c r="G116" i="29"/>
  <c r="G117" i="29"/>
  <c r="G118" i="29"/>
  <c r="G119" i="29"/>
  <c r="G120" i="29"/>
  <c r="G121" i="29"/>
  <c r="G122" i="29"/>
  <c r="G123" i="29"/>
  <c r="G124" i="29"/>
  <c r="G125" i="29"/>
  <c r="G126" i="29"/>
  <c r="G127" i="29"/>
  <c r="G128" i="29"/>
  <c r="G129" i="29"/>
  <c r="G130" i="29"/>
  <c r="G131" i="29"/>
  <c r="G132" i="29"/>
  <c r="G133" i="29"/>
  <c r="G134" i="29"/>
  <c r="G135" i="29"/>
  <c r="G136" i="29"/>
  <c r="G137" i="29"/>
  <c r="G138" i="29"/>
  <c r="G139" i="29"/>
  <c r="G140" i="29"/>
  <c r="G141" i="29"/>
  <c r="G142" i="29"/>
  <c r="G143" i="29"/>
  <c r="G144" i="29"/>
  <c r="G145" i="29"/>
  <c r="G146" i="29"/>
  <c r="G147" i="29"/>
  <c r="G148" i="29"/>
  <c r="G149" i="29"/>
  <c r="G150" i="29"/>
  <c r="G151" i="29"/>
  <c r="G152" i="29"/>
  <c r="G153" i="29"/>
  <c r="G154" i="29"/>
  <c r="G155" i="29"/>
  <c r="G156" i="29"/>
  <c r="G157" i="29"/>
  <c r="G158" i="29"/>
  <c r="G159" i="29"/>
  <c r="G160" i="29"/>
  <c r="G161" i="29"/>
  <c r="G162" i="29"/>
  <c r="G163" i="29"/>
  <c r="G164" i="29"/>
  <c r="G165" i="29"/>
  <c r="G166" i="29"/>
  <c r="G167" i="29"/>
  <c r="G168" i="29"/>
  <c r="G169" i="29"/>
  <c r="G170" i="29"/>
  <c r="G171" i="29"/>
  <c r="G172" i="29"/>
  <c r="G173" i="29"/>
  <c r="G174" i="29"/>
  <c r="G175" i="29"/>
  <c r="G176" i="29"/>
  <c r="G177" i="29"/>
  <c r="G178" i="29"/>
  <c r="G179" i="29"/>
  <c r="G180" i="29"/>
  <c r="G181" i="29"/>
  <c r="G182" i="29"/>
  <c r="G183" i="29"/>
  <c r="G184" i="29"/>
  <c r="G185" i="29"/>
  <c r="G186" i="29"/>
  <c r="G187" i="29"/>
  <c r="G188" i="29"/>
  <c r="G189" i="29"/>
  <c r="G190" i="29"/>
  <c r="G191" i="29"/>
  <c r="G192" i="29"/>
  <c r="G193" i="29"/>
  <c r="G194" i="29"/>
  <c r="G195" i="29"/>
  <c r="G196" i="29"/>
  <c r="G197" i="29"/>
  <c r="G198" i="29"/>
  <c r="G199" i="29"/>
  <c r="G200" i="29"/>
  <c r="G201" i="29"/>
  <c r="G202" i="29"/>
  <c r="G77" i="30"/>
  <c r="G78" i="30"/>
  <c r="G79" i="30"/>
  <c r="G80" i="30"/>
  <c r="G81" i="30"/>
  <c r="G82" i="30"/>
  <c r="G83" i="30"/>
  <c r="G84" i="30"/>
  <c r="G85" i="30"/>
  <c r="G86" i="30"/>
  <c r="G87" i="30"/>
  <c r="G88" i="30"/>
  <c r="G89" i="30"/>
  <c r="G90" i="30"/>
  <c r="G91" i="30"/>
  <c r="G92" i="30"/>
  <c r="G93" i="30"/>
  <c r="G94" i="30"/>
  <c r="G95" i="30"/>
  <c r="G96" i="30"/>
  <c r="G97" i="30"/>
  <c r="G98" i="30"/>
  <c r="G99" i="30"/>
  <c r="G100" i="30"/>
  <c r="G101" i="30"/>
  <c r="G102" i="30"/>
  <c r="G103" i="30"/>
  <c r="G104" i="30"/>
  <c r="G105" i="30"/>
  <c r="G106" i="30"/>
  <c r="G107" i="30"/>
  <c r="G108" i="30"/>
  <c r="G109" i="30"/>
  <c r="G110" i="30"/>
  <c r="G111" i="30"/>
  <c r="G112" i="30"/>
  <c r="G113" i="30"/>
  <c r="G114" i="30"/>
  <c r="G115" i="30"/>
  <c r="G116" i="30"/>
  <c r="G117" i="30"/>
  <c r="G118" i="30"/>
  <c r="G119" i="30"/>
  <c r="G120" i="30"/>
  <c r="G121" i="30"/>
  <c r="G122" i="30"/>
  <c r="G123" i="30"/>
  <c r="G124" i="30"/>
  <c r="G125" i="30"/>
  <c r="G126" i="30"/>
  <c r="G127" i="30"/>
  <c r="G128" i="30"/>
  <c r="G129" i="30"/>
  <c r="G130" i="30"/>
  <c r="G131" i="30"/>
  <c r="G132" i="30"/>
  <c r="G133" i="30"/>
  <c r="G134" i="30"/>
  <c r="G135" i="30"/>
  <c r="G136" i="30"/>
  <c r="G137" i="30"/>
  <c r="G138" i="30"/>
  <c r="G139" i="30"/>
  <c r="G140" i="30"/>
  <c r="G141" i="30"/>
  <c r="G142" i="30"/>
  <c r="G143" i="30"/>
  <c r="G144" i="30"/>
  <c r="G145" i="30"/>
  <c r="G146" i="30"/>
  <c r="G147" i="30"/>
  <c r="G148" i="30"/>
  <c r="G149" i="30"/>
  <c r="G150" i="30"/>
  <c r="G151" i="30"/>
  <c r="G152" i="30"/>
  <c r="G153" i="30"/>
  <c r="G154" i="30"/>
  <c r="G155" i="30"/>
  <c r="G156" i="30"/>
  <c r="G157" i="30"/>
  <c r="G158" i="30"/>
  <c r="G159" i="30"/>
  <c r="G160" i="30"/>
  <c r="G161" i="30"/>
  <c r="G162" i="30"/>
  <c r="G163" i="30"/>
  <c r="G164" i="30"/>
  <c r="G165" i="30"/>
  <c r="G166" i="30"/>
  <c r="G167" i="30"/>
  <c r="G168" i="30"/>
  <c r="G169" i="30"/>
  <c r="G170" i="30"/>
  <c r="G171" i="30"/>
  <c r="G172" i="30"/>
  <c r="G173" i="30"/>
  <c r="G174" i="30"/>
  <c r="G175" i="30"/>
  <c r="G176" i="30"/>
  <c r="G177" i="30"/>
  <c r="G178" i="30"/>
  <c r="G179" i="30"/>
  <c r="G180" i="30"/>
  <c r="G181" i="30"/>
  <c r="G182" i="30"/>
  <c r="G183" i="30"/>
  <c r="G184" i="30"/>
  <c r="G185" i="30"/>
  <c r="G186" i="30"/>
  <c r="G187" i="30"/>
  <c r="G188" i="30"/>
  <c r="G189" i="30"/>
  <c r="G190" i="30"/>
  <c r="G191" i="30"/>
  <c r="G192" i="30"/>
  <c r="G193" i="30"/>
  <c r="G194" i="30"/>
  <c r="G195" i="30"/>
  <c r="G196" i="30"/>
  <c r="G197" i="30"/>
  <c r="G198" i="30"/>
  <c r="G199" i="30"/>
  <c r="G200" i="30"/>
  <c r="G201" i="30"/>
  <c r="G202" i="30"/>
  <c r="G77" i="31"/>
  <c r="G78" i="31"/>
  <c r="G79" i="31"/>
  <c r="G80" i="31"/>
  <c r="G81" i="31"/>
  <c r="G82" i="31"/>
  <c r="G83" i="31"/>
  <c r="G84" i="31"/>
  <c r="G85" i="31"/>
  <c r="G86" i="31"/>
  <c r="G87" i="31"/>
  <c r="G88" i="31"/>
  <c r="G89" i="31"/>
  <c r="G90" i="31"/>
  <c r="G91" i="31"/>
  <c r="G92" i="31"/>
  <c r="G93" i="31"/>
  <c r="G94" i="31"/>
  <c r="G95" i="31"/>
  <c r="G96" i="31"/>
  <c r="G97" i="31"/>
  <c r="G98" i="31"/>
  <c r="G99" i="31"/>
  <c r="G100" i="31"/>
  <c r="G101" i="31"/>
  <c r="G102" i="31"/>
  <c r="G103" i="31"/>
  <c r="G104" i="31"/>
  <c r="G105" i="31"/>
  <c r="G106" i="31"/>
  <c r="G107" i="31"/>
  <c r="G108" i="31"/>
  <c r="G109" i="31"/>
  <c r="G110" i="31"/>
  <c r="G111" i="31"/>
  <c r="G112" i="31"/>
  <c r="G113" i="31"/>
  <c r="G114" i="31"/>
  <c r="G115" i="31"/>
  <c r="G116" i="31"/>
  <c r="G117" i="31"/>
  <c r="G118" i="31"/>
  <c r="G119" i="31"/>
  <c r="G120" i="31"/>
  <c r="G121" i="31"/>
  <c r="G122" i="31"/>
  <c r="G123" i="31"/>
  <c r="G124" i="31"/>
  <c r="G125" i="31"/>
  <c r="G126" i="31"/>
  <c r="G127" i="31"/>
  <c r="G128" i="31"/>
  <c r="G129" i="31"/>
  <c r="G130" i="31"/>
  <c r="G131" i="31"/>
  <c r="G132" i="31"/>
  <c r="G133" i="31"/>
  <c r="G134" i="31"/>
  <c r="G135" i="31"/>
  <c r="G136" i="31"/>
  <c r="G137" i="31"/>
  <c r="G138" i="31"/>
  <c r="G139" i="31"/>
  <c r="G140" i="31"/>
  <c r="G141" i="31"/>
  <c r="G142" i="31"/>
  <c r="G143" i="31"/>
  <c r="G144" i="31"/>
  <c r="G145" i="31"/>
  <c r="G146" i="31"/>
  <c r="G147" i="31"/>
  <c r="G148" i="31"/>
  <c r="G149" i="31"/>
  <c r="G150" i="31"/>
  <c r="G151" i="31"/>
  <c r="G152" i="31"/>
  <c r="G153" i="31"/>
  <c r="G154" i="31"/>
  <c r="G155" i="31"/>
  <c r="G156" i="31"/>
  <c r="G157" i="31"/>
  <c r="G158" i="31"/>
  <c r="G159" i="31"/>
  <c r="G160" i="31"/>
  <c r="G161" i="31"/>
  <c r="G162" i="31"/>
  <c r="G163" i="31"/>
  <c r="G164" i="31"/>
  <c r="G165" i="31"/>
  <c r="G166" i="31"/>
  <c r="G167" i="31"/>
  <c r="G168" i="31"/>
  <c r="G169" i="31"/>
  <c r="G170" i="31"/>
  <c r="G171" i="31"/>
  <c r="G172" i="31"/>
  <c r="G173" i="31"/>
  <c r="G174" i="31"/>
  <c r="G175" i="31"/>
  <c r="G176" i="31"/>
  <c r="G177" i="31"/>
  <c r="G178" i="31"/>
  <c r="G179" i="31"/>
  <c r="G180" i="31"/>
  <c r="G181" i="31"/>
  <c r="G182" i="31"/>
  <c r="G183" i="31"/>
  <c r="G184" i="31"/>
  <c r="G185" i="31"/>
  <c r="G186" i="31"/>
  <c r="G187" i="31"/>
  <c r="G188" i="31"/>
  <c r="G189" i="31"/>
  <c r="G190" i="31"/>
  <c r="G191" i="31"/>
  <c r="G192" i="31"/>
  <c r="G193" i="31"/>
  <c r="G194" i="31"/>
  <c r="G195" i="31"/>
  <c r="G196" i="31"/>
  <c r="G197" i="31"/>
  <c r="G198" i="31"/>
  <c r="G199" i="31"/>
  <c r="G200" i="31"/>
  <c r="G201" i="31"/>
  <c r="G202" i="31"/>
  <c r="G77" i="32"/>
  <c r="G78" i="32"/>
  <c r="G79" i="32"/>
  <c r="G80" i="32"/>
  <c r="G81" i="32"/>
  <c r="G82" i="32"/>
  <c r="G83" i="32"/>
  <c r="G84" i="32"/>
  <c r="G85" i="32"/>
  <c r="G86" i="32"/>
  <c r="G87" i="32"/>
  <c r="G88" i="32"/>
  <c r="G89" i="32"/>
  <c r="G90" i="32"/>
  <c r="G91" i="32"/>
  <c r="G92" i="32"/>
  <c r="G93" i="32"/>
  <c r="G94" i="32"/>
  <c r="G95" i="32"/>
  <c r="G96" i="32"/>
  <c r="G97" i="32"/>
  <c r="G98" i="32"/>
  <c r="G99" i="32"/>
  <c r="G100" i="32"/>
  <c r="G101" i="32"/>
  <c r="G102" i="32"/>
  <c r="G103" i="32"/>
  <c r="G104" i="32"/>
  <c r="G105" i="32"/>
  <c r="G106" i="32"/>
  <c r="G107" i="32"/>
  <c r="G108" i="32"/>
  <c r="G109" i="32"/>
  <c r="G110" i="32"/>
  <c r="G111" i="32"/>
  <c r="G112" i="32"/>
  <c r="G113" i="32"/>
  <c r="G114" i="32"/>
  <c r="G115" i="32"/>
  <c r="G116" i="32"/>
  <c r="G117" i="32"/>
  <c r="G118" i="32"/>
  <c r="G119" i="32"/>
  <c r="G120" i="32"/>
  <c r="G121" i="32"/>
  <c r="G122" i="32"/>
  <c r="G123" i="32"/>
  <c r="G124" i="32"/>
  <c r="G125" i="32"/>
  <c r="G126" i="32"/>
  <c r="G127" i="32"/>
  <c r="G128" i="32"/>
  <c r="G129" i="32"/>
  <c r="G130" i="32"/>
  <c r="G131" i="32"/>
  <c r="G132" i="32"/>
  <c r="G133" i="32"/>
  <c r="G134" i="32"/>
  <c r="G135" i="32"/>
  <c r="G136" i="32"/>
  <c r="G137" i="32"/>
  <c r="G138" i="32"/>
  <c r="G139" i="32"/>
  <c r="G140" i="32"/>
  <c r="G141" i="32"/>
  <c r="G142" i="32"/>
  <c r="G143" i="32"/>
  <c r="G144" i="32"/>
  <c r="G145" i="32"/>
  <c r="G146" i="32"/>
  <c r="G147" i="32"/>
  <c r="G148" i="32"/>
  <c r="G149" i="32"/>
  <c r="G150" i="32"/>
  <c r="G151" i="32"/>
  <c r="G152" i="32"/>
  <c r="G153" i="32"/>
  <c r="G154" i="32"/>
  <c r="G155" i="32"/>
  <c r="G156" i="32"/>
  <c r="G157" i="32"/>
  <c r="G158" i="32"/>
  <c r="G159" i="32"/>
  <c r="G160" i="32"/>
  <c r="G161" i="32"/>
  <c r="G162" i="32"/>
  <c r="G163" i="32"/>
  <c r="G164" i="32"/>
  <c r="G165" i="32"/>
  <c r="G166" i="32"/>
  <c r="G167" i="32"/>
  <c r="G168" i="32"/>
  <c r="G169" i="32"/>
  <c r="G170" i="32"/>
  <c r="G171" i="32"/>
  <c r="G172" i="32"/>
  <c r="G173" i="32"/>
  <c r="G174" i="32"/>
  <c r="G175" i="32"/>
  <c r="G176" i="32"/>
  <c r="G177" i="32"/>
  <c r="G178" i="32"/>
  <c r="G179" i="32"/>
  <c r="G180" i="32"/>
  <c r="G181" i="32"/>
  <c r="G182" i="32"/>
  <c r="G183" i="32"/>
  <c r="G184" i="32"/>
  <c r="G185" i="32"/>
  <c r="G186" i="32"/>
  <c r="G187" i="32"/>
  <c r="G188" i="32"/>
  <c r="G189" i="32"/>
  <c r="G190" i="32"/>
  <c r="G191" i="32"/>
  <c r="G192" i="32"/>
  <c r="G193" i="32"/>
  <c r="G194" i="32"/>
  <c r="G195" i="32"/>
  <c r="G196" i="32"/>
  <c r="G197" i="32"/>
  <c r="G198" i="32"/>
  <c r="G199" i="32"/>
  <c r="G200" i="32"/>
  <c r="G201" i="32"/>
  <c r="G202" i="32"/>
  <c r="G77" i="33"/>
  <c r="G78" i="33"/>
  <c r="G79" i="33"/>
  <c r="G80" i="33"/>
  <c r="G81" i="33"/>
  <c r="G82" i="33"/>
  <c r="G83" i="33"/>
  <c r="G84" i="33"/>
  <c r="G85" i="33"/>
  <c r="G86" i="33"/>
  <c r="G87" i="33"/>
  <c r="G88" i="33"/>
  <c r="G89" i="33"/>
  <c r="G90" i="33"/>
  <c r="G91" i="33"/>
  <c r="G92" i="33"/>
  <c r="G93" i="33"/>
  <c r="G94" i="33"/>
  <c r="G95" i="33"/>
  <c r="G96" i="33"/>
  <c r="G97" i="33"/>
  <c r="G98" i="33"/>
  <c r="G99" i="33"/>
  <c r="G100" i="33"/>
  <c r="G101" i="33"/>
  <c r="G102" i="33"/>
  <c r="G103" i="33"/>
  <c r="G104" i="33"/>
  <c r="G105" i="33"/>
  <c r="G106" i="33"/>
  <c r="G107" i="33"/>
  <c r="G108" i="33"/>
  <c r="G109" i="33"/>
  <c r="G110" i="33"/>
  <c r="G111" i="33"/>
  <c r="G112" i="33"/>
  <c r="G113" i="33"/>
  <c r="G114" i="33"/>
  <c r="G115" i="33"/>
  <c r="G116" i="33"/>
  <c r="G117" i="33"/>
  <c r="G118" i="33"/>
  <c r="G119" i="33"/>
  <c r="G120" i="33"/>
  <c r="G121" i="33"/>
  <c r="G122" i="33"/>
  <c r="G123" i="33"/>
  <c r="G124" i="33"/>
  <c r="G125" i="33"/>
  <c r="G126" i="33"/>
  <c r="G127" i="33"/>
  <c r="G128" i="33"/>
  <c r="G129" i="33"/>
  <c r="G130" i="33"/>
  <c r="G131" i="33"/>
  <c r="G132" i="33"/>
  <c r="G133" i="33"/>
  <c r="G134" i="33"/>
  <c r="G135" i="33"/>
  <c r="G136" i="33"/>
  <c r="G137" i="33"/>
  <c r="G138" i="33"/>
  <c r="G139" i="33"/>
  <c r="G140" i="33"/>
  <c r="G141" i="33"/>
  <c r="G142" i="33"/>
  <c r="G143" i="33"/>
  <c r="G144" i="33"/>
  <c r="G145" i="33"/>
  <c r="G146" i="33"/>
  <c r="G147" i="33"/>
  <c r="G148" i="33"/>
  <c r="G149" i="33"/>
  <c r="G150" i="33"/>
  <c r="G151" i="33"/>
  <c r="G152" i="33"/>
  <c r="G153" i="33"/>
  <c r="G154" i="33"/>
  <c r="G155" i="33"/>
  <c r="G156" i="33"/>
  <c r="G157" i="33"/>
  <c r="G158" i="33"/>
  <c r="G159" i="33"/>
  <c r="G160" i="33"/>
  <c r="G161" i="33"/>
  <c r="G162" i="33"/>
  <c r="G163" i="33"/>
  <c r="G164" i="33"/>
  <c r="G165" i="33"/>
  <c r="G166" i="33"/>
  <c r="G167" i="33"/>
  <c r="G168" i="33"/>
  <c r="G169" i="33"/>
  <c r="G170" i="33"/>
  <c r="G171" i="33"/>
  <c r="G172" i="33"/>
  <c r="G173" i="33"/>
  <c r="G174" i="33"/>
  <c r="G175" i="33"/>
  <c r="G176" i="33"/>
  <c r="G177" i="33"/>
  <c r="G178" i="33"/>
  <c r="G179" i="33"/>
  <c r="G180" i="33"/>
  <c r="G181" i="33"/>
  <c r="G182" i="33"/>
  <c r="G183" i="33"/>
  <c r="G184" i="33"/>
  <c r="G185" i="33"/>
  <c r="G186" i="33"/>
  <c r="G187" i="33"/>
  <c r="G188" i="33"/>
  <c r="G189" i="33"/>
  <c r="G190" i="33"/>
  <c r="G191" i="33"/>
  <c r="G192" i="33"/>
  <c r="G193" i="33"/>
  <c r="G194" i="33"/>
  <c r="G195" i="33"/>
  <c r="G196" i="33"/>
  <c r="G197" i="33"/>
  <c r="G198" i="33"/>
  <c r="G199" i="33"/>
  <c r="G200" i="33"/>
  <c r="G201" i="33"/>
  <c r="G202" i="33"/>
  <c r="G77" i="34"/>
  <c r="G78" i="34"/>
  <c r="G79" i="34"/>
  <c r="G80" i="34"/>
  <c r="G81" i="34"/>
  <c r="G82" i="34"/>
  <c r="G83" i="34"/>
  <c r="G84" i="34"/>
  <c r="G85" i="34"/>
  <c r="G86" i="34"/>
  <c r="G87" i="34"/>
  <c r="G88" i="34"/>
  <c r="G89" i="34"/>
  <c r="G90" i="34"/>
  <c r="G91" i="34"/>
  <c r="G92" i="34"/>
  <c r="G93" i="34"/>
  <c r="G94" i="34"/>
  <c r="G95" i="34"/>
  <c r="G96" i="34"/>
  <c r="G97" i="34"/>
  <c r="G98" i="34"/>
  <c r="G99" i="34"/>
  <c r="G100" i="34"/>
  <c r="G101" i="34"/>
  <c r="G102" i="34"/>
  <c r="G103" i="34"/>
  <c r="G104" i="34"/>
  <c r="G105" i="34"/>
  <c r="G106" i="34"/>
  <c r="G107" i="34"/>
  <c r="G108" i="34"/>
  <c r="G109" i="34"/>
  <c r="G110" i="34"/>
  <c r="G111" i="34"/>
  <c r="G112" i="34"/>
  <c r="G113" i="34"/>
  <c r="G114" i="34"/>
  <c r="G115" i="34"/>
  <c r="G116" i="34"/>
  <c r="G117" i="34"/>
  <c r="G118" i="34"/>
  <c r="G119" i="34"/>
  <c r="G120" i="34"/>
  <c r="G121" i="34"/>
  <c r="G122" i="34"/>
  <c r="G123" i="34"/>
  <c r="G124" i="34"/>
  <c r="G125" i="34"/>
  <c r="G126" i="34"/>
  <c r="G127" i="34"/>
  <c r="G128" i="34"/>
  <c r="G129" i="34"/>
  <c r="G130" i="34"/>
  <c r="G131" i="34"/>
  <c r="G132" i="34"/>
  <c r="G133" i="34"/>
  <c r="G134" i="34"/>
  <c r="G135" i="34"/>
  <c r="G136" i="34"/>
  <c r="G137" i="34"/>
  <c r="G138" i="34"/>
  <c r="G139" i="34"/>
  <c r="G140" i="34"/>
  <c r="G141" i="34"/>
  <c r="G142" i="34"/>
  <c r="G143" i="34"/>
  <c r="G144" i="34"/>
  <c r="G145" i="34"/>
  <c r="G146" i="34"/>
  <c r="G147" i="34"/>
  <c r="G148" i="34"/>
  <c r="G149" i="34"/>
  <c r="G150" i="34"/>
  <c r="G151" i="34"/>
  <c r="G152" i="34"/>
  <c r="G153" i="34"/>
  <c r="G154" i="34"/>
  <c r="G155" i="34"/>
  <c r="G156" i="34"/>
  <c r="G157" i="34"/>
  <c r="G158" i="34"/>
  <c r="G159" i="34"/>
  <c r="G160" i="34"/>
  <c r="G161" i="34"/>
  <c r="G162" i="34"/>
  <c r="G163" i="34"/>
  <c r="G164" i="34"/>
  <c r="G165" i="34"/>
  <c r="G166" i="34"/>
  <c r="G167" i="34"/>
  <c r="G168" i="34"/>
  <c r="G169" i="34"/>
  <c r="G170" i="34"/>
  <c r="G171" i="34"/>
  <c r="G172" i="34"/>
  <c r="G173" i="34"/>
  <c r="G174" i="34"/>
  <c r="G175" i="34"/>
  <c r="G176" i="34"/>
  <c r="G177" i="34"/>
  <c r="G178" i="34"/>
  <c r="G179" i="34"/>
  <c r="G180" i="34"/>
  <c r="G181" i="34"/>
  <c r="G182" i="34"/>
  <c r="G183" i="34"/>
  <c r="G184" i="34"/>
  <c r="G185" i="34"/>
  <c r="G186" i="34"/>
  <c r="G187" i="34"/>
  <c r="G188" i="34"/>
  <c r="G189" i="34"/>
  <c r="G190" i="34"/>
  <c r="G191" i="34"/>
  <c r="G192" i="34"/>
  <c r="G193" i="34"/>
  <c r="G194" i="34"/>
  <c r="G195" i="34"/>
  <c r="G196" i="34"/>
  <c r="G197" i="34"/>
  <c r="G198" i="34"/>
  <c r="G199" i="34"/>
  <c r="G200" i="34"/>
  <c r="G201" i="34"/>
  <c r="G202" i="34"/>
  <c r="G77" i="35"/>
  <c r="G78" i="35"/>
  <c r="G79" i="35"/>
  <c r="G80" i="35"/>
  <c r="G81" i="35"/>
  <c r="G82" i="35"/>
  <c r="G83" i="35"/>
  <c r="G84" i="35"/>
  <c r="G85" i="35"/>
  <c r="G86" i="35"/>
  <c r="G87" i="35"/>
  <c r="G88" i="35"/>
  <c r="G89" i="35"/>
  <c r="G90" i="35"/>
  <c r="G91" i="35"/>
  <c r="G92" i="35"/>
  <c r="G93" i="35"/>
  <c r="G94" i="35"/>
  <c r="G95" i="35"/>
  <c r="G96" i="35"/>
  <c r="G97" i="35"/>
  <c r="G98" i="35"/>
  <c r="G99" i="35"/>
  <c r="G100" i="35"/>
  <c r="G101" i="35"/>
  <c r="G102" i="35"/>
  <c r="G103" i="35"/>
  <c r="G104" i="35"/>
  <c r="G105" i="35"/>
  <c r="G106" i="35"/>
  <c r="G107" i="35"/>
  <c r="G108" i="35"/>
  <c r="G109" i="35"/>
  <c r="G110" i="35"/>
  <c r="G111" i="35"/>
  <c r="G112" i="35"/>
  <c r="G113" i="35"/>
  <c r="G114" i="35"/>
  <c r="G115" i="35"/>
  <c r="G116" i="35"/>
  <c r="G117" i="35"/>
  <c r="G118" i="35"/>
  <c r="G119" i="35"/>
  <c r="G120" i="35"/>
  <c r="G121" i="35"/>
  <c r="G122" i="35"/>
  <c r="G123" i="35"/>
  <c r="G124" i="35"/>
  <c r="G125" i="35"/>
  <c r="G126" i="35"/>
  <c r="G127" i="35"/>
  <c r="G128" i="35"/>
  <c r="G129" i="35"/>
  <c r="G130" i="35"/>
  <c r="G131" i="35"/>
  <c r="G132" i="35"/>
  <c r="G133" i="35"/>
  <c r="G134" i="35"/>
  <c r="G135" i="35"/>
  <c r="G136" i="35"/>
  <c r="G137" i="35"/>
  <c r="G138" i="35"/>
  <c r="G139" i="35"/>
  <c r="G140" i="35"/>
  <c r="G141" i="35"/>
  <c r="G142" i="35"/>
  <c r="G143" i="35"/>
  <c r="G144" i="35"/>
  <c r="G145" i="35"/>
  <c r="G146" i="35"/>
  <c r="G147" i="35"/>
  <c r="G148" i="35"/>
  <c r="G149" i="35"/>
  <c r="G150" i="35"/>
  <c r="G151" i="35"/>
  <c r="G152" i="35"/>
  <c r="G153" i="35"/>
  <c r="G154" i="35"/>
  <c r="G155" i="35"/>
  <c r="G156" i="35"/>
  <c r="G157" i="35"/>
  <c r="G158" i="35"/>
  <c r="G159" i="35"/>
  <c r="G160" i="35"/>
  <c r="G161" i="35"/>
  <c r="G162" i="35"/>
  <c r="G163" i="35"/>
  <c r="G164" i="35"/>
  <c r="G165" i="35"/>
  <c r="G166" i="35"/>
  <c r="G167" i="35"/>
  <c r="G168" i="35"/>
  <c r="G169" i="35"/>
  <c r="G170" i="35"/>
  <c r="G171" i="35"/>
  <c r="G172" i="35"/>
  <c r="G173" i="35"/>
  <c r="G174" i="35"/>
  <c r="G175" i="35"/>
  <c r="G176" i="35"/>
  <c r="G177" i="35"/>
  <c r="G178" i="35"/>
  <c r="G179" i="35"/>
  <c r="G180" i="35"/>
  <c r="G181" i="35"/>
  <c r="G182" i="35"/>
  <c r="G183" i="35"/>
  <c r="G184" i="35"/>
  <c r="G185" i="35"/>
  <c r="G186" i="35"/>
  <c r="G187" i="35"/>
  <c r="G188" i="35"/>
  <c r="G189" i="35"/>
  <c r="G190" i="35"/>
  <c r="G191" i="35"/>
  <c r="G192" i="35"/>
  <c r="G193" i="35"/>
  <c r="G194" i="35"/>
  <c r="G195" i="35"/>
  <c r="G196" i="35"/>
  <c r="G197" i="35"/>
  <c r="G198" i="35"/>
  <c r="G199" i="35"/>
  <c r="G200" i="35"/>
  <c r="G201" i="35"/>
  <c r="G202" i="35"/>
  <c r="G77" i="36"/>
  <c r="G78" i="36"/>
  <c r="G79" i="36"/>
  <c r="G80" i="36"/>
  <c r="G81" i="36"/>
  <c r="G82" i="36"/>
  <c r="G83" i="36"/>
  <c r="G84" i="36"/>
  <c r="G85" i="36"/>
  <c r="G86" i="36"/>
  <c r="G87" i="36"/>
  <c r="G88" i="36"/>
  <c r="G89" i="36"/>
  <c r="G90" i="36"/>
  <c r="G91" i="36"/>
  <c r="G92" i="36"/>
  <c r="G93" i="36"/>
  <c r="G94" i="36"/>
  <c r="G95" i="36"/>
  <c r="G96" i="36"/>
  <c r="G97" i="36"/>
  <c r="G98" i="36"/>
  <c r="G99" i="36"/>
  <c r="G100" i="36"/>
  <c r="G101" i="36"/>
  <c r="G102" i="36"/>
  <c r="G103" i="36"/>
  <c r="G104" i="36"/>
  <c r="G105" i="36"/>
  <c r="G106" i="36"/>
  <c r="G107" i="36"/>
  <c r="G108" i="36"/>
  <c r="G109" i="36"/>
  <c r="G110" i="36"/>
  <c r="G111" i="36"/>
  <c r="G112" i="36"/>
  <c r="G113" i="36"/>
  <c r="G114" i="36"/>
  <c r="G115" i="36"/>
  <c r="G116" i="36"/>
  <c r="G117" i="36"/>
  <c r="G118" i="36"/>
  <c r="G119" i="36"/>
  <c r="G120" i="36"/>
  <c r="G121" i="36"/>
  <c r="G122" i="36"/>
  <c r="G123" i="36"/>
  <c r="G124" i="36"/>
  <c r="G125" i="36"/>
  <c r="G126" i="36"/>
  <c r="G127" i="36"/>
  <c r="G128" i="36"/>
  <c r="G129" i="36"/>
  <c r="G130" i="36"/>
  <c r="G131" i="36"/>
  <c r="G132" i="36"/>
  <c r="G133" i="36"/>
  <c r="G134" i="36"/>
  <c r="G135" i="36"/>
  <c r="G136" i="36"/>
  <c r="G137" i="36"/>
  <c r="G138" i="36"/>
  <c r="G139" i="36"/>
  <c r="G140" i="36"/>
  <c r="G141" i="36"/>
  <c r="G142" i="36"/>
  <c r="G143" i="36"/>
  <c r="G144" i="36"/>
  <c r="G145" i="36"/>
  <c r="G146" i="36"/>
  <c r="G147" i="36"/>
  <c r="G148" i="36"/>
  <c r="G149" i="36"/>
  <c r="G150" i="36"/>
  <c r="G151" i="36"/>
  <c r="G152" i="36"/>
  <c r="G153" i="36"/>
  <c r="G154" i="36"/>
  <c r="G155" i="36"/>
  <c r="G156" i="36"/>
  <c r="G157" i="36"/>
  <c r="G158" i="36"/>
  <c r="G159" i="36"/>
  <c r="G160" i="36"/>
  <c r="G161" i="36"/>
  <c r="G162" i="36"/>
  <c r="G163" i="36"/>
  <c r="G164" i="36"/>
  <c r="G165" i="36"/>
  <c r="G166" i="36"/>
  <c r="G167" i="36"/>
  <c r="G168" i="36"/>
  <c r="G169" i="36"/>
  <c r="G170" i="36"/>
  <c r="G171" i="36"/>
  <c r="G172" i="36"/>
  <c r="G173" i="36"/>
  <c r="G174" i="36"/>
  <c r="G175" i="36"/>
  <c r="G176" i="36"/>
  <c r="G177" i="36"/>
  <c r="G178" i="36"/>
  <c r="G179" i="36"/>
  <c r="G180" i="36"/>
  <c r="G181" i="36"/>
  <c r="G182" i="36"/>
  <c r="G183" i="36"/>
  <c r="G184" i="36"/>
  <c r="G185" i="36"/>
  <c r="G186" i="36"/>
  <c r="G187" i="36"/>
  <c r="G188" i="36"/>
  <c r="G189" i="36"/>
  <c r="G190" i="36"/>
  <c r="G191" i="36"/>
  <c r="G192" i="36"/>
  <c r="G193" i="36"/>
  <c r="G194" i="36"/>
  <c r="G195" i="36"/>
  <c r="G196" i="36"/>
  <c r="G197" i="36"/>
  <c r="G198" i="36"/>
  <c r="G199" i="36"/>
  <c r="G200" i="36"/>
  <c r="G201" i="36"/>
  <c r="G202" i="36"/>
  <c r="G77" i="37"/>
  <c r="G78" i="37"/>
  <c r="G79" i="37"/>
  <c r="G80" i="37"/>
  <c r="G81" i="37"/>
  <c r="G82" i="37"/>
  <c r="G83" i="37"/>
  <c r="G84" i="37"/>
  <c r="G85" i="37"/>
  <c r="G86" i="37"/>
  <c r="G87" i="37"/>
  <c r="G88" i="37"/>
  <c r="G89" i="37"/>
  <c r="G90" i="37"/>
  <c r="G91" i="37"/>
  <c r="G92" i="37"/>
  <c r="G93" i="37"/>
  <c r="G94" i="37"/>
  <c r="G95" i="37"/>
  <c r="G96" i="37"/>
  <c r="G97" i="37"/>
  <c r="G98" i="37"/>
  <c r="G99" i="37"/>
  <c r="G100" i="37"/>
  <c r="G101" i="37"/>
  <c r="G102" i="37"/>
  <c r="G103" i="37"/>
  <c r="G104" i="37"/>
  <c r="G105" i="37"/>
  <c r="G106" i="37"/>
  <c r="G107" i="37"/>
  <c r="G108" i="37"/>
  <c r="G109" i="37"/>
  <c r="G110" i="37"/>
  <c r="G111" i="37"/>
  <c r="G112" i="37"/>
  <c r="G113" i="37"/>
  <c r="G114" i="37"/>
  <c r="G115" i="37"/>
  <c r="G116" i="37"/>
  <c r="G117" i="37"/>
  <c r="G118" i="37"/>
  <c r="G119" i="37"/>
  <c r="G120" i="37"/>
  <c r="G121" i="37"/>
  <c r="G122" i="37"/>
  <c r="G123" i="37"/>
  <c r="G124" i="37"/>
  <c r="G125" i="37"/>
  <c r="G126" i="37"/>
  <c r="G127" i="37"/>
  <c r="G128" i="37"/>
  <c r="G129" i="37"/>
  <c r="G130" i="37"/>
  <c r="G131" i="37"/>
  <c r="G132" i="37"/>
  <c r="G133" i="37"/>
  <c r="G134" i="37"/>
  <c r="G135" i="37"/>
  <c r="G136" i="37"/>
  <c r="G137" i="37"/>
  <c r="G138" i="37"/>
  <c r="G139" i="37"/>
  <c r="G140" i="37"/>
  <c r="G141" i="37"/>
  <c r="G142" i="37"/>
  <c r="G143" i="37"/>
  <c r="G144" i="37"/>
  <c r="G145" i="37"/>
  <c r="G146" i="37"/>
  <c r="G147" i="37"/>
  <c r="G148" i="37"/>
  <c r="G149" i="37"/>
  <c r="G150" i="37"/>
  <c r="G151" i="37"/>
  <c r="G152" i="37"/>
  <c r="G153" i="37"/>
  <c r="G154" i="37"/>
  <c r="G155" i="37"/>
  <c r="G156" i="37"/>
  <c r="G157" i="37"/>
  <c r="G158" i="37"/>
  <c r="G159" i="37"/>
  <c r="G160" i="37"/>
  <c r="G161" i="37"/>
  <c r="G162" i="37"/>
  <c r="G163" i="37"/>
  <c r="G164" i="37"/>
  <c r="G165" i="37"/>
  <c r="G166" i="37"/>
  <c r="G167" i="37"/>
  <c r="G168" i="37"/>
  <c r="G169" i="37"/>
  <c r="G170" i="37"/>
  <c r="G171" i="37"/>
  <c r="G172" i="37"/>
  <c r="G173" i="37"/>
  <c r="G174" i="37"/>
  <c r="G175" i="37"/>
  <c r="G176" i="37"/>
  <c r="G177" i="37"/>
  <c r="G178" i="37"/>
  <c r="G179" i="37"/>
  <c r="G180" i="37"/>
  <c r="G181" i="37"/>
  <c r="G182" i="37"/>
  <c r="G183" i="37"/>
  <c r="G184" i="37"/>
  <c r="G185" i="37"/>
  <c r="G186" i="37"/>
  <c r="G187" i="37"/>
  <c r="G188" i="37"/>
  <c r="G189" i="37"/>
  <c r="G190" i="37"/>
  <c r="G191" i="37"/>
  <c r="G192" i="37"/>
  <c r="G193" i="37"/>
  <c r="G194" i="37"/>
  <c r="G195" i="37"/>
  <c r="G196" i="37"/>
  <c r="G197" i="37"/>
  <c r="G198" i="37"/>
  <c r="G199" i="37"/>
  <c r="G200" i="37"/>
  <c r="G201" i="37"/>
  <c r="G202" i="37"/>
  <c r="G77" i="38"/>
  <c r="G78" i="38"/>
  <c r="G79" i="38"/>
  <c r="G80" i="38"/>
  <c r="G81" i="38"/>
  <c r="G82" i="38"/>
  <c r="G83" i="38"/>
  <c r="G84" i="38"/>
  <c r="G85" i="38"/>
  <c r="G86" i="38"/>
  <c r="G87" i="38"/>
  <c r="G88" i="38"/>
  <c r="G89" i="38"/>
  <c r="G90" i="38"/>
  <c r="G91" i="38"/>
  <c r="G92" i="38"/>
  <c r="G93" i="38"/>
  <c r="G94" i="38"/>
  <c r="G95" i="38"/>
  <c r="G96" i="38"/>
  <c r="G97" i="38"/>
  <c r="G98" i="38"/>
  <c r="G99" i="38"/>
  <c r="G100" i="38"/>
  <c r="G101" i="38"/>
  <c r="G102" i="38"/>
  <c r="G103" i="38"/>
  <c r="G104" i="38"/>
  <c r="G105" i="38"/>
  <c r="G106" i="38"/>
  <c r="G107" i="38"/>
  <c r="G108" i="38"/>
  <c r="G109" i="38"/>
  <c r="G110" i="38"/>
  <c r="G111" i="38"/>
  <c r="G112" i="38"/>
  <c r="G113" i="38"/>
  <c r="G114" i="38"/>
  <c r="G115" i="38"/>
  <c r="G116" i="38"/>
  <c r="G117" i="38"/>
  <c r="G118" i="38"/>
  <c r="G119" i="38"/>
  <c r="G120" i="38"/>
  <c r="G121" i="38"/>
  <c r="G122" i="38"/>
  <c r="G123" i="38"/>
  <c r="G124" i="38"/>
  <c r="G125" i="38"/>
  <c r="G126" i="38"/>
  <c r="G127" i="38"/>
  <c r="G128" i="38"/>
  <c r="G129" i="38"/>
  <c r="G130" i="38"/>
  <c r="G131" i="38"/>
  <c r="G132" i="38"/>
  <c r="G133" i="38"/>
  <c r="G134" i="38"/>
  <c r="G135" i="38"/>
  <c r="G136" i="38"/>
  <c r="G137" i="38"/>
  <c r="G138" i="38"/>
  <c r="G139" i="38"/>
  <c r="G140" i="38"/>
  <c r="G141" i="38"/>
  <c r="G142" i="38"/>
  <c r="G143" i="38"/>
  <c r="G144" i="38"/>
  <c r="G145" i="38"/>
  <c r="G146" i="38"/>
  <c r="G147" i="38"/>
  <c r="G148" i="38"/>
  <c r="G149" i="38"/>
  <c r="G150" i="38"/>
  <c r="G151" i="38"/>
  <c r="G152" i="38"/>
  <c r="G153" i="38"/>
  <c r="G154" i="38"/>
  <c r="G155" i="38"/>
  <c r="G156" i="38"/>
  <c r="G157" i="38"/>
  <c r="G158" i="38"/>
  <c r="G159" i="38"/>
  <c r="G160" i="38"/>
  <c r="G161" i="38"/>
  <c r="G162" i="38"/>
  <c r="G163" i="38"/>
  <c r="G164" i="38"/>
  <c r="G165" i="38"/>
  <c r="G166" i="38"/>
  <c r="G167" i="38"/>
  <c r="G168" i="38"/>
  <c r="G169" i="38"/>
  <c r="G170" i="38"/>
  <c r="G171" i="38"/>
  <c r="G172" i="38"/>
  <c r="G173" i="38"/>
  <c r="G174" i="38"/>
  <c r="G175" i="38"/>
  <c r="G176" i="38"/>
  <c r="G177" i="38"/>
  <c r="G178" i="38"/>
  <c r="G179" i="38"/>
  <c r="G180" i="38"/>
  <c r="G181" i="38"/>
  <c r="G182" i="38"/>
  <c r="G183" i="38"/>
  <c r="G184" i="38"/>
  <c r="G185" i="38"/>
  <c r="G186" i="38"/>
  <c r="G187" i="38"/>
  <c r="G188" i="38"/>
  <c r="G189" i="38"/>
  <c r="G190" i="38"/>
  <c r="G191" i="38"/>
  <c r="G192" i="38"/>
  <c r="G193" i="38"/>
  <c r="G194" i="38"/>
  <c r="G195" i="38"/>
  <c r="G196" i="38"/>
  <c r="G197" i="38"/>
  <c r="G198" i="38"/>
  <c r="G199" i="38"/>
  <c r="G200" i="38"/>
  <c r="G201" i="38"/>
  <c r="G202" i="38"/>
  <c r="G77" i="39"/>
  <c r="G78" i="39"/>
  <c r="G79" i="39"/>
  <c r="G80" i="39"/>
  <c r="G81" i="39"/>
  <c r="G82" i="39"/>
  <c r="G83" i="39"/>
  <c r="G84" i="39"/>
  <c r="G85" i="39"/>
  <c r="G86" i="39"/>
  <c r="G87" i="39"/>
  <c r="G88" i="39"/>
  <c r="G89" i="39"/>
  <c r="G90" i="39"/>
  <c r="G91" i="39"/>
  <c r="G92" i="39"/>
  <c r="G93" i="39"/>
  <c r="G94" i="39"/>
  <c r="G95" i="39"/>
  <c r="G96" i="39"/>
  <c r="G97" i="39"/>
  <c r="G98" i="39"/>
  <c r="G99" i="39"/>
  <c r="G100" i="39"/>
  <c r="G101" i="39"/>
  <c r="G102" i="39"/>
  <c r="G103" i="39"/>
  <c r="G104" i="39"/>
  <c r="G105" i="39"/>
  <c r="G106" i="39"/>
  <c r="G107" i="39"/>
  <c r="G108" i="39"/>
  <c r="G109" i="39"/>
  <c r="G110" i="39"/>
  <c r="G111" i="39"/>
  <c r="G112" i="39"/>
  <c r="G113" i="39"/>
  <c r="G114" i="39"/>
  <c r="G115" i="39"/>
  <c r="G116" i="39"/>
  <c r="G117" i="39"/>
  <c r="G118" i="39"/>
  <c r="G119" i="39"/>
  <c r="G120" i="39"/>
  <c r="G121" i="39"/>
  <c r="G122" i="39"/>
  <c r="G123" i="39"/>
  <c r="G124" i="39"/>
  <c r="G125" i="39"/>
  <c r="G126" i="39"/>
  <c r="G127" i="39"/>
  <c r="G128" i="39"/>
  <c r="G129" i="39"/>
  <c r="G130" i="39"/>
  <c r="G131" i="39"/>
  <c r="G132" i="39"/>
  <c r="G133" i="39"/>
  <c r="G134" i="39"/>
  <c r="G135" i="39"/>
  <c r="G136" i="39"/>
  <c r="G137" i="39"/>
  <c r="G138" i="39"/>
  <c r="G139" i="39"/>
  <c r="G140" i="39"/>
  <c r="G141" i="39"/>
  <c r="G142" i="39"/>
  <c r="G143" i="39"/>
  <c r="G144" i="39"/>
  <c r="G145" i="39"/>
  <c r="G146" i="39"/>
  <c r="G147" i="39"/>
  <c r="G148" i="39"/>
  <c r="G149" i="39"/>
  <c r="G150" i="39"/>
  <c r="G151" i="39"/>
  <c r="G152" i="39"/>
  <c r="G153" i="39"/>
  <c r="G154" i="39"/>
  <c r="G155" i="39"/>
  <c r="G156" i="39"/>
  <c r="G157" i="39"/>
  <c r="G158" i="39"/>
  <c r="G159" i="39"/>
  <c r="G160" i="39"/>
  <c r="G161" i="39"/>
  <c r="G162" i="39"/>
  <c r="G163" i="39"/>
  <c r="G164" i="39"/>
  <c r="G165" i="39"/>
  <c r="G166" i="39"/>
  <c r="G167" i="39"/>
  <c r="G168" i="39"/>
  <c r="G169" i="39"/>
  <c r="G170" i="39"/>
  <c r="G171" i="39"/>
  <c r="G172" i="39"/>
  <c r="G173" i="39"/>
  <c r="G174" i="39"/>
  <c r="G175" i="39"/>
  <c r="G176" i="39"/>
  <c r="G177" i="39"/>
  <c r="G178" i="39"/>
  <c r="G179" i="39"/>
  <c r="G180" i="39"/>
  <c r="G181" i="39"/>
  <c r="G182" i="39"/>
  <c r="G183" i="39"/>
  <c r="G184" i="39"/>
  <c r="G185" i="39"/>
  <c r="G186" i="39"/>
  <c r="G187" i="39"/>
  <c r="G188" i="39"/>
  <c r="G189" i="39"/>
  <c r="G190" i="39"/>
  <c r="G191" i="39"/>
  <c r="G192" i="39"/>
  <c r="G193" i="39"/>
  <c r="G194" i="39"/>
  <c r="G195" i="39"/>
  <c r="G196" i="39"/>
  <c r="G197" i="39"/>
  <c r="G198" i="39"/>
  <c r="G199" i="39"/>
  <c r="G200" i="39"/>
  <c r="G201" i="39"/>
  <c r="G202" i="39"/>
  <c r="G77" i="40"/>
  <c r="G78" i="40"/>
  <c r="G79" i="40"/>
  <c r="G80" i="40"/>
  <c r="G81" i="40"/>
  <c r="G82" i="40"/>
  <c r="G83" i="40"/>
  <c r="G84" i="40"/>
  <c r="G85" i="40"/>
  <c r="G86" i="40"/>
  <c r="G87" i="40"/>
  <c r="G88" i="40"/>
  <c r="G89" i="40"/>
  <c r="G90" i="40"/>
  <c r="G91" i="40"/>
  <c r="G92" i="40"/>
  <c r="G93" i="40"/>
  <c r="G94" i="40"/>
  <c r="G95" i="40"/>
  <c r="G96" i="40"/>
  <c r="G97" i="40"/>
  <c r="G98" i="40"/>
  <c r="G99" i="40"/>
  <c r="G100" i="40"/>
  <c r="G101" i="40"/>
  <c r="G102" i="40"/>
  <c r="G103" i="40"/>
  <c r="G104" i="40"/>
  <c r="G105" i="40"/>
  <c r="G106" i="40"/>
  <c r="G107" i="40"/>
  <c r="G108" i="40"/>
  <c r="G109" i="40"/>
  <c r="G110" i="40"/>
  <c r="G111" i="40"/>
  <c r="G112" i="40"/>
  <c r="G113" i="40"/>
  <c r="G114" i="40"/>
  <c r="G115" i="40"/>
  <c r="G116" i="40"/>
  <c r="G117" i="40"/>
  <c r="G118" i="40"/>
  <c r="G119" i="40"/>
  <c r="G120" i="40"/>
  <c r="G121" i="40"/>
  <c r="G122" i="40"/>
  <c r="G123" i="40"/>
  <c r="G124" i="40"/>
  <c r="G125" i="40"/>
  <c r="G126" i="40"/>
  <c r="G127" i="40"/>
  <c r="G128" i="40"/>
  <c r="G129" i="40"/>
  <c r="G130" i="40"/>
  <c r="G131" i="40"/>
  <c r="G132" i="40"/>
  <c r="G133" i="40"/>
  <c r="G134" i="40"/>
  <c r="G135" i="40"/>
  <c r="G136" i="40"/>
  <c r="G137" i="40"/>
  <c r="G138" i="40"/>
  <c r="G139" i="40"/>
  <c r="G140" i="40"/>
  <c r="G141" i="40"/>
  <c r="G142" i="40"/>
  <c r="G143" i="40"/>
  <c r="G144" i="40"/>
  <c r="G145" i="40"/>
  <c r="G146" i="40"/>
  <c r="G147" i="40"/>
  <c r="G148" i="40"/>
  <c r="G149" i="40"/>
  <c r="G150" i="40"/>
  <c r="G151" i="40"/>
  <c r="G152" i="40"/>
  <c r="G153" i="40"/>
  <c r="G154" i="40"/>
  <c r="G155" i="40"/>
  <c r="G156" i="40"/>
  <c r="G157" i="40"/>
  <c r="G158" i="40"/>
  <c r="G159" i="40"/>
  <c r="G160" i="40"/>
  <c r="G161" i="40"/>
  <c r="G162" i="40"/>
  <c r="G163" i="40"/>
  <c r="G164" i="40"/>
  <c r="G165" i="40"/>
  <c r="G166" i="40"/>
  <c r="G167" i="40"/>
  <c r="G168" i="40"/>
  <c r="G169" i="40"/>
  <c r="G170" i="40"/>
  <c r="G171" i="40"/>
  <c r="G172" i="40"/>
  <c r="G173" i="40"/>
  <c r="G174" i="40"/>
  <c r="G175" i="40"/>
  <c r="G176" i="40"/>
  <c r="G177" i="40"/>
  <c r="G178" i="40"/>
  <c r="G179" i="40"/>
  <c r="G180" i="40"/>
  <c r="G181" i="40"/>
  <c r="G182" i="40"/>
  <c r="G183" i="40"/>
  <c r="G184" i="40"/>
  <c r="G185" i="40"/>
  <c r="G186" i="40"/>
  <c r="G187" i="40"/>
  <c r="G188" i="40"/>
  <c r="G189" i="40"/>
  <c r="G190" i="40"/>
  <c r="G191" i="40"/>
  <c r="G192" i="40"/>
  <c r="G193" i="40"/>
  <c r="G194" i="40"/>
  <c r="G195" i="40"/>
  <c r="G196" i="40"/>
  <c r="G197" i="40"/>
  <c r="G198" i="40"/>
  <c r="G199" i="40"/>
  <c r="G200" i="40"/>
  <c r="G201" i="40"/>
  <c r="G202" i="40"/>
  <c r="G77" i="41"/>
  <c r="G78" i="41"/>
  <c r="G79" i="41"/>
  <c r="G80" i="41"/>
  <c r="G81" i="41"/>
  <c r="G82" i="41"/>
  <c r="G83" i="41"/>
  <c r="G84" i="41"/>
  <c r="G85" i="41"/>
  <c r="G86" i="41"/>
  <c r="G87" i="41"/>
  <c r="G88" i="41"/>
  <c r="G89" i="41"/>
  <c r="G90" i="41"/>
  <c r="G91" i="41"/>
  <c r="G92" i="41"/>
  <c r="G93" i="41"/>
  <c r="G94" i="41"/>
  <c r="G95" i="41"/>
  <c r="G96" i="41"/>
  <c r="G97" i="41"/>
  <c r="G98" i="41"/>
  <c r="G99" i="41"/>
  <c r="G100" i="41"/>
  <c r="G101" i="41"/>
  <c r="G102" i="41"/>
  <c r="G103" i="41"/>
  <c r="G104" i="41"/>
  <c r="G105" i="41"/>
  <c r="G106" i="41"/>
  <c r="G107" i="41"/>
  <c r="G108" i="41"/>
  <c r="G109" i="41"/>
  <c r="G110" i="41"/>
  <c r="G111" i="41"/>
  <c r="G112" i="41"/>
  <c r="G113" i="41"/>
  <c r="G114" i="41"/>
  <c r="G115" i="41"/>
  <c r="G116" i="41"/>
  <c r="G117" i="41"/>
  <c r="G118" i="41"/>
  <c r="G119" i="41"/>
  <c r="G120" i="41"/>
  <c r="G121" i="41"/>
  <c r="G122" i="41"/>
  <c r="G123" i="41"/>
  <c r="G124" i="41"/>
  <c r="G125" i="41"/>
  <c r="G126" i="41"/>
  <c r="G127" i="41"/>
  <c r="G128" i="41"/>
  <c r="G129" i="41"/>
  <c r="G130" i="41"/>
  <c r="G131" i="41"/>
  <c r="G132" i="41"/>
  <c r="G133" i="41"/>
  <c r="G134" i="41"/>
  <c r="G135" i="41"/>
  <c r="G136" i="41"/>
  <c r="G137" i="41"/>
  <c r="G138" i="41"/>
  <c r="G139" i="41"/>
  <c r="G140" i="41"/>
  <c r="G141" i="41"/>
  <c r="G142" i="41"/>
  <c r="G143" i="41"/>
  <c r="G144" i="41"/>
  <c r="G145" i="41"/>
  <c r="G146" i="41"/>
  <c r="G147" i="41"/>
  <c r="G148" i="41"/>
  <c r="G149" i="41"/>
  <c r="G150" i="41"/>
  <c r="G151" i="41"/>
  <c r="G152" i="41"/>
  <c r="G153" i="41"/>
  <c r="G154" i="41"/>
  <c r="G155" i="41"/>
  <c r="G156" i="41"/>
  <c r="G157" i="41"/>
  <c r="G158" i="41"/>
  <c r="G159" i="41"/>
  <c r="G160" i="41"/>
  <c r="G161" i="41"/>
  <c r="G162" i="41"/>
  <c r="G163" i="41"/>
  <c r="G164" i="41"/>
  <c r="G165" i="41"/>
  <c r="G166" i="41"/>
  <c r="G167" i="41"/>
  <c r="G168" i="41"/>
  <c r="G169" i="41"/>
  <c r="G170" i="41"/>
  <c r="G171" i="41"/>
  <c r="G172" i="41"/>
  <c r="G173" i="41"/>
  <c r="G174" i="41"/>
  <c r="G175" i="41"/>
  <c r="G176" i="41"/>
  <c r="G177" i="41"/>
  <c r="G178" i="41"/>
  <c r="G179" i="41"/>
  <c r="G180" i="41"/>
  <c r="G181" i="41"/>
  <c r="G182" i="41"/>
  <c r="G183" i="41"/>
  <c r="G184" i="41"/>
  <c r="G185" i="41"/>
  <c r="G186" i="41"/>
  <c r="G187" i="41"/>
  <c r="G188" i="41"/>
  <c r="G189" i="41"/>
  <c r="G190" i="41"/>
  <c r="G191" i="41"/>
  <c r="G192" i="41"/>
  <c r="G193" i="41"/>
  <c r="G194" i="41"/>
  <c r="G195" i="41"/>
  <c r="G196" i="41"/>
  <c r="G197" i="41"/>
  <c r="G198" i="41"/>
  <c r="G199" i="41"/>
  <c r="G200" i="41"/>
  <c r="G201" i="41"/>
  <c r="G202" i="41"/>
  <c r="G77" i="42"/>
  <c r="G78" i="42"/>
  <c r="G79" i="42"/>
  <c r="G80" i="42"/>
  <c r="G81" i="42"/>
  <c r="G82" i="42"/>
  <c r="G83" i="42"/>
  <c r="G84" i="42"/>
  <c r="G85" i="42"/>
  <c r="G86" i="42"/>
  <c r="G87" i="42"/>
  <c r="G88" i="42"/>
  <c r="G89" i="42"/>
  <c r="G90" i="42"/>
  <c r="G91" i="42"/>
  <c r="G92" i="42"/>
  <c r="G93" i="42"/>
  <c r="G94" i="42"/>
  <c r="G95" i="42"/>
  <c r="G96" i="42"/>
  <c r="G97" i="42"/>
  <c r="G98" i="42"/>
  <c r="G99" i="42"/>
  <c r="G100" i="42"/>
  <c r="G101" i="42"/>
  <c r="G102" i="42"/>
  <c r="G103" i="42"/>
  <c r="G104" i="42"/>
  <c r="G105" i="42"/>
  <c r="G106" i="42"/>
  <c r="G107" i="42"/>
  <c r="G108" i="42"/>
  <c r="G109" i="42"/>
  <c r="G110" i="42"/>
  <c r="G111" i="42"/>
  <c r="G112" i="42"/>
  <c r="G113" i="42"/>
  <c r="G114" i="42"/>
  <c r="G115" i="42"/>
  <c r="G116" i="42"/>
  <c r="G117" i="42"/>
  <c r="G118" i="42"/>
  <c r="G119" i="42"/>
  <c r="G120" i="42"/>
  <c r="G121" i="42"/>
  <c r="G122" i="42"/>
  <c r="G123" i="42"/>
  <c r="G124" i="42"/>
  <c r="G125" i="42"/>
  <c r="G126" i="42"/>
  <c r="G127" i="42"/>
  <c r="G128" i="42"/>
  <c r="G129" i="42"/>
  <c r="G130" i="42"/>
  <c r="G131" i="42"/>
  <c r="G132" i="42"/>
  <c r="G133" i="42"/>
  <c r="G134" i="42"/>
  <c r="G135" i="42"/>
  <c r="G136" i="42"/>
  <c r="G137" i="42"/>
  <c r="G138" i="42"/>
  <c r="G139" i="42"/>
  <c r="G140" i="42"/>
  <c r="G141" i="42"/>
  <c r="G142" i="42"/>
  <c r="G143" i="42"/>
  <c r="G144" i="42"/>
  <c r="G145" i="42"/>
  <c r="G146" i="42"/>
  <c r="G147" i="42"/>
  <c r="G148" i="42"/>
  <c r="G149" i="42"/>
  <c r="G150" i="42"/>
  <c r="G151" i="42"/>
  <c r="G152" i="42"/>
  <c r="G153" i="42"/>
  <c r="G154" i="42"/>
  <c r="G155" i="42"/>
  <c r="G156" i="42"/>
  <c r="G157" i="42"/>
  <c r="G158" i="42"/>
  <c r="G159" i="42"/>
  <c r="G160" i="42"/>
  <c r="G161" i="42"/>
  <c r="G162" i="42"/>
  <c r="G163" i="42"/>
  <c r="G164" i="42"/>
  <c r="G165" i="42"/>
  <c r="G166" i="42"/>
  <c r="G167" i="42"/>
  <c r="G168" i="42"/>
  <c r="G169" i="42"/>
  <c r="G170" i="42"/>
  <c r="G171" i="42"/>
  <c r="G172" i="42"/>
  <c r="G173" i="42"/>
  <c r="G174" i="42"/>
  <c r="G175" i="42"/>
  <c r="G176" i="42"/>
  <c r="G177" i="42"/>
  <c r="G178" i="42"/>
  <c r="G179" i="42"/>
  <c r="G180" i="42"/>
  <c r="G181" i="42"/>
  <c r="G182" i="42"/>
  <c r="G183" i="42"/>
  <c r="G184" i="42"/>
  <c r="G185" i="42"/>
  <c r="G186" i="42"/>
  <c r="G187" i="42"/>
  <c r="G188" i="42"/>
  <c r="G189" i="42"/>
  <c r="G190" i="42"/>
  <c r="G191" i="42"/>
  <c r="G192" i="42"/>
  <c r="G193" i="42"/>
  <c r="G194" i="42"/>
  <c r="G195" i="42"/>
  <c r="G196" i="42"/>
  <c r="G197" i="42"/>
  <c r="G198" i="42"/>
  <c r="G199" i="42"/>
  <c r="G200" i="42"/>
  <c r="G201" i="42"/>
  <c r="G202" i="42"/>
  <c r="G77" i="43"/>
  <c r="G78" i="43"/>
  <c r="G79" i="43"/>
  <c r="G80" i="43"/>
  <c r="G81" i="43"/>
  <c r="G82" i="43"/>
  <c r="G83" i="43"/>
  <c r="G84" i="43"/>
  <c r="G85" i="43"/>
  <c r="G86" i="43"/>
  <c r="G87" i="43"/>
  <c r="G88" i="43"/>
  <c r="G89" i="43"/>
  <c r="G90" i="43"/>
  <c r="G91" i="43"/>
  <c r="G92" i="43"/>
  <c r="G93" i="43"/>
  <c r="G94" i="43"/>
  <c r="G95" i="43"/>
  <c r="G96" i="43"/>
  <c r="G97" i="43"/>
  <c r="G98" i="43"/>
  <c r="G99" i="43"/>
  <c r="G100" i="43"/>
  <c r="G101" i="43"/>
  <c r="G102" i="43"/>
  <c r="G103" i="43"/>
  <c r="G104" i="43"/>
  <c r="G105" i="43"/>
  <c r="G106" i="43"/>
  <c r="G107" i="43"/>
  <c r="G108" i="43"/>
  <c r="G109" i="43"/>
  <c r="G110" i="43"/>
  <c r="G111" i="43"/>
  <c r="G112" i="43"/>
  <c r="G113" i="43"/>
  <c r="G114" i="43"/>
  <c r="G115" i="43"/>
  <c r="G116" i="43"/>
  <c r="G117" i="43"/>
  <c r="G118" i="43"/>
  <c r="G119" i="43"/>
  <c r="G120" i="43"/>
  <c r="G121" i="43"/>
  <c r="G122" i="43"/>
  <c r="G123" i="43"/>
  <c r="G124" i="43"/>
  <c r="G125" i="43"/>
  <c r="G126" i="43"/>
  <c r="G127" i="43"/>
  <c r="G128" i="43"/>
  <c r="G129" i="43"/>
  <c r="G130" i="43"/>
  <c r="G131" i="43"/>
  <c r="G132" i="43"/>
  <c r="G133" i="43"/>
  <c r="G134" i="43"/>
  <c r="G135" i="43"/>
  <c r="G136" i="43"/>
  <c r="G137" i="43"/>
  <c r="G138" i="43"/>
  <c r="G139" i="43"/>
  <c r="G140" i="43"/>
  <c r="G141" i="43"/>
  <c r="G142" i="43"/>
  <c r="G143" i="43"/>
  <c r="G144" i="43"/>
  <c r="G145" i="43"/>
  <c r="G146" i="43"/>
  <c r="G147" i="43"/>
  <c r="G148" i="43"/>
  <c r="G149" i="43"/>
  <c r="G150" i="43"/>
  <c r="G151" i="43"/>
  <c r="G152" i="43"/>
  <c r="G153" i="43"/>
  <c r="G154" i="43"/>
  <c r="G155" i="43"/>
  <c r="G156" i="43"/>
  <c r="G157" i="43"/>
  <c r="G158" i="43"/>
  <c r="G159" i="43"/>
  <c r="G160" i="43"/>
  <c r="G161" i="43"/>
  <c r="G162" i="43"/>
  <c r="G163" i="43"/>
  <c r="G164" i="43"/>
  <c r="G165" i="43"/>
  <c r="G166" i="43"/>
  <c r="G167" i="43"/>
  <c r="G168" i="43"/>
  <c r="G169" i="43"/>
  <c r="G170" i="43"/>
  <c r="G171" i="43"/>
  <c r="G172" i="43"/>
  <c r="G173" i="43"/>
  <c r="G174" i="43"/>
  <c r="G175" i="43"/>
  <c r="G176" i="43"/>
  <c r="G177" i="43"/>
  <c r="G178" i="43"/>
  <c r="G179" i="43"/>
  <c r="G180" i="43"/>
  <c r="G181" i="43"/>
  <c r="G182" i="43"/>
  <c r="G183" i="43"/>
  <c r="G184" i="43"/>
  <c r="G185" i="43"/>
  <c r="G186" i="43"/>
  <c r="G187" i="43"/>
  <c r="G188" i="43"/>
  <c r="G189" i="43"/>
  <c r="G190" i="43"/>
  <c r="G191" i="43"/>
  <c r="G192" i="43"/>
  <c r="G193" i="43"/>
  <c r="G194" i="43"/>
  <c r="G195" i="43"/>
  <c r="G196" i="43"/>
  <c r="G197" i="43"/>
  <c r="G198" i="43"/>
  <c r="G199" i="43"/>
  <c r="G200" i="43"/>
  <c r="G201" i="43"/>
  <c r="G202" i="43"/>
  <c r="G77" i="44"/>
  <c r="G78" i="44"/>
  <c r="G79" i="44"/>
  <c r="G80" i="44"/>
  <c r="G81" i="44"/>
  <c r="G82" i="44"/>
  <c r="G83" i="44"/>
  <c r="G84" i="44"/>
  <c r="G85" i="44"/>
  <c r="G86" i="44"/>
  <c r="G87" i="44"/>
  <c r="G88" i="44"/>
  <c r="G89" i="44"/>
  <c r="G90" i="44"/>
  <c r="G91" i="44"/>
  <c r="G92" i="44"/>
  <c r="G93" i="44"/>
  <c r="G94" i="44"/>
  <c r="G95" i="44"/>
  <c r="G96" i="44"/>
  <c r="G97" i="44"/>
  <c r="G98" i="44"/>
  <c r="G99" i="44"/>
  <c r="G100" i="44"/>
  <c r="G101" i="44"/>
  <c r="G102" i="44"/>
  <c r="G103" i="44"/>
  <c r="G104" i="44"/>
  <c r="G105" i="44"/>
  <c r="G106" i="44"/>
  <c r="G107" i="44"/>
  <c r="G108" i="44"/>
  <c r="G109" i="44"/>
  <c r="G110" i="44"/>
  <c r="G111" i="44"/>
  <c r="G112" i="44"/>
  <c r="G113" i="44"/>
  <c r="G114" i="44"/>
  <c r="G115" i="44"/>
  <c r="G116" i="44"/>
  <c r="G117" i="44"/>
  <c r="G118" i="44"/>
  <c r="G119" i="44"/>
  <c r="G120" i="44"/>
  <c r="G121" i="44"/>
  <c r="G122" i="44"/>
  <c r="G123" i="44"/>
  <c r="G124" i="44"/>
  <c r="G125" i="44"/>
  <c r="G126" i="44"/>
  <c r="G127" i="44"/>
  <c r="G128" i="44"/>
  <c r="G129" i="44"/>
  <c r="G130" i="44"/>
  <c r="G131" i="44"/>
  <c r="G132" i="44"/>
  <c r="G133" i="44"/>
  <c r="G134" i="44"/>
  <c r="G135" i="44"/>
  <c r="G136" i="44"/>
  <c r="G137" i="44"/>
  <c r="G138" i="44"/>
  <c r="G139" i="44"/>
  <c r="G140" i="44"/>
  <c r="G141" i="44"/>
  <c r="G142" i="44"/>
  <c r="G143" i="44"/>
  <c r="G144" i="44"/>
  <c r="G145" i="44"/>
  <c r="G146" i="44"/>
  <c r="G147" i="44"/>
  <c r="G148" i="44"/>
  <c r="G149" i="44"/>
  <c r="G150" i="44"/>
  <c r="G151" i="44"/>
  <c r="G152" i="44"/>
  <c r="G153" i="44"/>
  <c r="G154" i="44"/>
  <c r="G155" i="44"/>
  <c r="G156" i="44"/>
  <c r="G157" i="44"/>
  <c r="G158" i="44"/>
  <c r="G159" i="44"/>
  <c r="G160" i="44"/>
  <c r="G161" i="44"/>
  <c r="G162" i="44"/>
  <c r="G163" i="44"/>
  <c r="G164" i="44"/>
  <c r="G165" i="44"/>
  <c r="G166" i="44"/>
  <c r="G167" i="44"/>
  <c r="G168" i="44"/>
  <c r="G169" i="44"/>
  <c r="G170" i="44"/>
  <c r="G171" i="44"/>
  <c r="G172" i="44"/>
  <c r="G173" i="44"/>
  <c r="G174" i="44"/>
  <c r="G175" i="44"/>
  <c r="G176" i="44"/>
  <c r="G177" i="44"/>
  <c r="G178" i="44"/>
  <c r="G179" i="44"/>
  <c r="G180" i="44"/>
  <c r="G181" i="44"/>
  <c r="G182" i="44"/>
  <c r="G183" i="44"/>
  <c r="G184" i="44"/>
  <c r="G185" i="44"/>
  <c r="G186" i="44"/>
  <c r="G187" i="44"/>
  <c r="G188" i="44"/>
  <c r="G189" i="44"/>
  <c r="G190" i="44"/>
  <c r="G191" i="44"/>
  <c r="G192" i="44"/>
  <c r="G193" i="44"/>
  <c r="G194" i="44"/>
  <c r="G195" i="44"/>
  <c r="G196" i="44"/>
  <c r="G197" i="44"/>
  <c r="G198" i="44"/>
  <c r="G199" i="44"/>
  <c r="G200" i="44"/>
  <c r="G201" i="44"/>
  <c r="G202" i="44"/>
  <c r="G77" i="45"/>
  <c r="G78" i="45"/>
  <c r="G79" i="45"/>
  <c r="G80" i="45"/>
  <c r="G81" i="45"/>
  <c r="G82" i="45"/>
  <c r="G83" i="45"/>
  <c r="G84" i="45"/>
  <c r="G85" i="45"/>
  <c r="G86" i="45"/>
  <c r="G87" i="45"/>
  <c r="G88" i="45"/>
  <c r="G89" i="45"/>
  <c r="G90" i="45"/>
  <c r="G91" i="45"/>
  <c r="G92" i="45"/>
  <c r="G93" i="45"/>
  <c r="G94" i="45"/>
  <c r="G95" i="45"/>
  <c r="G96" i="45"/>
  <c r="G97" i="45"/>
  <c r="G98" i="45"/>
  <c r="G99" i="45"/>
  <c r="G100" i="45"/>
  <c r="G101" i="45"/>
  <c r="G102" i="45"/>
  <c r="G103" i="45"/>
  <c r="G104" i="45"/>
  <c r="G105" i="45"/>
  <c r="G106" i="45"/>
  <c r="G107" i="45"/>
  <c r="G108" i="45"/>
  <c r="G109" i="45"/>
  <c r="G110" i="45"/>
  <c r="G111" i="45"/>
  <c r="G112" i="45"/>
  <c r="G113" i="45"/>
  <c r="G114" i="45"/>
  <c r="G115" i="45"/>
  <c r="G116" i="45"/>
  <c r="G117" i="45"/>
  <c r="G118" i="45"/>
  <c r="G119" i="45"/>
  <c r="G120" i="45"/>
  <c r="G121" i="45"/>
  <c r="G122" i="45"/>
  <c r="G123" i="45"/>
  <c r="G124" i="45"/>
  <c r="G125" i="45"/>
  <c r="G126" i="45"/>
  <c r="G127" i="45"/>
  <c r="G128" i="45"/>
  <c r="G129" i="45"/>
  <c r="G130" i="45"/>
  <c r="G131" i="45"/>
  <c r="G132" i="45"/>
  <c r="G133" i="45"/>
  <c r="G134" i="45"/>
  <c r="G135" i="45"/>
  <c r="G136" i="45"/>
  <c r="G137" i="45"/>
  <c r="G138" i="45"/>
  <c r="G139" i="45"/>
  <c r="G140" i="45"/>
  <c r="G141" i="45"/>
  <c r="G142" i="45"/>
  <c r="G143" i="45"/>
  <c r="G144" i="45"/>
  <c r="G145" i="45"/>
  <c r="G146" i="45"/>
  <c r="G147" i="45"/>
  <c r="G148" i="45"/>
  <c r="G149" i="45"/>
  <c r="G150" i="45"/>
  <c r="G151" i="45"/>
  <c r="G152" i="45"/>
  <c r="G153" i="45"/>
  <c r="G154" i="45"/>
  <c r="G155" i="45"/>
  <c r="G156" i="45"/>
  <c r="G157" i="45"/>
  <c r="G158" i="45"/>
  <c r="G159" i="45"/>
  <c r="G160" i="45"/>
  <c r="G161" i="45"/>
  <c r="G162" i="45"/>
  <c r="G163" i="45"/>
  <c r="G164" i="45"/>
  <c r="G165" i="45"/>
  <c r="G166" i="45"/>
  <c r="G167" i="45"/>
  <c r="G168" i="45"/>
  <c r="G169" i="45"/>
  <c r="G170" i="45"/>
  <c r="G171" i="45"/>
  <c r="G172" i="45"/>
  <c r="G173" i="45"/>
  <c r="G174" i="45"/>
  <c r="G175" i="45"/>
  <c r="G176" i="45"/>
  <c r="G177" i="45"/>
  <c r="G178" i="45"/>
  <c r="G179" i="45"/>
  <c r="G180" i="45"/>
  <c r="G181" i="45"/>
  <c r="G182" i="45"/>
  <c r="G183" i="45"/>
  <c r="G184" i="45"/>
  <c r="G185" i="45"/>
  <c r="G186" i="45"/>
  <c r="G187" i="45"/>
  <c r="G188" i="45"/>
  <c r="G189" i="45"/>
  <c r="G190" i="45"/>
  <c r="G191" i="45"/>
  <c r="G192" i="45"/>
  <c r="G193" i="45"/>
  <c r="G194" i="45"/>
  <c r="G195" i="45"/>
  <c r="G196" i="45"/>
  <c r="G197" i="45"/>
  <c r="G198" i="45"/>
  <c r="G199" i="45"/>
  <c r="G200" i="45"/>
  <c r="G201" i="45"/>
  <c r="G202" i="45"/>
  <c r="G77" i="46"/>
  <c r="G78" i="46"/>
  <c r="G79" i="46"/>
  <c r="G80" i="46"/>
  <c r="G81" i="46"/>
  <c r="G82" i="46"/>
  <c r="G83" i="46"/>
  <c r="G84" i="46"/>
  <c r="G85" i="46"/>
  <c r="G86" i="46"/>
  <c r="G87" i="46"/>
  <c r="G88" i="46"/>
  <c r="G89" i="46"/>
  <c r="G90" i="46"/>
  <c r="G91" i="46"/>
  <c r="G92" i="46"/>
  <c r="G93" i="46"/>
  <c r="G94" i="46"/>
  <c r="G95" i="46"/>
  <c r="G96" i="46"/>
  <c r="G97" i="46"/>
  <c r="G98" i="46"/>
  <c r="G99" i="46"/>
  <c r="G100" i="46"/>
  <c r="G101" i="46"/>
  <c r="G102" i="46"/>
  <c r="G103" i="46"/>
  <c r="G104" i="46"/>
  <c r="G105" i="46"/>
  <c r="G106" i="46"/>
  <c r="G107" i="46"/>
  <c r="G108" i="46"/>
  <c r="G109" i="46"/>
  <c r="G110" i="46"/>
  <c r="G111" i="46"/>
  <c r="G112" i="46"/>
  <c r="G113" i="46"/>
  <c r="G114" i="46"/>
  <c r="G115" i="46"/>
  <c r="G116" i="46"/>
  <c r="G117" i="46"/>
  <c r="G118" i="46"/>
  <c r="G119" i="46"/>
  <c r="G120" i="46"/>
  <c r="G121" i="46"/>
  <c r="G122" i="46"/>
  <c r="G123" i="46"/>
  <c r="G124" i="46"/>
  <c r="G125" i="46"/>
  <c r="G126" i="46"/>
  <c r="G127" i="46"/>
  <c r="G128" i="46"/>
  <c r="G129" i="46"/>
  <c r="G130" i="46"/>
  <c r="G131" i="46"/>
  <c r="G132" i="46"/>
  <c r="G133" i="46"/>
  <c r="G134" i="46"/>
  <c r="G135" i="46"/>
  <c r="G136" i="46"/>
  <c r="G137" i="46"/>
  <c r="G138" i="46"/>
  <c r="G139" i="46"/>
  <c r="G140" i="46"/>
  <c r="G141" i="46"/>
  <c r="G142" i="46"/>
  <c r="G143" i="46"/>
  <c r="G144" i="46"/>
  <c r="G145" i="46"/>
  <c r="G146" i="46"/>
  <c r="G147" i="46"/>
  <c r="G148" i="46"/>
  <c r="G149" i="46"/>
  <c r="G150" i="46"/>
  <c r="G151" i="46"/>
  <c r="G152" i="46"/>
  <c r="G153" i="46"/>
  <c r="G154" i="46"/>
  <c r="G155" i="46"/>
  <c r="G156" i="46"/>
  <c r="G157" i="46"/>
  <c r="G158" i="46"/>
  <c r="G159" i="46"/>
  <c r="G160" i="46"/>
  <c r="G161" i="46"/>
  <c r="G162" i="46"/>
  <c r="G163" i="46"/>
  <c r="G164" i="46"/>
  <c r="G165" i="46"/>
  <c r="G166" i="46"/>
  <c r="G167" i="46"/>
  <c r="G168" i="46"/>
  <c r="G169" i="46"/>
  <c r="G170" i="46"/>
  <c r="G171" i="46"/>
  <c r="G172" i="46"/>
  <c r="G173" i="46"/>
  <c r="G174" i="46"/>
  <c r="G175" i="46"/>
  <c r="G176" i="46"/>
  <c r="G177" i="46"/>
  <c r="G178" i="46"/>
  <c r="G179" i="46"/>
  <c r="G180" i="46"/>
  <c r="G181" i="46"/>
  <c r="G182" i="46"/>
  <c r="G183" i="46"/>
  <c r="G184" i="46"/>
  <c r="G185" i="46"/>
  <c r="G186" i="46"/>
  <c r="G187" i="46"/>
  <c r="G188" i="46"/>
  <c r="G189" i="46"/>
  <c r="G190" i="46"/>
  <c r="G191" i="46"/>
  <c r="G192" i="46"/>
  <c r="G193" i="46"/>
  <c r="G194" i="46"/>
  <c r="G195" i="46"/>
  <c r="G196" i="46"/>
  <c r="G197" i="46"/>
  <c r="G198" i="46"/>
  <c r="G199" i="46"/>
  <c r="G200" i="46"/>
  <c r="G201" i="46"/>
  <c r="G202" i="46"/>
  <c r="G77" i="47"/>
  <c r="G78" i="47"/>
  <c r="G79" i="47"/>
  <c r="G80" i="47"/>
  <c r="G81" i="47"/>
  <c r="G82" i="47"/>
  <c r="G83" i="47"/>
  <c r="G84" i="47"/>
  <c r="G85" i="47"/>
  <c r="G86" i="47"/>
  <c r="G87" i="47"/>
  <c r="G88" i="47"/>
  <c r="G89" i="47"/>
  <c r="G90" i="47"/>
  <c r="G91" i="47"/>
  <c r="G92" i="47"/>
  <c r="G93" i="47"/>
  <c r="G94" i="47"/>
  <c r="G95" i="47"/>
  <c r="G96" i="47"/>
  <c r="G97" i="47"/>
  <c r="G98" i="47"/>
  <c r="G99" i="47"/>
  <c r="G100" i="47"/>
  <c r="G101" i="47"/>
  <c r="G102" i="47"/>
  <c r="G103" i="47"/>
  <c r="G104" i="47"/>
  <c r="G105" i="47"/>
  <c r="G106" i="47"/>
  <c r="G107" i="47"/>
  <c r="G108" i="47"/>
  <c r="G109" i="47"/>
  <c r="G110" i="47"/>
  <c r="G111" i="47"/>
  <c r="G112" i="47"/>
  <c r="G113" i="47"/>
  <c r="G114" i="47"/>
  <c r="G115" i="47"/>
  <c r="G116" i="47"/>
  <c r="G117" i="47"/>
  <c r="G118" i="47"/>
  <c r="G119" i="47"/>
  <c r="G120" i="47"/>
  <c r="G121" i="47"/>
  <c r="G122" i="47"/>
  <c r="G123" i="47"/>
  <c r="G124" i="47"/>
  <c r="G125" i="47"/>
  <c r="G126" i="47"/>
  <c r="G127" i="47"/>
  <c r="G128" i="47"/>
  <c r="G129" i="47"/>
  <c r="G130" i="47"/>
  <c r="G131" i="47"/>
  <c r="G132" i="47"/>
  <c r="G133" i="47"/>
  <c r="G134" i="47"/>
  <c r="G135" i="47"/>
  <c r="G136" i="47"/>
  <c r="G137" i="47"/>
  <c r="G138" i="47"/>
  <c r="G139" i="47"/>
  <c r="G140" i="47"/>
  <c r="G141" i="47"/>
  <c r="G142" i="47"/>
  <c r="G143" i="47"/>
  <c r="G144" i="47"/>
  <c r="G145" i="47"/>
  <c r="G146" i="47"/>
  <c r="G147" i="47"/>
  <c r="G148" i="47"/>
  <c r="G149" i="47"/>
  <c r="G150" i="47"/>
  <c r="G151" i="47"/>
  <c r="G152" i="47"/>
  <c r="G153" i="47"/>
  <c r="G154" i="47"/>
  <c r="G155" i="47"/>
  <c r="G156" i="47"/>
  <c r="G157" i="47"/>
  <c r="G158" i="47"/>
  <c r="G159" i="47"/>
  <c r="G160" i="47"/>
  <c r="G161" i="47"/>
  <c r="G162" i="47"/>
  <c r="G163" i="47"/>
  <c r="G164" i="47"/>
  <c r="G165" i="47"/>
  <c r="G166" i="47"/>
  <c r="G167" i="47"/>
  <c r="G168" i="47"/>
  <c r="G169" i="47"/>
  <c r="G170" i="47"/>
  <c r="G171" i="47"/>
  <c r="G172" i="47"/>
  <c r="G173" i="47"/>
  <c r="G174" i="47"/>
  <c r="G175" i="47"/>
  <c r="G176" i="47"/>
  <c r="G177" i="47"/>
  <c r="G178" i="47"/>
  <c r="G179" i="47"/>
  <c r="G180" i="47"/>
  <c r="G181" i="47"/>
  <c r="G182" i="47"/>
  <c r="G183" i="47"/>
  <c r="G184" i="47"/>
  <c r="G185" i="47"/>
  <c r="G186" i="47"/>
  <c r="G187" i="47"/>
  <c r="G188" i="47"/>
  <c r="G189" i="47"/>
  <c r="G190" i="47"/>
  <c r="G191" i="47"/>
  <c r="G192" i="47"/>
  <c r="G193" i="47"/>
  <c r="G194" i="47"/>
  <c r="G195" i="47"/>
  <c r="G196" i="47"/>
  <c r="G197" i="47"/>
  <c r="G198" i="47"/>
  <c r="G199" i="47"/>
  <c r="G200" i="47"/>
  <c r="G201" i="47"/>
  <c r="G202" i="47"/>
  <c r="G77" i="48"/>
  <c r="G78" i="48"/>
  <c r="G79" i="48"/>
  <c r="G80" i="48"/>
  <c r="G81" i="48"/>
  <c r="G82" i="48"/>
  <c r="G83" i="48"/>
  <c r="G84" i="48"/>
  <c r="G85" i="48"/>
  <c r="G86" i="48"/>
  <c r="G87" i="48"/>
  <c r="G88" i="48"/>
  <c r="G89" i="48"/>
  <c r="G90" i="48"/>
  <c r="G91" i="48"/>
  <c r="G92" i="48"/>
  <c r="G93" i="48"/>
  <c r="G94" i="48"/>
  <c r="G95" i="48"/>
  <c r="G96" i="48"/>
  <c r="G97" i="48"/>
  <c r="G98" i="48"/>
  <c r="G99" i="48"/>
  <c r="G100" i="48"/>
  <c r="G101" i="48"/>
  <c r="G102" i="48"/>
  <c r="G103" i="48"/>
  <c r="G104" i="48"/>
  <c r="G105" i="48"/>
  <c r="G106" i="48"/>
  <c r="G107" i="48"/>
  <c r="G108" i="48"/>
  <c r="G109" i="48"/>
  <c r="G110" i="48"/>
  <c r="G111" i="48"/>
  <c r="G112" i="48"/>
  <c r="G113" i="48"/>
  <c r="G114" i="48"/>
  <c r="G115" i="48"/>
  <c r="G116" i="48"/>
  <c r="G117" i="48"/>
  <c r="G118" i="48"/>
  <c r="G119" i="48"/>
  <c r="G120" i="48"/>
  <c r="G121" i="48"/>
  <c r="G122" i="48"/>
  <c r="G123" i="48"/>
  <c r="G124" i="48"/>
  <c r="G125" i="48"/>
  <c r="G126" i="48"/>
  <c r="G127" i="48"/>
  <c r="G128" i="48"/>
  <c r="G129" i="48"/>
  <c r="G130" i="48"/>
  <c r="G131" i="48"/>
  <c r="G132" i="48"/>
  <c r="G133" i="48"/>
  <c r="G134" i="48"/>
  <c r="G135" i="48"/>
  <c r="G136" i="48"/>
  <c r="G137" i="48"/>
  <c r="G138" i="48"/>
  <c r="G139" i="48"/>
  <c r="G140" i="48"/>
  <c r="G141" i="48"/>
  <c r="G142" i="48"/>
  <c r="G143" i="48"/>
  <c r="G144" i="48"/>
  <c r="G145" i="48"/>
  <c r="G146" i="48"/>
  <c r="G147" i="48"/>
  <c r="G148" i="48"/>
  <c r="G149" i="48"/>
  <c r="G150" i="48"/>
  <c r="G151" i="48"/>
  <c r="G152" i="48"/>
  <c r="G153" i="48"/>
  <c r="G154" i="48"/>
  <c r="G155" i="48"/>
  <c r="G156" i="48"/>
  <c r="G157" i="48"/>
  <c r="G158" i="48"/>
  <c r="G159" i="48"/>
  <c r="G160" i="48"/>
  <c r="G161" i="48"/>
  <c r="G162" i="48"/>
  <c r="G163" i="48"/>
  <c r="G164" i="48"/>
  <c r="G165" i="48"/>
  <c r="G166" i="48"/>
  <c r="G167" i="48"/>
  <c r="G168" i="48"/>
  <c r="G169" i="48"/>
  <c r="G170" i="48"/>
  <c r="G171" i="48"/>
  <c r="G172" i="48"/>
  <c r="G173" i="48"/>
  <c r="G174" i="48"/>
  <c r="G175" i="48"/>
  <c r="G176" i="48"/>
  <c r="G177" i="48"/>
  <c r="G178" i="48"/>
  <c r="G179" i="48"/>
  <c r="G180" i="48"/>
  <c r="G181" i="48"/>
  <c r="G182" i="48"/>
  <c r="G183" i="48"/>
  <c r="G184" i="48"/>
  <c r="G185" i="48"/>
  <c r="G186" i="48"/>
  <c r="G187" i="48"/>
  <c r="G188" i="48"/>
  <c r="G189" i="48"/>
  <c r="G190" i="48"/>
  <c r="G191" i="48"/>
  <c r="G192" i="48"/>
  <c r="G193" i="48"/>
  <c r="G194" i="48"/>
  <c r="G195" i="48"/>
  <c r="G196" i="48"/>
  <c r="G197" i="48"/>
  <c r="G198" i="48"/>
  <c r="G199" i="48"/>
  <c r="G200" i="48"/>
  <c r="G201" i="48"/>
  <c r="G202" i="48"/>
  <c r="G77" i="49"/>
  <c r="G78" i="49"/>
  <c r="G79" i="49"/>
  <c r="G80" i="49"/>
  <c r="G81" i="49"/>
  <c r="G82" i="49"/>
  <c r="G83" i="49"/>
  <c r="G84" i="49"/>
  <c r="G85" i="49"/>
  <c r="G86" i="49"/>
  <c r="G87" i="49"/>
  <c r="G88" i="49"/>
  <c r="G89" i="49"/>
  <c r="G90" i="49"/>
  <c r="G91" i="49"/>
  <c r="G92" i="49"/>
  <c r="G93" i="49"/>
  <c r="G94" i="49"/>
  <c r="G95" i="49"/>
  <c r="G96" i="49"/>
  <c r="G97" i="49"/>
  <c r="G98" i="49"/>
  <c r="G99" i="49"/>
  <c r="G100" i="49"/>
  <c r="G101" i="49"/>
  <c r="G102" i="49"/>
  <c r="G103" i="49"/>
  <c r="G104" i="49"/>
  <c r="G105" i="49"/>
  <c r="G106" i="49"/>
  <c r="G107" i="49"/>
  <c r="G108" i="49"/>
  <c r="G109" i="49"/>
  <c r="G110" i="49"/>
  <c r="G111" i="49"/>
  <c r="G112" i="49"/>
  <c r="G113" i="49"/>
  <c r="G114" i="49"/>
  <c r="G115" i="49"/>
  <c r="G116" i="49"/>
  <c r="G117" i="49"/>
  <c r="G118" i="49"/>
  <c r="G119" i="49"/>
  <c r="G120" i="49"/>
  <c r="G121" i="49"/>
  <c r="G122" i="49"/>
  <c r="G123" i="49"/>
  <c r="G124" i="49"/>
  <c r="G125" i="49"/>
  <c r="G126" i="49"/>
  <c r="G127" i="49"/>
  <c r="G128" i="49"/>
  <c r="G129" i="49"/>
  <c r="G130" i="49"/>
  <c r="G131" i="49"/>
  <c r="G132" i="49"/>
  <c r="G133" i="49"/>
  <c r="G134" i="49"/>
  <c r="G135" i="49"/>
  <c r="G136" i="49"/>
  <c r="G137" i="49"/>
  <c r="G138" i="49"/>
  <c r="G139" i="49"/>
  <c r="G140" i="49"/>
  <c r="G141" i="49"/>
  <c r="G142" i="49"/>
  <c r="G143" i="49"/>
  <c r="G144" i="49"/>
  <c r="G145" i="49"/>
  <c r="G146" i="49"/>
  <c r="G147" i="49"/>
  <c r="G148" i="49"/>
  <c r="G149" i="49"/>
  <c r="G150" i="49"/>
  <c r="G151" i="49"/>
  <c r="G152" i="49"/>
  <c r="G153" i="49"/>
  <c r="G154" i="49"/>
  <c r="G155" i="49"/>
  <c r="G156" i="49"/>
  <c r="G157" i="49"/>
  <c r="G158" i="49"/>
  <c r="G159" i="49"/>
  <c r="G160" i="49"/>
  <c r="G161" i="49"/>
  <c r="G162" i="49"/>
  <c r="G163" i="49"/>
  <c r="G164" i="49"/>
  <c r="G165" i="49"/>
  <c r="G166" i="49"/>
  <c r="G167" i="49"/>
  <c r="G168" i="49"/>
  <c r="G169" i="49"/>
  <c r="G170" i="49"/>
  <c r="G171" i="49"/>
  <c r="G172" i="49"/>
  <c r="G173" i="49"/>
  <c r="G174" i="49"/>
  <c r="G175" i="49"/>
  <c r="G176" i="49"/>
  <c r="G177" i="49"/>
  <c r="G178" i="49"/>
  <c r="G179" i="49"/>
  <c r="G180" i="49"/>
  <c r="G181" i="49"/>
  <c r="G182" i="49"/>
  <c r="G183" i="49"/>
  <c r="G184" i="49"/>
  <c r="G185" i="49"/>
  <c r="G186" i="49"/>
  <c r="G187" i="49"/>
  <c r="G188" i="49"/>
  <c r="G189" i="49"/>
  <c r="G190" i="49"/>
  <c r="G191" i="49"/>
  <c r="G192" i="49"/>
  <c r="G193" i="49"/>
  <c r="G194" i="49"/>
  <c r="G195" i="49"/>
  <c r="G196" i="49"/>
  <c r="G197" i="49"/>
  <c r="G198" i="49"/>
  <c r="G199" i="49"/>
  <c r="G200" i="49"/>
  <c r="G201" i="49"/>
  <c r="G202" i="49"/>
  <c r="G77" i="50"/>
  <c r="G78" i="50"/>
  <c r="G79" i="50"/>
  <c r="G80" i="50"/>
  <c r="G81" i="50"/>
  <c r="G82" i="50"/>
  <c r="G83" i="50"/>
  <c r="G84" i="50"/>
  <c r="G85" i="50"/>
  <c r="G86" i="50"/>
  <c r="G87" i="50"/>
  <c r="G88" i="50"/>
  <c r="G89" i="50"/>
  <c r="G90" i="50"/>
  <c r="G91" i="50"/>
  <c r="G92" i="50"/>
  <c r="G93" i="50"/>
  <c r="G94" i="50"/>
  <c r="G95" i="50"/>
  <c r="G96" i="50"/>
  <c r="G97" i="50"/>
  <c r="G98" i="50"/>
  <c r="G99" i="50"/>
  <c r="G100" i="50"/>
  <c r="G101" i="50"/>
  <c r="G102" i="50"/>
  <c r="G103" i="50"/>
  <c r="G104" i="50"/>
  <c r="G105" i="50"/>
  <c r="G106" i="50"/>
  <c r="G107" i="50"/>
  <c r="G108" i="50"/>
  <c r="G109" i="50"/>
  <c r="G110" i="50"/>
  <c r="G111" i="50"/>
  <c r="G112" i="50"/>
  <c r="G113" i="50"/>
  <c r="G114" i="50"/>
  <c r="G115" i="50"/>
  <c r="G116" i="50"/>
  <c r="G117" i="50"/>
  <c r="G118" i="50"/>
  <c r="G119" i="50"/>
  <c r="G120" i="50"/>
  <c r="G121" i="50"/>
  <c r="G122" i="50"/>
  <c r="G123" i="50"/>
  <c r="G124" i="50"/>
  <c r="G125" i="50"/>
  <c r="G126" i="50"/>
  <c r="G127" i="50"/>
  <c r="G128" i="50"/>
  <c r="G129" i="50"/>
  <c r="G130" i="50"/>
  <c r="G131" i="50"/>
  <c r="G132" i="50"/>
  <c r="G133" i="50"/>
  <c r="G134" i="50"/>
  <c r="G135" i="50"/>
  <c r="G136" i="50"/>
  <c r="G137" i="50"/>
  <c r="G138" i="50"/>
  <c r="G139" i="50"/>
  <c r="G140" i="50"/>
  <c r="G141" i="50"/>
  <c r="G142" i="50"/>
  <c r="G143" i="50"/>
  <c r="G144" i="50"/>
  <c r="G145" i="50"/>
  <c r="G146" i="50"/>
  <c r="G147" i="50"/>
  <c r="G148" i="50"/>
  <c r="G149" i="50"/>
  <c r="G150" i="50"/>
  <c r="G151" i="50"/>
  <c r="G152" i="50"/>
  <c r="G153" i="50"/>
  <c r="G154" i="50"/>
  <c r="G155" i="50"/>
  <c r="G156" i="50"/>
  <c r="G157" i="50"/>
  <c r="G158" i="50"/>
  <c r="G159" i="50"/>
  <c r="G160" i="50"/>
  <c r="G161" i="50"/>
  <c r="G162" i="50"/>
  <c r="G163" i="50"/>
  <c r="G164" i="50"/>
  <c r="G165" i="50"/>
  <c r="G166" i="50"/>
  <c r="G167" i="50"/>
  <c r="G168" i="50"/>
  <c r="G169" i="50"/>
  <c r="G170" i="50"/>
  <c r="G171" i="50"/>
  <c r="G172" i="50"/>
  <c r="G173" i="50"/>
  <c r="G174" i="50"/>
  <c r="G175" i="50"/>
  <c r="G176" i="50"/>
  <c r="G177" i="50"/>
  <c r="G178" i="50"/>
  <c r="G179" i="50"/>
  <c r="G180" i="50"/>
  <c r="G181" i="50"/>
  <c r="G182" i="50"/>
  <c r="G183" i="50"/>
  <c r="G184" i="50"/>
  <c r="G185" i="50"/>
  <c r="G186" i="50"/>
  <c r="G187" i="50"/>
  <c r="G188" i="50"/>
  <c r="G189" i="50"/>
  <c r="G190" i="50"/>
  <c r="G191" i="50"/>
  <c r="G192" i="50"/>
  <c r="G193" i="50"/>
  <c r="G194" i="50"/>
  <c r="G195" i="50"/>
  <c r="G196" i="50"/>
  <c r="G197" i="50"/>
  <c r="G198" i="50"/>
  <c r="G199" i="50"/>
  <c r="G200" i="50"/>
  <c r="G201" i="50"/>
  <c r="G202" i="50"/>
  <c r="G77" i="51"/>
  <c r="G78" i="51"/>
  <c r="G79" i="51"/>
  <c r="G80" i="51"/>
  <c r="G81" i="51"/>
  <c r="G82" i="51"/>
  <c r="G83" i="51"/>
  <c r="G84" i="51"/>
  <c r="G85" i="51"/>
  <c r="G86" i="51"/>
  <c r="G87" i="51"/>
  <c r="G88" i="51"/>
  <c r="G89" i="51"/>
  <c r="G90" i="51"/>
  <c r="G91" i="51"/>
  <c r="G92" i="51"/>
  <c r="G93" i="51"/>
  <c r="G94" i="51"/>
  <c r="G95" i="51"/>
  <c r="G96" i="51"/>
  <c r="G97" i="51"/>
  <c r="G98" i="51"/>
  <c r="G99" i="51"/>
  <c r="G100" i="51"/>
  <c r="G101" i="51"/>
  <c r="G102" i="51"/>
  <c r="G103" i="51"/>
  <c r="G104" i="51"/>
  <c r="G105" i="51"/>
  <c r="G106" i="51"/>
  <c r="G107" i="51"/>
  <c r="G108" i="51"/>
  <c r="G109" i="51"/>
  <c r="G110" i="51"/>
  <c r="G111" i="51"/>
  <c r="G112" i="51"/>
  <c r="G113" i="51"/>
  <c r="G114" i="51"/>
  <c r="G115" i="51"/>
  <c r="G116" i="51"/>
  <c r="G117" i="51"/>
  <c r="G118" i="51"/>
  <c r="G119" i="51"/>
  <c r="G120" i="51"/>
  <c r="G121" i="51"/>
  <c r="G122" i="51"/>
  <c r="G123" i="51"/>
  <c r="G124" i="51"/>
  <c r="G125" i="51"/>
  <c r="G126" i="51"/>
  <c r="G127" i="51"/>
  <c r="G128" i="51"/>
  <c r="G129" i="51"/>
  <c r="G130" i="51"/>
  <c r="G131" i="51"/>
  <c r="G132" i="51"/>
  <c r="G133" i="51"/>
  <c r="G134" i="51"/>
  <c r="G135" i="51"/>
  <c r="G136" i="51"/>
  <c r="G137" i="51"/>
  <c r="G138" i="51"/>
  <c r="G139" i="51"/>
  <c r="G140" i="51"/>
  <c r="G141" i="51"/>
  <c r="G142" i="51"/>
  <c r="G143" i="51"/>
  <c r="G144" i="51"/>
  <c r="G145" i="51"/>
  <c r="G146" i="51"/>
  <c r="G147" i="51"/>
  <c r="G148" i="51"/>
  <c r="G149" i="51"/>
  <c r="G150" i="51"/>
  <c r="G151" i="51"/>
  <c r="G152" i="51"/>
  <c r="G153" i="51"/>
  <c r="G154" i="51"/>
  <c r="G155" i="51"/>
  <c r="G156" i="51"/>
  <c r="G157" i="51"/>
  <c r="G158" i="51"/>
  <c r="G159" i="51"/>
  <c r="G160" i="51"/>
  <c r="G161" i="51"/>
  <c r="G162" i="51"/>
  <c r="G163" i="51"/>
  <c r="G164" i="51"/>
  <c r="G165" i="51"/>
  <c r="G166" i="51"/>
  <c r="G167" i="51"/>
  <c r="G168" i="51"/>
  <c r="G169" i="51"/>
  <c r="G170" i="51"/>
  <c r="G171" i="51"/>
  <c r="G172" i="51"/>
  <c r="G173" i="51"/>
  <c r="G174" i="51"/>
  <c r="G175" i="51"/>
  <c r="G176" i="51"/>
  <c r="G177" i="51"/>
  <c r="G178" i="51"/>
  <c r="G179" i="51"/>
  <c r="G180" i="51"/>
  <c r="G181" i="51"/>
  <c r="G182" i="51"/>
  <c r="G183" i="51"/>
  <c r="G184" i="51"/>
  <c r="G185" i="51"/>
  <c r="G186" i="51"/>
  <c r="G187" i="51"/>
  <c r="G188" i="51"/>
  <c r="G189" i="51"/>
  <c r="G190" i="51"/>
  <c r="G191" i="51"/>
  <c r="G192" i="51"/>
  <c r="G193" i="51"/>
  <c r="G194" i="51"/>
  <c r="G195" i="51"/>
  <c r="G196" i="51"/>
  <c r="G197" i="51"/>
  <c r="G198" i="51"/>
  <c r="G199" i="51"/>
  <c r="G200" i="51"/>
  <c r="G201" i="51"/>
  <c r="G202" i="51"/>
  <c r="G77" i="52"/>
  <c r="G78" i="52"/>
  <c r="G79" i="52"/>
  <c r="G80" i="52"/>
  <c r="G81" i="52"/>
  <c r="G82" i="52"/>
  <c r="G83" i="52"/>
  <c r="G84" i="52"/>
  <c r="G85" i="52"/>
  <c r="G86" i="52"/>
  <c r="G87" i="52"/>
  <c r="G88" i="52"/>
  <c r="G89" i="52"/>
  <c r="G90" i="52"/>
  <c r="G91" i="52"/>
  <c r="G92" i="52"/>
  <c r="G93" i="52"/>
  <c r="G94" i="52"/>
  <c r="G95" i="52"/>
  <c r="G96" i="52"/>
  <c r="G97" i="52"/>
  <c r="G98" i="52"/>
  <c r="G99" i="52"/>
  <c r="G100" i="52"/>
  <c r="G101" i="52"/>
  <c r="G102" i="52"/>
  <c r="G103" i="52"/>
  <c r="G104" i="52"/>
  <c r="G105" i="52"/>
  <c r="G106" i="52"/>
  <c r="G107" i="52"/>
  <c r="G108" i="52"/>
  <c r="G109" i="52"/>
  <c r="G110" i="52"/>
  <c r="G111" i="52"/>
  <c r="G112" i="52"/>
  <c r="G113" i="52"/>
  <c r="G114" i="52"/>
  <c r="G115" i="52"/>
  <c r="G116" i="52"/>
  <c r="G117" i="52"/>
  <c r="G118" i="52"/>
  <c r="G119" i="52"/>
  <c r="G120" i="52"/>
  <c r="G121" i="52"/>
  <c r="G122" i="52"/>
  <c r="G123" i="52"/>
  <c r="G124" i="52"/>
  <c r="G125" i="52"/>
  <c r="G126" i="52"/>
  <c r="G127" i="52"/>
  <c r="G128" i="52"/>
  <c r="G129" i="52"/>
  <c r="G130" i="52"/>
  <c r="G131" i="52"/>
  <c r="G132" i="52"/>
  <c r="G133" i="52"/>
  <c r="G134" i="52"/>
  <c r="G135" i="52"/>
  <c r="G136" i="52"/>
  <c r="G137" i="52"/>
  <c r="G138" i="52"/>
  <c r="G139" i="52"/>
  <c r="G140" i="52"/>
  <c r="G141" i="52"/>
  <c r="G142" i="52"/>
  <c r="G143" i="52"/>
  <c r="G144" i="52"/>
  <c r="G145" i="52"/>
  <c r="G146" i="52"/>
  <c r="G147" i="52"/>
  <c r="G148" i="52"/>
  <c r="G149" i="52"/>
  <c r="G150" i="52"/>
  <c r="G151" i="52"/>
  <c r="G152" i="52"/>
  <c r="G153" i="52"/>
  <c r="G154" i="52"/>
  <c r="G155" i="52"/>
  <c r="G156" i="52"/>
  <c r="G157" i="52"/>
  <c r="G158" i="52"/>
  <c r="G159" i="52"/>
  <c r="G160" i="52"/>
  <c r="G161" i="52"/>
  <c r="G162" i="52"/>
  <c r="G163" i="52"/>
  <c r="G164" i="52"/>
  <c r="G165" i="52"/>
  <c r="G166" i="52"/>
  <c r="G167" i="52"/>
  <c r="G168" i="52"/>
  <c r="G169" i="52"/>
  <c r="G170" i="52"/>
  <c r="G171" i="52"/>
  <c r="G172" i="52"/>
  <c r="G173" i="52"/>
  <c r="G174" i="52"/>
  <c r="G175" i="52"/>
  <c r="G176" i="52"/>
  <c r="G177" i="52"/>
  <c r="G178" i="52"/>
  <c r="G179" i="52"/>
  <c r="G180" i="52"/>
  <c r="G181" i="52"/>
  <c r="G182" i="52"/>
  <c r="G183" i="52"/>
  <c r="G184" i="52"/>
  <c r="G185" i="52"/>
  <c r="G186" i="52"/>
  <c r="G187" i="52"/>
  <c r="G188" i="52"/>
  <c r="G189" i="52"/>
  <c r="G190" i="52"/>
  <c r="G191" i="52"/>
  <c r="G192" i="52"/>
  <c r="G193" i="52"/>
  <c r="G194" i="52"/>
  <c r="G195" i="52"/>
  <c r="G196" i="52"/>
  <c r="G197" i="52"/>
  <c r="G198" i="52"/>
  <c r="G199" i="52"/>
  <c r="G200" i="52"/>
  <c r="G201" i="52"/>
  <c r="G202" i="52"/>
  <c r="G77" i="53"/>
  <c r="G78" i="53"/>
  <c r="G79" i="53"/>
  <c r="G80" i="53"/>
  <c r="G81" i="53"/>
  <c r="G82" i="53"/>
  <c r="G83" i="53"/>
  <c r="G84" i="53"/>
  <c r="G85" i="53"/>
  <c r="G86" i="53"/>
  <c r="G87" i="53"/>
  <c r="G88" i="53"/>
  <c r="G89" i="53"/>
  <c r="G90" i="53"/>
  <c r="G91" i="53"/>
  <c r="G92" i="53"/>
  <c r="G93" i="53"/>
  <c r="G94" i="53"/>
  <c r="G95" i="53"/>
  <c r="G96" i="53"/>
  <c r="G97" i="53"/>
  <c r="G98" i="53"/>
  <c r="G99" i="53"/>
  <c r="G100" i="53"/>
  <c r="G101" i="53"/>
  <c r="G102" i="53"/>
  <c r="G103" i="53"/>
  <c r="G104" i="53"/>
  <c r="G105" i="53"/>
  <c r="G106" i="53"/>
  <c r="G107" i="53"/>
  <c r="G108" i="53"/>
  <c r="G109" i="53"/>
  <c r="G110" i="53"/>
  <c r="G111" i="53"/>
  <c r="G112" i="53"/>
  <c r="G113" i="53"/>
  <c r="G114" i="53"/>
  <c r="G115" i="53"/>
  <c r="G116" i="53"/>
  <c r="G117" i="53"/>
  <c r="G118" i="53"/>
  <c r="G119" i="53"/>
  <c r="G120" i="53"/>
  <c r="G121" i="53"/>
  <c r="G122" i="53"/>
  <c r="G123" i="53"/>
  <c r="G124" i="53"/>
  <c r="G125" i="53"/>
  <c r="G126" i="53"/>
  <c r="G127" i="53"/>
  <c r="G128" i="53"/>
  <c r="G129" i="53"/>
  <c r="G130" i="53"/>
  <c r="G131" i="53"/>
  <c r="G132" i="53"/>
  <c r="G133" i="53"/>
  <c r="G134" i="53"/>
  <c r="G135" i="53"/>
  <c r="G136" i="53"/>
  <c r="G137" i="53"/>
  <c r="G138" i="53"/>
  <c r="G139" i="53"/>
  <c r="G140" i="53"/>
  <c r="G141" i="53"/>
  <c r="G142" i="53"/>
  <c r="G143" i="53"/>
  <c r="G144" i="53"/>
  <c r="G145" i="53"/>
  <c r="G146" i="53"/>
  <c r="G147" i="53"/>
  <c r="G148" i="53"/>
  <c r="G149" i="53"/>
  <c r="G150" i="53"/>
  <c r="G151" i="53"/>
  <c r="G152" i="53"/>
  <c r="G153" i="53"/>
  <c r="G154" i="53"/>
  <c r="G155" i="53"/>
  <c r="G156" i="53"/>
  <c r="G157" i="53"/>
  <c r="G158" i="53"/>
  <c r="G159" i="53"/>
  <c r="G160" i="53"/>
  <c r="G161" i="53"/>
  <c r="G162" i="53"/>
  <c r="G163" i="53"/>
  <c r="G164" i="53"/>
  <c r="G165" i="53"/>
  <c r="G166" i="53"/>
  <c r="G167" i="53"/>
  <c r="G168" i="53"/>
  <c r="G169" i="53"/>
  <c r="G170" i="53"/>
  <c r="G171" i="53"/>
  <c r="G172" i="53"/>
  <c r="G173" i="53"/>
  <c r="G174" i="53"/>
  <c r="G175" i="53"/>
  <c r="G176" i="53"/>
  <c r="G177" i="53"/>
  <c r="G178" i="53"/>
  <c r="G179" i="53"/>
  <c r="G180" i="53"/>
  <c r="G181" i="53"/>
  <c r="G182" i="53"/>
  <c r="G183" i="53"/>
  <c r="G184" i="53"/>
  <c r="G185" i="53"/>
  <c r="G186" i="53"/>
  <c r="G187" i="53"/>
  <c r="G188" i="53"/>
  <c r="G189" i="53"/>
  <c r="G190" i="53"/>
  <c r="G191" i="53"/>
  <c r="G192" i="53"/>
  <c r="G193" i="53"/>
  <c r="G194" i="53"/>
  <c r="G195" i="53"/>
  <c r="G196" i="53"/>
  <c r="G197" i="53"/>
  <c r="G198" i="53"/>
  <c r="G199" i="53"/>
  <c r="G200" i="53"/>
  <c r="G201" i="53"/>
  <c r="G202" i="53"/>
  <c r="G77" i="54"/>
  <c r="G78" i="54"/>
  <c r="G79" i="54"/>
  <c r="G80" i="54"/>
  <c r="G81" i="54"/>
  <c r="G82" i="54"/>
  <c r="G83" i="54"/>
  <c r="G84" i="54"/>
  <c r="G85" i="54"/>
  <c r="G86" i="54"/>
  <c r="G87" i="54"/>
  <c r="G88" i="54"/>
  <c r="G89" i="54"/>
  <c r="G90" i="54"/>
  <c r="G91" i="54"/>
  <c r="G92" i="54"/>
  <c r="G93" i="54"/>
  <c r="G94" i="54"/>
  <c r="G95" i="54"/>
  <c r="G96" i="54"/>
  <c r="G97" i="54"/>
  <c r="G98" i="54"/>
  <c r="G99" i="54"/>
  <c r="G100" i="54"/>
  <c r="G101" i="54"/>
  <c r="G102" i="54"/>
  <c r="G103" i="54"/>
  <c r="G104" i="54"/>
  <c r="G105" i="54"/>
  <c r="G106" i="54"/>
  <c r="G107" i="54"/>
  <c r="G108" i="54"/>
  <c r="G109" i="54"/>
  <c r="G110" i="54"/>
  <c r="G111" i="54"/>
  <c r="G112" i="54"/>
  <c r="G113" i="54"/>
  <c r="G114" i="54"/>
  <c r="G115" i="54"/>
  <c r="G116" i="54"/>
  <c r="G117" i="54"/>
  <c r="G118" i="54"/>
  <c r="G119" i="54"/>
  <c r="G120" i="54"/>
  <c r="G121" i="54"/>
  <c r="G122" i="54"/>
  <c r="G123" i="54"/>
  <c r="G124" i="54"/>
  <c r="G125" i="54"/>
  <c r="G126" i="54"/>
  <c r="G127" i="54"/>
  <c r="G128" i="54"/>
  <c r="G129" i="54"/>
  <c r="G130" i="54"/>
  <c r="G131" i="54"/>
  <c r="G132" i="54"/>
  <c r="G133" i="54"/>
  <c r="G134" i="54"/>
  <c r="G135" i="54"/>
  <c r="G136" i="54"/>
  <c r="G137" i="54"/>
  <c r="G138" i="54"/>
  <c r="G139" i="54"/>
  <c r="G140" i="54"/>
  <c r="G141" i="54"/>
  <c r="G142" i="54"/>
  <c r="G143" i="54"/>
  <c r="G144" i="54"/>
  <c r="G145" i="54"/>
  <c r="G146" i="54"/>
  <c r="G147" i="54"/>
  <c r="G148" i="54"/>
  <c r="G149" i="54"/>
  <c r="G150" i="54"/>
  <c r="G151" i="54"/>
  <c r="G152" i="54"/>
  <c r="G153" i="54"/>
  <c r="G154" i="54"/>
  <c r="G155" i="54"/>
  <c r="G156" i="54"/>
  <c r="G157" i="54"/>
  <c r="G158" i="54"/>
  <c r="G159" i="54"/>
  <c r="G160" i="54"/>
  <c r="G161" i="54"/>
  <c r="G162" i="54"/>
  <c r="G163" i="54"/>
  <c r="G164" i="54"/>
  <c r="G165" i="54"/>
  <c r="G166" i="54"/>
  <c r="G167" i="54"/>
  <c r="G168" i="54"/>
  <c r="G169" i="54"/>
  <c r="G170" i="54"/>
  <c r="G171" i="54"/>
  <c r="G172" i="54"/>
  <c r="G173" i="54"/>
  <c r="G174" i="54"/>
  <c r="G175" i="54"/>
  <c r="G176" i="54"/>
  <c r="G177" i="54"/>
  <c r="G178" i="54"/>
  <c r="G179" i="54"/>
  <c r="G180" i="54"/>
  <c r="G181" i="54"/>
  <c r="G182" i="54"/>
  <c r="G183" i="54"/>
  <c r="G184" i="54"/>
  <c r="G185" i="54"/>
  <c r="G186" i="54"/>
  <c r="G187" i="54"/>
  <c r="G188" i="54"/>
  <c r="G189" i="54"/>
  <c r="G190" i="54"/>
  <c r="G191" i="54"/>
  <c r="G192" i="54"/>
  <c r="G193" i="54"/>
  <c r="G194" i="54"/>
  <c r="G195" i="54"/>
  <c r="G196" i="54"/>
  <c r="G197" i="54"/>
  <c r="G198" i="54"/>
  <c r="G199" i="54"/>
  <c r="G200" i="54"/>
  <c r="G201" i="54"/>
  <c r="G202" i="54"/>
  <c r="G77" i="55"/>
  <c r="G78" i="55"/>
  <c r="G79" i="55"/>
  <c r="G80" i="55"/>
  <c r="G81" i="55"/>
  <c r="G82" i="55"/>
  <c r="G83" i="55"/>
  <c r="G84" i="55"/>
  <c r="G85" i="55"/>
  <c r="G86" i="55"/>
  <c r="G87" i="55"/>
  <c r="G88" i="55"/>
  <c r="G89" i="55"/>
  <c r="G90" i="55"/>
  <c r="G91" i="55"/>
  <c r="G92" i="55"/>
  <c r="G93" i="55"/>
  <c r="G94" i="55"/>
  <c r="G95" i="55"/>
  <c r="G96" i="55"/>
  <c r="G97" i="55"/>
  <c r="G98" i="55"/>
  <c r="G99" i="55"/>
  <c r="G100" i="55"/>
  <c r="G101" i="55"/>
  <c r="G102" i="55"/>
  <c r="G103" i="55"/>
  <c r="G104" i="55"/>
  <c r="G105" i="55"/>
  <c r="G106" i="55"/>
  <c r="G107" i="55"/>
  <c r="G108" i="55"/>
  <c r="G109" i="55"/>
  <c r="G110" i="55"/>
  <c r="G111" i="55"/>
  <c r="G112" i="55"/>
  <c r="G113" i="55"/>
  <c r="G114" i="55"/>
  <c r="G115" i="55"/>
  <c r="G116" i="55"/>
  <c r="G117" i="55"/>
  <c r="G118" i="55"/>
  <c r="G119" i="55"/>
  <c r="G120" i="55"/>
  <c r="G121" i="55"/>
  <c r="G122" i="55"/>
  <c r="G123" i="55"/>
  <c r="G124" i="55"/>
  <c r="G125" i="55"/>
  <c r="G126" i="55"/>
  <c r="G127" i="55"/>
  <c r="G128" i="55"/>
  <c r="G129" i="55"/>
  <c r="G130" i="55"/>
  <c r="G131" i="55"/>
  <c r="G132" i="55"/>
  <c r="G133" i="55"/>
  <c r="G134" i="55"/>
  <c r="G135" i="55"/>
  <c r="G136" i="55"/>
  <c r="G137" i="55"/>
  <c r="G138" i="55"/>
  <c r="G139" i="55"/>
  <c r="G140" i="55"/>
  <c r="G141" i="55"/>
  <c r="G142" i="55"/>
  <c r="G143" i="55"/>
  <c r="G144" i="55"/>
  <c r="G145" i="55"/>
  <c r="G146" i="55"/>
  <c r="G147" i="55"/>
  <c r="G148" i="55"/>
  <c r="G149" i="55"/>
  <c r="G150" i="55"/>
  <c r="G151" i="55"/>
  <c r="G152" i="55"/>
  <c r="G153" i="55"/>
  <c r="G154" i="55"/>
  <c r="G155" i="55"/>
  <c r="G156" i="55"/>
  <c r="G157" i="55"/>
  <c r="G158" i="55"/>
  <c r="G159" i="55"/>
  <c r="G160" i="55"/>
  <c r="G161" i="55"/>
  <c r="G162" i="55"/>
  <c r="G163" i="55"/>
  <c r="G164" i="55"/>
  <c r="G165" i="55"/>
  <c r="G166" i="55"/>
  <c r="G167" i="55"/>
  <c r="G168" i="55"/>
  <c r="G169" i="55"/>
  <c r="G170" i="55"/>
  <c r="G171" i="55"/>
  <c r="G172" i="55"/>
  <c r="G173" i="55"/>
  <c r="G174" i="55"/>
  <c r="G175" i="55"/>
  <c r="G176" i="55"/>
  <c r="G177" i="55"/>
  <c r="G178" i="55"/>
  <c r="G179" i="55"/>
  <c r="G180" i="55"/>
  <c r="G181" i="55"/>
  <c r="G182" i="55"/>
  <c r="G183" i="55"/>
  <c r="G184" i="55"/>
  <c r="G185" i="55"/>
  <c r="G186" i="55"/>
  <c r="G187" i="55"/>
  <c r="G188" i="55"/>
  <c r="G189" i="55"/>
  <c r="G190" i="55"/>
  <c r="G191" i="55"/>
  <c r="G192" i="55"/>
  <c r="G193" i="55"/>
  <c r="G194" i="55"/>
  <c r="G195" i="55"/>
  <c r="G196" i="55"/>
  <c r="G197" i="55"/>
  <c r="G198" i="55"/>
  <c r="G199" i="55"/>
  <c r="G200" i="55"/>
  <c r="G201" i="55"/>
  <c r="G202" i="55"/>
  <c r="G77" i="56"/>
  <c r="G78" i="56"/>
  <c r="G79" i="56"/>
  <c r="G80" i="56"/>
  <c r="G81" i="56"/>
  <c r="G82" i="56"/>
  <c r="G83" i="56"/>
  <c r="G84" i="56"/>
  <c r="G85" i="56"/>
  <c r="G86" i="56"/>
  <c r="G87" i="56"/>
  <c r="G88" i="56"/>
  <c r="G89" i="56"/>
  <c r="G90" i="56"/>
  <c r="G91" i="56"/>
  <c r="G92" i="56"/>
  <c r="G93" i="56"/>
  <c r="G94" i="56"/>
  <c r="G95" i="56"/>
  <c r="G96" i="56"/>
  <c r="G97" i="56"/>
  <c r="G98" i="56"/>
  <c r="G99" i="56"/>
  <c r="G100" i="56"/>
  <c r="G101" i="56"/>
  <c r="G102" i="56"/>
  <c r="G103" i="56"/>
  <c r="G104" i="56"/>
  <c r="G105" i="56"/>
  <c r="G106" i="56"/>
  <c r="G107" i="56"/>
  <c r="G108" i="56"/>
  <c r="G109" i="56"/>
  <c r="G110" i="56"/>
  <c r="G111" i="56"/>
  <c r="G112" i="56"/>
  <c r="G113" i="56"/>
  <c r="G114" i="56"/>
  <c r="G115" i="56"/>
  <c r="G116" i="56"/>
  <c r="G117" i="56"/>
  <c r="G118" i="56"/>
  <c r="G119" i="56"/>
  <c r="G120" i="56"/>
  <c r="G121" i="56"/>
  <c r="G122" i="56"/>
  <c r="G123" i="56"/>
  <c r="G124" i="56"/>
  <c r="G125" i="56"/>
  <c r="G126" i="56"/>
  <c r="G127" i="56"/>
  <c r="G128" i="56"/>
  <c r="G129" i="56"/>
  <c r="G130" i="56"/>
  <c r="G131" i="56"/>
  <c r="G132" i="56"/>
  <c r="G133" i="56"/>
  <c r="G134" i="56"/>
  <c r="G135" i="56"/>
  <c r="G136" i="56"/>
  <c r="G137" i="56"/>
  <c r="G138" i="56"/>
  <c r="G139" i="56"/>
  <c r="G140" i="56"/>
  <c r="G141" i="56"/>
  <c r="G142" i="56"/>
  <c r="G143" i="56"/>
  <c r="G144" i="56"/>
  <c r="G145" i="56"/>
  <c r="G146" i="56"/>
  <c r="G147" i="56"/>
  <c r="G148" i="56"/>
  <c r="G149" i="56"/>
  <c r="G150" i="56"/>
  <c r="G151" i="56"/>
  <c r="G152" i="56"/>
  <c r="G153" i="56"/>
  <c r="G154" i="56"/>
  <c r="G155" i="56"/>
  <c r="G156" i="56"/>
  <c r="G157" i="56"/>
  <c r="G158" i="56"/>
  <c r="G159" i="56"/>
  <c r="G160" i="56"/>
  <c r="G161" i="56"/>
  <c r="G162" i="56"/>
  <c r="G163" i="56"/>
  <c r="G164" i="56"/>
  <c r="G165" i="56"/>
  <c r="G166" i="56"/>
  <c r="G167" i="56"/>
  <c r="G168" i="56"/>
  <c r="G169" i="56"/>
  <c r="G170" i="56"/>
  <c r="G171" i="56"/>
  <c r="G172" i="56"/>
  <c r="G173" i="56"/>
  <c r="G174" i="56"/>
  <c r="G175" i="56"/>
  <c r="G176" i="56"/>
  <c r="G177" i="56"/>
  <c r="G178" i="56"/>
  <c r="G179" i="56"/>
  <c r="G180" i="56"/>
  <c r="G181" i="56"/>
  <c r="G182" i="56"/>
  <c r="G183" i="56"/>
  <c r="G184" i="56"/>
  <c r="G185" i="56"/>
  <c r="G186" i="56"/>
  <c r="G187" i="56"/>
  <c r="G188" i="56"/>
  <c r="G189" i="56"/>
  <c r="G190" i="56"/>
  <c r="G191" i="56"/>
  <c r="G192" i="56"/>
  <c r="G193" i="56"/>
  <c r="G194" i="56"/>
  <c r="G195" i="56"/>
  <c r="G196" i="56"/>
  <c r="G197" i="56"/>
  <c r="G198" i="56"/>
  <c r="G199" i="56"/>
  <c r="G200" i="56"/>
  <c r="G201" i="56"/>
  <c r="G202" i="56"/>
  <c r="G77" i="57"/>
  <c r="G78" i="57"/>
  <c r="G79" i="57"/>
  <c r="G80" i="57"/>
  <c r="G81" i="57"/>
  <c r="G82" i="57"/>
  <c r="G83" i="57"/>
  <c r="G84" i="57"/>
  <c r="G85" i="57"/>
  <c r="G86" i="57"/>
  <c r="G87" i="57"/>
  <c r="G88" i="57"/>
  <c r="G89" i="57"/>
  <c r="G90" i="57"/>
  <c r="G91" i="57"/>
  <c r="G92" i="57"/>
  <c r="G93" i="57"/>
  <c r="G94" i="57"/>
  <c r="G95" i="57"/>
  <c r="G96" i="57"/>
  <c r="G97" i="57"/>
  <c r="G98" i="57"/>
  <c r="G99" i="57"/>
  <c r="G100" i="57"/>
  <c r="G101" i="57"/>
  <c r="G102" i="57"/>
  <c r="G103" i="57"/>
  <c r="G104" i="57"/>
  <c r="G105" i="57"/>
  <c r="G106" i="57"/>
  <c r="G107" i="57"/>
  <c r="G108" i="57"/>
  <c r="G109" i="57"/>
  <c r="G110" i="57"/>
  <c r="G111" i="57"/>
  <c r="G112" i="57"/>
  <c r="G113" i="57"/>
  <c r="G114" i="57"/>
  <c r="G115" i="57"/>
  <c r="G116" i="57"/>
  <c r="G117" i="57"/>
  <c r="G118" i="57"/>
  <c r="G119" i="57"/>
  <c r="G120" i="57"/>
  <c r="G121" i="57"/>
  <c r="G122" i="57"/>
  <c r="G123" i="57"/>
  <c r="G124" i="57"/>
  <c r="G125" i="57"/>
  <c r="G126" i="57"/>
  <c r="G127" i="57"/>
  <c r="G128" i="57"/>
  <c r="G129" i="57"/>
  <c r="G130" i="57"/>
  <c r="G131" i="57"/>
  <c r="G132" i="57"/>
  <c r="G133" i="57"/>
  <c r="G134" i="57"/>
  <c r="G135" i="57"/>
  <c r="G136" i="57"/>
  <c r="G137" i="57"/>
  <c r="G138" i="57"/>
  <c r="G139" i="57"/>
  <c r="G140" i="57"/>
  <c r="G141" i="57"/>
  <c r="G142" i="57"/>
  <c r="G143" i="57"/>
  <c r="G144" i="57"/>
  <c r="G145" i="57"/>
  <c r="G146" i="57"/>
  <c r="G147" i="57"/>
  <c r="G148" i="57"/>
  <c r="G149" i="57"/>
  <c r="G150" i="57"/>
  <c r="G151" i="57"/>
  <c r="G152" i="57"/>
  <c r="G153" i="57"/>
  <c r="G154" i="57"/>
  <c r="G155" i="57"/>
  <c r="G156" i="57"/>
  <c r="G157" i="57"/>
  <c r="G158" i="57"/>
  <c r="G159" i="57"/>
  <c r="G160" i="57"/>
  <c r="G161" i="57"/>
  <c r="G162" i="57"/>
  <c r="G163" i="57"/>
  <c r="G164" i="57"/>
  <c r="G165" i="57"/>
  <c r="G166" i="57"/>
  <c r="G167" i="57"/>
  <c r="G168" i="57"/>
  <c r="G169" i="57"/>
  <c r="G170" i="57"/>
  <c r="G171" i="57"/>
  <c r="G172" i="57"/>
  <c r="G173" i="57"/>
  <c r="G174" i="57"/>
  <c r="G175" i="57"/>
  <c r="G176" i="57"/>
  <c r="G177" i="57"/>
  <c r="G178" i="57"/>
  <c r="G179" i="57"/>
  <c r="G180" i="57"/>
  <c r="G181" i="57"/>
  <c r="G182" i="57"/>
  <c r="G183" i="57"/>
  <c r="G184" i="57"/>
  <c r="G185" i="57"/>
  <c r="G186" i="57"/>
  <c r="G187" i="57"/>
  <c r="G188" i="57"/>
  <c r="G189" i="57"/>
  <c r="G190" i="57"/>
  <c r="G191" i="57"/>
  <c r="G192" i="57"/>
  <c r="G193" i="57"/>
  <c r="G194" i="57"/>
  <c r="G195" i="57"/>
  <c r="G196" i="57"/>
  <c r="G197" i="57"/>
  <c r="G198" i="57"/>
  <c r="G199" i="57"/>
  <c r="G200" i="57"/>
  <c r="G201" i="57"/>
  <c r="G202" i="57"/>
  <c r="G77" i="58"/>
  <c r="G78" i="58"/>
  <c r="G79" i="58"/>
  <c r="G80" i="58"/>
  <c r="G81" i="58"/>
  <c r="G82" i="58"/>
  <c r="G83" i="58"/>
  <c r="G84" i="58"/>
  <c r="G85" i="58"/>
  <c r="G86" i="58"/>
  <c r="G87" i="58"/>
  <c r="G88" i="58"/>
  <c r="G89" i="58"/>
  <c r="G90" i="58"/>
  <c r="G91" i="58"/>
  <c r="G92" i="58"/>
  <c r="G93" i="58"/>
  <c r="G94" i="58"/>
  <c r="G95" i="58"/>
  <c r="G96" i="58"/>
  <c r="G97" i="58"/>
  <c r="G98" i="58"/>
  <c r="G99" i="58"/>
  <c r="G100" i="58"/>
  <c r="G101" i="58"/>
  <c r="G102" i="58"/>
  <c r="G103" i="58"/>
  <c r="G104" i="58"/>
  <c r="G105" i="58"/>
  <c r="G106" i="58"/>
  <c r="G107" i="58"/>
  <c r="G108" i="58"/>
  <c r="G109" i="58"/>
  <c r="G110" i="58"/>
  <c r="G111" i="58"/>
  <c r="G112" i="58"/>
  <c r="G113" i="58"/>
  <c r="G114" i="58"/>
  <c r="G115" i="58"/>
  <c r="G116" i="58"/>
  <c r="G117" i="58"/>
  <c r="G118" i="58"/>
  <c r="G119" i="58"/>
  <c r="G120" i="58"/>
  <c r="G121" i="58"/>
  <c r="G122" i="58"/>
  <c r="G123" i="58"/>
  <c r="G124" i="58"/>
  <c r="G125" i="58"/>
  <c r="G126" i="58"/>
  <c r="G127" i="58"/>
  <c r="G128" i="58"/>
  <c r="G129" i="58"/>
  <c r="G130" i="58"/>
  <c r="G131" i="58"/>
  <c r="G132" i="58"/>
  <c r="G133" i="58"/>
  <c r="G134" i="58"/>
  <c r="G135" i="58"/>
  <c r="G136" i="58"/>
  <c r="G137" i="58"/>
  <c r="G138" i="58"/>
  <c r="G139" i="58"/>
  <c r="G140" i="58"/>
  <c r="G141" i="58"/>
  <c r="G142" i="58"/>
  <c r="G143" i="58"/>
  <c r="G144" i="58"/>
  <c r="G145" i="58"/>
  <c r="G146" i="58"/>
  <c r="G147" i="58"/>
  <c r="G148" i="58"/>
  <c r="G149" i="58"/>
  <c r="G150" i="58"/>
  <c r="G151" i="58"/>
  <c r="G152" i="58"/>
  <c r="G153" i="58"/>
  <c r="G154" i="58"/>
  <c r="G155" i="58"/>
  <c r="G156" i="58"/>
  <c r="G157" i="58"/>
  <c r="G158" i="58"/>
  <c r="G159" i="58"/>
  <c r="G160" i="58"/>
  <c r="G161" i="58"/>
  <c r="G162" i="58"/>
  <c r="G163" i="58"/>
  <c r="G164" i="58"/>
  <c r="G165" i="58"/>
  <c r="G166" i="58"/>
  <c r="G167" i="58"/>
  <c r="G168" i="58"/>
  <c r="G169" i="58"/>
  <c r="G170" i="58"/>
  <c r="G171" i="58"/>
  <c r="G172" i="58"/>
  <c r="G173" i="58"/>
  <c r="G174" i="58"/>
  <c r="G175" i="58"/>
  <c r="G176" i="58"/>
  <c r="G177" i="58"/>
  <c r="G178" i="58"/>
  <c r="G179" i="58"/>
  <c r="G180" i="58"/>
  <c r="G181" i="58"/>
  <c r="G182" i="58"/>
  <c r="G183" i="58"/>
  <c r="G184" i="58"/>
  <c r="G185" i="58"/>
  <c r="G186" i="58"/>
  <c r="G187" i="58"/>
  <c r="G188" i="58"/>
  <c r="G189" i="58"/>
  <c r="G190" i="58"/>
  <c r="G191" i="58"/>
  <c r="G192" i="58"/>
  <c r="G193" i="58"/>
  <c r="G194" i="58"/>
  <c r="G195" i="58"/>
  <c r="G196" i="58"/>
  <c r="G197" i="58"/>
  <c r="G198" i="58"/>
  <c r="G199" i="58"/>
  <c r="G200" i="58"/>
  <c r="G201" i="58"/>
  <c r="G202" i="58"/>
  <c r="G77" i="59"/>
  <c r="G78" i="59"/>
  <c r="G79" i="59"/>
  <c r="G80" i="59"/>
  <c r="G81" i="59"/>
  <c r="G82" i="59"/>
  <c r="G83" i="59"/>
  <c r="G84" i="59"/>
  <c r="G85" i="59"/>
  <c r="G86" i="59"/>
  <c r="G87" i="59"/>
  <c r="G88" i="59"/>
  <c r="G89" i="59"/>
  <c r="G90" i="59"/>
  <c r="G91" i="59"/>
  <c r="G92" i="59"/>
  <c r="G93" i="59"/>
  <c r="G94" i="59"/>
  <c r="G95" i="59"/>
  <c r="G96" i="59"/>
  <c r="G97" i="59"/>
  <c r="G98" i="59"/>
  <c r="G99" i="59"/>
  <c r="G100" i="59"/>
  <c r="G101" i="59"/>
  <c r="G102" i="59"/>
  <c r="G103" i="59"/>
  <c r="G104" i="59"/>
  <c r="G105" i="59"/>
  <c r="G106" i="59"/>
  <c r="G107" i="59"/>
  <c r="G108" i="59"/>
  <c r="G109" i="59"/>
  <c r="G110" i="59"/>
  <c r="G111" i="59"/>
  <c r="G112" i="59"/>
  <c r="G113" i="59"/>
  <c r="G114" i="59"/>
  <c r="G115" i="59"/>
  <c r="G116" i="59"/>
  <c r="G117" i="59"/>
  <c r="G118" i="59"/>
  <c r="G119" i="59"/>
  <c r="G120" i="59"/>
  <c r="G121" i="59"/>
  <c r="G122" i="59"/>
  <c r="G123" i="59"/>
  <c r="G124" i="59"/>
  <c r="G125" i="59"/>
  <c r="G126" i="59"/>
  <c r="G127" i="59"/>
  <c r="G128" i="59"/>
  <c r="G129" i="59"/>
  <c r="G130" i="59"/>
  <c r="G131" i="59"/>
  <c r="G132" i="59"/>
  <c r="G133" i="59"/>
  <c r="G134" i="59"/>
  <c r="G135" i="59"/>
  <c r="G136" i="59"/>
  <c r="G137" i="59"/>
  <c r="G138" i="59"/>
  <c r="G139" i="59"/>
  <c r="G140" i="59"/>
  <c r="G141" i="59"/>
  <c r="G142" i="59"/>
  <c r="G143" i="59"/>
  <c r="G144" i="59"/>
  <c r="G145" i="59"/>
  <c r="G146" i="59"/>
  <c r="G147" i="59"/>
  <c r="G148" i="59"/>
  <c r="G149" i="59"/>
  <c r="G150" i="59"/>
  <c r="G151" i="59"/>
  <c r="G152" i="59"/>
  <c r="G153" i="59"/>
  <c r="G154" i="59"/>
  <c r="G155" i="59"/>
  <c r="G156" i="59"/>
  <c r="G157" i="59"/>
  <c r="G158" i="59"/>
  <c r="G159" i="59"/>
  <c r="G160" i="59"/>
  <c r="G161" i="59"/>
  <c r="G162" i="59"/>
  <c r="G163" i="59"/>
  <c r="G164" i="59"/>
  <c r="G165" i="59"/>
  <c r="G166" i="59"/>
  <c r="G167" i="59"/>
  <c r="G168" i="59"/>
  <c r="G169" i="59"/>
  <c r="G170" i="59"/>
  <c r="G171" i="59"/>
  <c r="G172" i="59"/>
  <c r="G173" i="59"/>
  <c r="G174" i="59"/>
  <c r="G175" i="59"/>
  <c r="G176" i="59"/>
  <c r="G177" i="59"/>
  <c r="G178" i="59"/>
  <c r="G179" i="59"/>
  <c r="G180" i="59"/>
  <c r="G181" i="59"/>
  <c r="G182" i="59"/>
  <c r="G183" i="59"/>
  <c r="G184" i="59"/>
  <c r="G185" i="59"/>
  <c r="G186" i="59"/>
  <c r="G187" i="59"/>
  <c r="G188" i="59"/>
  <c r="G189" i="59"/>
  <c r="G190" i="59"/>
  <c r="G191" i="59"/>
  <c r="G192" i="59"/>
  <c r="G193" i="59"/>
  <c r="G194" i="59"/>
  <c r="G195" i="59"/>
  <c r="G196" i="59"/>
  <c r="G197" i="59"/>
  <c r="G198" i="59"/>
  <c r="G199" i="59"/>
  <c r="G200" i="59"/>
  <c r="G201" i="59"/>
  <c r="G202" i="59"/>
  <c r="G77" i="60"/>
  <c r="G78" i="60"/>
  <c r="G79" i="60"/>
  <c r="G80" i="60"/>
  <c r="G81" i="60"/>
  <c r="G82" i="60"/>
  <c r="G83" i="60"/>
  <c r="G84" i="60"/>
  <c r="G85" i="60"/>
  <c r="G86" i="60"/>
  <c r="G87" i="60"/>
  <c r="G88" i="60"/>
  <c r="G89" i="60"/>
  <c r="G90" i="60"/>
  <c r="G91" i="60"/>
  <c r="G92" i="60"/>
  <c r="G93" i="60"/>
  <c r="G94" i="60"/>
  <c r="G95" i="60"/>
  <c r="G96" i="60"/>
  <c r="G97" i="60"/>
  <c r="G98" i="60"/>
  <c r="G99" i="60"/>
  <c r="G100" i="60"/>
  <c r="G101" i="60"/>
  <c r="G102" i="60"/>
  <c r="G103" i="60"/>
  <c r="G104" i="60"/>
  <c r="G105" i="60"/>
  <c r="G106" i="60"/>
  <c r="G107" i="60"/>
  <c r="G108" i="60"/>
  <c r="G109" i="60"/>
  <c r="G110" i="60"/>
  <c r="G111" i="60"/>
  <c r="G112" i="60"/>
  <c r="G113" i="60"/>
  <c r="G114" i="60"/>
  <c r="G115" i="60"/>
  <c r="G116" i="60"/>
  <c r="G117" i="60"/>
  <c r="G118" i="60"/>
  <c r="G119" i="60"/>
  <c r="G120" i="60"/>
  <c r="G121" i="60"/>
  <c r="G122" i="60"/>
  <c r="G123" i="60"/>
  <c r="G124" i="60"/>
  <c r="G125" i="60"/>
  <c r="G126" i="60"/>
  <c r="G127" i="60"/>
  <c r="G128" i="60"/>
  <c r="G129" i="60"/>
  <c r="G130" i="60"/>
  <c r="G131" i="60"/>
  <c r="G132" i="60"/>
  <c r="G133" i="60"/>
  <c r="G134" i="60"/>
  <c r="G135" i="60"/>
  <c r="G136" i="60"/>
  <c r="G137" i="60"/>
  <c r="G138" i="60"/>
  <c r="G139" i="60"/>
  <c r="G140" i="60"/>
  <c r="G141" i="60"/>
  <c r="G142" i="60"/>
  <c r="G143" i="60"/>
  <c r="G144" i="60"/>
  <c r="G145" i="60"/>
  <c r="G146" i="60"/>
  <c r="G147" i="60"/>
  <c r="G148" i="60"/>
  <c r="G149" i="60"/>
  <c r="G150" i="60"/>
  <c r="G151" i="60"/>
  <c r="G152" i="60"/>
  <c r="G153" i="60"/>
  <c r="G154" i="60"/>
  <c r="G155" i="60"/>
  <c r="G156" i="60"/>
  <c r="G157" i="60"/>
  <c r="G158" i="60"/>
  <c r="G159" i="60"/>
  <c r="G160" i="60"/>
  <c r="G161" i="60"/>
  <c r="G162" i="60"/>
  <c r="G163" i="60"/>
  <c r="G164" i="60"/>
  <c r="G165" i="60"/>
  <c r="G166" i="60"/>
  <c r="G167" i="60"/>
  <c r="G168" i="60"/>
  <c r="G169" i="60"/>
  <c r="G170" i="60"/>
  <c r="G171" i="60"/>
  <c r="G172" i="60"/>
  <c r="G173" i="60"/>
  <c r="G174" i="60"/>
  <c r="G175" i="60"/>
  <c r="G176" i="60"/>
  <c r="G177" i="60"/>
  <c r="G178" i="60"/>
  <c r="G179" i="60"/>
  <c r="G180" i="60"/>
  <c r="G181" i="60"/>
  <c r="G182" i="60"/>
  <c r="G183" i="60"/>
  <c r="G184" i="60"/>
  <c r="G185" i="60"/>
  <c r="G186" i="60"/>
  <c r="G187" i="60"/>
  <c r="G188" i="60"/>
  <c r="G189" i="60"/>
  <c r="G190" i="60"/>
  <c r="G191" i="60"/>
  <c r="G192" i="60"/>
  <c r="G193" i="60"/>
  <c r="G194" i="60"/>
  <c r="G195" i="60"/>
  <c r="G196" i="60"/>
  <c r="G197" i="60"/>
  <c r="G198" i="60"/>
  <c r="G199" i="60"/>
  <c r="G200" i="60"/>
  <c r="G201" i="60"/>
  <c r="G202" i="60"/>
  <c r="G77" i="61"/>
  <c r="G78" i="61"/>
  <c r="G79" i="61"/>
  <c r="G80" i="61"/>
  <c r="G81" i="61"/>
  <c r="G82" i="61"/>
  <c r="G83" i="61"/>
  <c r="G84" i="61"/>
  <c r="G85" i="61"/>
  <c r="G86" i="61"/>
  <c r="G87" i="61"/>
  <c r="G88" i="61"/>
  <c r="G89" i="61"/>
  <c r="G90" i="61"/>
  <c r="G91" i="61"/>
  <c r="G92" i="61"/>
  <c r="G93" i="61"/>
  <c r="G94" i="61"/>
  <c r="G95" i="61"/>
  <c r="G96" i="61"/>
  <c r="G97" i="61"/>
  <c r="G98" i="61"/>
  <c r="G99" i="61"/>
  <c r="G100" i="61"/>
  <c r="G101" i="61"/>
  <c r="G102" i="61"/>
  <c r="G103" i="61"/>
  <c r="G104" i="61"/>
  <c r="G105" i="61"/>
  <c r="G106" i="61"/>
  <c r="G107" i="61"/>
  <c r="G108" i="61"/>
  <c r="G109" i="61"/>
  <c r="G110" i="61"/>
  <c r="G111" i="61"/>
  <c r="G112" i="61"/>
  <c r="G113" i="61"/>
  <c r="G114" i="61"/>
  <c r="G115" i="61"/>
  <c r="G116" i="61"/>
  <c r="G117" i="61"/>
  <c r="G118" i="61"/>
  <c r="G119" i="61"/>
  <c r="G120" i="61"/>
  <c r="G121" i="61"/>
  <c r="G122" i="61"/>
  <c r="G123" i="61"/>
  <c r="G124" i="61"/>
  <c r="G125" i="61"/>
  <c r="G126" i="61"/>
  <c r="G127" i="61"/>
  <c r="G128" i="61"/>
  <c r="G129" i="61"/>
  <c r="G130" i="61"/>
  <c r="G131" i="61"/>
  <c r="G132" i="61"/>
  <c r="G133" i="61"/>
  <c r="G134" i="61"/>
  <c r="G135" i="61"/>
  <c r="G136" i="61"/>
  <c r="G137" i="61"/>
  <c r="G138" i="61"/>
  <c r="G139" i="61"/>
  <c r="G140" i="61"/>
  <c r="G141" i="61"/>
  <c r="G142" i="61"/>
  <c r="G143" i="61"/>
  <c r="G144" i="61"/>
  <c r="G145" i="61"/>
  <c r="G146" i="61"/>
  <c r="G147" i="61"/>
  <c r="G148" i="61"/>
  <c r="G149" i="61"/>
  <c r="G150" i="61"/>
  <c r="G151" i="61"/>
  <c r="G152" i="61"/>
  <c r="G153" i="61"/>
  <c r="G154" i="61"/>
  <c r="G155" i="61"/>
  <c r="G156" i="61"/>
  <c r="G157" i="61"/>
  <c r="G158" i="61"/>
  <c r="G159" i="61"/>
  <c r="G160" i="61"/>
  <c r="G161" i="61"/>
  <c r="G162" i="61"/>
  <c r="G163" i="61"/>
  <c r="G164" i="61"/>
  <c r="G165" i="61"/>
  <c r="G166" i="61"/>
  <c r="G167" i="61"/>
  <c r="G168" i="61"/>
  <c r="G169" i="61"/>
  <c r="G170" i="61"/>
  <c r="G171" i="61"/>
  <c r="G172" i="61"/>
  <c r="G173" i="61"/>
  <c r="G174" i="61"/>
  <c r="G175" i="61"/>
  <c r="G176" i="61"/>
  <c r="G177" i="61"/>
  <c r="G178" i="61"/>
  <c r="G179" i="61"/>
  <c r="G180" i="61"/>
  <c r="G181" i="61"/>
  <c r="G182" i="61"/>
  <c r="G183" i="61"/>
  <c r="G184" i="61"/>
  <c r="G185" i="61"/>
  <c r="G186" i="61"/>
  <c r="G187" i="61"/>
  <c r="G188" i="61"/>
  <c r="G189" i="61"/>
  <c r="G190" i="61"/>
  <c r="G191" i="61"/>
  <c r="G192" i="61"/>
  <c r="G193" i="61"/>
  <c r="G194" i="61"/>
  <c r="G195" i="61"/>
  <c r="G196" i="61"/>
  <c r="G197" i="61"/>
  <c r="G198" i="61"/>
  <c r="G199" i="61"/>
  <c r="G200" i="61"/>
  <c r="G201" i="61"/>
  <c r="G202" i="61"/>
  <c r="G77" i="62"/>
  <c r="G78" i="62"/>
  <c r="G79" i="62"/>
  <c r="G80" i="62"/>
  <c r="G81" i="62"/>
  <c r="G82" i="62"/>
  <c r="G83" i="62"/>
  <c r="G84" i="62"/>
  <c r="G85" i="62"/>
  <c r="G86" i="62"/>
  <c r="G87" i="62"/>
  <c r="G88" i="62"/>
  <c r="G89" i="62"/>
  <c r="G90" i="62"/>
  <c r="G91" i="62"/>
  <c r="G92" i="62"/>
  <c r="G93" i="62"/>
  <c r="G94" i="62"/>
  <c r="G95" i="62"/>
  <c r="G96" i="62"/>
  <c r="G97" i="62"/>
  <c r="G98" i="62"/>
  <c r="G99" i="62"/>
  <c r="G100" i="62"/>
  <c r="G101" i="62"/>
  <c r="G102" i="62"/>
  <c r="G103" i="62"/>
  <c r="G104" i="62"/>
  <c r="G105" i="62"/>
  <c r="G106" i="62"/>
  <c r="G107" i="62"/>
  <c r="G108" i="62"/>
  <c r="G109" i="62"/>
  <c r="G110" i="62"/>
  <c r="G111" i="62"/>
  <c r="G112" i="62"/>
  <c r="G113" i="62"/>
  <c r="G114" i="62"/>
  <c r="G115" i="62"/>
  <c r="G116" i="62"/>
  <c r="G117" i="62"/>
  <c r="G118" i="62"/>
  <c r="G119" i="62"/>
  <c r="G120" i="62"/>
  <c r="G121" i="62"/>
  <c r="G122" i="62"/>
  <c r="G123" i="62"/>
  <c r="G124" i="62"/>
  <c r="G125" i="62"/>
  <c r="G126" i="62"/>
  <c r="G127" i="62"/>
  <c r="G128" i="62"/>
  <c r="G129" i="62"/>
  <c r="G130" i="62"/>
  <c r="G131" i="62"/>
  <c r="G132" i="62"/>
  <c r="G133" i="62"/>
  <c r="G134" i="62"/>
  <c r="G135" i="62"/>
  <c r="G136" i="62"/>
  <c r="G137" i="62"/>
  <c r="G138" i="62"/>
  <c r="G139" i="62"/>
  <c r="G140" i="62"/>
  <c r="G141" i="62"/>
  <c r="G142" i="62"/>
  <c r="G143" i="62"/>
  <c r="G144" i="62"/>
  <c r="G145" i="62"/>
  <c r="G146" i="62"/>
  <c r="G147" i="62"/>
  <c r="G148" i="62"/>
  <c r="G149" i="62"/>
  <c r="G150" i="62"/>
  <c r="G151" i="62"/>
  <c r="G152" i="62"/>
  <c r="G153" i="62"/>
  <c r="G154" i="62"/>
  <c r="G155" i="62"/>
  <c r="G156" i="62"/>
  <c r="G157" i="62"/>
  <c r="G158" i="62"/>
  <c r="G159" i="62"/>
  <c r="G160" i="62"/>
  <c r="G161" i="62"/>
  <c r="G162" i="62"/>
  <c r="G163" i="62"/>
  <c r="G164" i="62"/>
  <c r="G165" i="62"/>
  <c r="G166" i="62"/>
  <c r="G167" i="62"/>
  <c r="G168" i="62"/>
  <c r="G169" i="62"/>
  <c r="G170" i="62"/>
  <c r="G171" i="62"/>
  <c r="G172" i="62"/>
  <c r="G173" i="62"/>
  <c r="G174" i="62"/>
  <c r="G175" i="62"/>
  <c r="G176" i="62"/>
  <c r="G177" i="62"/>
  <c r="G178" i="62"/>
  <c r="G179" i="62"/>
  <c r="G180" i="62"/>
  <c r="G181" i="62"/>
  <c r="G182" i="62"/>
  <c r="G183" i="62"/>
  <c r="G184" i="62"/>
  <c r="G185" i="62"/>
  <c r="G186" i="62"/>
  <c r="G187" i="62"/>
  <c r="G188" i="62"/>
  <c r="G189" i="62"/>
  <c r="G190" i="62"/>
  <c r="G191" i="62"/>
  <c r="G192" i="62"/>
  <c r="G193" i="62"/>
  <c r="G194" i="62"/>
  <c r="G195" i="62"/>
  <c r="G196" i="62"/>
  <c r="G197" i="62"/>
  <c r="G198" i="62"/>
  <c r="G199" i="62"/>
  <c r="G200" i="62"/>
  <c r="G201" i="62"/>
  <c r="G202" i="62"/>
  <c r="G77" i="63"/>
  <c r="G78" i="63"/>
  <c r="G79" i="63"/>
  <c r="G80" i="63"/>
  <c r="G81" i="63"/>
  <c r="G82" i="63"/>
  <c r="G83" i="63"/>
  <c r="G84" i="63"/>
  <c r="G85" i="63"/>
  <c r="G86" i="63"/>
  <c r="G87" i="63"/>
  <c r="G88" i="63"/>
  <c r="G89" i="63"/>
  <c r="G90" i="63"/>
  <c r="G91" i="63"/>
  <c r="G92" i="63"/>
  <c r="G93" i="63"/>
  <c r="G94" i="63"/>
  <c r="G95" i="63"/>
  <c r="G96" i="63"/>
  <c r="G97" i="63"/>
  <c r="G98" i="63"/>
  <c r="G99" i="63"/>
  <c r="G100" i="63"/>
  <c r="G101" i="63"/>
  <c r="G102" i="63"/>
  <c r="G103" i="63"/>
  <c r="G104" i="63"/>
  <c r="G105" i="63"/>
  <c r="G106" i="63"/>
  <c r="G107" i="63"/>
  <c r="G108" i="63"/>
  <c r="G109" i="63"/>
  <c r="G110" i="63"/>
  <c r="G111" i="63"/>
  <c r="G112" i="63"/>
  <c r="G113" i="63"/>
  <c r="G114" i="63"/>
  <c r="G115" i="63"/>
  <c r="G116" i="63"/>
  <c r="G117" i="63"/>
  <c r="G118" i="63"/>
  <c r="G119" i="63"/>
  <c r="G120" i="63"/>
  <c r="G121" i="63"/>
  <c r="G122" i="63"/>
  <c r="G123" i="63"/>
  <c r="G124" i="63"/>
  <c r="G125" i="63"/>
  <c r="G126" i="63"/>
  <c r="G127" i="63"/>
  <c r="G128" i="63"/>
  <c r="G129" i="63"/>
  <c r="G130" i="63"/>
  <c r="G131" i="63"/>
  <c r="G132" i="63"/>
  <c r="G133" i="63"/>
  <c r="G134" i="63"/>
  <c r="G135" i="63"/>
  <c r="G136" i="63"/>
  <c r="G137" i="63"/>
  <c r="G138" i="63"/>
  <c r="G139" i="63"/>
  <c r="G140" i="63"/>
  <c r="G141" i="63"/>
  <c r="G142" i="63"/>
  <c r="G143" i="63"/>
  <c r="G144" i="63"/>
  <c r="G145" i="63"/>
  <c r="G146" i="63"/>
  <c r="G147" i="63"/>
  <c r="G148" i="63"/>
  <c r="G149" i="63"/>
  <c r="G150" i="63"/>
  <c r="G151" i="63"/>
  <c r="G152" i="63"/>
  <c r="G153" i="63"/>
  <c r="G154" i="63"/>
  <c r="G155" i="63"/>
  <c r="G156" i="63"/>
  <c r="G157" i="63"/>
  <c r="G158" i="63"/>
  <c r="G159" i="63"/>
  <c r="G160" i="63"/>
  <c r="G161" i="63"/>
  <c r="G162" i="63"/>
  <c r="G163" i="63"/>
  <c r="G164" i="63"/>
  <c r="G165" i="63"/>
  <c r="G166" i="63"/>
  <c r="G167" i="63"/>
  <c r="G168" i="63"/>
  <c r="G169" i="63"/>
  <c r="G170" i="63"/>
  <c r="G171" i="63"/>
  <c r="G172" i="63"/>
  <c r="G173" i="63"/>
  <c r="G174" i="63"/>
  <c r="G175" i="63"/>
  <c r="G176" i="63"/>
  <c r="G177" i="63"/>
  <c r="G178" i="63"/>
  <c r="G179" i="63"/>
  <c r="G180" i="63"/>
  <c r="G181" i="63"/>
  <c r="G182" i="63"/>
  <c r="G183" i="63"/>
  <c r="G184" i="63"/>
  <c r="G185" i="63"/>
  <c r="G186" i="63"/>
  <c r="G187" i="63"/>
  <c r="G188" i="63"/>
  <c r="G189" i="63"/>
  <c r="G190" i="63"/>
  <c r="G191" i="63"/>
  <c r="G192" i="63"/>
  <c r="G193" i="63"/>
  <c r="G194" i="63"/>
  <c r="G195" i="63"/>
  <c r="G196" i="63"/>
  <c r="G197" i="63"/>
  <c r="G198" i="63"/>
  <c r="G199" i="63"/>
  <c r="G200" i="63"/>
  <c r="G201" i="63"/>
  <c r="G202" i="63"/>
  <c r="G77" i="64"/>
  <c r="G78" i="64"/>
  <c r="G79" i="64"/>
  <c r="G80" i="64"/>
  <c r="G81" i="64"/>
  <c r="G82" i="64"/>
  <c r="G83" i="64"/>
  <c r="G84" i="64"/>
  <c r="G85" i="64"/>
  <c r="G86" i="64"/>
  <c r="G87" i="64"/>
  <c r="G88" i="64"/>
  <c r="G89" i="64"/>
  <c r="G90" i="64"/>
  <c r="G91" i="64"/>
  <c r="G92" i="64"/>
  <c r="G93" i="64"/>
  <c r="G94" i="64"/>
  <c r="G95" i="64"/>
  <c r="G96" i="64"/>
  <c r="G97" i="64"/>
  <c r="G98" i="64"/>
  <c r="G99" i="64"/>
  <c r="G100" i="64"/>
  <c r="G101" i="64"/>
  <c r="G102" i="64"/>
  <c r="G103" i="64"/>
  <c r="G104" i="64"/>
  <c r="G105" i="64"/>
  <c r="G106" i="64"/>
  <c r="G107" i="64"/>
  <c r="G108" i="64"/>
  <c r="G109" i="64"/>
  <c r="G110" i="64"/>
  <c r="G111" i="64"/>
  <c r="G112" i="64"/>
  <c r="G113" i="64"/>
  <c r="G114" i="64"/>
  <c r="G115" i="64"/>
  <c r="G116" i="64"/>
  <c r="G117" i="64"/>
  <c r="G118" i="64"/>
  <c r="G119" i="64"/>
  <c r="G120" i="64"/>
  <c r="G121" i="64"/>
  <c r="G122" i="64"/>
  <c r="G123" i="64"/>
  <c r="G124" i="64"/>
  <c r="G125" i="64"/>
  <c r="G126" i="64"/>
  <c r="G127" i="64"/>
  <c r="G128" i="64"/>
  <c r="G129" i="64"/>
  <c r="G130" i="64"/>
  <c r="G131" i="64"/>
  <c r="G132" i="64"/>
  <c r="G133" i="64"/>
  <c r="G134" i="64"/>
  <c r="G135" i="64"/>
  <c r="G136" i="64"/>
  <c r="G137" i="64"/>
  <c r="G138" i="64"/>
  <c r="G139" i="64"/>
  <c r="G140" i="64"/>
  <c r="G141" i="64"/>
  <c r="G142" i="64"/>
  <c r="G143" i="64"/>
  <c r="G144" i="64"/>
  <c r="G145" i="64"/>
  <c r="G146" i="64"/>
  <c r="G147" i="64"/>
  <c r="G148" i="64"/>
  <c r="G149" i="64"/>
  <c r="G150" i="64"/>
  <c r="G151" i="64"/>
  <c r="G152" i="64"/>
  <c r="G153" i="64"/>
  <c r="G154" i="64"/>
  <c r="G155" i="64"/>
  <c r="G156" i="64"/>
  <c r="G157" i="64"/>
  <c r="G158" i="64"/>
  <c r="G159" i="64"/>
  <c r="G160" i="64"/>
  <c r="G161" i="64"/>
  <c r="G162" i="64"/>
  <c r="G163" i="64"/>
  <c r="G164" i="64"/>
  <c r="G165" i="64"/>
  <c r="G166" i="64"/>
  <c r="G167" i="64"/>
  <c r="G168" i="64"/>
  <c r="G169" i="64"/>
  <c r="G170" i="64"/>
  <c r="G171" i="64"/>
  <c r="G172" i="64"/>
  <c r="G173" i="64"/>
  <c r="G174" i="64"/>
  <c r="G175" i="64"/>
  <c r="G176" i="64"/>
  <c r="G177" i="64"/>
  <c r="G178" i="64"/>
  <c r="G179" i="64"/>
  <c r="G180" i="64"/>
  <c r="G181" i="64"/>
  <c r="G182" i="64"/>
  <c r="G183" i="64"/>
  <c r="G184" i="64"/>
  <c r="G185" i="64"/>
  <c r="G186" i="64"/>
  <c r="G187" i="64"/>
  <c r="G188" i="64"/>
  <c r="G189" i="64"/>
  <c r="G190" i="64"/>
  <c r="G191" i="64"/>
  <c r="G192" i="64"/>
  <c r="G193" i="64"/>
  <c r="G194" i="64"/>
  <c r="G195" i="64"/>
  <c r="G196" i="64"/>
  <c r="G197" i="64"/>
  <c r="G198" i="64"/>
  <c r="G199" i="64"/>
  <c r="G200" i="64"/>
  <c r="G201" i="64"/>
  <c r="G202" i="64"/>
  <c r="G77" i="65"/>
  <c r="G78" i="65"/>
  <c r="G79" i="65"/>
  <c r="G80" i="65"/>
  <c r="G81" i="65"/>
  <c r="G82" i="65"/>
  <c r="G83" i="65"/>
  <c r="G84" i="65"/>
  <c r="G85" i="65"/>
  <c r="G86" i="65"/>
  <c r="G87" i="65"/>
  <c r="G88" i="65"/>
  <c r="G89" i="65"/>
  <c r="G90" i="65"/>
  <c r="G91" i="65"/>
  <c r="G92" i="65"/>
  <c r="G93" i="65"/>
  <c r="G94" i="65"/>
  <c r="G95" i="65"/>
  <c r="G96" i="65"/>
  <c r="G97" i="65"/>
  <c r="G98" i="65"/>
  <c r="G99" i="65"/>
  <c r="G100" i="65"/>
  <c r="G101" i="65"/>
  <c r="G102" i="65"/>
  <c r="G103" i="65"/>
  <c r="G104" i="65"/>
  <c r="G105" i="65"/>
  <c r="G106" i="65"/>
  <c r="G107" i="65"/>
  <c r="G108" i="65"/>
  <c r="G109" i="65"/>
  <c r="G110" i="65"/>
  <c r="G111" i="65"/>
  <c r="G112" i="65"/>
  <c r="G113" i="65"/>
  <c r="G114" i="65"/>
  <c r="G115" i="65"/>
  <c r="G116" i="65"/>
  <c r="G117" i="65"/>
  <c r="G118" i="65"/>
  <c r="G119" i="65"/>
  <c r="G120" i="65"/>
  <c r="G121" i="65"/>
  <c r="G122" i="65"/>
  <c r="G123" i="65"/>
  <c r="G124" i="65"/>
  <c r="G125" i="65"/>
  <c r="G126" i="65"/>
  <c r="G127" i="65"/>
  <c r="G128" i="65"/>
  <c r="G129" i="65"/>
  <c r="G130" i="65"/>
  <c r="G131" i="65"/>
  <c r="G132" i="65"/>
  <c r="G133" i="65"/>
  <c r="G134" i="65"/>
  <c r="G135" i="65"/>
  <c r="G136" i="65"/>
  <c r="G137" i="65"/>
  <c r="G138" i="65"/>
  <c r="G139" i="65"/>
  <c r="G140" i="65"/>
  <c r="G141" i="65"/>
  <c r="G142" i="65"/>
  <c r="G143" i="65"/>
  <c r="G144" i="65"/>
  <c r="G145" i="65"/>
  <c r="G146" i="65"/>
  <c r="G147" i="65"/>
  <c r="G148" i="65"/>
  <c r="G149" i="65"/>
  <c r="G150" i="65"/>
  <c r="G151" i="65"/>
  <c r="G152" i="65"/>
  <c r="G153" i="65"/>
  <c r="G154" i="65"/>
  <c r="G155" i="65"/>
  <c r="G156" i="65"/>
  <c r="G157" i="65"/>
  <c r="G158" i="65"/>
  <c r="G159" i="65"/>
  <c r="G160" i="65"/>
  <c r="G161" i="65"/>
  <c r="G162" i="65"/>
  <c r="G163" i="65"/>
  <c r="G164" i="65"/>
  <c r="G165" i="65"/>
  <c r="G166" i="65"/>
  <c r="G167" i="65"/>
  <c r="G168" i="65"/>
  <c r="G169" i="65"/>
  <c r="G170" i="65"/>
  <c r="G171" i="65"/>
  <c r="G172" i="65"/>
  <c r="G173" i="65"/>
  <c r="G174" i="65"/>
  <c r="G175" i="65"/>
  <c r="G176" i="65"/>
  <c r="G177" i="65"/>
  <c r="G178" i="65"/>
  <c r="G179" i="65"/>
  <c r="G180" i="65"/>
  <c r="G181" i="65"/>
  <c r="G182" i="65"/>
  <c r="G183" i="65"/>
  <c r="G184" i="65"/>
  <c r="G185" i="65"/>
  <c r="G186" i="65"/>
  <c r="G187" i="65"/>
  <c r="G188" i="65"/>
  <c r="G189" i="65"/>
  <c r="G190" i="65"/>
  <c r="G191" i="65"/>
  <c r="G192" i="65"/>
  <c r="G193" i="65"/>
  <c r="G194" i="65"/>
  <c r="G195" i="65"/>
  <c r="G196" i="65"/>
  <c r="G197" i="65"/>
  <c r="G198" i="65"/>
  <c r="G199" i="65"/>
  <c r="G200" i="65"/>
  <c r="G201" i="65"/>
  <c r="G202" i="65"/>
  <c r="G77" i="66"/>
  <c r="G78" i="66"/>
  <c r="G79" i="66"/>
  <c r="G80" i="66"/>
  <c r="G81" i="66"/>
  <c r="G82" i="66"/>
  <c r="G83" i="66"/>
  <c r="G84" i="66"/>
  <c r="G85" i="66"/>
  <c r="G86" i="66"/>
  <c r="G87" i="66"/>
  <c r="G88" i="66"/>
  <c r="G89" i="66"/>
  <c r="G90" i="66"/>
  <c r="G91" i="66"/>
  <c r="G92" i="66"/>
  <c r="G93" i="66"/>
  <c r="G94" i="66"/>
  <c r="G95" i="66"/>
  <c r="G96" i="66"/>
  <c r="G97" i="66"/>
  <c r="G98" i="66"/>
  <c r="G99" i="66"/>
  <c r="G100" i="66"/>
  <c r="G101" i="66"/>
  <c r="G102" i="66"/>
  <c r="G103" i="66"/>
  <c r="G104" i="66"/>
  <c r="G105" i="66"/>
  <c r="G106" i="66"/>
  <c r="G107" i="66"/>
  <c r="G108" i="66"/>
  <c r="G109" i="66"/>
  <c r="G110" i="66"/>
  <c r="G111" i="66"/>
  <c r="G112" i="66"/>
  <c r="G113" i="66"/>
  <c r="G114" i="66"/>
  <c r="G115" i="66"/>
  <c r="G116" i="66"/>
  <c r="G117" i="66"/>
  <c r="G118" i="66"/>
  <c r="G119" i="66"/>
  <c r="G120" i="66"/>
  <c r="G121" i="66"/>
  <c r="G122" i="66"/>
  <c r="G123" i="66"/>
  <c r="G124" i="66"/>
  <c r="G125" i="66"/>
  <c r="G126" i="66"/>
  <c r="G127" i="66"/>
  <c r="G128" i="66"/>
  <c r="G129" i="66"/>
  <c r="G130" i="66"/>
  <c r="G131" i="66"/>
  <c r="G132" i="66"/>
  <c r="G133" i="66"/>
  <c r="G134" i="66"/>
  <c r="G135" i="66"/>
  <c r="G136" i="66"/>
  <c r="G137" i="66"/>
  <c r="G138" i="66"/>
  <c r="G139" i="66"/>
  <c r="G140" i="66"/>
  <c r="G141" i="66"/>
  <c r="G142" i="66"/>
  <c r="G143" i="66"/>
  <c r="G144" i="66"/>
  <c r="G145" i="66"/>
  <c r="G146" i="66"/>
  <c r="G147" i="66"/>
  <c r="G148" i="66"/>
  <c r="G149" i="66"/>
  <c r="G150" i="66"/>
  <c r="G151" i="66"/>
  <c r="G152" i="66"/>
  <c r="G153" i="66"/>
  <c r="G154" i="66"/>
  <c r="G155" i="66"/>
  <c r="G156" i="66"/>
  <c r="G157" i="66"/>
  <c r="G158" i="66"/>
  <c r="G159" i="66"/>
  <c r="G160" i="66"/>
  <c r="G161" i="66"/>
  <c r="G162" i="66"/>
  <c r="G163" i="66"/>
  <c r="G164" i="66"/>
  <c r="G165" i="66"/>
  <c r="G166" i="66"/>
  <c r="G167" i="66"/>
  <c r="G168" i="66"/>
  <c r="G169" i="66"/>
  <c r="G170" i="66"/>
  <c r="G171" i="66"/>
  <c r="G172" i="66"/>
  <c r="G173" i="66"/>
  <c r="G174" i="66"/>
  <c r="G175" i="66"/>
  <c r="G176" i="66"/>
  <c r="G177" i="66"/>
  <c r="G178" i="66"/>
  <c r="G179" i="66"/>
  <c r="G180" i="66"/>
  <c r="G181" i="66"/>
  <c r="G182" i="66"/>
  <c r="G183" i="66"/>
  <c r="G184" i="66"/>
  <c r="G185" i="66"/>
  <c r="G186" i="66"/>
  <c r="G187" i="66"/>
  <c r="G188" i="66"/>
  <c r="G189" i="66"/>
  <c r="G190" i="66"/>
  <c r="G191" i="66"/>
  <c r="G192" i="66"/>
  <c r="G193" i="66"/>
  <c r="G194" i="66"/>
  <c r="G195" i="66"/>
  <c r="G196" i="66"/>
  <c r="G197" i="66"/>
  <c r="G198" i="66"/>
  <c r="G199" i="66"/>
  <c r="G200" i="66"/>
  <c r="G201" i="66"/>
  <c r="G202" i="66"/>
  <c r="G77" i="67"/>
  <c r="G78" i="67"/>
  <c r="G79" i="67"/>
  <c r="G80" i="67"/>
  <c r="G81" i="67"/>
  <c r="G82" i="67"/>
  <c r="G83" i="67"/>
  <c r="G84" i="67"/>
  <c r="G85" i="67"/>
  <c r="G86" i="67"/>
  <c r="G87" i="67"/>
  <c r="G88" i="67"/>
  <c r="G89" i="67"/>
  <c r="G90" i="67"/>
  <c r="G91" i="67"/>
  <c r="G92" i="67"/>
  <c r="G93" i="67"/>
  <c r="G94" i="67"/>
  <c r="G95" i="67"/>
  <c r="G96" i="67"/>
  <c r="G97" i="67"/>
  <c r="G98" i="67"/>
  <c r="G99" i="67"/>
  <c r="G100" i="67"/>
  <c r="G101" i="67"/>
  <c r="G102" i="67"/>
  <c r="G103" i="67"/>
  <c r="G104" i="67"/>
  <c r="G105" i="67"/>
  <c r="G106" i="67"/>
  <c r="G107" i="67"/>
  <c r="G108" i="67"/>
  <c r="G109" i="67"/>
  <c r="G110" i="67"/>
  <c r="G111" i="67"/>
  <c r="G112" i="67"/>
  <c r="G113" i="67"/>
  <c r="G114" i="67"/>
  <c r="G115" i="67"/>
  <c r="G116" i="67"/>
  <c r="G117" i="67"/>
  <c r="G118" i="67"/>
  <c r="G119" i="67"/>
  <c r="G120" i="67"/>
  <c r="G121" i="67"/>
  <c r="G122" i="67"/>
  <c r="G123" i="67"/>
  <c r="G124" i="67"/>
  <c r="G125" i="67"/>
  <c r="G126" i="67"/>
  <c r="G127" i="67"/>
  <c r="G128" i="67"/>
  <c r="G129" i="67"/>
  <c r="G130" i="67"/>
  <c r="G131" i="67"/>
  <c r="G132" i="67"/>
  <c r="G133" i="67"/>
  <c r="G134" i="67"/>
  <c r="G135" i="67"/>
  <c r="G136" i="67"/>
  <c r="G137" i="67"/>
  <c r="G138" i="67"/>
  <c r="G139" i="67"/>
  <c r="G140" i="67"/>
  <c r="G141" i="67"/>
  <c r="G142" i="67"/>
  <c r="G143" i="67"/>
  <c r="G144" i="67"/>
  <c r="G145" i="67"/>
  <c r="G146" i="67"/>
  <c r="G147" i="67"/>
  <c r="G148" i="67"/>
  <c r="G149" i="67"/>
  <c r="G150" i="67"/>
  <c r="G151" i="67"/>
  <c r="G152" i="67"/>
  <c r="G153" i="67"/>
  <c r="G154" i="67"/>
  <c r="G155" i="67"/>
  <c r="G156" i="67"/>
  <c r="G157" i="67"/>
  <c r="G158" i="67"/>
  <c r="G159" i="67"/>
  <c r="G160" i="67"/>
  <c r="G161" i="67"/>
  <c r="G162" i="67"/>
  <c r="G163" i="67"/>
  <c r="G164" i="67"/>
  <c r="G165" i="67"/>
  <c r="G166" i="67"/>
  <c r="G167" i="67"/>
  <c r="G168" i="67"/>
  <c r="G169" i="67"/>
  <c r="G170" i="67"/>
  <c r="G171" i="67"/>
  <c r="G172" i="67"/>
  <c r="G173" i="67"/>
  <c r="G174" i="67"/>
  <c r="G175" i="67"/>
  <c r="G176" i="67"/>
  <c r="G177" i="67"/>
  <c r="G178" i="67"/>
  <c r="G179" i="67"/>
  <c r="G180" i="67"/>
  <c r="G181" i="67"/>
  <c r="G182" i="67"/>
  <c r="G183" i="67"/>
  <c r="G184" i="67"/>
  <c r="G185" i="67"/>
  <c r="G186" i="67"/>
  <c r="G187" i="67"/>
  <c r="G188" i="67"/>
  <c r="G189" i="67"/>
  <c r="G190" i="67"/>
  <c r="G191" i="67"/>
  <c r="G192" i="67"/>
  <c r="G193" i="67"/>
  <c r="G194" i="67"/>
  <c r="G195" i="67"/>
  <c r="G196" i="67"/>
  <c r="G197" i="67"/>
  <c r="G198" i="67"/>
  <c r="G199" i="67"/>
  <c r="G200" i="67"/>
  <c r="G201" i="67"/>
  <c r="G202" i="67"/>
  <c r="G77" i="68"/>
  <c r="G78" i="68"/>
  <c r="G79" i="68"/>
  <c r="G80" i="68"/>
  <c r="G81" i="68"/>
  <c r="G82" i="68"/>
  <c r="G83" i="68"/>
  <c r="G84" i="68"/>
  <c r="G85" i="68"/>
  <c r="G86" i="68"/>
  <c r="G87" i="68"/>
  <c r="G88" i="68"/>
  <c r="G89" i="68"/>
  <c r="G90" i="68"/>
  <c r="G91" i="68"/>
  <c r="G92" i="68"/>
  <c r="G93" i="68"/>
  <c r="G94" i="68"/>
  <c r="G95" i="68"/>
  <c r="G96" i="68"/>
  <c r="G97" i="68"/>
  <c r="G98" i="68"/>
  <c r="G99" i="68"/>
  <c r="G100" i="68"/>
  <c r="G101" i="68"/>
  <c r="G102" i="68"/>
  <c r="G103" i="68"/>
  <c r="G104" i="68"/>
  <c r="G105" i="68"/>
  <c r="G106" i="68"/>
  <c r="G107" i="68"/>
  <c r="G108" i="68"/>
  <c r="G109" i="68"/>
  <c r="G110" i="68"/>
  <c r="G111" i="68"/>
  <c r="G112" i="68"/>
  <c r="G113" i="68"/>
  <c r="G114" i="68"/>
  <c r="G115" i="68"/>
  <c r="G116" i="68"/>
  <c r="G117" i="68"/>
  <c r="G118" i="68"/>
  <c r="G119" i="68"/>
  <c r="G120" i="68"/>
  <c r="G121" i="68"/>
  <c r="G122" i="68"/>
  <c r="G123" i="68"/>
  <c r="G124" i="68"/>
  <c r="G125" i="68"/>
  <c r="G126" i="68"/>
  <c r="G127" i="68"/>
  <c r="G128" i="68"/>
  <c r="G129" i="68"/>
  <c r="G130" i="68"/>
  <c r="G131" i="68"/>
  <c r="G132" i="68"/>
  <c r="G133" i="68"/>
  <c r="G134" i="68"/>
  <c r="G135" i="68"/>
  <c r="G136" i="68"/>
  <c r="G137" i="68"/>
  <c r="G138" i="68"/>
  <c r="G139" i="68"/>
  <c r="G140" i="68"/>
  <c r="G141" i="68"/>
  <c r="G142" i="68"/>
  <c r="G143" i="68"/>
  <c r="G144" i="68"/>
  <c r="G145" i="68"/>
  <c r="G146" i="68"/>
  <c r="G147" i="68"/>
  <c r="G148" i="68"/>
  <c r="G149" i="68"/>
  <c r="G150" i="68"/>
  <c r="G151" i="68"/>
  <c r="G152" i="68"/>
  <c r="G153" i="68"/>
  <c r="G154" i="68"/>
  <c r="G155" i="68"/>
  <c r="G156" i="68"/>
  <c r="G157" i="68"/>
  <c r="G158" i="68"/>
  <c r="G159" i="68"/>
  <c r="G160" i="68"/>
  <c r="G161" i="68"/>
  <c r="G162" i="68"/>
  <c r="G163" i="68"/>
  <c r="G164" i="68"/>
  <c r="G165" i="68"/>
  <c r="G166" i="68"/>
  <c r="G167" i="68"/>
  <c r="G168" i="68"/>
  <c r="G169" i="68"/>
  <c r="G170" i="68"/>
  <c r="G171" i="68"/>
  <c r="G172" i="68"/>
  <c r="G173" i="68"/>
  <c r="G174" i="68"/>
  <c r="G175" i="68"/>
  <c r="G176" i="68"/>
  <c r="G177" i="68"/>
  <c r="G178" i="68"/>
  <c r="G179" i="68"/>
  <c r="G180" i="68"/>
  <c r="G181" i="68"/>
  <c r="G182" i="68"/>
  <c r="G183" i="68"/>
  <c r="G184" i="68"/>
  <c r="G185" i="68"/>
  <c r="G186" i="68"/>
  <c r="G187" i="68"/>
  <c r="G188" i="68"/>
  <c r="G189" i="68"/>
  <c r="G190" i="68"/>
  <c r="G191" i="68"/>
  <c r="G192" i="68"/>
  <c r="G193" i="68"/>
  <c r="G194" i="68"/>
  <c r="G195" i="68"/>
  <c r="G196" i="68"/>
  <c r="G197" i="68"/>
  <c r="G198" i="68"/>
  <c r="G199" i="68"/>
  <c r="G200" i="68"/>
  <c r="G201" i="68"/>
  <c r="G202" i="68"/>
  <c r="G77" i="69"/>
  <c r="G78" i="69"/>
  <c r="G79" i="69"/>
  <c r="G80" i="69"/>
  <c r="G81" i="69"/>
  <c r="G82" i="69"/>
  <c r="G83" i="69"/>
  <c r="G84" i="69"/>
  <c r="G85" i="69"/>
  <c r="G86" i="69"/>
  <c r="G87" i="69"/>
  <c r="G88" i="69"/>
  <c r="G89" i="69"/>
  <c r="G90" i="69"/>
  <c r="G91" i="69"/>
  <c r="G92" i="69"/>
  <c r="G93" i="69"/>
  <c r="G94" i="69"/>
  <c r="G95" i="69"/>
  <c r="G96" i="69"/>
  <c r="G97" i="69"/>
  <c r="G98" i="69"/>
  <c r="G99" i="69"/>
  <c r="G100" i="69"/>
  <c r="G101" i="69"/>
  <c r="G102" i="69"/>
  <c r="G103" i="69"/>
  <c r="G104" i="69"/>
  <c r="G105" i="69"/>
  <c r="G106" i="69"/>
  <c r="G107" i="69"/>
  <c r="G108" i="69"/>
  <c r="G109" i="69"/>
  <c r="G110" i="69"/>
  <c r="G111" i="69"/>
  <c r="G112" i="69"/>
  <c r="G113" i="69"/>
  <c r="G114" i="69"/>
  <c r="G115" i="69"/>
  <c r="G116" i="69"/>
  <c r="G117" i="69"/>
  <c r="G118" i="69"/>
  <c r="G119" i="69"/>
  <c r="G120" i="69"/>
  <c r="G121" i="69"/>
  <c r="G122" i="69"/>
  <c r="G123" i="69"/>
  <c r="G124" i="69"/>
  <c r="G125" i="69"/>
  <c r="G126" i="69"/>
  <c r="G127" i="69"/>
  <c r="G128" i="69"/>
  <c r="G129" i="69"/>
  <c r="G130" i="69"/>
  <c r="G131" i="69"/>
  <c r="G132" i="69"/>
  <c r="G133" i="69"/>
  <c r="G134" i="69"/>
  <c r="G135" i="69"/>
  <c r="G136" i="69"/>
  <c r="G137" i="69"/>
  <c r="G138" i="69"/>
  <c r="G139" i="69"/>
  <c r="G140" i="69"/>
  <c r="G141" i="69"/>
  <c r="G142" i="69"/>
  <c r="G143" i="69"/>
  <c r="G144" i="69"/>
  <c r="G145" i="69"/>
  <c r="G146" i="69"/>
  <c r="G147" i="69"/>
  <c r="G148" i="69"/>
  <c r="G149" i="69"/>
  <c r="G150" i="69"/>
  <c r="G151" i="69"/>
  <c r="G152" i="69"/>
  <c r="G153" i="69"/>
  <c r="G154" i="69"/>
  <c r="G155" i="69"/>
  <c r="G156" i="69"/>
  <c r="G157" i="69"/>
  <c r="G158" i="69"/>
  <c r="G159" i="69"/>
  <c r="G160" i="69"/>
  <c r="G161" i="69"/>
  <c r="G162" i="69"/>
  <c r="G163" i="69"/>
  <c r="G164" i="69"/>
  <c r="G165" i="69"/>
  <c r="G166" i="69"/>
  <c r="G167" i="69"/>
  <c r="G168" i="69"/>
  <c r="G169" i="69"/>
  <c r="G170" i="69"/>
  <c r="G171" i="69"/>
  <c r="G172" i="69"/>
  <c r="G173" i="69"/>
  <c r="G174" i="69"/>
  <c r="G175" i="69"/>
  <c r="G176" i="69"/>
  <c r="G177" i="69"/>
  <c r="G178" i="69"/>
  <c r="G179" i="69"/>
  <c r="G180" i="69"/>
  <c r="G181" i="69"/>
  <c r="G182" i="69"/>
  <c r="G183" i="69"/>
  <c r="G184" i="69"/>
  <c r="G185" i="69"/>
  <c r="G186" i="69"/>
  <c r="G187" i="69"/>
  <c r="G188" i="69"/>
  <c r="G189" i="69"/>
  <c r="G190" i="69"/>
  <c r="G191" i="69"/>
  <c r="G192" i="69"/>
  <c r="G193" i="69"/>
  <c r="G194" i="69"/>
  <c r="G195" i="69"/>
  <c r="G196" i="69"/>
  <c r="G197" i="69"/>
  <c r="G198" i="69"/>
  <c r="G199" i="69"/>
  <c r="G200" i="69"/>
  <c r="G201" i="69"/>
  <c r="G202" i="69"/>
  <c r="G77" i="70"/>
  <c r="G78" i="70"/>
  <c r="G79" i="70"/>
  <c r="G80" i="70"/>
  <c r="G81" i="70"/>
  <c r="G82" i="70"/>
  <c r="G83" i="70"/>
  <c r="G84" i="70"/>
  <c r="G85" i="70"/>
  <c r="G86" i="70"/>
  <c r="G87" i="70"/>
  <c r="G88" i="70"/>
  <c r="G89" i="70"/>
  <c r="G90" i="70"/>
  <c r="G91" i="70"/>
  <c r="G92" i="70"/>
  <c r="G93" i="70"/>
  <c r="G94" i="70"/>
  <c r="G95" i="70"/>
  <c r="G96" i="70"/>
  <c r="G97" i="70"/>
  <c r="G98" i="70"/>
  <c r="G99" i="70"/>
  <c r="G100" i="70"/>
  <c r="G101" i="70"/>
  <c r="G102" i="70"/>
  <c r="G103" i="70"/>
  <c r="G104" i="70"/>
  <c r="G105" i="70"/>
  <c r="G106" i="70"/>
  <c r="G107" i="70"/>
  <c r="G108" i="70"/>
  <c r="G109" i="70"/>
  <c r="G110" i="70"/>
  <c r="G111" i="70"/>
  <c r="G112" i="70"/>
  <c r="G113" i="70"/>
  <c r="G114" i="70"/>
  <c r="G115" i="70"/>
  <c r="G116" i="70"/>
  <c r="G117" i="70"/>
  <c r="G118" i="70"/>
  <c r="G119" i="70"/>
  <c r="G120" i="70"/>
  <c r="G121" i="70"/>
  <c r="G122" i="70"/>
  <c r="G123" i="70"/>
  <c r="G124" i="70"/>
  <c r="G125" i="70"/>
  <c r="G126" i="70"/>
  <c r="G127" i="70"/>
  <c r="G128" i="70"/>
  <c r="G129" i="70"/>
  <c r="G130" i="70"/>
  <c r="G131" i="70"/>
  <c r="G132" i="70"/>
  <c r="G133" i="70"/>
  <c r="G134" i="70"/>
  <c r="G135" i="70"/>
  <c r="G136" i="70"/>
  <c r="G137" i="70"/>
  <c r="G138" i="70"/>
  <c r="G139" i="70"/>
  <c r="G140" i="70"/>
  <c r="G141" i="70"/>
  <c r="G142" i="70"/>
  <c r="G143" i="70"/>
  <c r="G144" i="70"/>
  <c r="G145" i="70"/>
  <c r="G146" i="70"/>
  <c r="G147" i="70"/>
  <c r="G148" i="70"/>
  <c r="G149" i="70"/>
  <c r="G150" i="70"/>
  <c r="G151" i="70"/>
  <c r="G152" i="70"/>
  <c r="G153" i="70"/>
  <c r="G154" i="70"/>
  <c r="G155" i="70"/>
  <c r="G156" i="70"/>
  <c r="G157" i="70"/>
  <c r="G158" i="70"/>
  <c r="G159" i="70"/>
  <c r="G160" i="70"/>
  <c r="G161" i="70"/>
  <c r="G162" i="70"/>
  <c r="G163" i="70"/>
  <c r="G164" i="70"/>
  <c r="G165" i="70"/>
  <c r="G166" i="70"/>
  <c r="G167" i="70"/>
  <c r="G168" i="70"/>
  <c r="G169" i="70"/>
  <c r="G170" i="70"/>
  <c r="G171" i="70"/>
  <c r="G172" i="70"/>
  <c r="G173" i="70"/>
  <c r="G174" i="70"/>
  <c r="G175" i="70"/>
  <c r="G176" i="70"/>
  <c r="G177" i="70"/>
  <c r="G178" i="70"/>
  <c r="G179" i="70"/>
  <c r="G180" i="70"/>
  <c r="G181" i="70"/>
  <c r="G182" i="70"/>
  <c r="G183" i="70"/>
  <c r="G184" i="70"/>
  <c r="G185" i="70"/>
  <c r="G186" i="70"/>
  <c r="G187" i="70"/>
  <c r="G188" i="70"/>
  <c r="G189" i="70"/>
  <c r="G190" i="70"/>
  <c r="G191" i="70"/>
  <c r="G192" i="70"/>
  <c r="G193" i="70"/>
  <c r="G194" i="70"/>
  <c r="G195" i="70"/>
  <c r="G196" i="70"/>
  <c r="G197" i="70"/>
  <c r="G198" i="70"/>
  <c r="G199" i="70"/>
  <c r="G200" i="70"/>
  <c r="G201" i="70"/>
  <c r="G202" i="70"/>
  <c r="G77" i="71"/>
  <c r="G78" i="71"/>
  <c r="G79" i="71"/>
  <c r="G80" i="71"/>
  <c r="G81" i="71"/>
  <c r="G82" i="71"/>
  <c r="G83" i="71"/>
  <c r="G84" i="71"/>
  <c r="G85" i="71"/>
  <c r="G86" i="71"/>
  <c r="G87" i="71"/>
  <c r="G88" i="71"/>
  <c r="G89" i="71"/>
  <c r="G90" i="71"/>
  <c r="G91" i="71"/>
  <c r="G92" i="71"/>
  <c r="G93" i="71"/>
  <c r="G94" i="71"/>
  <c r="G95" i="71"/>
  <c r="G96" i="71"/>
  <c r="G97" i="71"/>
  <c r="G98" i="71"/>
  <c r="G99" i="71"/>
  <c r="G100" i="71"/>
  <c r="G101" i="71"/>
  <c r="G102" i="71"/>
  <c r="G103" i="71"/>
  <c r="G104" i="71"/>
  <c r="G105" i="71"/>
  <c r="G106" i="71"/>
  <c r="G107" i="71"/>
  <c r="G108" i="71"/>
  <c r="G109" i="71"/>
  <c r="G110" i="71"/>
  <c r="G111" i="71"/>
  <c r="G112" i="71"/>
  <c r="G113" i="71"/>
  <c r="G114" i="71"/>
  <c r="G115" i="71"/>
  <c r="G116" i="71"/>
  <c r="G117" i="71"/>
  <c r="G118" i="71"/>
  <c r="G119" i="71"/>
  <c r="G120" i="71"/>
  <c r="G121" i="71"/>
  <c r="G122" i="71"/>
  <c r="G123" i="71"/>
  <c r="G124" i="71"/>
  <c r="G125" i="71"/>
  <c r="G126" i="71"/>
  <c r="G127" i="71"/>
  <c r="G128" i="71"/>
  <c r="G129" i="71"/>
  <c r="G130" i="71"/>
  <c r="G131" i="71"/>
  <c r="G132" i="71"/>
  <c r="G133" i="71"/>
  <c r="G134" i="71"/>
  <c r="G135" i="71"/>
  <c r="G136" i="71"/>
  <c r="G137" i="71"/>
  <c r="G138" i="71"/>
  <c r="G139" i="71"/>
  <c r="G140" i="71"/>
  <c r="G141" i="71"/>
  <c r="G142" i="71"/>
  <c r="G143" i="71"/>
  <c r="G144" i="71"/>
  <c r="G145" i="71"/>
  <c r="G146" i="71"/>
  <c r="G147" i="71"/>
  <c r="G148" i="71"/>
  <c r="G149" i="71"/>
  <c r="G150" i="71"/>
  <c r="G151" i="71"/>
  <c r="G152" i="71"/>
  <c r="G153" i="71"/>
  <c r="G154" i="71"/>
  <c r="G155" i="71"/>
  <c r="G156" i="71"/>
  <c r="G157" i="71"/>
  <c r="G158" i="71"/>
  <c r="G159" i="71"/>
  <c r="G160" i="71"/>
  <c r="G161" i="71"/>
  <c r="G162" i="71"/>
  <c r="G163" i="71"/>
  <c r="G164" i="71"/>
  <c r="G165" i="71"/>
  <c r="G166" i="71"/>
  <c r="G167" i="71"/>
  <c r="G168" i="71"/>
  <c r="G169" i="71"/>
  <c r="G170" i="71"/>
  <c r="G171" i="71"/>
  <c r="G172" i="71"/>
  <c r="G173" i="71"/>
  <c r="G174" i="71"/>
  <c r="G175" i="71"/>
  <c r="G176" i="71"/>
  <c r="G177" i="71"/>
  <c r="G178" i="71"/>
  <c r="G179" i="71"/>
  <c r="G180" i="71"/>
  <c r="G181" i="71"/>
  <c r="G182" i="71"/>
  <c r="G183" i="71"/>
  <c r="G184" i="71"/>
  <c r="G185" i="71"/>
  <c r="G186" i="71"/>
  <c r="G187" i="71"/>
  <c r="G188" i="71"/>
  <c r="G189" i="71"/>
  <c r="G190" i="71"/>
  <c r="G191" i="71"/>
  <c r="G192" i="71"/>
  <c r="G193" i="71"/>
  <c r="G194" i="71"/>
  <c r="G195" i="71"/>
  <c r="G196" i="71"/>
  <c r="G197" i="71"/>
  <c r="G198" i="71"/>
  <c r="G199" i="71"/>
  <c r="G200" i="71"/>
  <c r="G201" i="71"/>
  <c r="G202" i="71"/>
  <c r="G77" i="72"/>
  <c r="G78" i="72"/>
  <c r="G79" i="72"/>
  <c r="G80" i="72"/>
  <c r="G81" i="72"/>
  <c r="G82" i="72"/>
  <c r="G83" i="72"/>
  <c r="G84" i="72"/>
  <c r="G85" i="72"/>
  <c r="G86" i="72"/>
  <c r="G87" i="72"/>
  <c r="G88" i="72"/>
  <c r="G89" i="72"/>
  <c r="G90" i="72"/>
  <c r="G91" i="72"/>
  <c r="G92" i="72"/>
  <c r="G93" i="72"/>
  <c r="G94" i="72"/>
  <c r="G95" i="72"/>
  <c r="G96" i="72"/>
  <c r="G97" i="72"/>
  <c r="G98" i="72"/>
  <c r="G99" i="72"/>
  <c r="G100" i="72"/>
  <c r="G101" i="72"/>
  <c r="G102" i="72"/>
  <c r="G103" i="72"/>
  <c r="G104" i="72"/>
  <c r="G105" i="72"/>
  <c r="G106" i="72"/>
  <c r="G107" i="72"/>
  <c r="G108" i="72"/>
  <c r="G109" i="72"/>
  <c r="G110" i="72"/>
  <c r="G111" i="72"/>
  <c r="G112" i="72"/>
  <c r="G113" i="72"/>
  <c r="G114" i="72"/>
  <c r="G115" i="72"/>
  <c r="G116" i="72"/>
  <c r="G117" i="72"/>
  <c r="G118" i="72"/>
  <c r="G119" i="72"/>
  <c r="G120" i="72"/>
  <c r="G121" i="72"/>
  <c r="G122" i="72"/>
  <c r="G123" i="72"/>
  <c r="G124" i="72"/>
  <c r="G125" i="72"/>
  <c r="G126" i="72"/>
  <c r="G127" i="72"/>
  <c r="G128" i="72"/>
  <c r="G129" i="72"/>
  <c r="G130" i="72"/>
  <c r="G131" i="72"/>
  <c r="G132" i="72"/>
  <c r="G133" i="72"/>
  <c r="G134" i="72"/>
  <c r="G135" i="72"/>
  <c r="G136" i="72"/>
  <c r="G137" i="72"/>
  <c r="G138" i="72"/>
  <c r="G139" i="72"/>
  <c r="G140" i="72"/>
  <c r="G141" i="72"/>
  <c r="G142" i="72"/>
  <c r="G143" i="72"/>
  <c r="G144" i="72"/>
  <c r="G145" i="72"/>
  <c r="G146" i="72"/>
  <c r="G147" i="72"/>
  <c r="G148" i="72"/>
  <c r="G149" i="72"/>
  <c r="G150" i="72"/>
  <c r="G151" i="72"/>
  <c r="G152" i="72"/>
  <c r="G153" i="72"/>
  <c r="G154" i="72"/>
  <c r="G155" i="72"/>
  <c r="G156" i="72"/>
  <c r="G157" i="72"/>
  <c r="G158" i="72"/>
  <c r="G159" i="72"/>
  <c r="G160" i="72"/>
  <c r="G161" i="72"/>
  <c r="G162" i="72"/>
  <c r="G163" i="72"/>
  <c r="G164" i="72"/>
  <c r="G165" i="72"/>
  <c r="G166" i="72"/>
  <c r="G167" i="72"/>
  <c r="G168" i="72"/>
  <c r="G169" i="72"/>
  <c r="G170" i="72"/>
  <c r="G171" i="72"/>
  <c r="G172" i="72"/>
  <c r="G173" i="72"/>
  <c r="G174" i="72"/>
  <c r="G175" i="72"/>
  <c r="G176" i="72"/>
  <c r="G177" i="72"/>
  <c r="G178" i="72"/>
  <c r="G179" i="72"/>
  <c r="G180" i="72"/>
  <c r="G181" i="72"/>
  <c r="G182" i="72"/>
  <c r="G183" i="72"/>
  <c r="G184" i="72"/>
  <c r="G185" i="72"/>
  <c r="G186" i="72"/>
  <c r="G187" i="72"/>
  <c r="G188" i="72"/>
  <c r="G189" i="72"/>
  <c r="G190" i="72"/>
  <c r="G191" i="72"/>
  <c r="G192" i="72"/>
  <c r="G193" i="72"/>
  <c r="G194" i="72"/>
  <c r="G195" i="72"/>
  <c r="G196" i="72"/>
  <c r="G197" i="72"/>
  <c r="G198" i="72"/>
  <c r="G199" i="72"/>
  <c r="G200" i="72"/>
  <c r="G201" i="72"/>
  <c r="G202" i="72"/>
  <c r="G77" i="73"/>
  <c r="G78" i="73"/>
  <c r="G79" i="73"/>
  <c r="G80" i="73"/>
  <c r="G81" i="73"/>
  <c r="G82" i="73"/>
  <c r="G83" i="73"/>
  <c r="G84" i="73"/>
  <c r="G85" i="73"/>
  <c r="G86" i="73"/>
  <c r="G87" i="73"/>
  <c r="G88" i="73"/>
  <c r="G89" i="73"/>
  <c r="G90" i="73"/>
  <c r="G91" i="73"/>
  <c r="G92" i="73"/>
  <c r="G93" i="73"/>
  <c r="G94" i="73"/>
  <c r="G95" i="73"/>
  <c r="G96" i="73"/>
  <c r="G97" i="73"/>
  <c r="G98" i="73"/>
  <c r="G99" i="73"/>
  <c r="G100" i="73"/>
  <c r="G101" i="73"/>
  <c r="G102" i="73"/>
  <c r="G103" i="73"/>
  <c r="G104" i="73"/>
  <c r="G105" i="73"/>
  <c r="G106" i="73"/>
  <c r="G107" i="73"/>
  <c r="G108" i="73"/>
  <c r="G109" i="73"/>
  <c r="G110" i="73"/>
  <c r="G111" i="73"/>
  <c r="G112" i="73"/>
  <c r="G113" i="73"/>
  <c r="G114" i="73"/>
  <c r="G115" i="73"/>
  <c r="G116" i="73"/>
  <c r="G117" i="73"/>
  <c r="G118" i="73"/>
  <c r="G119" i="73"/>
  <c r="G120" i="73"/>
  <c r="G121" i="73"/>
  <c r="G122" i="73"/>
  <c r="G123" i="73"/>
  <c r="G124" i="73"/>
  <c r="G125" i="73"/>
  <c r="G126" i="73"/>
  <c r="G127" i="73"/>
  <c r="G128" i="73"/>
  <c r="G129" i="73"/>
  <c r="G130" i="73"/>
  <c r="G131" i="73"/>
  <c r="G132" i="73"/>
  <c r="G133" i="73"/>
  <c r="G134" i="73"/>
  <c r="G135" i="73"/>
  <c r="G136" i="73"/>
  <c r="G137" i="73"/>
  <c r="G138" i="73"/>
  <c r="G139" i="73"/>
  <c r="G140" i="73"/>
  <c r="G141" i="73"/>
  <c r="G142" i="73"/>
  <c r="G143" i="73"/>
  <c r="G144" i="73"/>
  <c r="G145" i="73"/>
  <c r="G146" i="73"/>
  <c r="G147" i="73"/>
  <c r="G148" i="73"/>
  <c r="G149" i="73"/>
  <c r="G150" i="73"/>
  <c r="G151" i="73"/>
  <c r="G152" i="73"/>
  <c r="G153" i="73"/>
  <c r="G154" i="73"/>
  <c r="G155" i="73"/>
  <c r="G156" i="73"/>
  <c r="G157" i="73"/>
  <c r="G158" i="73"/>
  <c r="G159" i="73"/>
  <c r="G160" i="73"/>
  <c r="G161" i="73"/>
  <c r="G162" i="73"/>
  <c r="G163" i="73"/>
  <c r="G164" i="73"/>
  <c r="G165" i="73"/>
  <c r="G166" i="73"/>
  <c r="G167" i="73"/>
  <c r="G168" i="73"/>
  <c r="G169" i="73"/>
  <c r="G170" i="73"/>
  <c r="G171" i="73"/>
  <c r="G172" i="73"/>
  <c r="G173" i="73"/>
  <c r="G174" i="73"/>
  <c r="G175" i="73"/>
  <c r="G176" i="73"/>
  <c r="G177" i="73"/>
  <c r="G178" i="73"/>
  <c r="G179" i="73"/>
  <c r="G180" i="73"/>
  <c r="G181" i="73"/>
  <c r="G182" i="73"/>
  <c r="G183" i="73"/>
  <c r="G184" i="73"/>
  <c r="G185" i="73"/>
  <c r="G186" i="73"/>
  <c r="G187" i="73"/>
  <c r="G188" i="73"/>
  <c r="G189" i="73"/>
  <c r="G190" i="73"/>
  <c r="G191" i="73"/>
  <c r="G192" i="73"/>
  <c r="G193" i="73"/>
  <c r="G194" i="73"/>
  <c r="G195" i="73"/>
  <c r="G196" i="73"/>
  <c r="G197" i="73"/>
  <c r="G198" i="73"/>
  <c r="G199" i="73"/>
  <c r="G200" i="73"/>
  <c r="G201" i="73"/>
  <c r="G202" i="73"/>
  <c r="G77" i="74"/>
  <c r="G78" i="74"/>
  <c r="G79" i="74"/>
  <c r="G80" i="74"/>
  <c r="G81" i="74"/>
  <c r="G82" i="74"/>
  <c r="G83" i="74"/>
  <c r="G84" i="74"/>
  <c r="G85" i="74"/>
  <c r="G86" i="74"/>
  <c r="G87" i="74"/>
  <c r="G88" i="74"/>
  <c r="G89" i="74"/>
  <c r="G90" i="74"/>
  <c r="G91" i="74"/>
  <c r="G92" i="74"/>
  <c r="G93" i="74"/>
  <c r="G94" i="74"/>
  <c r="G95" i="74"/>
  <c r="G96" i="74"/>
  <c r="G97" i="74"/>
  <c r="G98" i="74"/>
  <c r="G99" i="74"/>
  <c r="G100" i="74"/>
  <c r="G101" i="74"/>
  <c r="G102" i="74"/>
  <c r="G103" i="74"/>
  <c r="G104" i="74"/>
  <c r="G105" i="74"/>
  <c r="G106" i="74"/>
  <c r="G107" i="74"/>
  <c r="G108" i="74"/>
  <c r="G109" i="74"/>
  <c r="G110" i="74"/>
  <c r="G111" i="74"/>
  <c r="G112" i="74"/>
  <c r="G113" i="74"/>
  <c r="G114" i="74"/>
  <c r="G115" i="74"/>
  <c r="G116" i="74"/>
  <c r="G117" i="74"/>
  <c r="G118" i="74"/>
  <c r="G119" i="74"/>
  <c r="G120" i="74"/>
  <c r="G121" i="74"/>
  <c r="G122" i="74"/>
  <c r="G123" i="74"/>
  <c r="G124" i="74"/>
  <c r="G125" i="74"/>
  <c r="G126" i="74"/>
  <c r="G127" i="74"/>
  <c r="G128" i="74"/>
  <c r="G129" i="74"/>
  <c r="G130" i="74"/>
  <c r="G131" i="74"/>
  <c r="G132" i="74"/>
  <c r="G133" i="74"/>
  <c r="G134" i="74"/>
  <c r="G135" i="74"/>
  <c r="G136" i="74"/>
  <c r="G137" i="74"/>
  <c r="G138" i="74"/>
  <c r="G139" i="74"/>
  <c r="G140" i="74"/>
  <c r="G141" i="74"/>
  <c r="G142" i="74"/>
  <c r="G143" i="74"/>
  <c r="G144" i="74"/>
  <c r="G145" i="74"/>
  <c r="G146" i="74"/>
  <c r="G147" i="74"/>
  <c r="G148" i="74"/>
  <c r="G149" i="74"/>
  <c r="G150" i="74"/>
  <c r="G151" i="74"/>
  <c r="G152" i="74"/>
  <c r="G153" i="74"/>
  <c r="G154" i="74"/>
  <c r="G155" i="74"/>
  <c r="G156" i="74"/>
  <c r="G157" i="74"/>
  <c r="G158" i="74"/>
  <c r="G159" i="74"/>
  <c r="G160" i="74"/>
  <c r="G161" i="74"/>
  <c r="G162" i="74"/>
  <c r="G163" i="74"/>
  <c r="G164" i="74"/>
  <c r="G165" i="74"/>
  <c r="G166" i="74"/>
  <c r="G167" i="74"/>
  <c r="G168" i="74"/>
  <c r="G169" i="74"/>
  <c r="G170" i="74"/>
  <c r="G171" i="74"/>
  <c r="G172" i="74"/>
  <c r="G173" i="74"/>
  <c r="G174" i="74"/>
  <c r="G175" i="74"/>
  <c r="G176" i="74"/>
  <c r="G177" i="74"/>
  <c r="G178" i="74"/>
  <c r="G179" i="74"/>
  <c r="G180" i="74"/>
  <c r="G181" i="74"/>
  <c r="G182" i="74"/>
  <c r="G183" i="74"/>
  <c r="G184" i="74"/>
  <c r="G185" i="74"/>
  <c r="G186" i="74"/>
  <c r="G187" i="74"/>
  <c r="G188" i="74"/>
  <c r="G189" i="74"/>
  <c r="G190" i="74"/>
  <c r="G191" i="74"/>
  <c r="G192" i="74"/>
  <c r="G193" i="74"/>
  <c r="G194" i="74"/>
  <c r="G195" i="74"/>
  <c r="G196" i="74"/>
  <c r="G197" i="74"/>
  <c r="G198" i="74"/>
  <c r="G199" i="74"/>
  <c r="G200" i="74"/>
  <c r="G201" i="74"/>
  <c r="G202" i="74"/>
  <c r="G77" i="75"/>
  <c r="G78" i="75"/>
  <c r="G79" i="75"/>
  <c r="G80" i="75"/>
  <c r="G81" i="75"/>
  <c r="G82" i="75"/>
  <c r="G83" i="75"/>
  <c r="G84" i="75"/>
  <c r="G85" i="75"/>
  <c r="G86" i="75"/>
  <c r="G87" i="75"/>
  <c r="G88" i="75"/>
  <c r="G89" i="75"/>
  <c r="G90" i="75"/>
  <c r="G91" i="75"/>
  <c r="G92" i="75"/>
  <c r="G93" i="75"/>
  <c r="G94" i="75"/>
  <c r="G95" i="75"/>
  <c r="G96" i="75"/>
  <c r="G97" i="75"/>
  <c r="G98" i="75"/>
  <c r="G99" i="75"/>
  <c r="G100" i="75"/>
  <c r="G101" i="75"/>
  <c r="G102" i="75"/>
  <c r="G103" i="75"/>
  <c r="G104" i="75"/>
  <c r="G105" i="75"/>
  <c r="G106" i="75"/>
  <c r="G107" i="75"/>
  <c r="G108" i="75"/>
  <c r="G109" i="75"/>
  <c r="G110" i="75"/>
  <c r="G111" i="75"/>
  <c r="G112" i="75"/>
  <c r="G113" i="75"/>
  <c r="G114" i="75"/>
  <c r="G115" i="75"/>
  <c r="G116" i="75"/>
  <c r="G117" i="75"/>
  <c r="G118" i="75"/>
  <c r="G119" i="75"/>
  <c r="G120" i="75"/>
  <c r="G121" i="75"/>
  <c r="G122" i="75"/>
  <c r="G123" i="75"/>
  <c r="G124" i="75"/>
  <c r="G125" i="75"/>
  <c r="G126" i="75"/>
  <c r="G127" i="75"/>
  <c r="G128" i="75"/>
  <c r="G129" i="75"/>
  <c r="G130" i="75"/>
  <c r="G131" i="75"/>
  <c r="G132" i="75"/>
  <c r="G133" i="75"/>
  <c r="G134" i="75"/>
  <c r="G135" i="75"/>
  <c r="G136" i="75"/>
  <c r="G137" i="75"/>
  <c r="G138" i="75"/>
  <c r="G139" i="75"/>
  <c r="G140" i="75"/>
  <c r="G141" i="75"/>
  <c r="G142" i="75"/>
  <c r="G143" i="75"/>
  <c r="G144" i="75"/>
  <c r="G145" i="75"/>
  <c r="G146" i="75"/>
  <c r="G147" i="75"/>
  <c r="G148" i="75"/>
  <c r="G149" i="75"/>
  <c r="G150" i="75"/>
  <c r="G151" i="75"/>
  <c r="G152" i="75"/>
  <c r="G153" i="75"/>
  <c r="G154" i="75"/>
  <c r="G155" i="75"/>
  <c r="G156" i="75"/>
  <c r="G157" i="75"/>
  <c r="G158" i="75"/>
  <c r="G159" i="75"/>
  <c r="G160" i="75"/>
  <c r="G161" i="75"/>
  <c r="G162" i="75"/>
  <c r="G163" i="75"/>
  <c r="G164" i="75"/>
  <c r="G165" i="75"/>
  <c r="G166" i="75"/>
  <c r="G167" i="75"/>
  <c r="G168" i="75"/>
  <c r="G169" i="75"/>
  <c r="G170" i="75"/>
  <c r="G171" i="75"/>
  <c r="G172" i="75"/>
  <c r="G173" i="75"/>
  <c r="G174" i="75"/>
  <c r="G175" i="75"/>
  <c r="G176" i="75"/>
  <c r="G177" i="75"/>
  <c r="G178" i="75"/>
  <c r="G179" i="75"/>
  <c r="G180" i="75"/>
  <c r="G181" i="75"/>
  <c r="G182" i="75"/>
  <c r="G183" i="75"/>
  <c r="G184" i="75"/>
  <c r="G185" i="75"/>
  <c r="G186" i="75"/>
  <c r="G187" i="75"/>
  <c r="G188" i="75"/>
  <c r="G189" i="75"/>
  <c r="G190" i="75"/>
  <c r="G191" i="75"/>
  <c r="G192" i="75"/>
  <c r="G193" i="75"/>
  <c r="G194" i="75"/>
  <c r="G195" i="75"/>
  <c r="G196" i="75"/>
  <c r="G197" i="75"/>
  <c r="G198" i="75"/>
  <c r="G199" i="75"/>
  <c r="G200" i="75"/>
  <c r="G201" i="75"/>
  <c r="G202" i="75"/>
  <c r="G77" i="76"/>
  <c r="G78" i="76"/>
  <c r="G79" i="76"/>
  <c r="G80" i="76"/>
  <c r="G81" i="76"/>
  <c r="G82" i="76"/>
  <c r="G83" i="76"/>
  <c r="G84" i="76"/>
  <c r="G85" i="76"/>
  <c r="G86" i="76"/>
  <c r="G87" i="76"/>
  <c r="G88" i="76"/>
  <c r="G89" i="76"/>
  <c r="G90" i="76"/>
  <c r="G91" i="76"/>
  <c r="G92" i="76"/>
  <c r="G93" i="76"/>
  <c r="G94" i="76"/>
  <c r="G95" i="76"/>
  <c r="G96" i="76"/>
  <c r="G97" i="76"/>
  <c r="G98" i="76"/>
  <c r="G99" i="76"/>
  <c r="G100" i="76"/>
  <c r="G101" i="76"/>
  <c r="G102" i="76"/>
  <c r="G103" i="76"/>
  <c r="G104" i="76"/>
  <c r="G105" i="76"/>
  <c r="G106" i="76"/>
  <c r="G107" i="76"/>
  <c r="G108" i="76"/>
  <c r="G109" i="76"/>
  <c r="G110" i="76"/>
  <c r="G111" i="76"/>
  <c r="G112" i="76"/>
  <c r="G113" i="76"/>
  <c r="G114" i="76"/>
  <c r="G115" i="76"/>
  <c r="G116" i="76"/>
  <c r="G117" i="76"/>
  <c r="G118" i="76"/>
  <c r="G119" i="76"/>
  <c r="G120" i="76"/>
  <c r="G121" i="76"/>
  <c r="G122" i="76"/>
  <c r="G123" i="76"/>
  <c r="G124" i="76"/>
  <c r="G125" i="76"/>
  <c r="G126" i="76"/>
  <c r="G127" i="76"/>
  <c r="G128" i="76"/>
  <c r="G129" i="76"/>
  <c r="G130" i="76"/>
  <c r="G131" i="76"/>
  <c r="G132" i="76"/>
  <c r="G133" i="76"/>
  <c r="G134" i="76"/>
  <c r="G135" i="76"/>
  <c r="G136" i="76"/>
  <c r="G137" i="76"/>
  <c r="G138" i="76"/>
  <c r="G139" i="76"/>
  <c r="G140" i="76"/>
  <c r="G141" i="76"/>
  <c r="G142" i="76"/>
  <c r="G143" i="76"/>
  <c r="G144" i="76"/>
  <c r="G145" i="76"/>
  <c r="G146" i="76"/>
  <c r="G147" i="76"/>
  <c r="G148" i="76"/>
  <c r="G149" i="76"/>
  <c r="G150" i="76"/>
  <c r="G151" i="76"/>
  <c r="G152" i="76"/>
  <c r="G153" i="76"/>
  <c r="G154" i="76"/>
  <c r="G155" i="76"/>
  <c r="G156" i="76"/>
  <c r="G157" i="76"/>
  <c r="G158" i="76"/>
  <c r="G159" i="76"/>
  <c r="G160" i="76"/>
  <c r="G161" i="76"/>
  <c r="G162" i="76"/>
  <c r="G163" i="76"/>
  <c r="G164" i="76"/>
  <c r="G165" i="76"/>
  <c r="G166" i="76"/>
  <c r="G167" i="76"/>
  <c r="G168" i="76"/>
  <c r="G169" i="76"/>
  <c r="G170" i="76"/>
  <c r="G171" i="76"/>
  <c r="G172" i="76"/>
  <c r="G173" i="76"/>
  <c r="G174" i="76"/>
  <c r="G175" i="76"/>
  <c r="G176" i="76"/>
  <c r="G177" i="76"/>
  <c r="G178" i="76"/>
  <c r="G179" i="76"/>
  <c r="G180" i="76"/>
  <c r="G181" i="76"/>
  <c r="G182" i="76"/>
  <c r="G183" i="76"/>
  <c r="G184" i="76"/>
  <c r="G185" i="76"/>
  <c r="G186" i="76"/>
  <c r="G187" i="76"/>
  <c r="G188" i="76"/>
  <c r="G189" i="76"/>
  <c r="G190" i="76"/>
  <c r="G191" i="76"/>
  <c r="G192" i="76"/>
  <c r="G193" i="76"/>
  <c r="G194" i="76"/>
  <c r="G195" i="76"/>
  <c r="G196" i="76"/>
  <c r="G197" i="76"/>
  <c r="G198" i="76"/>
  <c r="G199" i="76"/>
  <c r="G200" i="76"/>
  <c r="G201" i="76"/>
  <c r="G202" i="76"/>
  <c r="G77" i="77"/>
  <c r="G78" i="77"/>
  <c r="G79" i="77"/>
  <c r="G80" i="77"/>
  <c r="G81" i="77"/>
  <c r="G82" i="77"/>
  <c r="G83" i="77"/>
  <c r="G84" i="77"/>
  <c r="G85" i="77"/>
  <c r="G86" i="77"/>
  <c r="G87" i="77"/>
  <c r="G88" i="77"/>
  <c r="G89" i="77"/>
  <c r="G90" i="77"/>
  <c r="G91" i="77"/>
  <c r="G92" i="77"/>
  <c r="G93" i="77"/>
  <c r="G94" i="77"/>
  <c r="G95" i="77"/>
  <c r="G96" i="77"/>
  <c r="G97" i="77"/>
  <c r="G98" i="77"/>
  <c r="G99" i="77"/>
  <c r="G100" i="77"/>
  <c r="G101" i="77"/>
  <c r="G102" i="77"/>
  <c r="G103" i="77"/>
  <c r="G104" i="77"/>
  <c r="G105" i="77"/>
  <c r="G106" i="77"/>
  <c r="G107" i="77"/>
  <c r="G108" i="77"/>
  <c r="G109" i="77"/>
  <c r="G110" i="77"/>
  <c r="G111" i="77"/>
  <c r="G112" i="77"/>
  <c r="G113" i="77"/>
  <c r="G114" i="77"/>
  <c r="G115" i="77"/>
  <c r="G116" i="77"/>
  <c r="G117" i="77"/>
  <c r="G118" i="77"/>
  <c r="G119" i="77"/>
  <c r="G120" i="77"/>
  <c r="G121" i="77"/>
  <c r="G122" i="77"/>
  <c r="G123" i="77"/>
  <c r="G124" i="77"/>
  <c r="G125" i="77"/>
  <c r="G126" i="77"/>
  <c r="G127" i="77"/>
  <c r="G128" i="77"/>
  <c r="G129" i="77"/>
  <c r="G130" i="77"/>
  <c r="G131" i="77"/>
  <c r="G132" i="77"/>
  <c r="G133" i="77"/>
  <c r="G134" i="77"/>
  <c r="G135" i="77"/>
  <c r="G136" i="77"/>
  <c r="G137" i="77"/>
  <c r="G138" i="77"/>
  <c r="G139" i="77"/>
  <c r="G140" i="77"/>
  <c r="G141" i="77"/>
  <c r="G142" i="77"/>
  <c r="G143" i="77"/>
  <c r="G144" i="77"/>
  <c r="G145" i="77"/>
  <c r="G146" i="77"/>
  <c r="G147" i="77"/>
  <c r="G148" i="77"/>
  <c r="G149" i="77"/>
  <c r="G150" i="77"/>
  <c r="G151" i="77"/>
  <c r="G152" i="77"/>
  <c r="G153" i="77"/>
  <c r="G154" i="77"/>
  <c r="G155" i="77"/>
  <c r="G156" i="77"/>
  <c r="G157" i="77"/>
  <c r="G158" i="77"/>
  <c r="G159" i="77"/>
  <c r="G160" i="77"/>
  <c r="G161" i="77"/>
  <c r="G162" i="77"/>
  <c r="G163" i="77"/>
  <c r="G164" i="77"/>
  <c r="G165" i="77"/>
  <c r="G166" i="77"/>
  <c r="G167" i="77"/>
  <c r="G168" i="77"/>
  <c r="G169" i="77"/>
  <c r="G170" i="77"/>
  <c r="G171" i="77"/>
  <c r="G172" i="77"/>
  <c r="G173" i="77"/>
  <c r="G174" i="77"/>
  <c r="G175" i="77"/>
  <c r="G176" i="77"/>
  <c r="G177" i="77"/>
  <c r="G178" i="77"/>
  <c r="G179" i="77"/>
  <c r="G180" i="77"/>
  <c r="G181" i="77"/>
  <c r="G182" i="77"/>
  <c r="G183" i="77"/>
  <c r="G184" i="77"/>
  <c r="G185" i="77"/>
  <c r="G186" i="77"/>
  <c r="G187" i="77"/>
  <c r="G188" i="77"/>
  <c r="G189" i="77"/>
  <c r="G190" i="77"/>
  <c r="G191" i="77"/>
  <c r="G192" i="77"/>
  <c r="G193" i="77"/>
  <c r="G194" i="77"/>
  <c r="G195" i="77"/>
  <c r="G196" i="77"/>
  <c r="G197" i="77"/>
  <c r="G198" i="77"/>
  <c r="G199" i="77"/>
  <c r="G200" i="77"/>
  <c r="G201" i="77"/>
  <c r="G202" i="77"/>
  <c r="G77" i="78"/>
  <c r="G78" i="78"/>
  <c r="G79" i="78"/>
  <c r="G80" i="78"/>
  <c r="G81" i="78"/>
  <c r="G82" i="78"/>
  <c r="G83" i="78"/>
  <c r="G84" i="78"/>
  <c r="G85" i="78"/>
  <c r="G86" i="78"/>
  <c r="G87" i="78"/>
  <c r="G88" i="78"/>
  <c r="G89" i="78"/>
  <c r="G90" i="78"/>
  <c r="G91" i="78"/>
  <c r="G92" i="78"/>
  <c r="G93" i="78"/>
  <c r="G94" i="78"/>
  <c r="G95" i="78"/>
  <c r="G96" i="78"/>
  <c r="G97" i="78"/>
  <c r="G98" i="78"/>
  <c r="G99" i="78"/>
  <c r="G100" i="78"/>
  <c r="G101" i="78"/>
  <c r="G102" i="78"/>
  <c r="G103" i="78"/>
  <c r="G104" i="78"/>
  <c r="G105" i="78"/>
  <c r="G106" i="78"/>
  <c r="G107" i="78"/>
  <c r="G108" i="78"/>
  <c r="G109" i="78"/>
  <c r="G110" i="78"/>
  <c r="G111" i="78"/>
  <c r="G112" i="78"/>
  <c r="G113" i="78"/>
  <c r="G114" i="78"/>
  <c r="G115" i="78"/>
  <c r="G116" i="78"/>
  <c r="G117" i="78"/>
  <c r="G118" i="78"/>
  <c r="G119" i="78"/>
  <c r="G120" i="78"/>
  <c r="G121" i="78"/>
  <c r="G122" i="78"/>
  <c r="G123" i="78"/>
  <c r="G124" i="78"/>
  <c r="G125" i="78"/>
  <c r="G126" i="78"/>
  <c r="G127" i="78"/>
  <c r="G128" i="78"/>
  <c r="G129" i="78"/>
  <c r="G130" i="78"/>
  <c r="G131" i="78"/>
  <c r="G132" i="78"/>
  <c r="G133" i="78"/>
  <c r="G134" i="78"/>
  <c r="G135" i="78"/>
  <c r="G136" i="78"/>
  <c r="G137" i="78"/>
  <c r="G138" i="78"/>
  <c r="G139" i="78"/>
  <c r="G140" i="78"/>
  <c r="G141" i="78"/>
  <c r="G142" i="78"/>
  <c r="G143" i="78"/>
  <c r="G144" i="78"/>
  <c r="G145" i="78"/>
  <c r="G146" i="78"/>
  <c r="G147" i="78"/>
  <c r="G148" i="78"/>
  <c r="G149" i="78"/>
  <c r="G150" i="78"/>
  <c r="G151" i="78"/>
  <c r="G152" i="78"/>
  <c r="G153" i="78"/>
  <c r="G154" i="78"/>
  <c r="G155" i="78"/>
  <c r="G156" i="78"/>
  <c r="G157" i="78"/>
  <c r="G158" i="78"/>
  <c r="G159" i="78"/>
  <c r="G160" i="78"/>
  <c r="G161" i="78"/>
  <c r="G162" i="78"/>
  <c r="G163" i="78"/>
  <c r="G164" i="78"/>
  <c r="G165" i="78"/>
  <c r="G166" i="78"/>
  <c r="G167" i="78"/>
  <c r="G168" i="78"/>
  <c r="G169" i="78"/>
  <c r="G170" i="78"/>
  <c r="G171" i="78"/>
  <c r="G172" i="78"/>
  <c r="G173" i="78"/>
  <c r="G174" i="78"/>
  <c r="G175" i="78"/>
  <c r="G176" i="78"/>
  <c r="G177" i="78"/>
  <c r="G178" i="78"/>
  <c r="G179" i="78"/>
  <c r="G180" i="78"/>
  <c r="G181" i="78"/>
  <c r="G182" i="78"/>
  <c r="G183" i="78"/>
  <c r="G184" i="78"/>
  <c r="G185" i="78"/>
  <c r="G186" i="78"/>
  <c r="G187" i="78"/>
  <c r="G188" i="78"/>
  <c r="G189" i="78"/>
  <c r="G190" i="78"/>
  <c r="G191" i="78"/>
  <c r="G192" i="78"/>
  <c r="G193" i="78"/>
  <c r="G194" i="78"/>
  <c r="G195" i="78"/>
  <c r="G196" i="78"/>
  <c r="G197" i="78"/>
  <c r="G198" i="78"/>
  <c r="G199" i="78"/>
  <c r="G200" i="78"/>
  <c r="G201" i="78"/>
  <c r="G202" i="78"/>
  <c r="G77" i="79"/>
  <c r="G78" i="79"/>
  <c r="G79" i="79"/>
  <c r="G80" i="79"/>
  <c r="G81" i="79"/>
  <c r="G82" i="79"/>
  <c r="G83" i="79"/>
  <c r="G84" i="79"/>
  <c r="G85" i="79"/>
  <c r="G86" i="79"/>
  <c r="G87" i="79"/>
  <c r="G88" i="79"/>
  <c r="G89" i="79"/>
  <c r="G90" i="79"/>
  <c r="G91" i="79"/>
  <c r="G92" i="79"/>
  <c r="G93" i="79"/>
  <c r="G94" i="79"/>
  <c r="G95" i="79"/>
  <c r="G96" i="79"/>
  <c r="G97" i="79"/>
  <c r="G98" i="79"/>
  <c r="G99" i="79"/>
  <c r="G100" i="79"/>
  <c r="G101" i="79"/>
  <c r="G102" i="79"/>
  <c r="G103" i="79"/>
  <c r="G104" i="79"/>
  <c r="G105" i="79"/>
  <c r="G106" i="79"/>
  <c r="G107" i="79"/>
  <c r="G108" i="79"/>
  <c r="G109" i="79"/>
  <c r="G110" i="79"/>
  <c r="G111" i="79"/>
  <c r="G112" i="79"/>
  <c r="G113" i="79"/>
  <c r="G114" i="79"/>
  <c r="G115" i="79"/>
  <c r="G116" i="79"/>
  <c r="G117" i="79"/>
  <c r="G118" i="79"/>
  <c r="G119" i="79"/>
  <c r="G120" i="79"/>
  <c r="G121" i="79"/>
  <c r="G122" i="79"/>
  <c r="G123" i="79"/>
  <c r="G124" i="79"/>
  <c r="G125" i="79"/>
  <c r="G126" i="79"/>
  <c r="G127" i="79"/>
  <c r="G128" i="79"/>
  <c r="G129" i="79"/>
  <c r="G130" i="79"/>
  <c r="G131" i="79"/>
  <c r="G132" i="79"/>
  <c r="G133" i="79"/>
  <c r="G134" i="79"/>
  <c r="G135" i="79"/>
  <c r="G136" i="79"/>
  <c r="G137" i="79"/>
  <c r="G138" i="79"/>
  <c r="G139" i="79"/>
  <c r="G140" i="79"/>
  <c r="G141" i="79"/>
  <c r="G142" i="79"/>
  <c r="G143" i="79"/>
  <c r="G144" i="79"/>
  <c r="G145" i="79"/>
  <c r="G146" i="79"/>
  <c r="G147" i="79"/>
  <c r="G148" i="79"/>
  <c r="G149" i="79"/>
  <c r="G150" i="79"/>
  <c r="G151" i="79"/>
  <c r="G152" i="79"/>
  <c r="G153" i="79"/>
  <c r="G154" i="79"/>
  <c r="G155" i="79"/>
  <c r="G156" i="79"/>
  <c r="G157" i="79"/>
  <c r="G158" i="79"/>
  <c r="G159" i="79"/>
  <c r="G160" i="79"/>
  <c r="G161" i="79"/>
  <c r="G162" i="79"/>
  <c r="G163" i="79"/>
  <c r="G164" i="79"/>
  <c r="G165" i="79"/>
  <c r="G166" i="79"/>
  <c r="G167" i="79"/>
  <c r="G168" i="79"/>
  <c r="G169" i="79"/>
  <c r="G170" i="79"/>
  <c r="G171" i="79"/>
  <c r="G172" i="79"/>
  <c r="G173" i="79"/>
  <c r="G174" i="79"/>
  <c r="G175" i="79"/>
  <c r="G176" i="79"/>
  <c r="G177" i="79"/>
  <c r="G178" i="79"/>
  <c r="G179" i="79"/>
  <c r="G180" i="79"/>
  <c r="G181" i="79"/>
  <c r="G182" i="79"/>
  <c r="G183" i="79"/>
  <c r="G184" i="79"/>
  <c r="G185" i="79"/>
  <c r="G186" i="79"/>
  <c r="G187" i="79"/>
  <c r="G188" i="79"/>
  <c r="G189" i="79"/>
  <c r="G190" i="79"/>
  <c r="G191" i="79"/>
  <c r="G192" i="79"/>
  <c r="G193" i="79"/>
  <c r="G194" i="79"/>
  <c r="G195" i="79"/>
  <c r="G196" i="79"/>
  <c r="G197" i="79"/>
  <c r="G198" i="79"/>
  <c r="G199" i="79"/>
  <c r="G200" i="79"/>
  <c r="G201" i="79"/>
  <c r="G202" i="79"/>
  <c r="G77" i="80"/>
  <c r="G78" i="80"/>
  <c r="G79" i="80"/>
  <c r="G80" i="80"/>
  <c r="G81" i="80"/>
  <c r="G82" i="80"/>
  <c r="G83" i="80"/>
  <c r="G84" i="80"/>
  <c r="G85" i="80"/>
  <c r="G86" i="80"/>
  <c r="G87" i="80"/>
  <c r="G88" i="80"/>
  <c r="G89" i="80"/>
  <c r="G90" i="80"/>
  <c r="G91" i="80"/>
  <c r="G92" i="80"/>
  <c r="G93" i="80"/>
  <c r="G94" i="80"/>
  <c r="G95" i="80"/>
  <c r="G96" i="80"/>
  <c r="G97" i="80"/>
  <c r="G98" i="80"/>
  <c r="G99" i="80"/>
  <c r="G100" i="80"/>
  <c r="G101" i="80"/>
  <c r="G102" i="80"/>
  <c r="G103" i="80"/>
  <c r="G104" i="80"/>
  <c r="G105" i="80"/>
  <c r="G106" i="80"/>
  <c r="G107" i="80"/>
  <c r="G108" i="80"/>
  <c r="G109" i="80"/>
  <c r="G110" i="80"/>
  <c r="G111" i="80"/>
  <c r="G112" i="80"/>
  <c r="G113" i="80"/>
  <c r="G114" i="80"/>
  <c r="G115" i="80"/>
  <c r="G116" i="80"/>
  <c r="G117" i="80"/>
  <c r="G118" i="80"/>
  <c r="G119" i="80"/>
  <c r="G120" i="80"/>
  <c r="G121" i="80"/>
  <c r="G122" i="80"/>
  <c r="G123" i="80"/>
  <c r="G124" i="80"/>
  <c r="G125" i="80"/>
  <c r="G126" i="80"/>
  <c r="G127" i="80"/>
  <c r="G128" i="80"/>
  <c r="G129" i="80"/>
  <c r="G130" i="80"/>
  <c r="G131" i="80"/>
  <c r="G132" i="80"/>
  <c r="G133" i="80"/>
  <c r="G134" i="80"/>
  <c r="G135" i="80"/>
  <c r="G136" i="80"/>
  <c r="G137" i="80"/>
  <c r="G138" i="80"/>
  <c r="G139" i="80"/>
  <c r="G140" i="80"/>
  <c r="G141" i="80"/>
  <c r="G142" i="80"/>
  <c r="G143" i="80"/>
  <c r="G144" i="80"/>
  <c r="G145" i="80"/>
  <c r="G146" i="80"/>
  <c r="G147" i="80"/>
  <c r="G148" i="80"/>
  <c r="G149" i="80"/>
  <c r="G150" i="80"/>
  <c r="G151" i="80"/>
  <c r="G152" i="80"/>
  <c r="G153" i="80"/>
  <c r="G154" i="80"/>
  <c r="G155" i="80"/>
  <c r="G156" i="80"/>
  <c r="G157" i="80"/>
  <c r="G158" i="80"/>
  <c r="G159" i="80"/>
  <c r="G160" i="80"/>
  <c r="G161" i="80"/>
  <c r="G162" i="80"/>
  <c r="G163" i="80"/>
  <c r="G164" i="80"/>
  <c r="G165" i="80"/>
  <c r="G166" i="80"/>
  <c r="G167" i="80"/>
  <c r="G168" i="80"/>
  <c r="G169" i="80"/>
  <c r="G170" i="80"/>
  <c r="G171" i="80"/>
  <c r="G172" i="80"/>
  <c r="G173" i="80"/>
  <c r="G174" i="80"/>
  <c r="G175" i="80"/>
  <c r="G176" i="80"/>
  <c r="G177" i="80"/>
  <c r="G178" i="80"/>
  <c r="G179" i="80"/>
  <c r="G180" i="80"/>
  <c r="G181" i="80"/>
  <c r="G182" i="80"/>
  <c r="G183" i="80"/>
  <c r="G184" i="80"/>
  <c r="G185" i="80"/>
  <c r="G186" i="80"/>
  <c r="G187" i="80"/>
  <c r="G188" i="80"/>
  <c r="G189" i="80"/>
  <c r="G190" i="80"/>
  <c r="G191" i="80"/>
  <c r="G192" i="80"/>
  <c r="G193" i="80"/>
  <c r="G194" i="80"/>
  <c r="G195" i="80"/>
  <c r="G196" i="80"/>
  <c r="G197" i="80"/>
  <c r="G198" i="80"/>
  <c r="G199" i="80"/>
  <c r="G200" i="80"/>
  <c r="G201" i="80"/>
  <c r="G202" i="80"/>
  <c r="G77" i="81"/>
  <c r="G78" i="81"/>
  <c r="G79" i="81"/>
  <c r="G80" i="81"/>
  <c r="G81" i="81"/>
  <c r="G82" i="81"/>
  <c r="G83" i="81"/>
  <c r="G84" i="81"/>
  <c r="G85" i="81"/>
  <c r="G86" i="81"/>
  <c r="G87" i="81"/>
  <c r="G88" i="81"/>
  <c r="G89" i="81"/>
  <c r="G90" i="81"/>
  <c r="G91" i="81"/>
  <c r="G92" i="81"/>
  <c r="G93" i="81"/>
  <c r="G94" i="81"/>
  <c r="G95" i="81"/>
  <c r="G96" i="81"/>
  <c r="G97" i="81"/>
  <c r="G98" i="81"/>
  <c r="G99" i="81"/>
  <c r="G100" i="81"/>
  <c r="G101" i="81"/>
  <c r="G102" i="81"/>
  <c r="G103" i="81"/>
  <c r="G104" i="81"/>
  <c r="G105" i="81"/>
  <c r="G106" i="81"/>
  <c r="G107" i="81"/>
  <c r="G108" i="81"/>
  <c r="G109" i="81"/>
  <c r="G110" i="81"/>
  <c r="G111" i="81"/>
  <c r="G112" i="81"/>
  <c r="G113" i="81"/>
  <c r="G114" i="81"/>
  <c r="G115" i="81"/>
  <c r="G116" i="81"/>
  <c r="G117" i="81"/>
  <c r="G118" i="81"/>
  <c r="G119" i="81"/>
  <c r="G120" i="81"/>
  <c r="G121" i="81"/>
  <c r="G122" i="81"/>
  <c r="G123" i="81"/>
  <c r="G124" i="81"/>
  <c r="G125" i="81"/>
  <c r="G126" i="81"/>
  <c r="G127" i="81"/>
  <c r="G128" i="81"/>
  <c r="G129" i="81"/>
  <c r="G130" i="81"/>
  <c r="G131" i="81"/>
  <c r="G132" i="81"/>
  <c r="G133" i="81"/>
  <c r="G134" i="81"/>
  <c r="G135" i="81"/>
  <c r="G136" i="81"/>
  <c r="G137" i="81"/>
  <c r="G138" i="81"/>
  <c r="G139" i="81"/>
  <c r="G140" i="81"/>
  <c r="G141" i="81"/>
  <c r="G142" i="81"/>
  <c r="G143" i="81"/>
  <c r="G144" i="81"/>
  <c r="G145" i="81"/>
  <c r="G146" i="81"/>
  <c r="G147" i="81"/>
  <c r="G148" i="81"/>
  <c r="G149" i="81"/>
  <c r="G150" i="81"/>
  <c r="G151" i="81"/>
  <c r="G152" i="81"/>
  <c r="G153" i="81"/>
  <c r="G154" i="81"/>
  <c r="G155" i="81"/>
  <c r="G156" i="81"/>
  <c r="G157" i="81"/>
  <c r="G158" i="81"/>
  <c r="G159" i="81"/>
  <c r="G160" i="81"/>
  <c r="G161" i="81"/>
  <c r="G162" i="81"/>
  <c r="G163" i="81"/>
  <c r="G164" i="81"/>
  <c r="G165" i="81"/>
  <c r="G166" i="81"/>
  <c r="G167" i="81"/>
  <c r="G168" i="81"/>
  <c r="G169" i="81"/>
  <c r="G170" i="81"/>
  <c r="G171" i="81"/>
  <c r="G172" i="81"/>
  <c r="G173" i="81"/>
  <c r="G174" i="81"/>
  <c r="G175" i="81"/>
  <c r="G176" i="81"/>
  <c r="G177" i="81"/>
  <c r="G178" i="81"/>
  <c r="G179" i="81"/>
  <c r="G180" i="81"/>
  <c r="G181" i="81"/>
  <c r="G182" i="81"/>
  <c r="G183" i="81"/>
  <c r="G184" i="81"/>
  <c r="G185" i="81"/>
  <c r="G186" i="81"/>
  <c r="G187" i="81"/>
  <c r="G188" i="81"/>
  <c r="G189" i="81"/>
  <c r="G190" i="81"/>
  <c r="G191" i="81"/>
  <c r="G192" i="81"/>
  <c r="G193" i="81"/>
  <c r="G194" i="81"/>
  <c r="G195" i="81"/>
  <c r="G196" i="81"/>
  <c r="G197" i="81"/>
  <c r="G198" i="81"/>
  <c r="G199" i="81"/>
  <c r="G200" i="81"/>
  <c r="G201" i="81"/>
  <c r="G202" i="81"/>
  <c r="G77" i="82"/>
  <c r="G78" i="82"/>
  <c r="G79" i="82"/>
  <c r="G80" i="82"/>
  <c r="G81" i="82"/>
  <c r="G82" i="82"/>
  <c r="G83" i="82"/>
  <c r="G84" i="82"/>
  <c r="G85" i="82"/>
  <c r="G86" i="82"/>
  <c r="G87" i="82"/>
  <c r="G88" i="82"/>
  <c r="G89" i="82"/>
  <c r="G90" i="82"/>
  <c r="G91" i="82"/>
  <c r="G92" i="82"/>
  <c r="G93" i="82"/>
  <c r="G94" i="82"/>
  <c r="G95" i="82"/>
  <c r="G96" i="82"/>
  <c r="G97" i="82"/>
  <c r="G98" i="82"/>
  <c r="G99" i="82"/>
  <c r="G100" i="82"/>
  <c r="G101" i="82"/>
  <c r="G102" i="82"/>
  <c r="G103" i="82"/>
  <c r="G104" i="82"/>
  <c r="G105" i="82"/>
  <c r="G106" i="82"/>
  <c r="G107" i="82"/>
  <c r="G108" i="82"/>
  <c r="G109" i="82"/>
  <c r="G110" i="82"/>
  <c r="G111" i="82"/>
  <c r="G112" i="82"/>
  <c r="G113" i="82"/>
  <c r="G114" i="82"/>
  <c r="G115" i="82"/>
  <c r="G116" i="82"/>
  <c r="G117" i="82"/>
  <c r="G118" i="82"/>
  <c r="G119" i="82"/>
  <c r="G120" i="82"/>
  <c r="G121" i="82"/>
  <c r="G122" i="82"/>
  <c r="G123" i="82"/>
  <c r="G124" i="82"/>
  <c r="G125" i="82"/>
  <c r="G126" i="82"/>
  <c r="G127" i="82"/>
  <c r="G128" i="82"/>
  <c r="G129" i="82"/>
  <c r="G130" i="82"/>
  <c r="G131" i="82"/>
  <c r="G132" i="82"/>
  <c r="G133" i="82"/>
  <c r="G134" i="82"/>
  <c r="G135" i="82"/>
  <c r="G136" i="82"/>
  <c r="G137" i="82"/>
  <c r="G138" i="82"/>
  <c r="G139" i="82"/>
  <c r="G140" i="82"/>
  <c r="G141" i="82"/>
  <c r="G142" i="82"/>
  <c r="G143" i="82"/>
  <c r="G144" i="82"/>
  <c r="G145" i="82"/>
  <c r="G146" i="82"/>
  <c r="G147" i="82"/>
  <c r="G148" i="82"/>
  <c r="G149" i="82"/>
  <c r="G150" i="82"/>
  <c r="G151" i="82"/>
  <c r="G152" i="82"/>
  <c r="G153" i="82"/>
  <c r="G154" i="82"/>
  <c r="G155" i="82"/>
  <c r="G156" i="82"/>
  <c r="G157" i="82"/>
  <c r="G158" i="82"/>
  <c r="G159" i="82"/>
  <c r="G160" i="82"/>
  <c r="G161" i="82"/>
  <c r="G162" i="82"/>
  <c r="G163" i="82"/>
  <c r="G164" i="82"/>
  <c r="G165" i="82"/>
  <c r="G166" i="82"/>
  <c r="G167" i="82"/>
  <c r="G168" i="82"/>
  <c r="G169" i="82"/>
  <c r="G170" i="82"/>
  <c r="G171" i="82"/>
  <c r="G172" i="82"/>
  <c r="G173" i="82"/>
  <c r="G174" i="82"/>
  <c r="G175" i="82"/>
  <c r="G176" i="82"/>
  <c r="G177" i="82"/>
  <c r="G178" i="82"/>
  <c r="G179" i="82"/>
  <c r="G180" i="82"/>
  <c r="G181" i="82"/>
  <c r="G182" i="82"/>
  <c r="G183" i="82"/>
  <c r="G184" i="82"/>
  <c r="G185" i="82"/>
  <c r="G186" i="82"/>
  <c r="G187" i="82"/>
  <c r="G188" i="82"/>
  <c r="G189" i="82"/>
  <c r="G190" i="82"/>
  <c r="G191" i="82"/>
  <c r="G192" i="82"/>
  <c r="G193" i="82"/>
  <c r="G194" i="82"/>
  <c r="G195" i="82"/>
  <c r="G196" i="82"/>
  <c r="G197" i="82"/>
  <c r="G198" i="82"/>
  <c r="G199" i="82"/>
  <c r="G200" i="82"/>
  <c r="G201" i="82"/>
  <c r="G202" i="82"/>
  <c r="G77" i="83"/>
  <c r="G78" i="83"/>
  <c r="G79" i="83"/>
  <c r="G80" i="83"/>
  <c r="G81" i="83"/>
  <c r="G82" i="83"/>
  <c r="G83" i="83"/>
  <c r="G84" i="83"/>
  <c r="G85" i="83"/>
  <c r="G86" i="83"/>
  <c r="G87" i="83"/>
  <c r="G88" i="83"/>
  <c r="G89" i="83"/>
  <c r="G90" i="83"/>
  <c r="G91" i="83"/>
  <c r="G92" i="83"/>
  <c r="G93" i="83"/>
  <c r="G94" i="83"/>
  <c r="G95" i="83"/>
  <c r="G96" i="83"/>
  <c r="G97" i="83"/>
  <c r="G98" i="83"/>
  <c r="G99" i="83"/>
  <c r="G100" i="83"/>
  <c r="G101" i="83"/>
  <c r="G102" i="83"/>
  <c r="G103" i="83"/>
  <c r="G104" i="83"/>
  <c r="G105" i="83"/>
  <c r="G106" i="83"/>
  <c r="G107" i="83"/>
  <c r="G108" i="83"/>
  <c r="G109" i="83"/>
  <c r="G110" i="83"/>
  <c r="G111" i="83"/>
  <c r="G112" i="83"/>
  <c r="G113" i="83"/>
  <c r="G114" i="83"/>
  <c r="G115" i="83"/>
  <c r="G116" i="83"/>
  <c r="G117" i="83"/>
  <c r="G118" i="83"/>
  <c r="G119" i="83"/>
  <c r="G120" i="83"/>
  <c r="G121" i="83"/>
  <c r="G122" i="83"/>
  <c r="G123" i="83"/>
  <c r="G124" i="83"/>
  <c r="G125" i="83"/>
  <c r="G126" i="83"/>
  <c r="G127" i="83"/>
  <c r="G128" i="83"/>
  <c r="G129" i="83"/>
  <c r="G130" i="83"/>
  <c r="G131" i="83"/>
  <c r="G132" i="83"/>
  <c r="G133" i="83"/>
  <c r="G134" i="83"/>
  <c r="G135" i="83"/>
  <c r="G136" i="83"/>
  <c r="G137" i="83"/>
  <c r="G138" i="83"/>
  <c r="G139" i="83"/>
  <c r="G140" i="83"/>
  <c r="G141" i="83"/>
  <c r="G142" i="83"/>
  <c r="G143" i="83"/>
  <c r="G144" i="83"/>
  <c r="G145" i="83"/>
  <c r="G146" i="83"/>
  <c r="G147" i="83"/>
  <c r="G148" i="83"/>
  <c r="G149" i="83"/>
  <c r="G150" i="83"/>
  <c r="G151" i="83"/>
  <c r="G152" i="83"/>
  <c r="G153" i="83"/>
  <c r="G154" i="83"/>
  <c r="G155" i="83"/>
  <c r="G156" i="83"/>
  <c r="G157" i="83"/>
  <c r="G158" i="83"/>
  <c r="G159" i="83"/>
  <c r="G160" i="83"/>
  <c r="G161" i="83"/>
  <c r="G162" i="83"/>
  <c r="G163" i="83"/>
  <c r="G164" i="83"/>
  <c r="G165" i="83"/>
  <c r="G166" i="83"/>
  <c r="G167" i="83"/>
  <c r="G168" i="83"/>
  <c r="G169" i="83"/>
  <c r="G170" i="83"/>
  <c r="G171" i="83"/>
  <c r="G172" i="83"/>
  <c r="G173" i="83"/>
  <c r="G174" i="83"/>
  <c r="G175" i="83"/>
  <c r="G176" i="83"/>
  <c r="G177" i="83"/>
  <c r="G178" i="83"/>
  <c r="G179" i="83"/>
  <c r="G180" i="83"/>
  <c r="G181" i="83"/>
  <c r="G182" i="83"/>
  <c r="G183" i="83"/>
  <c r="G184" i="83"/>
  <c r="G185" i="83"/>
  <c r="G186" i="83"/>
  <c r="G187" i="83"/>
  <c r="G188" i="83"/>
  <c r="G189" i="83"/>
  <c r="G190" i="83"/>
  <c r="G191" i="83"/>
  <c r="G192" i="83"/>
  <c r="G193" i="83"/>
  <c r="G194" i="83"/>
  <c r="G195" i="83"/>
  <c r="G196" i="83"/>
  <c r="G197" i="83"/>
  <c r="G198" i="83"/>
  <c r="G199" i="83"/>
  <c r="G200" i="83"/>
  <c r="G201" i="83"/>
  <c r="G202" i="83"/>
  <c r="G77" i="84"/>
  <c r="G78" i="84"/>
  <c r="G79" i="84"/>
  <c r="G80" i="84"/>
  <c r="G81" i="84"/>
  <c r="G82" i="84"/>
  <c r="G83" i="84"/>
  <c r="G84" i="84"/>
  <c r="G85" i="84"/>
  <c r="G86" i="84"/>
  <c r="G87" i="84"/>
  <c r="G88" i="84"/>
  <c r="G89" i="84"/>
  <c r="G90" i="84"/>
  <c r="G91" i="84"/>
  <c r="G92" i="84"/>
  <c r="G93" i="84"/>
  <c r="G94" i="84"/>
  <c r="G95" i="84"/>
  <c r="G96" i="84"/>
  <c r="G97" i="84"/>
  <c r="G98" i="84"/>
  <c r="G99" i="84"/>
  <c r="G100" i="84"/>
  <c r="G101" i="84"/>
  <c r="G102" i="84"/>
  <c r="G103" i="84"/>
  <c r="G104" i="84"/>
  <c r="G105" i="84"/>
  <c r="G106" i="84"/>
  <c r="G107" i="84"/>
  <c r="G108" i="84"/>
  <c r="G109" i="84"/>
  <c r="G110" i="84"/>
  <c r="G111" i="84"/>
  <c r="G112" i="84"/>
  <c r="G113" i="84"/>
  <c r="G114" i="84"/>
  <c r="G115" i="84"/>
  <c r="G116" i="84"/>
  <c r="G117" i="84"/>
  <c r="G118" i="84"/>
  <c r="G119" i="84"/>
  <c r="G120" i="84"/>
  <c r="G121" i="84"/>
  <c r="G122" i="84"/>
  <c r="G123" i="84"/>
  <c r="G124" i="84"/>
  <c r="G125" i="84"/>
  <c r="G126" i="84"/>
  <c r="G127" i="84"/>
  <c r="G128" i="84"/>
  <c r="G129" i="84"/>
  <c r="G130" i="84"/>
  <c r="G131" i="84"/>
  <c r="G132" i="84"/>
  <c r="G133" i="84"/>
  <c r="G134" i="84"/>
  <c r="G135" i="84"/>
  <c r="G136" i="84"/>
  <c r="G137" i="84"/>
  <c r="G138" i="84"/>
  <c r="G139" i="84"/>
  <c r="G140" i="84"/>
  <c r="G141" i="84"/>
  <c r="G142" i="84"/>
  <c r="G143" i="84"/>
  <c r="G144" i="84"/>
  <c r="G145" i="84"/>
  <c r="G146" i="84"/>
  <c r="G147" i="84"/>
  <c r="G148" i="84"/>
  <c r="G149" i="84"/>
  <c r="G150" i="84"/>
  <c r="G151" i="84"/>
  <c r="G152" i="84"/>
  <c r="G153" i="84"/>
  <c r="G154" i="84"/>
  <c r="G155" i="84"/>
  <c r="G156" i="84"/>
  <c r="G157" i="84"/>
  <c r="G158" i="84"/>
  <c r="G159" i="84"/>
  <c r="G160" i="84"/>
  <c r="G161" i="84"/>
  <c r="G162" i="84"/>
  <c r="G163" i="84"/>
  <c r="G164" i="84"/>
  <c r="G165" i="84"/>
  <c r="G166" i="84"/>
  <c r="G167" i="84"/>
  <c r="G168" i="84"/>
  <c r="G169" i="84"/>
  <c r="G170" i="84"/>
  <c r="G171" i="84"/>
  <c r="G172" i="84"/>
  <c r="G173" i="84"/>
  <c r="G174" i="84"/>
  <c r="G175" i="84"/>
  <c r="G176" i="84"/>
  <c r="G177" i="84"/>
  <c r="G178" i="84"/>
  <c r="G179" i="84"/>
  <c r="G180" i="84"/>
  <c r="G181" i="84"/>
  <c r="G182" i="84"/>
  <c r="G183" i="84"/>
  <c r="G184" i="84"/>
  <c r="G185" i="84"/>
  <c r="G186" i="84"/>
  <c r="G187" i="84"/>
  <c r="G188" i="84"/>
  <c r="G189" i="84"/>
  <c r="G190" i="84"/>
  <c r="G191" i="84"/>
  <c r="G192" i="84"/>
  <c r="G193" i="84"/>
  <c r="G194" i="84"/>
  <c r="G195" i="84"/>
  <c r="G196" i="84"/>
  <c r="G197" i="84"/>
  <c r="G198" i="84"/>
  <c r="G199" i="84"/>
  <c r="G200" i="84"/>
  <c r="G201" i="84"/>
  <c r="G202" i="84"/>
  <c r="G77" i="85"/>
  <c r="G78" i="85"/>
  <c r="G79" i="85"/>
  <c r="G80" i="85"/>
  <c r="G81" i="85"/>
  <c r="G82" i="85"/>
  <c r="G83" i="85"/>
  <c r="G84" i="85"/>
  <c r="G85" i="85"/>
  <c r="G86" i="85"/>
  <c r="G87" i="85"/>
  <c r="G88" i="85"/>
  <c r="G89" i="85"/>
  <c r="G90" i="85"/>
  <c r="G91" i="85"/>
  <c r="G92" i="85"/>
  <c r="G93" i="85"/>
  <c r="G94" i="85"/>
  <c r="G95" i="85"/>
  <c r="G96" i="85"/>
  <c r="G97" i="85"/>
  <c r="G98" i="85"/>
  <c r="G99" i="85"/>
  <c r="G100" i="85"/>
  <c r="G101" i="85"/>
  <c r="G102" i="85"/>
  <c r="G103" i="85"/>
  <c r="G104" i="85"/>
  <c r="G105" i="85"/>
  <c r="G106" i="85"/>
  <c r="G107" i="85"/>
  <c r="G108" i="85"/>
  <c r="G109" i="85"/>
  <c r="G110" i="85"/>
  <c r="G111" i="85"/>
  <c r="G112" i="85"/>
  <c r="G113" i="85"/>
  <c r="G114" i="85"/>
  <c r="G115" i="85"/>
  <c r="G116" i="85"/>
  <c r="G117" i="85"/>
  <c r="G118" i="85"/>
  <c r="G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58" i="85"/>
  <c r="G159" i="85"/>
  <c r="G160" i="85"/>
  <c r="G161" i="85"/>
  <c r="G162" i="85"/>
  <c r="G163" i="85"/>
  <c r="G164" i="85"/>
  <c r="G165" i="85"/>
  <c r="G166" i="85"/>
  <c r="G167" i="85"/>
  <c r="G168" i="85"/>
  <c r="G169" i="85"/>
  <c r="G170" i="85"/>
  <c r="G171" i="85"/>
  <c r="G172" i="85"/>
  <c r="G173" i="85"/>
  <c r="G174" i="85"/>
  <c r="G175" i="85"/>
  <c r="G176" i="85"/>
  <c r="G177" i="85"/>
  <c r="G178" i="85"/>
  <c r="G179" i="85"/>
  <c r="G180" i="85"/>
  <c r="G181" i="85"/>
  <c r="G182" i="85"/>
  <c r="G183" i="85"/>
  <c r="G184" i="85"/>
  <c r="G185" i="85"/>
  <c r="G186" i="85"/>
  <c r="G187" i="85"/>
  <c r="G188" i="85"/>
  <c r="G189" i="85"/>
  <c r="G190" i="85"/>
  <c r="G191" i="85"/>
  <c r="G192" i="85"/>
  <c r="G193" i="85"/>
  <c r="G194" i="85"/>
  <c r="G195" i="85"/>
  <c r="G196" i="85"/>
  <c r="G197" i="85"/>
  <c r="G198" i="85"/>
  <c r="G199" i="85"/>
  <c r="G200" i="85"/>
  <c r="G201" i="85"/>
  <c r="G202" i="85"/>
  <c r="G77" i="86"/>
  <c r="G78" i="86"/>
  <c r="G79" i="86"/>
  <c r="G80" i="86"/>
  <c r="G81" i="86"/>
  <c r="G82" i="86"/>
  <c r="G83" i="86"/>
  <c r="G84" i="86"/>
  <c r="G85" i="86"/>
  <c r="G86" i="86"/>
  <c r="G87" i="86"/>
  <c r="G88" i="86"/>
  <c r="G89" i="86"/>
  <c r="G90" i="86"/>
  <c r="G91" i="86"/>
  <c r="G92" i="86"/>
  <c r="G93" i="86"/>
  <c r="G94" i="86"/>
  <c r="G95" i="86"/>
  <c r="G96" i="86"/>
  <c r="G97" i="86"/>
  <c r="G98" i="86"/>
  <c r="G99" i="86"/>
  <c r="G100" i="86"/>
  <c r="G101" i="86"/>
  <c r="G102" i="86"/>
  <c r="G103" i="86"/>
  <c r="G104" i="86"/>
  <c r="G105" i="86"/>
  <c r="G106" i="86"/>
  <c r="G107" i="86"/>
  <c r="G108" i="86"/>
  <c r="G109" i="86"/>
  <c r="G110" i="86"/>
  <c r="G111" i="86"/>
  <c r="G112" i="86"/>
  <c r="G113" i="86"/>
  <c r="G114" i="86"/>
  <c r="G115" i="86"/>
  <c r="G116" i="86"/>
  <c r="G117" i="86"/>
  <c r="G118" i="86"/>
  <c r="G119" i="86"/>
  <c r="G120" i="86"/>
  <c r="G121" i="86"/>
  <c r="G122" i="86"/>
  <c r="G123" i="86"/>
  <c r="G124" i="86"/>
  <c r="G125" i="86"/>
  <c r="G126" i="86"/>
  <c r="G127" i="86"/>
  <c r="G128" i="86"/>
  <c r="G129" i="86"/>
  <c r="G130" i="86"/>
  <c r="G131" i="86"/>
  <c r="G132" i="86"/>
  <c r="G133" i="86"/>
  <c r="G134" i="86"/>
  <c r="G135" i="86"/>
  <c r="G136" i="86"/>
  <c r="G137" i="86"/>
  <c r="G138" i="86"/>
  <c r="G139" i="86"/>
  <c r="G140" i="86"/>
  <c r="G141" i="86"/>
  <c r="G142" i="86"/>
  <c r="G143" i="86"/>
  <c r="G144" i="86"/>
  <c r="G145" i="86"/>
  <c r="G146" i="86"/>
  <c r="G147" i="86"/>
  <c r="G148" i="86"/>
  <c r="G149" i="86"/>
  <c r="G150" i="86"/>
  <c r="G151" i="86"/>
  <c r="G152" i="86"/>
  <c r="G153" i="86"/>
  <c r="G154" i="86"/>
  <c r="G155" i="86"/>
  <c r="G156" i="86"/>
  <c r="G157" i="86"/>
  <c r="G158" i="86"/>
  <c r="G159" i="86"/>
  <c r="G160" i="86"/>
  <c r="G161" i="86"/>
  <c r="G162" i="86"/>
  <c r="G163" i="86"/>
  <c r="G164" i="86"/>
  <c r="G165" i="86"/>
  <c r="G166" i="86"/>
  <c r="G167" i="86"/>
  <c r="G168" i="86"/>
  <c r="G169" i="86"/>
  <c r="G170" i="86"/>
  <c r="G171" i="86"/>
  <c r="G172" i="86"/>
  <c r="G173" i="86"/>
  <c r="G174" i="86"/>
  <c r="G175" i="86"/>
  <c r="G176" i="86"/>
  <c r="G177" i="86"/>
  <c r="G178" i="86"/>
  <c r="G179" i="86"/>
  <c r="G180" i="86"/>
  <c r="G181" i="86"/>
  <c r="G182" i="86"/>
  <c r="G183" i="86"/>
  <c r="G184" i="86"/>
  <c r="G185" i="86"/>
  <c r="G186" i="86"/>
  <c r="G187" i="86"/>
  <c r="G188" i="86"/>
  <c r="G189" i="86"/>
  <c r="G190" i="86"/>
  <c r="G191" i="86"/>
  <c r="G192" i="86"/>
  <c r="G193" i="86"/>
  <c r="G194" i="86"/>
  <c r="G195" i="86"/>
  <c r="G196" i="86"/>
  <c r="G197" i="86"/>
  <c r="G198" i="86"/>
  <c r="G199" i="86"/>
  <c r="G200" i="86"/>
  <c r="G201" i="86"/>
  <c r="G202" i="86"/>
  <c r="G77" i="87"/>
  <c r="G78" i="87"/>
  <c r="G79" i="87"/>
  <c r="G80" i="87"/>
  <c r="G81" i="87"/>
  <c r="G82" i="87"/>
  <c r="G83" i="87"/>
  <c r="G84" i="87"/>
  <c r="G85" i="87"/>
  <c r="G86" i="87"/>
  <c r="G87" i="87"/>
  <c r="G88" i="87"/>
  <c r="G89" i="87"/>
  <c r="G90" i="87"/>
  <c r="G91" i="87"/>
  <c r="G92" i="87"/>
  <c r="G93" i="87"/>
  <c r="G94" i="87"/>
  <c r="G95" i="87"/>
  <c r="G96" i="87"/>
  <c r="G97" i="87"/>
  <c r="G98" i="87"/>
  <c r="G99" i="87"/>
  <c r="G100" i="87"/>
  <c r="G101" i="87"/>
  <c r="G102" i="87"/>
  <c r="G103" i="87"/>
  <c r="G104" i="87"/>
  <c r="G105" i="87"/>
  <c r="G106" i="87"/>
  <c r="G107" i="87"/>
  <c r="G108" i="87"/>
  <c r="G109" i="87"/>
  <c r="G110" i="87"/>
  <c r="G111" i="87"/>
  <c r="G112" i="87"/>
  <c r="G113" i="87"/>
  <c r="G114" i="87"/>
  <c r="G115" i="87"/>
  <c r="G116" i="87"/>
  <c r="G117" i="87"/>
  <c r="G118" i="87"/>
  <c r="G119" i="87"/>
  <c r="G120" i="87"/>
  <c r="G121" i="87"/>
  <c r="G122" i="87"/>
  <c r="G123" i="87"/>
  <c r="G124" i="87"/>
  <c r="G125" i="87"/>
  <c r="G126" i="87"/>
  <c r="G127" i="87"/>
  <c r="G128" i="87"/>
  <c r="G129" i="87"/>
  <c r="G130" i="87"/>
  <c r="G131" i="87"/>
  <c r="G132" i="87"/>
  <c r="G133" i="87"/>
  <c r="G134" i="87"/>
  <c r="G135" i="87"/>
  <c r="G136" i="87"/>
  <c r="G137" i="87"/>
  <c r="G138" i="87"/>
  <c r="G139" i="87"/>
  <c r="G140" i="87"/>
  <c r="G141" i="87"/>
  <c r="G142" i="87"/>
  <c r="G143" i="87"/>
  <c r="G144" i="87"/>
  <c r="G145" i="87"/>
  <c r="G146" i="87"/>
  <c r="G147" i="87"/>
  <c r="G148" i="87"/>
  <c r="G149" i="87"/>
  <c r="G150" i="87"/>
  <c r="G151" i="87"/>
  <c r="G152" i="87"/>
  <c r="G153" i="87"/>
  <c r="G154" i="87"/>
  <c r="G155" i="87"/>
  <c r="G156" i="87"/>
  <c r="G157" i="87"/>
  <c r="G158" i="87"/>
  <c r="G159" i="87"/>
  <c r="G160" i="87"/>
  <c r="G161" i="87"/>
  <c r="G162" i="87"/>
  <c r="G163" i="87"/>
  <c r="G164" i="87"/>
  <c r="G165" i="87"/>
  <c r="G166" i="87"/>
  <c r="G167" i="87"/>
  <c r="G168" i="87"/>
  <c r="G169" i="87"/>
  <c r="G170" i="87"/>
  <c r="G171" i="87"/>
  <c r="G172" i="87"/>
  <c r="G173" i="87"/>
  <c r="G174" i="87"/>
  <c r="G175" i="87"/>
  <c r="G176" i="87"/>
  <c r="G177" i="87"/>
  <c r="G178" i="87"/>
  <c r="G179" i="87"/>
  <c r="G180" i="87"/>
  <c r="G181" i="87"/>
  <c r="G182" i="87"/>
  <c r="G183" i="87"/>
  <c r="G184" i="87"/>
  <c r="G185" i="87"/>
  <c r="G186" i="87"/>
  <c r="G187" i="87"/>
  <c r="G188" i="87"/>
  <c r="G189" i="87"/>
  <c r="G190" i="87"/>
  <c r="G191" i="87"/>
  <c r="G192" i="87"/>
  <c r="G193" i="87"/>
  <c r="G194" i="87"/>
  <c r="G195" i="87"/>
  <c r="G196" i="87"/>
  <c r="G197" i="87"/>
  <c r="G198" i="87"/>
  <c r="G199" i="87"/>
  <c r="G200" i="87"/>
  <c r="G201" i="87"/>
  <c r="G202" i="87"/>
  <c r="G77" i="88"/>
  <c r="G78" i="88"/>
  <c r="G79" i="88"/>
  <c r="G80" i="88"/>
  <c r="G81" i="88"/>
  <c r="G82" i="88"/>
  <c r="G83" i="88"/>
  <c r="G84" i="88"/>
  <c r="G85" i="88"/>
  <c r="G86" i="88"/>
  <c r="G87" i="88"/>
  <c r="G88" i="88"/>
  <c r="G89" i="88"/>
  <c r="G90" i="88"/>
  <c r="G91" i="88"/>
  <c r="G92" i="88"/>
  <c r="G93" i="88"/>
  <c r="G94" i="88"/>
  <c r="G95" i="88"/>
  <c r="G96" i="88"/>
  <c r="G97" i="88"/>
  <c r="G98" i="88"/>
  <c r="G99" i="88"/>
  <c r="G100" i="88"/>
  <c r="G101" i="88"/>
  <c r="G102" i="88"/>
  <c r="G103" i="88"/>
  <c r="G104" i="88"/>
  <c r="G105" i="88"/>
  <c r="G106" i="88"/>
  <c r="G107" i="88"/>
  <c r="G108" i="88"/>
  <c r="G109" i="88"/>
  <c r="G110" i="88"/>
  <c r="G111" i="88"/>
  <c r="G112" i="88"/>
  <c r="G113" i="88"/>
  <c r="G114" i="88"/>
  <c r="G115" i="88"/>
  <c r="G116" i="88"/>
  <c r="G117" i="88"/>
  <c r="G118" i="88"/>
  <c r="G119" i="88"/>
  <c r="G120" i="88"/>
  <c r="G121" i="88"/>
  <c r="G122" i="88"/>
  <c r="G123" i="88"/>
  <c r="G124" i="88"/>
  <c r="G125" i="88"/>
  <c r="G126" i="88"/>
  <c r="G127" i="88"/>
  <c r="G128" i="88"/>
  <c r="G129" i="88"/>
  <c r="G130" i="88"/>
  <c r="G131" i="88"/>
  <c r="G132" i="88"/>
  <c r="G133" i="88"/>
  <c r="G134" i="88"/>
  <c r="G135" i="88"/>
  <c r="G136" i="88"/>
  <c r="G137" i="88"/>
  <c r="G138" i="88"/>
  <c r="G139" i="88"/>
  <c r="G140" i="88"/>
  <c r="G141" i="88"/>
  <c r="G142" i="88"/>
  <c r="G143" i="88"/>
  <c r="G144" i="88"/>
  <c r="G145" i="88"/>
  <c r="G146" i="88"/>
  <c r="G147" i="88"/>
  <c r="G148" i="88"/>
  <c r="G149" i="88"/>
  <c r="G150" i="88"/>
  <c r="G151" i="88"/>
  <c r="G152" i="88"/>
  <c r="G153" i="88"/>
  <c r="G154" i="88"/>
  <c r="G155" i="88"/>
  <c r="G156" i="88"/>
  <c r="G157" i="88"/>
  <c r="G158" i="88"/>
  <c r="G159" i="88"/>
  <c r="G160" i="88"/>
  <c r="G161" i="88"/>
  <c r="G162" i="88"/>
  <c r="G163" i="88"/>
  <c r="G164" i="88"/>
  <c r="G165" i="88"/>
  <c r="G166" i="88"/>
  <c r="G167" i="88"/>
  <c r="G168" i="88"/>
  <c r="G169" i="88"/>
  <c r="G170" i="88"/>
  <c r="G171" i="88"/>
  <c r="G172" i="88"/>
  <c r="G173" i="88"/>
  <c r="G174" i="88"/>
  <c r="G175" i="88"/>
  <c r="G176" i="88"/>
  <c r="G177" i="88"/>
  <c r="G178" i="88"/>
  <c r="G179" i="88"/>
  <c r="G180" i="88"/>
  <c r="G181" i="88"/>
  <c r="G182" i="88"/>
  <c r="G183" i="88"/>
  <c r="G184" i="88"/>
  <c r="G185" i="88"/>
  <c r="G186" i="88"/>
  <c r="G187" i="88"/>
  <c r="G188" i="88"/>
  <c r="G189" i="88"/>
  <c r="G190" i="88"/>
  <c r="G191" i="88"/>
  <c r="G192" i="88"/>
  <c r="G193" i="88"/>
  <c r="G194" i="88"/>
  <c r="G195" i="88"/>
  <c r="G196" i="88"/>
  <c r="G197" i="88"/>
  <c r="G198" i="88"/>
  <c r="G199" i="88"/>
  <c r="G200" i="88"/>
  <c r="G201" i="88"/>
  <c r="G202" i="88"/>
  <c r="G77" i="89"/>
  <c r="G78" i="89"/>
  <c r="G79" i="89"/>
  <c r="G80" i="89"/>
  <c r="G81" i="89"/>
  <c r="G82" i="89"/>
  <c r="G83" i="89"/>
  <c r="G84" i="89"/>
  <c r="G85" i="89"/>
  <c r="G86" i="89"/>
  <c r="G87" i="89"/>
  <c r="G88" i="89"/>
  <c r="G89" i="89"/>
  <c r="G90" i="89"/>
  <c r="G91" i="89"/>
  <c r="G92" i="89"/>
  <c r="G93" i="89"/>
  <c r="G94" i="89"/>
  <c r="G95" i="89"/>
  <c r="G96" i="89"/>
  <c r="G97" i="89"/>
  <c r="G98" i="89"/>
  <c r="G99" i="89"/>
  <c r="G100" i="89"/>
  <c r="G101" i="89"/>
  <c r="G102" i="89"/>
  <c r="G103" i="89"/>
  <c r="G104" i="89"/>
  <c r="G105" i="89"/>
  <c r="G106" i="89"/>
  <c r="G107" i="89"/>
  <c r="G108" i="89"/>
  <c r="G109" i="89"/>
  <c r="G110" i="89"/>
  <c r="G111" i="89"/>
  <c r="G112" i="89"/>
  <c r="G113" i="89"/>
  <c r="G114" i="89"/>
  <c r="G115" i="89"/>
  <c r="G116" i="89"/>
  <c r="G117" i="89"/>
  <c r="G118" i="89"/>
  <c r="G119" i="89"/>
  <c r="G120" i="89"/>
  <c r="G121" i="89"/>
  <c r="G122" i="89"/>
  <c r="G123" i="89"/>
  <c r="G124" i="89"/>
  <c r="G125" i="89"/>
  <c r="G126" i="89"/>
  <c r="G127" i="89"/>
  <c r="G128" i="89"/>
  <c r="G129" i="89"/>
  <c r="G130" i="89"/>
  <c r="G131" i="89"/>
  <c r="G132" i="89"/>
  <c r="G133" i="89"/>
  <c r="G134" i="89"/>
  <c r="G135" i="89"/>
  <c r="G136" i="89"/>
  <c r="G137" i="89"/>
  <c r="G138" i="89"/>
  <c r="G139" i="89"/>
  <c r="G140" i="89"/>
  <c r="G141" i="89"/>
  <c r="G142" i="89"/>
  <c r="G143" i="89"/>
  <c r="G144" i="89"/>
  <c r="G145" i="89"/>
  <c r="G146" i="89"/>
  <c r="G147" i="89"/>
  <c r="G148" i="89"/>
  <c r="G149" i="89"/>
  <c r="G150" i="89"/>
  <c r="G151" i="89"/>
  <c r="G152" i="89"/>
  <c r="G153" i="89"/>
  <c r="G154" i="89"/>
  <c r="G155" i="89"/>
  <c r="G156" i="89"/>
  <c r="G157" i="89"/>
  <c r="G158" i="89"/>
  <c r="G159" i="89"/>
  <c r="G160" i="89"/>
  <c r="G161" i="89"/>
  <c r="G162" i="89"/>
  <c r="G163" i="89"/>
  <c r="G164" i="89"/>
  <c r="G165" i="89"/>
  <c r="G166" i="89"/>
  <c r="G167" i="89"/>
  <c r="G168" i="89"/>
  <c r="G169" i="89"/>
  <c r="G170" i="89"/>
  <c r="G171" i="89"/>
  <c r="G172" i="89"/>
  <c r="G173" i="89"/>
  <c r="G174" i="89"/>
  <c r="G175" i="89"/>
  <c r="G176" i="89"/>
  <c r="G177" i="89"/>
  <c r="G178" i="89"/>
  <c r="G179" i="89"/>
  <c r="G180" i="89"/>
  <c r="G181" i="89"/>
  <c r="G182" i="89"/>
  <c r="G183" i="89"/>
  <c r="G184" i="89"/>
  <c r="G185" i="89"/>
  <c r="G186" i="89"/>
  <c r="G187" i="89"/>
  <c r="G188" i="89"/>
  <c r="G189" i="89"/>
  <c r="G190" i="89"/>
  <c r="G191" i="89"/>
  <c r="G192" i="89"/>
  <c r="G193" i="89"/>
  <c r="G194" i="89"/>
  <c r="G195" i="89"/>
  <c r="G196" i="89"/>
  <c r="G197" i="89"/>
  <c r="G198" i="89"/>
  <c r="G199" i="89"/>
  <c r="G200" i="89"/>
  <c r="G201" i="89"/>
  <c r="G202" i="89"/>
  <c r="G77" i="90"/>
  <c r="G78" i="90"/>
  <c r="G79" i="90"/>
  <c r="G80" i="90"/>
  <c r="G81" i="90"/>
  <c r="G82" i="90"/>
  <c r="G83" i="90"/>
  <c r="G84" i="90"/>
  <c r="G85" i="90"/>
  <c r="G86" i="90"/>
  <c r="G87" i="90"/>
  <c r="G88" i="90"/>
  <c r="G89" i="90"/>
  <c r="G90" i="90"/>
  <c r="G91" i="90"/>
  <c r="G92" i="90"/>
  <c r="G93" i="90"/>
  <c r="G94" i="90"/>
  <c r="G95" i="90"/>
  <c r="G96" i="90"/>
  <c r="G97" i="90"/>
  <c r="G98" i="90"/>
  <c r="G99" i="90"/>
  <c r="G100" i="90"/>
  <c r="G101" i="90"/>
  <c r="G102" i="90"/>
  <c r="G103" i="90"/>
  <c r="G104" i="90"/>
  <c r="G105" i="90"/>
  <c r="G106" i="90"/>
  <c r="G107" i="90"/>
  <c r="G108" i="90"/>
  <c r="G109" i="90"/>
  <c r="G110" i="90"/>
  <c r="G111" i="90"/>
  <c r="G112" i="90"/>
  <c r="G113" i="90"/>
  <c r="G114" i="90"/>
  <c r="G115" i="90"/>
  <c r="G116" i="90"/>
  <c r="G117" i="90"/>
  <c r="G118" i="90"/>
  <c r="G119" i="90"/>
  <c r="G120" i="90"/>
  <c r="G121" i="90"/>
  <c r="G122" i="90"/>
  <c r="G123" i="90"/>
  <c r="G124" i="90"/>
  <c r="G125" i="90"/>
  <c r="G126" i="90"/>
  <c r="G127" i="90"/>
  <c r="G128" i="90"/>
  <c r="G129" i="90"/>
  <c r="G130" i="90"/>
  <c r="G131" i="90"/>
  <c r="G132" i="90"/>
  <c r="G133" i="90"/>
  <c r="G134" i="90"/>
  <c r="G135" i="90"/>
  <c r="G136" i="90"/>
  <c r="G137" i="90"/>
  <c r="G138" i="90"/>
  <c r="G139" i="90"/>
  <c r="G140" i="90"/>
  <c r="G141" i="90"/>
  <c r="G142" i="90"/>
  <c r="G143" i="90"/>
  <c r="G144" i="90"/>
  <c r="G145" i="90"/>
  <c r="G146" i="90"/>
  <c r="G147" i="90"/>
  <c r="G148" i="90"/>
  <c r="G149" i="90"/>
  <c r="G150" i="90"/>
  <c r="G151" i="90"/>
  <c r="G152" i="90"/>
  <c r="G153" i="90"/>
  <c r="G154" i="90"/>
  <c r="G155" i="90"/>
  <c r="G156" i="90"/>
  <c r="G157" i="90"/>
  <c r="G158" i="90"/>
  <c r="G159" i="90"/>
  <c r="G160" i="90"/>
  <c r="G161" i="90"/>
  <c r="G162" i="90"/>
  <c r="G163" i="90"/>
  <c r="G164" i="90"/>
  <c r="G165" i="90"/>
  <c r="G166" i="90"/>
  <c r="G167" i="90"/>
  <c r="G168" i="90"/>
  <c r="G169" i="90"/>
  <c r="G170" i="90"/>
  <c r="G171" i="90"/>
  <c r="G172" i="90"/>
  <c r="G173" i="90"/>
  <c r="G174" i="90"/>
  <c r="G175" i="90"/>
  <c r="G176" i="90"/>
  <c r="G177" i="90"/>
  <c r="G178" i="90"/>
  <c r="G179" i="90"/>
  <c r="G180" i="90"/>
  <c r="G181" i="90"/>
  <c r="G182" i="90"/>
  <c r="G183" i="90"/>
  <c r="G184" i="90"/>
  <c r="G185" i="90"/>
  <c r="G186" i="90"/>
  <c r="G187" i="90"/>
  <c r="G188" i="90"/>
  <c r="G189" i="90"/>
  <c r="G190" i="90"/>
  <c r="G191" i="90"/>
  <c r="G192" i="90"/>
  <c r="G193" i="90"/>
  <c r="G194" i="90"/>
  <c r="G195" i="90"/>
  <c r="G196" i="90"/>
  <c r="G197" i="90"/>
  <c r="G198" i="90"/>
  <c r="G199" i="90"/>
  <c r="G200" i="90"/>
  <c r="G201" i="90"/>
  <c r="G202" i="90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91" i="91"/>
  <c r="G92" i="91"/>
  <c r="G93" i="91"/>
  <c r="G94" i="91"/>
  <c r="G95" i="91"/>
  <c r="G96" i="91"/>
  <c r="G97" i="91"/>
  <c r="G98" i="91"/>
  <c r="G99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153" i="91"/>
  <c r="G154" i="91"/>
  <c r="G155" i="91"/>
  <c r="G156" i="91"/>
  <c r="G157" i="91"/>
  <c r="G158" i="91"/>
  <c r="G159" i="91"/>
  <c r="G160" i="91"/>
  <c r="G161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77" i="92"/>
  <c r="G78" i="92"/>
  <c r="G79" i="92"/>
  <c r="G80" i="92"/>
  <c r="G81" i="92"/>
  <c r="G82" i="92"/>
  <c r="G83" i="92"/>
  <c r="G84" i="92"/>
  <c r="G85" i="92"/>
  <c r="G86" i="92"/>
  <c r="G87" i="92"/>
  <c r="G88" i="92"/>
  <c r="G89" i="92"/>
  <c r="G90" i="92"/>
  <c r="G91" i="92"/>
  <c r="G92" i="92"/>
  <c r="G93" i="92"/>
  <c r="G94" i="92"/>
  <c r="G95" i="92"/>
  <c r="G96" i="92"/>
  <c r="G97" i="92"/>
  <c r="G98" i="92"/>
  <c r="G99" i="92"/>
  <c r="G100" i="92"/>
  <c r="G101" i="92"/>
  <c r="G102" i="92"/>
  <c r="G103" i="92"/>
  <c r="G104" i="92"/>
  <c r="G105" i="92"/>
  <c r="G106" i="92"/>
  <c r="G107" i="92"/>
  <c r="G108" i="92"/>
  <c r="G109" i="92"/>
  <c r="G110" i="92"/>
  <c r="G111" i="92"/>
  <c r="G112" i="92"/>
  <c r="G113" i="92"/>
  <c r="G114" i="92"/>
  <c r="G115" i="92"/>
  <c r="G116" i="92"/>
  <c r="G117" i="92"/>
  <c r="G118" i="92"/>
  <c r="G119" i="92"/>
  <c r="G120" i="92"/>
  <c r="G121" i="92"/>
  <c r="G122" i="92"/>
  <c r="G123" i="92"/>
  <c r="G124" i="92"/>
  <c r="G125" i="92"/>
  <c r="G126" i="92"/>
  <c r="G127" i="92"/>
  <c r="G128" i="92"/>
  <c r="G129" i="92"/>
  <c r="G130" i="92"/>
  <c r="G131" i="92"/>
  <c r="G132" i="92"/>
  <c r="G133" i="92"/>
  <c r="G134" i="92"/>
  <c r="G135" i="92"/>
  <c r="G136" i="92"/>
  <c r="G137" i="92"/>
  <c r="G138" i="92"/>
  <c r="G139" i="92"/>
  <c r="G140" i="92"/>
  <c r="G141" i="92"/>
  <c r="G142" i="92"/>
  <c r="G143" i="92"/>
  <c r="G144" i="92"/>
  <c r="G145" i="92"/>
  <c r="G146" i="92"/>
  <c r="G147" i="92"/>
  <c r="G148" i="92"/>
  <c r="G149" i="92"/>
  <c r="G150" i="92"/>
  <c r="G151" i="92"/>
  <c r="G152" i="92"/>
  <c r="G153" i="92"/>
  <c r="G154" i="92"/>
  <c r="G155" i="92"/>
  <c r="G156" i="92"/>
  <c r="G157" i="92"/>
  <c r="G158" i="92"/>
  <c r="G159" i="92"/>
  <c r="G160" i="92"/>
  <c r="G161" i="92"/>
  <c r="G162" i="92"/>
  <c r="G163" i="92"/>
  <c r="G164" i="92"/>
  <c r="G165" i="92"/>
  <c r="G166" i="92"/>
  <c r="G167" i="92"/>
  <c r="G168" i="92"/>
  <c r="G169" i="92"/>
  <c r="G170" i="92"/>
  <c r="G171" i="92"/>
  <c r="G172" i="92"/>
  <c r="G173" i="92"/>
  <c r="G174" i="92"/>
  <c r="G175" i="92"/>
  <c r="G176" i="92"/>
  <c r="G177" i="92"/>
  <c r="G178" i="92"/>
  <c r="G179" i="92"/>
  <c r="G180" i="92"/>
  <c r="G181" i="92"/>
  <c r="G182" i="92"/>
  <c r="G183" i="92"/>
  <c r="G184" i="92"/>
  <c r="G185" i="92"/>
  <c r="G186" i="92"/>
  <c r="G187" i="92"/>
  <c r="G188" i="92"/>
  <c r="G189" i="92"/>
  <c r="G190" i="92"/>
  <c r="G191" i="92"/>
  <c r="G192" i="92"/>
  <c r="G193" i="92"/>
  <c r="G194" i="92"/>
  <c r="G195" i="92"/>
  <c r="G196" i="92"/>
  <c r="G197" i="92"/>
  <c r="G198" i="92"/>
  <c r="G199" i="92"/>
  <c r="G200" i="92"/>
  <c r="G201" i="92"/>
  <c r="G202" i="92"/>
  <c r="G77" i="93"/>
  <c r="G78" i="93"/>
  <c r="G79" i="93"/>
  <c r="G80" i="93"/>
  <c r="G81" i="93"/>
  <c r="G82" i="93"/>
  <c r="G83" i="93"/>
  <c r="G84" i="93"/>
  <c r="G85" i="93"/>
  <c r="G86" i="93"/>
  <c r="G87" i="93"/>
  <c r="G88" i="93"/>
  <c r="G89" i="93"/>
  <c r="G90" i="93"/>
  <c r="G91" i="93"/>
  <c r="G92" i="93"/>
  <c r="G93" i="93"/>
  <c r="G94" i="93"/>
  <c r="G95" i="93"/>
  <c r="G96" i="93"/>
  <c r="G97" i="93"/>
  <c r="G98" i="93"/>
  <c r="G99" i="93"/>
  <c r="G100" i="93"/>
  <c r="G101" i="93"/>
  <c r="G102" i="93"/>
  <c r="G103" i="93"/>
  <c r="G104" i="93"/>
  <c r="G105" i="93"/>
  <c r="G106" i="93"/>
  <c r="G107" i="93"/>
  <c r="G108" i="93"/>
  <c r="G109" i="93"/>
  <c r="G110" i="93"/>
  <c r="G111" i="93"/>
  <c r="G112" i="93"/>
  <c r="G113" i="93"/>
  <c r="G114" i="93"/>
  <c r="G115" i="93"/>
  <c r="G116" i="93"/>
  <c r="G117" i="93"/>
  <c r="G118" i="93"/>
  <c r="G119" i="93"/>
  <c r="G120" i="93"/>
  <c r="G121" i="93"/>
  <c r="G122" i="93"/>
  <c r="G123" i="93"/>
  <c r="G124" i="93"/>
  <c r="G125" i="93"/>
  <c r="G126" i="93"/>
  <c r="G127" i="93"/>
  <c r="G128" i="93"/>
  <c r="G129" i="93"/>
  <c r="G130" i="93"/>
  <c r="G131" i="93"/>
  <c r="G132" i="93"/>
  <c r="G133" i="93"/>
  <c r="G134" i="93"/>
  <c r="G135" i="93"/>
  <c r="G136" i="93"/>
  <c r="G137" i="93"/>
  <c r="G138" i="93"/>
  <c r="G139" i="93"/>
  <c r="G140" i="93"/>
  <c r="G141" i="93"/>
  <c r="G142" i="93"/>
  <c r="G143" i="93"/>
  <c r="G144" i="93"/>
  <c r="G145" i="93"/>
  <c r="G146" i="93"/>
  <c r="G147" i="93"/>
  <c r="G148" i="93"/>
  <c r="G149" i="93"/>
  <c r="G150" i="93"/>
  <c r="G151" i="93"/>
  <c r="G152" i="93"/>
  <c r="G153" i="93"/>
  <c r="G154" i="93"/>
  <c r="G155" i="93"/>
  <c r="G156" i="93"/>
  <c r="G157" i="93"/>
  <c r="G158" i="93"/>
  <c r="G159" i="93"/>
  <c r="G160" i="93"/>
  <c r="G161" i="93"/>
  <c r="G162" i="93"/>
  <c r="G163" i="93"/>
  <c r="G164" i="93"/>
  <c r="G165" i="93"/>
  <c r="G166" i="93"/>
  <c r="G167" i="93"/>
  <c r="G168" i="93"/>
  <c r="G169" i="93"/>
  <c r="G170" i="93"/>
  <c r="G171" i="93"/>
  <c r="G172" i="93"/>
  <c r="G173" i="93"/>
  <c r="G174" i="93"/>
  <c r="G175" i="93"/>
  <c r="G176" i="93"/>
  <c r="G177" i="93"/>
  <c r="G178" i="93"/>
  <c r="G179" i="93"/>
  <c r="G180" i="93"/>
  <c r="G181" i="93"/>
  <c r="G182" i="93"/>
  <c r="G183" i="93"/>
  <c r="G184" i="93"/>
  <c r="G185" i="93"/>
  <c r="G186" i="93"/>
  <c r="G187" i="93"/>
  <c r="G188" i="93"/>
  <c r="G189" i="93"/>
  <c r="G190" i="93"/>
  <c r="G191" i="93"/>
  <c r="G192" i="93"/>
  <c r="G193" i="93"/>
  <c r="G194" i="93"/>
  <c r="G195" i="93"/>
  <c r="G196" i="93"/>
  <c r="G197" i="93"/>
  <c r="G198" i="93"/>
  <c r="G199" i="93"/>
  <c r="G200" i="93"/>
  <c r="G201" i="93"/>
  <c r="G202" i="93"/>
  <c r="G77" i="94"/>
  <c r="G78" i="94"/>
  <c r="G79" i="94"/>
  <c r="G80" i="94"/>
  <c r="G81" i="94"/>
  <c r="G82" i="94"/>
  <c r="G83" i="94"/>
  <c r="G84" i="94"/>
  <c r="G85" i="94"/>
  <c r="G86" i="94"/>
  <c r="G87" i="94"/>
  <c r="G88" i="94"/>
  <c r="G89" i="94"/>
  <c r="G90" i="94"/>
  <c r="G91" i="94"/>
  <c r="G92" i="94"/>
  <c r="G93" i="94"/>
  <c r="G94" i="94"/>
  <c r="G95" i="94"/>
  <c r="G96" i="94"/>
  <c r="G97" i="94"/>
  <c r="G98" i="94"/>
  <c r="G99" i="94"/>
  <c r="G100" i="94"/>
  <c r="G101" i="94"/>
  <c r="G102" i="94"/>
  <c r="G103" i="94"/>
  <c r="G104" i="94"/>
  <c r="G105" i="94"/>
  <c r="G106" i="94"/>
  <c r="G107" i="94"/>
  <c r="G108" i="94"/>
  <c r="G109" i="94"/>
  <c r="G110" i="94"/>
  <c r="G111" i="94"/>
  <c r="G112" i="94"/>
  <c r="G113" i="94"/>
  <c r="G114" i="94"/>
  <c r="G115" i="94"/>
  <c r="G116" i="94"/>
  <c r="G117" i="94"/>
  <c r="G118" i="94"/>
  <c r="G119" i="94"/>
  <c r="G120" i="94"/>
  <c r="G121" i="94"/>
  <c r="G122" i="94"/>
  <c r="G123" i="94"/>
  <c r="G124" i="94"/>
  <c r="G125" i="94"/>
  <c r="G126" i="94"/>
  <c r="G127" i="94"/>
  <c r="G128" i="94"/>
  <c r="G129" i="94"/>
  <c r="G130" i="94"/>
  <c r="G131" i="94"/>
  <c r="G132" i="94"/>
  <c r="G133" i="94"/>
  <c r="G134" i="94"/>
  <c r="G135" i="94"/>
  <c r="G136" i="94"/>
  <c r="G137" i="94"/>
  <c r="G138" i="94"/>
  <c r="G139" i="94"/>
  <c r="G140" i="94"/>
  <c r="G141" i="94"/>
  <c r="G142" i="94"/>
  <c r="G143" i="94"/>
  <c r="G144" i="94"/>
  <c r="G145" i="94"/>
  <c r="G146" i="94"/>
  <c r="G147" i="94"/>
  <c r="G148" i="94"/>
  <c r="G149" i="94"/>
  <c r="G150" i="94"/>
  <c r="G151" i="94"/>
  <c r="G152" i="94"/>
  <c r="G153" i="94"/>
  <c r="G154" i="94"/>
  <c r="G155" i="94"/>
  <c r="G156" i="94"/>
  <c r="G157" i="94"/>
  <c r="G158" i="94"/>
  <c r="G159" i="94"/>
  <c r="G160" i="94"/>
  <c r="G161" i="94"/>
  <c r="G162" i="94"/>
  <c r="G163" i="94"/>
  <c r="G164" i="94"/>
  <c r="G165" i="94"/>
  <c r="G166" i="94"/>
  <c r="G167" i="94"/>
  <c r="G168" i="94"/>
  <c r="G169" i="94"/>
  <c r="G170" i="94"/>
  <c r="G171" i="94"/>
  <c r="G172" i="94"/>
  <c r="G173" i="94"/>
  <c r="G174" i="94"/>
  <c r="G175" i="94"/>
  <c r="G176" i="94"/>
  <c r="G177" i="94"/>
  <c r="G178" i="94"/>
  <c r="G179" i="94"/>
  <c r="G180" i="94"/>
  <c r="G181" i="94"/>
  <c r="G182" i="94"/>
  <c r="G183" i="94"/>
  <c r="G184" i="94"/>
  <c r="G185" i="94"/>
  <c r="G186" i="94"/>
  <c r="G187" i="94"/>
  <c r="G188" i="94"/>
  <c r="G189" i="94"/>
  <c r="G190" i="94"/>
  <c r="G191" i="94"/>
  <c r="G192" i="94"/>
  <c r="G193" i="94"/>
  <c r="G194" i="94"/>
  <c r="G195" i="94"/>
  <c r="G196" i="94"/>
  <c r="G197" i="94"/>
  <c r="G198" i="94"/>
  <c r="G199" i="94"/>
  <c r="G200" i="94"/>
  <c r="G201" i="94"/>
  <c r="G202" i="94"/>
  <c r="G77" i="95"/>
  <c r="G78" i="95"/>
  <c r="G79" i="95"/>
  <c r="G80" i="95"/>
  <c r="G81" i="95"/>
  <c r="G82" i="95"/>
  <c r="G83" i="95"/>
  <c r="G84" i="95"/>
  <c r="G85" i="95"/>
  <c r="G86" i="95"/>
  <c r="G87" i="95"/>
  <c r="G88" i="95"/>
  <c r="G89" i="95"/>
  <c r="G90" i="95"/>
  <c r="G91" i="95"/>
  <c r="G92" i="95"/>
  <c r="G93" i="95"/>
  <c r="G94" i="95"/>
  <c r="G95" i="95"/>
  <c r="G96" i="95"/>
  <c r="G97" i="95"/>
  <c r="G98" i="95"/>
  <c r="G99" i="95"/>
  <c r="G100" i="95"/>
  <c r="G101" i="95"/>
  <c r="G102" i="95"/>
  <c r="G103" i="95"/>
  <c r="G104" i="95"/>
  <c r="G105" i="95"/>
  <c r="G106" i="95"/>
  <c r="G107" i="95"/>
  <c r="G108" i="95"/>
  <c r="G109" i="95"/>
  <c r="G110" i="95"/>
  <c r="G111" i="95"/>
  <c r="G112" i="95"/>
  <c r="G113" i="95"/>
  <c r="G114" i="95"/>
  <c r="G115" i="95"/>
  <c r="G116" i="95"/>
  <c r="G117" i="95"/>
  <c r="G118" i="95"/>
  <c r="G119" i="95"/>
  <c r="G120" i="95"/>
  <c r="G121" i="95"/>
  <c r="G122" i="95"/>
  <c r="G123" i="95"/>
  <c r="G124" i="95"/>
  <c r="G125" i="95"/>
  <c r="G126" i="95"/>
  <c r="G127" i="95"/>
  <c r="G128" i="95"/>
  <c r="G129" i="95"/>
  <c r="G130" i="95"/>
  <c r="G131" i="95"/>
  <c r="G132" i="95"/>
  <c r="G133" i="95"/>
  <c r="G134" i="95"/>
  <c r="G135" i="95"/>
  <c r="G136" i="95"/>
  <c r="G137" i="95"/>
  <c r="G138" i="95"/>
  <c r="G139" i="95"/>
  <c r="G140" i="95"/>
  <c r="G141" i="95"/>
  <c r="G142" i="95"/>
  <c r="G143" i="95"/>
  <c r="G144" i="95"/>
  <c r="G145" i="95"/>
  <c r="G146" i="95"/>
  <c r="G147" i="95"/>
  <c r="G148" i="95"/>
  <c r="G149" i="95"/>
  <c r="G150" i="95"/>
  <c r="G151" i="95"/>
  <c r="G152" i="95"/>
  <c r="G153" i="95"/>
  <c r="G154" i="95"/>
  <c r="G155" i="95"/>
  <c r="G156" i="95"/>
  <c r="G157" i="95"/>
  <c r="G158" i="95"/>
  <c r="G159" i="95"/>
  <c r="G160" i="95"/>
  <c r="G161" i="95"/>
  <c r="G162" i="95"/>
  <c r="G163" i="95"/>
  <c r="G164" i="95"/>
  <c r="G165" i="95"/>
  <c r="G166" i="95"/>
  <c r="G167" i="95"/>
  <c r="G168" i="95"/>
  <c r="G169" i="95"/>
  <c r="G170" i="95"/>
  <c r="G171" i="95"/>
  <c r="G172" i="95"/>
  <c r="G173" i="95"/>
  <c r="G174" i="95"/>
  <c r="G175" i="95"/>
  <c r="G176" i="95"/>
  <c r="G177" i="95"/>
  <c r="G178" i="95"/>
  <c r="G179" i="95"/>
  <c r="G180" i="95"/>
  <c r="G181" i="95"/>
  <c r="G182" i="95"/>
  <c r="G183" i="95"/>
  <c r="G184" i="95"/>
  <c r="G185" i="95"/>
  <c r="G186" i="95"/>
  <c r="G187" i="95"/>
  <c r="G188" i="95"/>
  <c r="G189" i="95"/>
  <c r="G190" i="95"/>
  <c r="G191" i="95"/>
  <c r="G192" i="95"/>
  <c r="G193" i="95"/>
  <c r="G194" i="95"/>
  <c r="G195" i="95"/>
  <c r="G196" i="95"/>
  <c r="G197" i="95"/>
  <c r="G198" i="95"/>
  <c r="G199" i="95"/>
  <c r="G200" i="95"/>
  <c r="G201" i="95"/>
  <c r="G202" i="95"/>
  <c r="G77" i="96"/>
  <c r="G78" i="96"/>
  <c r="G79" i="96"/>
  <c r="G80" i="96"/>
  <c r="G81" i="96"/>
  <c r="G82" i="96"/>
  <c r="G83" i="96"/>
  <c r="G84" i="96"/>
  <c r="G85" i="96"/>
  <c r="G86" i="96"/>
  <c r="G87" i="96"/>
  <c r="G88" i="96"/>
  <c r="G89" i="96"/>
  <c r="G90" i="96"/>
  <c r="G91" i="96"/>
  <c r="G92" i="96"/>
  <c r="G93" i="96"/>
  <c r="G94" i="96"/>
  <c r="G95" i="96"/>
  <c r="G96" i="96"/>
  <c r="G97" i="96"/>
  <c r="G98" i="96"/>
  <c r="G99" i="96"/>
  <c r="G100" i="96"/>
  <c r="G101" i="96"/>
  <c r="G102" i="96"/>
  <c r="G103" i="96"/>
  <c r="G104" i="96"/>
  <c r="G105" i="96"/>
  <c r="G106" i="96"/>
  <c r="G107" i="96"/>
  <c r="G108" i="96"/>
  <c r="G109" i="96"/>
  <c r="G110" i="96"/>
  <c r="G111" i="96"/>
  <c r="G112" i="96"/>
  <c r="G113" i="96"/>
  <c r="G114" i="96"/>
  <c r="G115" i="96"/>
  <c r="G116" i="96"/>
  <c r="G117" i="96"/>
  <c r="G118" i="96"/>
  <c r="G119" i="96"/>
  <c r="G120" i="96"/>
  <c r="G121" i="96"/>
  <c r="G122" i="96"/>
  <c r="G123" i="96"/>
  <c r="G124" i="96"/>
  <c r="G125" i="96"/>
  <c r="G126" i="96"/>
  <c r="G127" i="96"/>
  <c r="G128" i="96"/>
  <c r="G129" i="96"/>
  <c r="G130" i="96"/>
  <c r="G131" i="96"/>
  <c r="G132" i="96"/>
  <c r="G133" i="96"/>
  <c r="G134" i="96"/>
  <c r="G135" i="96"/>
  <c r="G136" i="96"/>
  <c r="G137" i="96"/>
  <c r="G138" i="96"/>
  <c r="G139" i="96"/>
  <c r="G140" i="96"/>
  <c r="G141" i="96"/>
  <c r="G142" i="96"/>
  <c r="G143" i="96"/>
  <c r="G144" i="96"/>
  <c r="G145" i="96"/>
  <c r="G146" i="96"/>
  <c r="G147" i="96"/>
  <c r="G148" i="96"/>
  <c r="G149" i="96"/>
  <c r="G150" i="96"/>
  <c r="G151" i="96"/>
  <c r="G152" i="96"/>
  <c r="G153" i="96"/>
  <c r="G154" i="96"/>
  <c r="G155" i="96"/>
  <c r="G156" i="96"/>
  <c r="G157" i="96"/>
  <c r="G158" i="96"/>
  <c r="G159" i="96"/>
  <c r="G160" i="96"/>
  <c r="G161" i="96"/>
  <c r="G162" i="96"/>
  <c r="G163" i="96"/>
  <c r="G164" i="96"/>
  <c r="G165" i="96"/>
  <c r="G166" i="96"/>
  <c r="G167" i="96"/>
  <c r="G168" i="96"/>
  <c r="G169" i="96"/>
  <c r="G170" i="96"/>
  <c r="G171" i="96"/>
  <c r="G172" i="96"/>
  <c r="G173" i="96"/>
  <c r="G174" i="96"/>
  <c r="G175" i="96"/>
  <c r="G176" i="96"/>
  <c r="G177" i="96"/>
  <c r="G178" i="96"/>
  <c r="G179" i="96"/>
  <c r="G180" i="96"/>
  <c r="G181" i="96"/>
  <c r="G182" i="96"/>
  <c r="G183" i="96"/>
  <c r="G184" i="96"/>
  <c r="G185" i="96"/>
  <c r="G186" i="96"/>
  <c r="G187" i="96"/>
  <c r="G188" i="96"/>
  <c r="G189" i="96"/>
  <c r="G190" i="96"/>
  <c r="G191" i="96"/>
  <c r="G192" i="96"/>
  <c r="G193" i="96"/>
  <c r="G194" i="96"/>
  <c r="G195" i="96"/>
  <c r="G196" i="96"/>
  <c r="G197" i="96"/>
  <c r="G198" i="96"/>
  <c r="G199" i="96"/>
  <c r="G200" i="96"/>
  <c r="G201" i="96"/>
  <c r="G202" i="96"/>
  <c r="G77" i="97"/>
  <c r="G78" i="97"/>
  <c r="G79" i="97"/>
  <c r="G80" i="97"/>
  <c r="G81" i="97"/>
  <c r="G82" i="97"/>
  <c r="G83" i="97"/>
  <c r="G84" i="97"/>
  <c r="G85" i="97"/>
  <c r="G86" i="97"/>
  <c r="G87" i="97"/>
  <c r="G88" i="97"/>
  <c r="G89" i="97"/>
  <c r="G90" i="97"/>
  <c r="G91" i="97"/>
  <c r="G92" i="97"/>
  <c r="G93" i="97"/>
  <c r="G94" i="97"/>
  <c r="G95" i="97"/>
  <c r="G96" i="97"/>
  <c r="G97" i="97"/>
  <c r="G98" i="97"/>
  <c r="G99" i="97"/>
  <c r="G100" i="97"/>
  <c r="G101" i="97"/>
  <c r="G102" i="97"/>
  <c r="G103" i="97"/>
  <c r="G104" i="97"/>
  <c r="G105" i="97"/>
  <c r="G106" i="97"/>
  <c r="G107" i="97"/>
  <c r="G108" i="97"/>
  <c r="G109" i="97"/>
  <c r="G110" i="97"/>
  <c r="G111" i="97"/>
  <c r="G112" i="97"/>
  <c r="G113" i="97"/>
  <c r="G114" i="97"/>
  <c r="G115" i="97"/>
  <c r="G116" i="97"/>
  <c r="G117" i="97"/>
  <c r="G118" i="97"/>
  <c r="G119" i="97"/>
  <c r="G120" i="97"/>
  <c r="G121" i="97"/>
  <c r="G122" i="97"/>
  <c r="G123" i="97"/>
  <c r="G124" i="97"/>
  <c r="G125" i="97"/>
  <c r="G126" i="97"/>
  <c r="G127" i="97"/>
  <c r="G128" i="97"/>
  <c r="G129" i="97"/>
  <c r="G130" i="97"/>
  <c r="G131" i="97"/>
  <c r="G132" i="97"/>
  <c r="G133" i="97"/>
  <c r="G134" i="97"/>
  <c r="G135" i="97"/>
  <c r="G136" i="97"/>
  <c r="G137" i="97"/>
  <c r="G138" i="97"/>
  <c r="G139" i="97"/>
  <c r="G140" i="97"/>
  <c r="G141" i="97"/>
  <c r="G142" i="97"/>
  <c r="G143" i="97"/>
  <c r="G144" i="97"/>
  <c r="G145" i="97"/>
  <c r="G146" i="97"/>
  <c r="G147" i="97"/>
  <c r="G148" i="97"/>
  <c r="G149" i="97"/>
  <c r="G150" i="97"/>
  <c r="G151" i="97"/>
  <c r="G152" i="97"/>
  <c r="G153" i="97"/>
  <c r="G154" i="97"/>
  <c r="G155" i="97"/>
  <c r="G156" i="97"/>
  <c r="G157" i="97"/>
  <c r="G158" i="97"/>
  <c r="G159" i="97"/>
  <c r="G160" i="97"/>
  <c r="G161" i="97"/>
  <c r="G162" i="97"/>
  <c r="G163" i="97"/>
  <c r="G164" i="97"/>
  <c r="G165" i="97"/>
  <c r="G166" i="97"/>
  <c r="G167" i="97"/>
  <c r="G168" i="97"/>
  <c r="G169" i="97"/>
  <c r="G170" i="97"/>
  <c r="G171" i="97"/>
  <c r="G172" i="97"/>
  <c r="G173" i="97"/>
  <c r="G174" i="97"/>
  <c r="G175" i="97"/>
  <c r="G176" i="97"/>
  <c r="G177" i="97"/>
  <c r="G178" i="97"/>
  <c r="G179" i="97"/>
  <c r="G180" i="97"/>
  <c r="G181" i="97"/>
  <c r="G182" i="97"/>
  <c r="G183" i="97"/>
  <c r="G184" i="97"/>
  <c r="G185" i="97"/>
  <c r="G186" i="97"/>
  <c r="G187" i="97"/>
  <c r="G188" i="97"/>
  <c r="G189" i="97"/>
  <c r="G190" i="97"/>
  <c r="G191" i="97"/>
  <c r="G192" i="97"/>
  <c r="G193" i="97"/>
  <c r="G194" i="97"/>
  <c r="G195" i="97"/>
  <c r="G196" i="97"/>
  <c r="G197" i="97"/>
  <c r="G198" i="97"/>
  <c r="G199" i="97"/>
  <c r="G200" i="97"/>
  <c r="G201" i="97"/>
  <c r="G202" i="97"/>
  <c r="G77" i="98"/>
  <c r="G78" i="98"/>
  <c r="G79" i="98"/>
  <c r="G80" i="98"/>
  <c r="G81" i="98"/>
  <c r="G82" i="98"/>
  <c r="G83" i="98"/>
  <c r="G84" i="98"/>
  <c r="G85" i="98"/>
  <c r="G86" i="98"/>
  <c r="G87" i="98"/>
  <c r="G88" i="98"/>
  <c r="G89" i="98"/>
  <c r="G90" i="98"/>
  <c r="G91" i="98"/>
  <c r="G92" i="98"/>
  <c r="G93" i="98"/>
  <c r="G94" i="98"/>
  <c r="G95" i="98"/>
  <c r="G96" i="98"/>
  <c r="G97" i="98"/>
  <c r="G98" i="98"/>
  <c r="G99" i="98"/>
  <c r="G100" i="98"/>
  <c r="G101" i="98"/>
  <c r="G102" i="98"/>
  <c r="G103" i="98"/>
  <c r="G104" i="98"/>
  <c r="G105" i="98"/>
  <c r="G106" i="98"/>
  <c r="G107" i="98"/>
  <c r="G108" i="98"/>
  <c r="G109" i="98"/>
  <c r="G110" i="98"/>
  <c r="G111" i="98"/>
  <c r="G112" i="98"/>
  <c r="G113" i="98"/>
  <c r="G114" i="98"/>
  <c r="G115" i="98"/>
  <c r="G116" i="98"/>
  <c r="G117" i="98"/>
  <c r="G118" i="98"/>
  <c r="G119" i="98"/>
  <c r="G120" i="98"/>
  <c r="G121" i="98"/>
  <c r="G122" i="98"/>
  <c r="G123" i="98"/>
  <c r="G124" i="98"/>
  <c r="G125" i="98"/>
  <c r="G126" i="98"/>
  <c r="G127" i="98"/>
  <c r="G128" i="98"/>
  <c r="G129" i="98"/>
  <c r="G130" i="98"/>
  <c r="G131" i="98"/>
  <c r="G132" i="98"/>
  <c r="G133" i="98"/>
  <c r="G134" i="98"/>
  <c r="G135" i="98"/>
  <c r="G136" i="98"/>
  <c r="G137" i="98"/>
  <c r="G138" i="98"/>
  <c r="G139" i="98"/>
  <c r="G140" i="98"/>
  <c r="G141" i="98"/>
  <c r="G142" i="98"/>
  <c r="G143" i="98"/>
  <c r="G144" i="98"/>
  <c r="G145" i="98"/>
  <c r="G146" i="98"/>
  <c r="G147" i="98"/>
  <c r="G148" i="98"/>
  <c r="G149" i="98"/>
  <c r="G150" i="98"/>
  <c r="G151" i="98"/>
  <c r="G152" i="98"/>
  <c r="G153" i="98"/>
  <c r="G154" i="98"/>
  <c r="G155" i="98"/>
  <c r="G156" i="98"/>
  <c r="G157" i="98"/>
  <c r="G158" i="98"/>
  <c r="G159" i="98"/>
  <c r="G160" i="98"/>
  <c r="G161" i="98"/>
  <c r="G162" i="98"/>
  <c r="G163" i="98"/>
  <c r="G164" i="98"/>
  <c r="G165" i="98"/>
  <c r="G166" i="98"/>
  <c r="G167" i="98"/>
  <c r="G168" i="98"/>
  <c r="G169" i="98"/>
  <c r="G170" i="98"/>
  <c r="G171" i="98"/>
  <c r="G172" i="98"/>
  <c r="G173" i="98"/>
  <c r="G174" i="98"/>
  <c r="G175" i="98"/>
  <c r="G176" i="98"/>
  <c r="G177" i="98"/>
  <c r="G178" i="98"/>
  <c r="G179" i="98"/>
  <c r="G180" i="98"/>
  <c r="G181" i="98"/>
  <c r="G182" i="98"/>
  <c r="G183" i="98"/>
  <c r="G184" i="98"/>
  <c r="G185" i="98"/>
  <c r="G186" i="98"/>
  <c r="G187" i="98"/>
  <c r="G188" i="98"/>
  <c r="G189" i="98"/>
  <c r="G190" i="98"/>
  <c r="G191" i="98"/>
  <c r="G192" i="98"/>
  <c r="G193" i="98"/>
  <c r="G194" i="98"/>
  <c r="G195" i="98"/>
  <c r="G196" i="98"/>
  <c r="G197" i="98"/>
  <c r="G198" i="98"/>
  <c r="G199" i="98"/>
  <c r="G200" i="98"/>
  <c r="G201" i="98"/>
  <c r="G202" i="98"/>
  <c r="G77" i="99"/>
  <c r="G78" i="99"/>
  <c r="G79" i="99"/>
  <c r="G80" i="99"/>
  <c r="G81" i="99"/>
  <c r="G82" i="99"/>
  <c r="G83" i="99"/>
  <c r="G84" i="99"/>
  <c r="G85" i="99"/>
  <c r="G86" i="99"/>
  <c r="G87" i="99"/>
  <c r="G88" i="99"/>
  <c r="G89" i="99"/>
  <c r="G90" i="99"/>
  <c r="G91" i="99"/>
  <c r="G92" i="99"/>
  <c r="G93" i="99"/>
  <c r="G94" i="99"/>
  <c r="G95" i="99"/>
  <c r="G96" i="99"/>
  <c r="G97" i="99"/>
  <c r="G98" i="99"/>
  <c r="G99" i="99"/>
  <c r="G100" i="99"/>
  <c r="G101" i="99"/>
  <c r="G102" i="99"/>
  <c r="G103" i="99"/>
  <c r="G104" i="99"/>
  <c r="G105" i="99"/>
  <c r="G106" i="99"/>
  <c r="G107" i="99"/>
  <c r="G108" i="99"/>
  <c r="G109" i="99"/>
  <c r="G110" i="99"/>
  <c r="G111" i="99"/>
  <c r="G112" i="99"/>
  <c r="G113" i="99"/>
  <c r="G114" i="99"/>
  <c r="G115" i="99"/>
  <c r="G116" i="99"/>
  <c r="G117" i="99"/>
  <c r="G118" i="99"/>
  <c r="G119" i="99"/>
  <c r="G120" i="99"/>
  <c r="G121" i="99"/>
  <c r="G122" i="99"/>
  <c r="G123" i="99"/>
  <c r="G124" i="99"/>
  <c r="G125" i="99"/>
  <c r="G126" i="99"/>
  <c r="G127" i="99"/>
  <c r="G128" i="99"/>
  <c r="G129" i="99"/>
  <c r="G130" i="99"/>
  <c r="G131" i="99"/>
  <c r="G132" i="99"/>
  <c r="G133" i="99"/>
  <c r="G134" i="99"/>
  <c r="G135" i="99"/>
  <c r="G136" i="99"/>
  <c r="G137" i="99"/>
  <c r="G138" i="99"/>
  <c r="G139" i="99"/>
  <c r="G140" i="99"/>
  <c r="G141" i="99"/>
  <c r="G142" i="99"/>
  <c r="G143" i="99"/>
  <c r="G144" i="99"/>
  <c r="G145" i="99"/>
  <c r="G146" i="99"/>
  <c r="G147" i="99"/>
  <c r="G148" i="99"/>
  <c r="G149" i="99"/>
  <c r="G150" i="99"/>
  <c r="G151" i="99"/>
  <c r="G152" i="99"/>
  <c r="G153" i="99"/>
  <c r="G154" i="99"/>
  <c r="G155" i="99"/>
  <c r="G156" i="99"/>
  <c r="G157" i="99"/>
  <c r="G158" i="99"/>
  <c r="G159" i="99"/>
  <c r="G160" i="99"/>
  <c r="G161" i="99"/>
  <c r="G162" i="99"/>
  <c r="G163" i="99"/>
  <c r="G164" i="99"/>
  <c r="G165" i="99"/>
  <c r="G166" i="99"/>
  <c r="G167" i="99"/>
  <c r="G168" i="99"/>
  <c r="G169" i="99"/>
  <c r="G170" i="99"/>
  <c r="G171" i="99"/>
  <c r="G172" i="99"/>
  <c r="G173" i="99"/>
  <c r="G174" i="99"/>
  <c r="G175" i="99"/>
  <c r="G176" i="99"/>
  <c r="G177" i="99"/>
  <c r="G178" i="99"/>
  <c r="G179" i="99"/>
  <c r="G180" i="99"/>
  <c r="G181" i="99"/>
  <c r="G182" i="99"/>
  <c r="G183" i="99"/>
  <c r="G184" i="99"/>
  <c r="G185" i="99"/>
  <c r="G186" i="99"/>
  <c r="G187" i="99"/>
  <c r="G188" i="99"/>
  <c r="G189" i="99"/>
  <c r="G190" i="99"/>
  <c r="G191" i="99"/>
  <c r="G192" i="99"/>
  <c r="G193" i="99"/>
  <c r="G194" i="99"/>
  <c r="G195" i="99"/>
  <c r="G196" i="99"/>
  <c r="G197" i="99"/>
  <c r="G198" i="99"/>
  <c r="G199" i="99"/>
  <c r="G200" i="99"/>
  <c r="G201" i="99"/>
  <c r="G202" i="99"/>
  <c r="G77" i="100"/>
  <c r="G78" i="100"/>
  <c r="G79" i="100"/>
  <c r="G80" i="100"/>
  <c r="G81" i="100"/>
  <c r="G82" i="100"/>
  <c r="G83" i="100"/>
  <c r="G84" i="100"/>
  <c r="G85" i="100"/>
  <c r="G86" i="100"/>
  <c r="G87" i="100"/>
  <c r="G88" i="100"/>
  <c r="G89" i="100"/>
  <c r="G90" i="100"/>
  <c r="G91" i="100"/>
  <c r="G92" i="100"/>
  <c r="G93" i="100"/>
  <c r="G94" i="100"/>
  <c r="G95" i="100"/>
  <c r="G96" i="100"/>
  <c r="G97" i="100"/>
  <c r="G98" i="100"/>
  <c r="G99" i="100"/>
  <c r="G100" i="100"/>
  <c r="G101" i="100"/>
  <c r="G102" i="100"/>
  <c r="G103" i="100"/>
  <c r="G104" i="100"/>
  <c r="G105" i="100"/>
  <c r="G106" i="100"/>
  <c r="G107" i="100"/>
  <c r="G108" i="100"/>
  <c r="G109" i="100"/>
  <c r="G110" i="100"/>
  <c r="G111" i="100"/>
  <c r="G112" i="100"/>
  <c r="G113" i="100"/>
  <c r="G114" i="100"/>
  <c r="G115" i="100"/>
  <c r="G116" i="100"/>
  <c r="G117" i="100"/>
  <c r="G118" i="100"/>
  <c r="G119" i="100"/>
  <c r="G120" i="100"/>
  <c r="G121" i="100"/>
  <c r="G122" i="100"/>
  <c r="G123" i="100"/>
  <c r="G124" i="100"/>
  <c r="G125" i="100"/>
  <c r="G126" i="100"/>
  <c r="G127" i="100"/>
  <c r="G128" i="100"/>
  <c r="G129" i="100"/>
  <c r="G130" i="100"/>
  <c r="G131" i="100"/>
  <c r="G132" i="100"/>
  <c r="G133" i="100"/>
  <c r="G134" i="100"/>
  <c r="G135" i="100"/>
  <c r="G136" i="100"/>
  <c r="G137" i="100"/>
  <c r="G138" i="100"/>
  <c r="G139" i="100"/>
  <c r="G140" i="100"/>
  <c r="G141" i="100"/>
  <c r="G142" i="100"/>
  <c r="G143" i="100"/>
  <c r="G144" i="100"/>
  <c r="G145" i="100"/>
  <c r="G146" i="100"/>
  <c r="G147" i="100"/>
  <c r="G148" i="100"/>
  <c r="G149" i="100"/>
  <c r="G150" i="100"/>
  <c r="G151" i="100"/>
  <c r="G152" i="100"/>
  <c r="G153" i="100"/>
  <c r="G154" i="100"/>
  <c r="G155" i="100"/>
  <c r="G156" i="100"/>
  <c r="G157" i="100"/>
  <c r="G158" i="100"/>
  <c r="G159" i="100"/>
  <c r="G160" i="100"/>
  <c r="G161" i="100"/>
  <c r="G162" i="100"/>
  <c r="G163" i="100"/>
  <c r="G164" i="100"/>
  <c r="G165" i="100"/>
  <c r="G166" i="100"/>
  <c r="G167" i="100"/>
  <c r="G168" i="100"/>
  <c r="G169" i="100"/>
  <c r="G170" i="100"/>
  <c r="G171" i="100"/>
  <c r="G172" i="100"/>
  <c r="G173" i="100"/>
  <c r="G174" i="100"/>
  <c r="G175" i="100"/>
  <c r="G176" i="100"/>
  <c r="G177" i="100"/>
  <c r="G178" i="100"/>
  <c r="G179" i="100"/>
  <c r="G180" i="100"/>
  <c r="G181" i="100"/>
  <c r="G182" i="100"/>
  <c r="G183" i="100"/>
  <c r="G184" i="100"/>
  <c r="G185" i="100"/>
  <c r="G186" i="100"/>
  <c r="G187" i="100"/>
  <c r="G188" i="100"/>
  <c r="G189" i="100"/>
  <c r="G190" i="100"/>
  <c r="G191" i="100"/>
  <c r="G192" i="100"/>
  <c r="G193" i="100"/>
  <c r="G194" i="100"/>
  <c r="G195" i="100"/>
  <c r="G196" i="100"/>
  <c r="G197" i="100"/>
  <c r="G198" i="100"/>
  <c r="G199" i="100"/>
  <c r="G200" i="100"/>
  <c r="G201" i="100"/>
  <c r="G202" i="100"/>
  <c r="G77" i="101"/>
  <c r="G78" i="101"/>
  <c r="G79" i="101"/>
  <c r="G80" i="101"/>
  <c r="G81" i="101"/>
  <c r="G82" i="101"/>
  <c r="G83" i="101"/>
  <c r="G84" i="101"/>
  <c r="G85" i="101"/>
  <c r="G86" i="101"/>
  <c r="G87" i="101"/>
  <c r="G88" i="101"/>
  <c r="G89" i="101"/>
  <c r="G90" i="101"/>
  <c r="G91" i="101"/>
  <c r="G92" i="101"/>
  <c r="G93" i="101"/>
  <c r="G94" i="101"/>
  <c r="G95" i="101"/>
  <c r="G96" i="101"/>
  <c r="G97" i="101"/>
  <c r="G98" i="101"/>
  <c r="G99" i="101"/>
  <c r="G100" i="101"/>
  <c r="G101" i="101"/>
  <c r="G102" i="101"/>
  <c r="G103" i="101"/>
  <c r="G104" i="101"/>
  <c r="G105" i="101"/>
  <c r="G106" i="101"/>
  <c r="G107" i="101"/>
  <c r="G108" i="101"/>
  <c r="G109" i="101"/>
  <c r="G110" i="101"/>
  <c r="G111" i="101"/>
  <c r="G112" i="101"/>
  <c r="G113" i="101"/>
  <c r="G114" i="101"/>
  <c r="G115" i="101"/>
  <c r="G116" i="101"/>
  <c r="G117" i="101"/>
  <c r="G118" i="101"/>
  <c r="G119" i="101"/>
  <c r="G120" i="101"/>
  <c r="G121" i="101"/>
  <c r="G122" i="101"/>
  <c r="G123" i="101"/>
  <c r="G124" i="101"/>
  <c r="G125" i="101"/>
  <c r="G126" i="101"/>
  <c r="G127" i="101"/>
  <c r="G128" i="101"/>
  <c r="G129" i="101"/>
  <c r="G130" i="101"/>
  <c r="G131" i="101"/>
  <c r="G132" i="101"/>
  <c r="G133" i="101"/>
  <c r="G134" i="101"/>
  <c r="G135" i="101"/>
  <c r="G136" i="101"/>
  <c r="G137" i="101"/>
  <c r="G138" i="101"/>
  <c r="G139" i="101"/>
  <c r="G140" i="101"/>
  <c r="G141" i="101"/>
  <c r="G142" i="101"/>
  <c r="G143" i="101"/>
  <c r="G144" i="101"/>
  <c r="G145" i="101"/>
  <c r="G146" i="101"/>
  <c r="G147" i="101"/>
  <c r="G148" i="101"/>
  <c r="G149" i="101"/>
  <c r="G150" i="101"/>
  <c r="G151" i="101"/>
  <c r="G152" i="101"/>
  <c r="G153" i="101"/>
  <c r="G154" i="101"/>
  <c r="G155" i="101"/>
  <c r="G156" i="101"/>
  <c r="G157" i="101"/>
  <c r="G158" i="101"/>
  <c r="G159" i="101"/>
  <c r="G160" i="101"/>
  <c r="G161" i="101"/>
  <c r="G162" i="101"/>
  <c r="G163" i="101"/>
  <c r="G164" i="101"/>
  <c r="G165" i="101"/>
  <c r="G166" i="101"/>
  <c r="G167" i="101"/>
  <c r="G168" i="101"/>
  <c r="G169" i="101"/>
  <c r="G170" i="101"/>
  <c r="G171" i="101"/>
  <c r="G172" i="101"/>
  <c r="G173" i="101"/>
  <c r="G174" i="101"/>
  <c r="G175" i="101"/>
  <c r="G176" i="101"/>
  <c r="G177" i="101"/>
  <c r="G178" i="101"/>
  <c r="G179" i="101"/>
  <c r="G180" i="101"/>
  <c r="G181" i="101"/>
  <c r="G182" i="101"/>
  <c r="G183" i="101"/>
  <c r="G184" i="101"/>
  <c r="G185" i="101"/>
  <c r="G186" i="101"/>
  <c r="G187" i="101"/>
  <c r="G188" i="101"/>
  <c r="G189" i="101"/>
  <c r="G190" i="101"/>
  <c r="G191" i="101"/>
  <c r="G192" i="101"/>
  <c r="G193" i="101"/>
  <c r="G194" i="101"/>
  <c r="G195" i="101"/>
  <c r="G196" i="101"/>
  <c r="G197" i="101"/>
  <c r="G198" i="101"/>
  <c r="G199" i="101"/>
  <c r="G200" i="101"/>
  <c r="G201" i="101"/>
  <c r="G202" i="101"/>
  <c r="G77" i="102"/>
  <c r="G78" i="102"/>
  <c r="G79" i="102"/>
  <c r="G80" i="102"/>
  <c r="G81" i="102"/>
  <c r="G82" i="102"/>
  <c r="G83" i="102"/>
  <c r="G84" i="102"/>
  <c r="G85" i="102"/>
  <c r="G86" i="102"/>
  <c r="G87" i="102"/>
  <c r="G88" i="102"/>
  <c r="G89" i="102"/>
  <c r="G90" i="102"/>
  <c r="G91" i="102"/>
  <c r="G92" i="102"/>
  <c r="G93" i="102"/>
  <c r="G94" i="102"/>
  <c r="G95" i="102"/>
  <c r="G96" i="102"/>
  <c r="G97" i="102"/>
  <c r="G98" i="102"/>
  <c r="G99" i="102"/>
  <c r="G100" i="102"/>
  <c r="G101" i="102"/>
  <c r="G102" i="102"/>
  <c r="G103" i="102"/>
  <c r="G104" i="102"/>
  <c r="G105" i="102"/>
  <c r="G106" i="102"/>
  <c r="G107" i="102"/>
  <c r="G108" i="102"/>
  <c r="G109" i="102"/>
  <c r="G110" i="102"/>
  <c r="G111" i="102"/>
  <c r="G112" i="102"/>
  <c r="G113" i="102"/>
  <c r="G114" i="102"/>
  <c r="G115" i="102"/>
  <c r="G116" i="102"/>
  <c r="G117" i="102"/>
  <c r="G118" i="102"/>
  <c r="G119" i="102"/>
  <c r="G120" i="102"/>
  <c r="G121" i="102"/>
  <c r="G122" i="102"/>
  <c r="G123" i="102"/>
  <c r="G124" i="102"/>
  <c r="G125" i="102"/>
  <c r="G126" i="102"/>
  <c r="G127" i="102"/>
  <c r="G128" i="102"/>
  <c r="G129" i="102"/>
  <c r="G130" i="102"/>
  <c r="G131" i="102"/>
  <c r="G132" i="102"/>
  <c r="G133" i="102"/>
  <c r="G134" i="102"/>
  <c r="G135" i="102"/>
  <c r="G136" i="102"/>
  <c r="G137" i="102"/>
  <c r="G138" i="102"/>
  <c r="G139" i="102"/>
  <c r="G140" i="102"/>
  <c r="G141" i="102"/>
  <c r="G142" i="102"/>
  <c r="G143" i="102"/>
  <c r="G144" i="102"/>
  <c r="G145" i="102"/>
  <c r="G146" i="102"/>
  <c r="G147" i="102"/>
  <c r="G148" i="102"/>
  <c r="G149" i="102"/>
  <c r="G150" i="102"/>
  <c r="G151" i="102"/>
  <c r="G152" i="102"/>
  <c r="G153" i="102"/>
  <c r="G154" i="102"/>
  <c r="G155" i="102"/>
  <c r="G156" i="102"/>
  <c r="G157" i="102"/>
  <c r="G158" i="102"/>
  <c r="G159" i="102"/>
  <c r="G160" i="102"/>
  <c r="G161" i="102"/>
  <c r="G162" i="102"/>
  <c r="G163" i="102"/>
  <c r="G164" i="102"/>
  <c r="G165" i="102"/>
  <c r="G166" i="102"/>
  <c r="G167" i="102"/>
  <c r="G168" i="102"/>
  <c r="G169" i="102"/>
  <c r="G170" i="102"/>
  <c r="G171" i="102"/>
  <c r="G172" i="102"/>
  <c r="G173" i="102"/>
  <c r="G174" i="102"/>
  <c r="G175" i="102"/>
  <c r="G176" i="102"/>
  <c r="G177" i="102"/>
  <c r="G178" i="102"/>
  <c r="G179" i="102"/>
  <c r="G180" i="102"/>
  <c r="G181" i="102"/>
  <c r="G182" i="102"/>
  <c r="G183" i="102"/>
  <c r="G184" i="102"/>
  <c r="G185" i="102"/>
  <c r="G186" i="102"/>
  <c r="G187" i="102"/>
  <c r="G188" i="102"/>
  <c r="G189" i="102"/>
  <c r="G190" i="102"/>
  <c r="G191" i="102"/>
  <c r="G192" i="102"/>
  <c r="G193" i="102"/>
  <c r="G194" i="102"/>
  <c r="G195" i="102"/>
  <c r="G196" i="102"/>
  <c r="G197" i="102"/>
  <c r="G198" i="102"/>
  <c r="G199" i="102"/>
  <c r="G200" i="102"/>
  <c r="G201" i="102"/>
  <c r="G202" i="102"/>
  <c r="G77" i="103"/>
  <c r="G78" i="103"/>
  <c r="G79" i="103"/>
  <c r="G80" i="103"/>
  <c r="G81" i="103"/>
  <c r="G82" i="103"/>
  <c r="G83" i="103"/>
  <c r="G84" i="103"/>
  <c r="G85" i="103"/>
  <c r="G86" i="103"/>
  <c r="G87" i="103"/>
  <c r="G88" i="103"/>
  <c r="G89" i="103"/>
  <c r="G90" i="103"/>
  <c r="G91" i="103"/>
  <c r="G92" i="103"/>
  <c r="G93" i="103"/>
  <c r="G94" i="103"/>
  <c r="G95" i="103"/>
  <c r="G96" i="103"/>
  <c r="G97" i="103"/>
  <c r="G98" i="103"/>
  <c r="G99" i="103"/>
  <c r="G100" i="103"/>
  <c r="G101" i="103"/>
  <c r="G102" i="103"/>
  <c r="G103" i="103"/>
  <c r="G104" i="103"/>
  <c r="G105" i="103"/>
  <c r="G106" i="103"/>
  <c r="G107" i="103"/>
  <c r="G108" i="103"/>
  <c r="G109" i="103"/>
  <c r="G110" i="103"/>
  <c r="G111" i="103"/>
  <c r="G112" i="103"/>
  <c r="G113" i="103"/>
  <c r="G114" i="103"/>
  <c r="G115" i="103"/>
  <c r="G116" i="103"/>
  <c r="G117" i="103"/>
  <c r="G118" i="103"/>
  <c r="G119" i="103"/>
  <c r="G120" i="103"/>
  <c r="G121" i="103"/>
  <c r="G122" i="103"/>
  <c r="G123" i="103"/>
  <c r="G124" i="103"/>
  <c r="G125" i="103"/>
  <c r="G126" i="103"/>
  <c r="G127" i="103"/>
  <c r="G128" i="103"/>
  <c r="G129" i="103"/>
  <c r="G130" i="103"/>
  <c r="G131" i="103"/>
  <c r="G132" i="103"/>
  <c r="G133" i="103"/>
  <c r="G134" i="103"/>
  <c r="G135" i="103"/>
  <c r="G136" i="103"/>
  <c r="G137" i="103"/>
  <c r="G138" i="103"/>
  <c r="G139" i="103"/>
  <c r="G140" i="103"/>
  <c r="G141" i="103"/>
  <c r="G142" i="103"/>
  <c r="G143" i="103"/>
  <c r="G144" i="103"/>
  <c r="G145" i="103"/>
  <c r="G146" i="103"/>
  <c r="G147" i="103"/>
  <c r="G148" i="103"/>
  <c r="G149" i="103"/>
  <c r="G150" i="103"/>
  <c r="G151" i="103"/>
  <c r="G152" i="103"/>
  <c r="G153" i="103"/>
  <c r="G154" i="103"/>
  <c r="G155" i="103"/>
  <c r="G156" i="103"/>
  <c r="G157" i="103"/>
  <c r="G158" i="103"/>
  <c r="G159" i="103"/>
  <c r="G160" i="103"/>
  <c r="G161" i="103"/>
  <c r="G162" i="103"/>
  <c r="G163" i="103"/>
  <c r="G164" i="103"/>
  <c r="G165" i="103"/>
  <c r="G166" i="103"/>
  <c r="G167" i="103"/>
  <c r="G168" i="103"/>
  <c r="G169" i="103"/>
  <c r="G170" i="103"/>
  <c r="G171" i="103"/>
  <c r="G172" i="103"/>
  <c r="G173" i="103"/>
  <c r="G174" i="103"/>
  <c r="G175" i="103"/>
  <c r="G176" i="103"/>
  <c r="G177" i="103"/>
  <c r="G178" i="103"/>
  <c r="G179" i="103"/>
  <c r="G180" i="103"/>
  <c r="G181" i="103"/>
  <c r="G182" i="103"/>
  <c r="G183" i="103"/>
  <c r="G184" i="103"/>
  <c r="G185" i="103"/>
  <c r="G186" i="103"/>
  <c r="G187" i="103"/>
  <c r="G188" i="103"/>
  <c r="G189" i="103"/>
  <c r="G190" i="103"/>
  <c r="G191" i="103"/>
  <c r="G192" i="103"/>
  <c r="G193" i="103"/>
  <c r="G194" i="103"/>
  <c r="G195" i="103"/>
  <c r="G196" i="103"/>
  <c r="G197" i="103"/>
  <c r="G198" i="103"/>
  <c r="G199" i="103"/>
  <c r="G200" i="103"/>
  <c r="G201" i="103"/>
  <c r="G202" i="103"/>
  <c r="G77" i="104"/>
  <c r="G78" i="104"/>
  <c r="G79" i="104"/>
  <c r="G80" i="104"/>
  <c r="G81" i="104"/>
  <c r="G82" i="104"/>
  <c r="G83" i="104"/>
  <c r="G84" i="104"/>
  <c r="G85" i="104"/>
  <c r="G86" i="104"/>
  <c r="G87" i="104"/>
  <c r="G88" i="104"/>
  <c r="G89" i="104"/>
  <c r="G90" i="104"/>
  <c r="G91" i="104"/>
  <c r="G92" i="104"/>
  <c r="G93" i="104"/>
  <c r="G94" i="104"/>
  <c r="G95" i="104"/>
  <c r="G96" i="104"/>
  <c r="G97" i="104"/>
  <c r="G98" i="104"/>
  <c r="G99" i="104"/>
  <c r="G100" i="104"/>
  <c r="G101" i="104"/>
  <c r="G102" i="104"/>
  <c r="G103" i="104"/>
  <c r="G104" i="104"/>
  <c r="G105" i="104"/>
  <c r="G106" i="104"/>
  <c r="G107" i="104"/>
  <c r="G108" i="104"/>
  <c r="G109" i="104"/>
  <c r="G110" i="104"/>
  <c r="G111" i="104"/>
  <c r="G112" i="104"/>
  <c r="G113" i="104"/>
  <c r="G114" i="104"/>
  <c r="G115" i="104"/>
  <c r="G116" i="104"/>
  <c r="G117" i="104"/>
  <c r="G118" i="104"/>
  <c r="G119" i="104"/>
  <c r="G120" i="104"/>
  <c r="G121" i="104"/>
  <c r="G122" i="104"/>
  <c r="G123" i="104"/>
  <c r="G124" i="104"/>
  <c r="G125" i="104"/>
  <c r="G126" i="104"/>
  <c r="G127" i="104"/>
  <c r="G128" i="104"/>
  <c r="G129" i="104"/>
  <c r="G130" i="104"/>
  <c r="G131" i="104"/>
  <c r="G132" i="104"/>
  <c r="G133" i="104"/>
  <c r="G134" i="104"/>
  <c r="G135" i="104"/>
  <c r="G136" i="104"/>
  <c r="G137" i="104"/>
  <c r="G138" i="104"/>
  <c r="G139" i="104"/>
  <c r="G140" i="104"/>
  <c r="G141" i="104"/>
  <c r="G142" i="104"/>
  <c r="G143" i="104"/>
  <c r="G144" i="104"/>
  <c r="G145" i="104"/>
  <c r="G146" i="104"/>
  <c r="G147" i="104"/>
  <c r="G148" i="104"/>
  <c r="G149" i="104"/>
  <c r="G150" i="104"/>
  <c r="G151" i="104"/>
  <c r="G152" i="104"/>
  <c r="G153" i="104"/>
  <c r="G154" i="104"/>
  <c r="G155" i="104"/>
  <c r="G156" i="104"/>
  <c r="G157" i="104"/>
  <c r="G158" i="104"/>
  <c r="G159" i="104"/>
  <c r="G160" i="104"/>
  <c r="G161" i="104"/>
  <c r="G162" i="104"/>
  <c r="G163" i="104"/>
  <c r="G164" i="104"/>
  <c r="G165" i="104"/>
  <c r="G166" i="104"/>
  <c r="G167" i="104"/>
  <c r="G168" i="104"/>
  <c r="G169" i="104"/>
  <c r="G170" i="104"/>
  <c r="G171" i="104"/>
  <c r="G172" i="104"/>
  <c r="G173" i="104"/>
  <c r="G174" i="104"/>
  <c r="G175" i="104"/>
  <c r="G176" i="104"/>
  <c r="G177" i="104"/>
  <c r="G178" i="104"/>
  <c r="G179" i="104"/>
  <c r="G180" i="104"/>
  <c r="G181" i="104"/>
  <c r="G182" i="104"/>
  <c r="G183" i="104"/>
  <c r="G184" i="104"/>
  <c r="G185" i="104"/>
  <c r="G186" i="104"/>
  <c r="G187" i="104"/>
  <c r="G188" i="104"/>
  <c r="G189" i="104"/>
  <c r="G190" i="104"/>
  <c r="G191" i="104"/>
  <c r="G192" i="104"/>
  <c r="G193" i="104"/>
  <c r="G194" i="104"/>
  <c r="G195" i="104"/>
  <c r="G196" i="104"/>
  <c r="G197" i="104"/>
  <c r="G198" i="104"/>
  <c r="G199" i="104"/>
  <c r="G200" i="104"/>
  <c r="G201" i="104"/>
  <c r="G202" i="104"/>
  <c r="G77" i="105"/>
  <c r="G78" i="105"/>
  <c r="G79" i="105"/>
  <c r="G80" i="105"/>
  <c r="G81" i="105"/>
  <c r="G82" i="105"/>
  <c r="G83" i="105"/>
  <c r="G84" i="105"/>
  <c r="G85" i="105"/>
  <c r="G86" i="105"/>
  <c r="G87" i="105"/>
  <c r="G88" i="105"/>
  <c r="G89" i="105"/>
  <c r="G90" i="105"/>
  <c r="G91" i="105"/>
  <c r="G92" i="105"/>
  <c r="G93" i="105"/>
  <c r="G94" i="105"/>
  <c r="G95" i="105"/>
  <c r="G96" i="105"/>
  <c r="G97" i="105"/>
  <c r="G98" i="105"/>
  <c r="G99" i="105"/>
  <c r="G100" i="105"/>
  <c r="G101" i="105"/>
  <c r="G102" i="105"/>
  <c r="G103" i="105"/>
  <c r="G104" i="105"/>
  <c r="G105" i="105"/>
  <c r="G106" i="105"/>
  <c r="G107" i="105"/>
  <c r="G108" i="105"/>
  <c r="G109" i="105"/>
  <c r="G110" i="105"/>
  <c r="G111" i="105"/>
  <c r="G112" i="105"/>
  <c r="G113" i="105"/>
  <c r="G114" i="105"/>
  <c r="G115" i="105"/>
  <c r="G116" i="105"/>
  <c r="G117" i="105"/>
  <c r="G118" i="105"/>
  <c r="G119" i="105"/>
  <c r="G120" i="105"/>
  <c r="G121" i="105"/>
  <c r="G122" i="105"/>
  <c r="G123" i="105"/>
  <c r="G124" i="105"/>
  <c r="G125" i="105"/>
  <c r="G126" i="105"/>
  <c r="G127" i="105"/>
  <c r="G128" i="105"/>
  <c r="G129" i="105"/>
  <c r="G130" i="105"/>
  <c r="G131" i="105"/>
  <c r="G132" i="105"/>
  <c r="G133" i="105"/>
  <c r="G134" i="105"/>
  <c r="G135" i="105"/>
  <c r="G136" i="105"/>
  <c r="G137" i="105"/>
  <c r="G138" i="105"/>
  <c r="G139" i="105"/>
  <c r="G140" i="105"/>
  <c r="G141" i="105"/>
  <c r="G142" i="105"/>
  <c r="G143" i="105"/>
  <c r="G144" i="105"/>
  <c r="G145" i="105"/>
  <c r="G146" i="105"/>
  <c r="G147" i="105"/>
  <c r="G148" i="105"/>
  <c r="G149" i="105"/>
  <c r="G150" i="105"/>
  <c r="G151" i="105"/>
  <c r="G152" i="105"/>
  <c r="G153" i="105"/>
  <c r="G154" i="105"/>
  <c r="G155" i="105"/>
  <c r="G156" i="105"/>
  <c r="G157" i="105"/>
  <c r="G158" i="105"/>
  <c r="G159" i="105"/>
  <c r="G160" i="105"/>
  <c r="G161" i="105"/>
  <c r="G162" i="105"/>
  <c r="G163" i="105"/>
  <c r="G164" i="105"/>
  <c r="G165" i="105"/>
  <c r="G166" i="105"/>
  <c r="G167" i="105"/>
  <c r="G168" i="105"/>
  <c r="G169" i="105"/>
  <c r="G170" i="105"/>
  <c r="G171" i="105"/>
  <c r="G172" i="105"/>
  <c r="G173" i="105"/>
  <c r="G174" i="105"/>
  <c r="G175" i="105"/>
  <c r="G176" i="105"/>
  <c r="G177" i="105"/>
  <c r="G178" i="105"/>
  <c r="G179" i="105"/>
  <c r="G180" i="105"/>
  <c r="G181" i="105"/>
  <c r="G182" i="105"/>
  <c r="G183" i="105"/>
  <c r="G184" i="105"/>
  <c r="G185" i="105"/>
  <c r="G186" i="105"/>
  <c r="G187" i="105"/>
  <c r="G188" i="105"/>
  <c r="G189" i="105"/>
  <c r="G190" i="105"/>
  <c r="G191" i="105"/>
  <c r="G192" i="105"/>
  <c r="G193" i="105"/>
  <c r="G194" i="105"/>
  <c r="G195" i="105"/>
  <c r="G196" i="105"/>
  <c r="G197" i="105"/>
  <c r="G198" i="105"/>
  <c r="G199" i="105"/>
  <c r="G200" i="105"/>
  <c r="G201" i="105"/>
  <c r="G202" i="105"/>
  <c r="G77" i="106"/>
  <c r="G78" i="106"/>
  <c r="G79" i="106"/>
  <c r="G80" i="106"/>
  <c r="G81" i="106"/>
  <c r="G82" i="106"/>
  <c r="G83" i="106"/>
  <c r="G84" i="106"/>
  <c r="G85" i="106"/>
  <c r="G86" i="106"/>
  <c r="G87" i="106"/>
  <c r="G88" i="106"/>
  <c r="G89" i="106"/>
  <c r="G90" i="106"/>
  <c r="G91" i="106"/>
  <c r="G92" i="106"/>
  <c r="G93" i="106"/>
  <c r="G94" i="106"/>
  <c r="G95" i="106"/>
  <c r="G96" i="106"/>
  <c r="G97" i="106"/>
  <c r="G98" i="106"/>
  <c r="G99" i="106"/>
  <c r="G100" i="106"/>
  <c r="G101" i="106"/>
  <c r="G102" i="106"/>
  <c r="G103" i="106"/>
  <c r="G104" i="106"/>
  <c r="G105" i="106"/>
  <c r="G106" i="106"/>
  <c r="G107" i="106"/>
  <c r="G108" i="106"/>
  <c r="G109" i="106"/>
  <c r="G110" i="106"/>
  <c r="G111" i="106"/>
  <c r="G112" i="106"/>
  <c r="G113" i="106"/>
  <c r="G114" i="106"/>
  <c r="G115" i="106"/>
  <c r="G116" i="106"/>
  <c r="G117" i="106"/>
  <c r="G118" i="106"/>
  <c r="G119" i="106"/>
  <c r="G120" i="106"/>
  <c r="G121" i="106"/>
  <c r="G122" i="106"/>
  <c r="G123" i="106"/>
  <c r="G124" i="106"/>
  <c r="G125" i="106"/>
  <c r="G126" i="106"/>
  <c r="G127" i="106"/>
  <c r="G128" i="106"/>
  <c r="G129" i="106"/>
  <c r="G130" i="106"/>
  <c r="G131" i="106"/>
  <c r="G132" i="106"/>
  <c r="G133" i="106"/>
  <c r="G134" i="106"/>
  <c r="G135" i="106"/>
  <c r="G136" i="106"/>
  <c r="G137" i="106"/>
  <c r="G138" i="106"/>
  <c r="G139" i="106"/>
  <c r="G140" i="106"/>
  <c r="G141" i="106"/>
  <c r="G142" i="106"/>
  <c r="G143" i="106"/>
  <c r="G144" i="106"/>
  <c r="G145" i="106"/>
  <c r="G146" i="106"/>
  <c r="G147" i="106"/>
  <c r="G148" i="106"/>
  <c r="G149" i="106"/>
  <c r="G150" i="106"/>
  <c r="G151" i="106"/>
  <c r="G152" i="106"/>
  <c r="G153" i="106"/>
  <c r="G154" i="106"/>
  <c r="G155" i="106"/>
  <c r="G156" i="106"/>
  <c r="G157" i="106"/>
  <c r="G158" i="106"/>
  <c r="G159" i="106"/>
  <c r="G160" i="106"/>
  <c r="G161" i="106"/>
  <c r="G162" i="106"/>
  <c r="G163" i="106"/>
  <c r="G164" i="106"/>
  <c r="G165" i="106"/>
  <c r="G166" i="106"/>
  <c r="G167" i="106"/>
  <c r="G168" i="106"/>
  <c r="G169" i="106"/>
  <c r="G170" i="106"/>
  <c r="G171" i="106"/>
  <c r="G172" i="106"/>
  <c r="G173" i="106"/>
  <c r="G174" i="106"/>
  <c r="G175" i="106"/>
  <c r="G176" i="106"/>
  <c r="G177" i="106"/>
  <c r="G178" i="106"/>
  <c r="G179" i="106"/>
  <c r="G180" i="106"/>
  <c r="G181" i="106"/>
  <c r="G182" i="106"/>
  <c r="G183" i="106"/>
  <c r="G184" i="106"/>
  <c r="G185" i="106"/>
  <c r="G186" i="106"/>
  <c r="G187" i="106"/>
  <c r="G188" i="106"/>
  <c r="G189" i="106"/>
  <c r="G190" i="106"/>
  <c r="G191" i="106"/>
  <c r="G192" i="106"/>
  <c r="G193" i="106"/>
  <c r="G194" i="106"/>
  <c r="G195" i="106"/>
  <c r="G196" i="106"/>
  <c r="G197" i="106"/>
  <c r="G198" i="106"/>
  <c r="G199" i="106"/>
  <c r="G200" i="106"/>
  <c r="G201" i="106"/>
  <c r="G202" i="106"/>
  <c r="G77" i="107"/>
  <c r="G78" i="107"/>
  <c r="G79" i="107"/>
  <c r="G80" i="107"/>
  <c r="G81" i="107"/>
  <c r="G82" i="107"/>
  <c r="G83" i="107"/>
  <c r="G84" i="107"/>
  <c r="G85" i="107"/>
  <c r="G86" i="107"/>
  <c r="G87" i="107"/>
  <c r="G88" i="107"/>
  <c r="G89" i="107"/>
  <c r="G90" i="107"/>
  <c r="G91" i="107"/>
  <c r="G92" i="107"/>
  <c r="G93" i="107"/>
  <c r="G94" i="107"/>
  <c r="G95" i="107"/>
  <c r="G96" i="107"/>
  <c r="G97" i="107"/>
  <c r="G98" i="107"/>
  <c r="G99" i="107"/>
  <c r="G100" i="107"/>
  <c r="G101" i="107"/>
  <c r="G102" i="107"/>
  <c r="G103" i="107"/>
  <c r="G104" i="107"/>
  <c r="G105" i="107"/>
  <c r="G106" i="107"/>
  <c r="G107" i="107"/>
  <c r="G108" i="107"/>
  <c r="G109" i="107"/>
  <c r="G110" i="107"/>
  <c r="G111" i="107"/>
  <c r="G112" i="107"/>
  <c r="G113" i="107"/>
  <c r="G114" i="107"/>
  <c r="G115" i="107"/>
  <c r="G116" i="107"/>
  <c r="G117" i="107"/>
  <c r="G118" i="107"/>
  <c r="G119" i="107"/>
  <c r="G120" i="107"/>
  <c r="G121" i="107"/>
  <c r="G122" i="107"/>
  <c r="G123" i="107"/>
  <c r="G124" i="107"/>
  <c r="G125" i="107"/>
  <c r="G126" i="107"/>
  <c r="G127" i="107"/>
  <c r="G128" i="107"/>
  <c r="G129" i="107"/>
  <c r="G130" i="107"/>
  <c r="G131" i="107"/>
  <c r="G132" i="107"/>
  <c r="G133" i="107"/>
  <c r="G134" i="107"/>
  <c r="G135" i="107"/>
  <c r="G136" i="107"/>
  <c r="G137" i="107"/>
  <c r="G138" i="107"/>
  <c r="G139" i="107"/>
  <c r="G140" i="107"/>
  <c r="G141" i="107"/>
  <c r="G142" i="107"/>
  <c r="G143" i="107"/>
  <c r="G144" i="107"/>
  <c r="G145" i="107"/>
  <c r="G146" i="107"/>
  <c r="G147" i="107"/>
  <c r="G148" i="107"/>
  <c r="G149" i="107"/>
  <c r="G150" i="107"/>
  <c r="G151" i="107"/>
  <c r="G152" i="107"/>
  <c r="G153" i="107"/>
  <c r="G154" i="107"/>
  <c r="G155" i="107"/>
  <c r="G156" i="107"/>
  <c r="G157" i="107"/>
  <c r="G158" i="107"/>
  <c r="G159" i="107"/>
  <c r="G160" i="107"/>
  <c r="G161" i="107"/>
  <c r="G162" i="107"/>
  <c r="G163" i="107"/>
  <c r="G164" i="107"/>
  <c r="G165" i="107"/>
  <c r="G166" i="107"/>
  <c r="G167" i="107"/>
  <c r="G168" i="107"/>
  <c r="G169" i="107"/>
  <c r="G170" i="107"/>
  <c r="G171" i="107"/>
  <c r="G172" i="107"/>
  <c r="G173" i="107"/>
  <c r="G174" i="107"/>
  <c r="G175" i="107"/>
  <c r="G176" i="107"/>
  <c r="G177" i="107"/>
  <c r="G178" i="107"/>
  <c r="G179" i="107"/>
  <c r="G180" i="107"/>
  <c r="G181" i="107"/>
  <c r="G182" i="107"/>
  <c r="G183" i="107"/>
  <c r="G184" i="107"/>
  <c r="G185" i="107"/>
  <c r="G186" i="107"/>
  <c r="G187" i="107"/>
  <c r="G188" i="107"/>
  <c r="G189" i="107"/>
  <c r="G190" i="107"/>
  <c r="G191" i="107"/>
  <c r="G192" i="107"/>
  <c r="G193" i="107"/>
  <c r="G194" i="107"/>
  <c r="G195" i="107"/>
  <c r="G196" i="107"/>
  <c r="G197" i="107"/>
  <c r="G198" i="107"/>
  <c r="G199" i="107"/>
  <c r="G200" i="107"/>
  <c r="G201" i="107"/>
  <c r="G202" i="107"/>
  <c r="G77" i="108"/>
  <c r="G78" i="108"/>
  <c r="G79" i="108"/>
  <c r="G80" i="108"/>
  <c r="G81" i="108"/>
  <c r="G82" i="108"/>
  <c r="G83" i="108"/>
  <c r="G84" i="108"/>
  <c r="G85" i="108"/>
  <c r="G86" i="108"/>
  <c r="G87" i="108"/>
  <c r="G88" i="108"/>
  <c r="G89" i="108"/>
  <c r="G90" i="108"/>
  <c r="G91" i="108"/>
  <c r="G92" i="108"/>
  <c r="G93" i="108"/>
  <c r="G94" i="108"/>
  <c r="G95" i="108"/>
  <c r="G96" i="108"/>
  <c r="G97" i="108"/>
  <c r="G98" i="108"/>
  <c r="G99" i="108"/>
  <c r="G100" i="108"/>
  <c r="G101" i="108"/>
  <c r="G102" i="108"/>
  <c r="G103" i="108"/>
  <c r="G104" i="108"/>
  <c r="G105" i="108"/>
  <c r="G106" i="108"/>
  <c r="G107" i="108"/>
  <c r="G108" i="108"/>
  <c r="G109" i="108"/>
  <c r="G110" i="108"/>
  <c r="G111" i="108"/>
  <c r="G112" i="108"/>
  <c r="G113" i="108"/>
  <c r="G114" i="108"/>
  <c r="G115" i="108"/>
  <c r="G116" i="108"/>
  <c r="G117" i="108"/>
  <c r="G118" i="108"/>
  <c r="G119" i="108"/>
  <c r="G120" i="108"/>
  <c r="G121" i="108"/>
  <c r="G122" i="108"/>
  <c r="G123" i="108"/>
  <c r="G124" i="108"/>
  <c r="G125" i="108"/>
  <c r="G126" i="108"/>
  <c r="G127" i="108"/>
  <c r="G128" i="108"/>
  <c r="G129" i="108"/>
  <c r="G130" i="108"/>
  <c r="G131" i="108"/>
  <c r="G132" i="108"/>
  <c r="G133" i="108"/>
  <c r="G134" i="108"/>
  <c r="G135" i="108"/>
  <c r="G136" i="108"/>
  <c r="G137" i="108"/>
  <c r="G138" i="108"/>
  <c r="G139" i="108"/>
  <c r="G140" i="108"/>
  <c r="G141" i="108"/>
  <c r="G142" i="108"/>
  <c r="G143" i="108"/>
  <c r="G144" i="108"/>
  <c r="G145" i="108"/>
  <c r="G146" i="108"/>
  <c r="G147" i="108"/>
  <c r="G148" i="108"/>
  <c r="G149" i="108"/>
  <c r="G150" i="108"/>
  <c r="G151" i="108"/>
  <c r="G152" i="108"/>
  <c r="G153" i="108"/>
  <c r="G154" i="108"/>
  <c r="G155" i="108"/>
  <c r="G156" i="108"/>
  <c r="G157" i="108"/>
  <c r="G158" i="108"/>
  <c r="G159" i="108"/>
  <c r="G160" i="108"/>
  <c r="G161" i="108"/>
  <c r="G162" i="108"/>
  <c r="G163" i="108"/>
  <c r="G164" i="108"/>
  <c r="G165" i="108"/>
  <c r="G166" i="108"/>
  <c r="G167" i="108"/>
  <c r="G168" i="108"/>
  <c r="G169" i="108"/>
  <c r="G170" i="108"/>
  <c r="G171" i="108"/>
  <c r="G172" i="108"/>
  <c r="G173" i="108"/>
  <c r="G174" i="108"/>
  <c r="G175" i="108"/>
  <c r="G176" i="108"/>
  <c r="G177" i="108"/>
  <c r="G178" i="108"/>
  <c r="G179" i="108"/>
  <c r="G180" i="108"/>
  <c r="G181" i="108"/>
  <c r="G182" i="108"/>
  <c r="G183" i="108"/>
  <c r="G184" i="108"/>
  <c r="G185" i="108"/>
  <c r="G186" i="108"/>
  <c r="G187" i="108"/>
  <c r="G188" i="108"/>
  <c r="G189" i="108"/>
  <c r="G190" i="108"/>
  <c r="G191" i="108"/>
  <c r="G192" i="108"/>
  <c r="G193" i="108"/>
  <c r="G194" i="108"/>
  <c r="G195" i="108"/>
  <c r="G196" i="108"/>
  <c r="G197" i="108"/>
  <c r="G198" i="108"/>
  <c r="G199" i="108"/>
  <c r="G200" i="108"/>
  <c r="G201" i="108"/>
  <c r="G202" i="108"/>
  <c r="G77" i="109"/>
  <c r="G78" i="109"/>
  <c r="G79" i="109"/>
  <c r="G80" i="109"/>
  <c r="G81" i="109"/>
  <c r="G82" i="109"/>
  <c r="G83" i="109"/>
  <c r="G84" i="109"/>
  <c r="G85" i="109"/>
  <c r="G86" i="109"/>
  <c r="G87" i="109"/>
  <c r="G88" i="109"/>
  <c r="G89" i="109"/>
  <c r="G90" i="109"/>
  <c r="G91" i="109"/>
  <c r="G92" i="109"/>
  <c r="G93" i="109"/>
  <c r="G94" i="109"/>
  <c r="G95" i="109"/>
  <c r="G96" i="109"/>
  <c r="G97" i="109"/>
  <c r="G98" i="109"/>
  <c r="G99" i="109"/>
  <c r="G100" i="109"/>
  <c r="G101" i="109"/>
  <c r="G102" i="109"/>
  <c r="G103" i="109"/>
  <c r="G104" i="109"/>
  <c r="G105" i="109"/>
  <c r="G106" i="109"/>
  <c r="G107" i="109"/>
  <c r="G108" i="109"/>
  <c r="G109" i="109"/>
  <c r="G110" i="109"/>
  <c r="G111" i="109"/>
  <c r="G112" i="109"/>
  <c r="G113" i="109"/>
  <c r="G114" i="109"/>
  <c r="G115" i="109"/>
  <c r="G116" i="109"/>
  <c r="G117" i="109"/>
  <c r="G118" i="109"/>
  <c r="G119" i="109"/>
  <c r="G120" i="109"/>
  <c r="G121" i="109"/>
  <c r="G122" i="109"/>
  <c r="G123" i="109"/>
  <c r="G124" i="109"/>
  <c r="G125" i="109"/>
  <c r="G126" i="109"/>
  <c r="G127" i="109"/>
  <c r="G128" i="109"/>
  <c r="G129" i="109"/>
  <c r="G130" i="109"/>
  <c r="G131" i="109"/>
  <c r="G132" i="109"/>
  <c r="G133" i="109"/>
  <c r="G134" i="109"/>
  <c r="G135" i="109"/>
  <c r="G136" i="109"/>
  <c r="G137" i="109"/>
  <c r="G138" i="109"/>
  <c r="G139" i="109"/>
  <c r="G140" i="109"/>
  <c r="G141" i="109"/>
  <c r="G142" i="109"/>
  <c r="G143" i="109"/>
  <c r="G144" i="109"/>
  <c r="G145" i="109"/>
  <c r="G146" i="109"/>
  <c r="G147" i="109"/>
  <c r="G148" i="109"/>
  <c r="G149" i="109"/>
  <c r="G150" i="109"/>
  <c r="G151" i="109"/>
  <c r="G152" i="109"/>
  <c r="G153" i="109"/>
  <c r="G154" i="109"/>
  <c r="G155" i="109"/>
  <c r="G156" i="109"/>
  <c r="G157" i="109"/>
  <c r="G158" i="109"/>
  <c r="G159" i="109"/>
  <c r="G160" i="109"/>
  <c r="G161" i="109"/>
  <c r="G162" i="109"/>
  <c r="G163" i="109"/>
  <c r="G164" i="109"/>
  <c r="G165" i="109"/>
  <c r="G166" i="109"/>
  <c r="G167" i="109"/>
  <c r="G168" i="109"/>
  <c r="G169" i="109"/>
  <c r="G170" i="109"/>
  <c r="G171" i="109"/>
  <c r="G172" i="109"/>
  <c r="G173" i="109"/>
  <c r="G174" i="109"/>
  <c r="G175" i="109"/>
  <c r="G176" i="109"/>
  <c r="G177" i="109"/>
  <c r="G178" i="109"/>
  <c r="G179" i="109"/>
  <c r="G180" i="109"/>
  <c r="G181" i="109"/>
  <c r="G182" i="109"/>
  <c r="G183" i="109"/>
  <c r="G184" i="109"/>
  <c r="G185" i="109"/>
  <c r="G186" i="109"/>
  <c r="G187" i="109"/>
  <c r="G188" i="109"/>
  <c r="G189" i="109"/>
  <c r="G190" i="109"/>
  <c r="G191" i="109"/>
  <c r="G192" i="109"/>
  <c r="G193" i="109"/>
  <c r="G194" i="109"/>
  <c r="G195" i="109"/>
  <c r="G196" i="109"/>
  <c r="G197" i="109"/>
  <c r="G198" i="109"/>
  <c r="G199" i="109"/>
  <c r="G200" i="109"/>
  <c r="G201" i="109"/>
  <c r="G202" i="109"/>
  <c r="G77" i="110"/>
  <c r="G78" i="110"/>
  <c r="G79" i="110"/>
  <c r="G80" i="110"/>
  <c r="G81" i="110"/>
  <c r="G82" i="110"/>
  <c r="G83" i="110"/>
  <c r="G84" i="110"/>
  <c r="G85" i="110"/>
  <c r="G86" i="110"/>
  <c r="G87" i="110"/>
  <c r="G88" i="110"/>
  <c r="G89" i="110"/>
  <c r="G90" i="110"/>
  <c r="G91" i="110"/>
  <c r="G92" i="110"/>
  <c r="G93" i="110"/>
  <c r="G94" i="110"/>
  <c r="G95" i="110"/>
  <c r="G96" i="110"/>
  <c r="G97" i="110"/>
  <c r="G98" i="110"/>
  <c r="G99" i="110"/>
  <c r="G100" i="110"/>
  <c r="G101" i="110"/>
  <c r="G102" i="110"/>
  <c r="G103" i="110"/>
  <c r="G104" i="110"/>
  <c r="G105" i="110"/>
  <c r="G106" i="110"/>
  <c r="G107" i="110"/>
  <c r="G108" i="110"/>
  <c r="G109" i="110"/>
  <c r="G110" i="110"/>
  <c r="G111" i="110"/>
  <c r="G112" i="110"/>
  <c r="G113" i="110"/>
  <c r="G114" i="110"/>
  <c r="G115" i="110"/>
  <c r="G116" i="110"/>
  <c r="G117" i="110"/>
  <c r="G118" i="110"/>
  <c r="G119" i="110"/>
  <c r="G120" i="110"/>
  <c r="G121" i="110"/>
  <c r="G122" i="110"/>
  <c r="G123" i="110"/>
  <c r="G124" i="110"/>
  <c r="G125" i="110"/>
  <c r="G126" i="110"/>
  <c r="G127" i="110"/>
  <c r="G128" i="110"/>
  <c r="G129" i="110"/>
  <c r="G130" i="110"/>
  <c r="G131" i="110"/>
  <c r="G132" i="110"/>
  <c r="G133" i="110"/>
  <c r="G134" i="110"/>
  <c r="G135" i="110"/>
  <c r="G136" i="110"/>
  <c r="G137" i="110"/>
  <c r="G138" i="110"/>
  <c r="G139" i="110"/>
  <c r="G140" i="110"/>
  <c r="G141" i="110"/>
  <c r="G142" i="110"/>
  <c r="G143" i="110"/>
  <c r="G144" i="110"/>
  <c r="G145" i="110"/>
  <c r="G146" i="110"/>
  <c r="G147" i="110"/>
  <c r="G148" i="110"/>
  <c r="G149" i="110"/>
  <c r="G150" i="110"/>
  <c r="G151" i="110"/>
  <c r="G152" i="110"/>
  <c r="G153" i="110"/>
  <c r="G154" i="110"/>
  <c r="G155" i="110"/>
  <c r="G156" i="110"/>
  <c r="G157" i="110"/>
  <c r="G158" i="110"/>
  <c r="G159" i="110"/>
  <c r="G160" i="110"/>
  <c r="G161" i="110"/>
  <c r="G162" i="110"/>
  <c r="G163" i="110"/>
  <c r="G164" i="110"/>
  <c r="G165" i="110"/>
  <c r="G166" i="110"/>
  <c r="G167" i="110"/>
  <c r="G168" i="110"/>
  <c r="G169" i="110"/>
  <c r="G170" i="110"/>
  <c r="G171" i="110"/>
  <c r="G172" i="110"/>
  <c r="G173" i="110"/>
  <c r="G174" i="110"/>
  <c r="G175" i="110"/>
  <c r="G176" i="110"/>
  <c r="G177" i="110"/>
  <c r="G178" i="110"/>
  <c r="G179" i="110"/>
  <c r="G180" i="110"/>
  <c r="G181" i="110"/>
  <c r="G182" i="110"/>
  <c r="G183" i="110"/>
  <c r="G184" i="110"/>
  <c r="G185" i="110"/>
  <c r="G186" i="110"/>
  <c r="G187" i="110"/>
  <c r="G188" i="110"/>
  <c r="G189" i="110"/>
  <c r="G190" i="110"/>
  <c r="G191" i="110"/>
  <c r="G192" i="110"/>
  <c r="G193" i="110"/>
  <c r="G194" i="110"/>
  <c r="G195" i="110"/>
  <c r="G196" i="110"/>
  <c r="G197" i="110"/>
  <c r="G198" i="110"/>
  <c r="G199" i="110"/>
  <c r="G200" i="110"/>
  <c r="G201" i="110"/>
  <c r="G202" i="110"/>
  <c r="G77" i="111"/>
  <c r="G78" i="111"/>
  <c r="G79" i="111"/>
  <c r="G80" i="111"/>
  <c r="G81" i="111"/>
  <c r="G82" i="111"/>
  <c r="G83" i="111"/>
  <c r="G84" i="111"/>
  <c r="G85" i="111"/>
  <c r="G86" i="111"/>
  <c r="G87" i="111"/>
  <c r="G88" i="111"/>
  <c r="G89" i="111"/>
  <c r="G90" i="111"/>
  <c r="G91" i="111"/>
  <c r="G92" i="111"/>
  <c r="G93" i="111"/>
  <c r="G94" i="111"/>
  <c r="G95" i="111"/>
  <c r="G96" i="111"/>
  <c r="G97" i="111"/>
  <c r="G98" i="111"/>
  <c r="G99" i="111"/>
  <c r="G100" i="111"/>
  <c r="G101" i="111"/>
  <c r="G102" i="111"/>
  <c r="G103" i="111"/>
  <c r="G104" i="111"/>
  <c r="G105" i="111"/>
  <c r="G106" i="111"/>
  <c r="G107" i="111"/>
  <c r="G108" i="111"/>
  <c r="G109" i="111"/>
  <c r="G110" i="111"/>
  <c r="G111" i="111"/>
  <c r="G112" i="111"/>
  <c r="G113" i="111"/>
  <c r="G114" i="111"/>
  <c r="G115" i="111"/>
  <c r="G116" i="111"/>
  <c r="G117" i="111"/>
  <c r="G118" i="111"/>
  <c r="G119" i="111"/>
  <c r="G120" i="111"/>
  <c r="G121" i="111"/>
  <c r="G122" i="111"/>
  <c r="G123" i="111"/>
  <c r="G124" i="111"/>
  <c r="G125" i="111"/>
  <c r="G126" i="111"/>
  <c r="G127" i="111"/>
  <c r="G128" i="111"/>
  <c r="G129" i="111"/>
  <c r="G130" i="111"/>
  <c r="G131" i="111"/>
  <c r="G132" i="111"/>
  <c r="G133" i="111"/>
  <c r="G134" i="111"/>
  <c r="G135" i="111"/>
  <c r="G136" i="111"/>
  <c r="G137" i="111"/>
  <c r="G138" i="111"/>
  <c r="G139" i="111"/>
  <c r="G140" i="111"/>
  <c r="G141" i="111"/>
  <c r="G142" i="111"/>
  <c r="G143" i="111"/>
  <c r="G144" i="111"/>
  <c r="G145" i="111"/>
  <c r="G146" i="111"/>
  <c r="G147" i="111"/>
  <c r="G148" i="111"/>
  <c r="G149" i="111"/>
  <c r="G150" i="111"/>
  <c r="G151" i="111"/>
  <c r="G152" i="111"/>
  <c r="G153" i="111"/>
  <c r="G154" i="111"/>
  <c r="G155" i="111"/>
  <c r="G156" i="111"/>
  <c r="G157" i="111"/>
  <c r="G158" i="111"/>
  <c r="G159" i="111"/>
  <c r="G160" i="111"/>
  <c r="G161" i="111"/>
  <c r="G162" i="111"/>
  <c r="G163" i="111"/>
  <c r="G164" i="111"/>
  <c r="G165" i="111"/>
  <c r="G166" i="111"/>
  <c r="G167" i="111"/>
  <c r="G168" i="111"/>
  <c r="G169" i="111"/>
  <c r="G170" i="111"/>
  <c r="G171" i="111"/>
  <c r="G172" i="111"/>
  <c r="G173" i="111"/>
  <c r="G174" i="111"/>
  <c r="G175" i="111"/>
  <c r="G176" i="111"/>
  <c r="G177" i="111"/>
  <c r="G178" i="111"/>
  <c r="G179" i="111"/>
  <c r="G180" i="111"/>
  <c r="G181" i="111"/>
  <c r="G182" i="111"/>
  <c r="G183" i="111"/>
  <c r="G184" i="111"/>
  <c r="G185" i="111"/>
  <c r="G186" i="111"/>
  <c r="G187" i="111"/>
  <c r="G188" i="111"/>
  <c r="G189" i="111"/>
  <c r="G190" i="111"/>
  <c r="G191" i="111"/>
  <c r="G192" i="111"/>
  <c r="G193" i="111"/>
  <c r="G194" i="111"/>
  <c r="G195" i="111"/>
  <c r="G196" i="111"/>
  <c r="G197" i="111"/>
  <c r="G198" i="111"/>
  <c r="G199" i="111"/>
  <c r="G200" i="111"/>
  <c r="G201" i="111"/>
  <c r="G202" i="111"/>
  <c r="G77" i="112"/>
  <c r="G78" i="112"/>
  <c r="G79" i="112"/>
  <c r="G80" i="112"/>
  <c r="G81" i="112"/>
  <c r="G82" i="112"/>
  <c r="G83" i="112"/>
  <c r="G84" i="112"/>
  <c r="G85" i="112"/>
  <c r="G86" i="112"/>
  <c r="G87" i="112"/>
  <c r="G88" i="112"/>
  <c r="G89" i="112"/>
  <c r="G90" i="112"/>
  <c r="G91" i="112"/>
  <c r="G92" i="112"/>
  <c r="G93" i="112"/>
  <c r="G94" i="112"/>
  <c r="G95" i="112"/>
  <c r="G96" i="112"/>
  <c r="G97" i="112"/>
  <c r="G98" i="112"/>
  <c r="G99" i="112"/>
  <c r="G100" i="112"/>
  <c r="G101" i="112"/>
  <c r="G102" i="112"/>
  <c r="G103" i="112"/>
  <c r="G104" i="112"/>
  <c r="G105" i="112"/>
  <c r="G106" i="112"/>
  <c r="G107" i="112"/>
  <c r="G108" i="112"/>
  <c r="G109" i="112"/>
  <c r="G110" i="112"/>
  <c r="G111" i="112"/>
  <c r="G112" i="112"/>
  <c r="G113" i="112"/>
  <c r="G114" i="112"/>
  <c r="G115" i="112"/>
  <c r="G116" i="112"/>
  <c r="G117" i="112"/>
  <c r="G118" i="112"/>
  <c r="G119" i="112"/>
  <c r="G120" i="112"/>
  <c r="G121" i="112"/>
  <c r="G122" i="112"/>
  <c r="G123" i="112"/>
  <c r="G124" i="112"/>
  <c r="G125" i="112"/>
  <c r="G126" i="112"/>
  <c r="G127" i="112"/>
  <c r="G128" i="112"/>
  <c r="G129" i="112"/>
  <c r="G130" i="112"/>
  <c r="G131" i="112"/>
  <c r="G132" i="112"/>
  <c r="G133" i="112"/>
  <c r="G134" i="112"/>
  <c r="G135" i="112"/>
  <c r="G136" i="112"/>
  <c r="G137" i="112"/>
  <c r="G138" i="112"/>
  <c r="G139" i="112"/>
  <c r="G140" i="112"/>
  <c r="G141" i="112"/>
  <c r="G142" i="112"/>
  <c r="G143" i="112"/>
  <c r="G144" i="112"/>
  <c r="G145" i="112"/>
  <c r="G146" i="112"/>
  <c r="G147" i="112"/>
  <c r="G148" i="112"/>
  <c r="G149" i="112"/>
  <c r="G150" i="112"/>
  <c r="G151" i="112"/>
  <c r="G152" i="112"/>
  <c r="G153" i="112"/>
  <c r="G154" i="112"/>
  <c r="G155" i="112"/>
  <c r="G156" i="112"/>
  <c r="G157" i="112"/>
  <c r="G158" i="112"/>
  <c r="G159" i="112"/>
  <c r="G160" i="112"/>
  <c r="G161" i="112"/>
  <c r="G162" i="112"/>
  <c r="G163" i="112"/>
  <c r="G164" i="112"/>
  <c r="G165" i="112"/>
  <c r="G166" i="112"/>
  <c r="G167" i="112"/>
  <c r="G168" i="112"/>
  <c r="G169" i="112"/>
  <c r="G170" i="112"/>
  <c r="G171" i="112"/>
  <c r="G172" i="112"/>
  <c r="G173" i="112"/>
  <c r="G174" i="112"/>
  <c r="G175" i="112"/>
  <c r="G176" i="112"/>
  <c r="G177" i="112"/>
  <c r="G178" i="112"/>
  <c r="G179" i="112"/>
  <c r="G180" i="112"/>
  <c r="G181" i="112"/>
  <c r="G182" i="112"/>
  <c r="G183" i="112"/>
  <c r="G184" i="112"/>
  <c r="G185" i="112"/>
  <c r="G186" i="112"/>
  <c r="G187" i="112"/>
  <c r="G188" i="112"/>
  <c r="G189" i="112"/>
  <c r="G190" i="112"/>
  <c r="G191" i="112"/>
  <c r="G192" i="112"/>
  <c r="G193" i="112"/>
  <c r="G194" i="112"/>
  <c r="G195" i="112"/>
  <c r="G196" i="112"/>
  <c r="G197" i="112"/>
  <c r="G198" i="112"/>
  <c r="G199" i="112"/>
  <c r="G200" i="112"/>
  <c r="G201" i="112"/>
  <c r="G202" i="112"/>
  <c r="G77" i="113"/>
  <c r="G78" i="113"/>
  <c r="G79" i="113"/>
  <c r="G80" i="113"/>
  <c r="G81" i="113"/>
  <c r="G82" i="113"/>
  <c r="G83" i="113"/>
  <c r="G84" i="113"/>
  <c r="G85" i="113"/>
  <c r="G86" i="113"/>
  <c r="G87" i="113"/>
  <c r="G88" i="113"/>
  <c r="G89" i="113"/>
  <c r="G90" i="113"/>
  <c r="G91" i="113"/>
  <c r="G92" i="113"/>
  <c r="G93" i="113"/>
  <c r="G94" i="113"/>
  <c r="G95" i="113"/>
  <c r="G96" i="113"/>
  <c r="G97" i="113"/>
  <c r="G98" i="113"/>
  <c r="G99" i="113"/>
  <c r="G100" i="113"/>
  <c r="G101" i="113"/>
  <c r="G102" i="113"/>
  <c r="G103" i="113"/>
  <c r="G104" i="113"/>
  <c r="G105" i="113"/>
  <c r="G106" i="113"/>
  <c r="G107" i="113"/>
  <c r="G108" i="113"/>
  <c r="G109" i="113"/>
  <c r="G110" i="113"/>
  <c r="G111" i="113"/>
  <c r="G112" i="113"/>
  <c r="G113" i="113"/>
  <c r="G114" i="113"/>
  <c r="G115" i="113"/>
  <c r="G116" i="113"/>
  <c r="G117" i="113"/>
  <c r="G118" i="113"/>
  <c r="G119" i="113"/>
  <c r="G120" i="113"/>
  <c r="G121" i="113"/>
  <c r="G122" i="113"/>
  <c r="G123" i="113"/>
  <c r="G124" i="113"/>
  <c r="G125" i="113"/>
  <c r="G126" i="113"/>
  <c r="G127" i="113"/>
  <c r="G128" i="113"/>
  <c r="G129" i="113"/>
  <c r="G130" i="113"/>
  <c r="G131" i="113"/>
  <c r="G132" i="113"/>
  <c r="G133" i="113"/>
  <c r="G134" i="113"/>
  <c r="G135" i="113"/>
  <c r="G136" i="113"/>
  <c r="G137" i="113"/>
  <c r="G138" i="113"/>
  <c r="G139" i="113"/>
  <c r="G140" i="113"/>
  <c r="G141" i="113"/>
  <c r="G142" i="113"/>
  <c r="G143" i="113"/>
  <c r="G144" i="113"/>
  <c r="G145" i="113"/>
  <c r="G146" i="113"/>
  <c r="G147" i="113"/>
  <c r="G148" i="113"/>
  <c r="G149" i="113"/>
  <c r="G150" i="113"/>
  <c r="G151" i="113"/>
  <c r="G152" i="113"/>
  <c r="G153" i="113"/>
  <c r="G154" i="113"/>
  <c r="G155" i="113"/>
  <c r="G156" i="113"/>
  <c r="G157" i="113"/>
  <c r="G158" i="113"/>
  <c r="G159" i="113"/>
  <c r="G160" i="113"/>
  <c r="G161" i="113"/>
  <c r="G162" i="113"/>
  <c r="G163" i="113"/>
  <c r="G164" i="113"/>
  <c r="G165" i="113"/>
  <c r="G166" i="113"/>
  <c r="G167" i="113"/>
  <c r="G168" i="113"/>
  <c r="G169" i="113"/>
  <c r="G170" i="113"/>
  <c r="G171" i="113"/>
  <c r="G172" i="113"/>
  <c r="G173" i="113"/>
  <c r="G174" i="113"/>
  <c r="G175" i="113"/>
  <c r="G176" i="113"/>
  <c r="G177" i="113"/>
  <c r="G178" i="113"/>
  <c r="G179" i="113"/>
  <c r="G180" i="113"/>
  <c r="G181" i="113"/>
  <c r="G182" i="113"/>
  <c r="G183" i="113"/>
  <c r="G184" i="113"/>
  <c r="G185" i="113"/>
  <c r="G186" i="113"/>
  <c r="G187" i="113"/>
  <c r="G188" i="113"/>
  <c r="G189" i="113"/>
  <c r="G190" i="113"/>
  <c r="G191" i="113"/>
  <c r="G192" i="113"/>
  <c r="G193" i="113"/>
  <c r="G194" i="113"/>
  <c r="G195" i="113"/>
  <c r="G196" i="113"/>
  <c r="G197" i="113"/>
  <c r="G198" i="113"/>
  <c r="G199" i="113"/>
  <c r="G200" i="113"/>
  <c r="G201" i="113"/>
  <c r="G202" i="113"/>
  <c r="G77" i="114"/>
  <c r="G78" i="114"/>
  <c r="G79" i="114"/>
  <c r="G80" i="114"/>
  <c r="G81" i="114"/>
  <c r="G82" i="114"/>
  <c r="G83" i="114"/>
  <c r="G84" i="114"/>
  <c r="G85" i="114"/>
  <c r="G86" i="114"/>
  <c r="G87" i="114"/>
  <c r="G88" i="114"/>
  <c r="G89" i="114"/>
  <c r="G90" i="114"/>
  <c r="G91" i="114"/>
  <c r="G92" i="114"/>
  <c r="G93" i="114"/>
  <c r="G94" i="114"/>
  <c r="G95" i="114"/>
  <c r="G96" i="114"/>
  <c r="G97" i="114"/>
  <c r="G98" i="114"/>
  <c r="G99" i="114"/>
  <c r="G100" i="114"/>
  <c r="G101" i="114"/>
  <c r="G102" i="114"/>
  <c r="G103" i="114"/>
  <c r="G104" i="114"/>
  <c r="G105" i="114"/>
  <c r="G106" i="114"/>
  <c r="G107" i="114"/>
  <c r="G108" i="114"/>
  <c r="G109" i="114"/>
  <c r="G110" i="114"/>
  <c r="G111" i="114"/>
  <c r="G112" i="114"/>
  <c r="G113" i="114"/>
  <c r="G114" i="114"/>
  <c r="G115" i="114"/>
  <c r="G116" i="114"/>
  <c r="G117" i="114"/>
  <c r="G118" i="114"/>
  <c r="G119" i="114"/>
  <c r="G120" i="114"/>
  <c r="G121" i="114"/>
  <c r="G122" i="114"/>
  <c r="G123" i="114"/>
  <c r="G124" i="114"/>
  <c r="G125" i="114"/>
  <c r="G126" i="114"/>
  <c r="G127" i="114"/>
  <c r="G128" i="114"/>
  <c r="G129" i="114"/>
  <c r="G130" i="114"/>
  <c r="G131" i="114"/>
  <c r="G132" i="114"/>
  <c r="G133" i="114"/>
  <c r="G134" i="114"/>
  <c r="G135" i="114"/>
  <c r="G136" i="114"/>
  <c r="G137" i="114"/>
  <c r="G138" i="114"/>
  <c r="G139" i="114"/>
  <c r="G140" i="114"/>
  <c r="G141" i="114"/>
  <c r="G142" i="114"/>
  <c r="G143" i="114"/>
  <c r="G144" i="114"/>
  <c r="G145" i="114"/>
  <c r="G146" i="114"/>
  <c r="G147" i="114"/>
  <c r="G148" i="114"/>
  <c r="G149" i="114"/>
  <c r="G150" i="114"/>
  <c r="G151" i="114"/>
  <c r="G152" i="114"/>
  <c r="G153" i="114"/>
  <c r="G154" i="114"/>
  <c r="G155" i="114"/>
  <c r="G156" i="114"/>
  <c r="G157" i="114"/>
  <c r="G158" i="114"/>
  <c r="G159" i="114"/>
  <c r="G160" i="114"/>
  <c r="G161" i="114"/>
  <c r="G162" i="114"/>
  <c r="G163" i="114"/>
  <c r="G164" i="114"/>
  <c r="G165" i="114"/>
  <c r="G166" i="114"/>
  <c r="G167" i="114"/>
  <c r="G168" i="114"/>
  <c r="G169" i="114"/>
  <c r="G170" i="114"/>
  <c r="G171" i="114"/>
  <c r="G172" i="114"/>
  <c r="G173" i="114"/>
  <c r="G174" i="114"/>
  <c r="G175" i="114"/>
  <c r="G176" i="114"/>
  <c r="G177" i="114"/>
  <c r="G178" i="114"/>
  <c r="G179" i="114"/>
  <c r="G180" i="114"/>
  <c r="G181" i="114"/>
  <c r="G182" i="114"/>
  <c r="G183" i="114"/>
  <c r="G184" i="114"/>
  <c r="G185" i="114"/>
  <c r="G186" i="114"/>
  <c r="G187" i="114"/>
  <c r="G188" i="114"/>
  <c r="G189" i="114"/>
  <c r="G190" i="114"/>
  <c r="G191" i="114"/>
  <c r="G192" i="114"/>
  <c r="G193" i="114"/>
  <c r="G194" i="114"/>
  <c r="G195" i="114"/>
  <c r="G196" i="114"/>
  <c r="G197" i="114"/>
  <c r="G198" i="114"/>
  <c r="G199" i="114"/>
  <c r="G200" i="114"/>
  <c r="G201" i="114"/>
  <c r="G202" i="114"/>
  <c r="G77" i="115"/>
  <c r="G78" i="115"/>
  <c r="G79" i="115"/>
  <c r="G80" i="115"/>
  <c r="G81" i="115"/>
  <c r="G82" i="115"/>
  <c r="G83" i="115"/>
  <c r="G84" i="115"/>
  <c r="G85" i="115"/>
  <c r="G86" i="115"/>
  <c r="G87" i="115"/>
  <c r="G88" i="115"/>
  <c r="G89" i="115"/>
  <c r="G90" i="115"/>
  <c r="G91" i="115"/>
  <c r="G92" i="115"/>
  <c r="G93" i="115"/>
  <c r="G94" i="115"/>
  <c r="G95" i="115"/>
  <c r="G96" i="115"/>
  <c r="G97" i="115"/>
  <c r="G98" i="115"/>
  <c r="G99" i="115"/>
  <c r="G100" i="115"/>
  <c r="G101" i="115"/>
  <c r="G102" i="115"/>
  <c r="G103" i="115"/>
  <c r="G104" i="115"/>
  <c r="G105" i="115"/>
  <c r="G106" i="115"/>
  <c r="G107" i="115"/>
  <c r="G108" i="115"/>
  <c r="G109" i="115"/>
  <c r="G110" i="115"/>
  <c r="G111" i="115"/>
  <c r="G112" i="115"/>
  <c r="G113" i="115"/>
  <c r="G114" i="115"/>
  <c r="G115" i="115"/>
  <c r="G116" i="115"/>
  <c r="G117" i="115"/>
  <c r="G118" i="115"/>
  <c r="G119" i="115"/>
  <c r="G120" i="115"/>
  <c r="G121" i="115"/>
  <c r="G122" i="115"/>
  <c r="G123" i="115"/>
  <c r="G124" i="115"/>
  <c r="G125" i="115"/>
  <c r="G126" i="115"/>
  <c r="G127" i="115"/>
  <c r="G128" i="115"/>
  <c r="G129" i="115"/>
  <c r="G130" i="115"/>
  <c r="G131" i="115"/>
  <c r="G132" i="115"/>
  <c r="G133" i="115"/>
  <c r="G134" i="115"/>
  <c r="G135" i="115"/>
  <c r="G136" i="115"/>
  <c r="G137" i="115"/>
  <c r="G138" i="115"/>
  <c r="G139" i="115"/>
  <c r="G140" i="115"/>
  <c r="G141" i="115"/>
  <c r="G142" i="115"/>
  <c r="G143" i="115"/>
  <c r="G144" i="115"/>
  <c r="G145" i="115"/>
  <c r="G146" i="115"/>
  <c r="G147" i="115"/>
  <c r="G148" i="115"/>
  <c r="G149" i="115"/>
  <c r="G150" i="115"/>
  <c r="G151" i="115"/>
  <c r="G152" i="115"/>
  <c r="G153" i="115"/>
  <c r="G154" i="115"/>
  <c r="G155" i="115"/>
  <c r="G156" i="115"/>
  <c r="G157" i="115"/>
  <c r="G158" i="115"/>
  <c r="G159" i="115"/>
  <c r="G160" i="115"/>
  <c r="G161" i="115"/>
  <c r="G162" i="115"/>
  <c r="G163" i="115"/>
  <c r="G164" i="115"/>
  <c r="G165" i="115"/>
  <c r="G166" i="115"/>
  <c r="G167" i="115"/>
  <c r="G168" i="115"/>
  <c r="G169" i="115"/>
  <c r="G170" i="115"/>
  <c r="G171" i="115"/>
  <c r="G172" i="115"/>
  <c r="G173" i="115"/>
  <c r="G174" i="115"/>
  <c r="G175" i="115"/>
  <c r="G176" i="115"/>
  <c r="G177" i="115"/>
  <c r="G178" i="115"/>
  <c r="G179" i="115"/>
  <c r="G180" i="115"/>
  <c r="G181" i="115"/>
  <c r="G182" i="115"/>
  <c r="G183" i="115"/>
  <c r="G184" i="115"/>
  <c r="G185" i="115"/>
  <c r="G186" i="115"/>
  <c r="G187" i="115"/>
  <c r="G188" i="115"/>
  <c r="G189" i="115"/>
  <c r="G190" i="115"/>
  <c r="G191" i="115"/>
  <c r="G192" i="115"/>
  <c r="G193" i="115"/>
  <c r="G194" i="115"/>
  <c r="G195" i="115"/>
  <c r="G196" i="115"/>
  <c r="G197" i="115"/>
  <c r="G198" i="115"/>
  <c r="G199" i="115"/>
  <c r="G200" i="115"/>
  <c r="G201" i="115"/>
  <c r="G202" i="115"/>
  <c r="G77" i="116"/>
  <c r="G78" i="116"/>
  <c r="G79" i="116"/>
  <c r="G80" i="116"/>
  <c r="G81" i="116"/>
  <c r="G82" i="116"/>
  <c r="G83" i="116"/>
  <c r="G84" i="116"/>
  <c r="G85" i="116"/>
  <c r="G86" i="116"/>
  <c r="G87" i="116"/>
  <c r="G88" i="116"/>
  <c r="G89" i="116"/>
  <c r="G90" i="116"/>
  <c r="G91" i="116"/>
  <c r="G92" i="116"/>
  <c r="G93" i="116"/>
  <c r="G94" i="116"/>
  <c r="G95" i="116"/>
  <c r="G96" i="116"/>
  <c r="G97" i="116"/>
  <c r="G98" i="116"/>
  <c r="G99" i="116"/>
  <c r="G100" i="116"/>
  <c r="G101" i="116"/>
  <c r="G102" i="116"/>
  <c r="G103" i="116"/>
  <c r="G104" i="116"/>
  <c r="G105" i="116"/>
  <c r="G106" i="116"/>
  <c r="G107" i="116"/>
  <c r="G108" i="116"/>
  <c r="G109" i="116"/>
  <c r="G110" i="116"/>
  <c r="G111" i="116"/>
  <c r="G112" i="116"/>
  <c r="G113" i="116"/>
  <c r="G114" i="116"/>
  <c r="G115" i="116"/>
  <c r="G116" i="116"/>
  <c r="G117" i="116"/>
  <c r="G118" i="116"/>
  <c r="G119" i="116"/>
  <c r="G120" i="116"/>
  <c r="G121" i="116"/>
  <c r="G122" i="116"/>
  <c r="G123" i="116"/>
  <c r="G124" i="116"/>
  <c r="G125" i="116"/>
  <c r="G126" i="116"/>
  <c r="G127" i="116"/>
  <c r="G128" i="116"/>
  <c r="G129" i="116"/>
  <c r="G130" i="116"/>
  <c r="G131" i="116"/>
  <c r="G132" i="116"/>
  <c r="G133" i="116"/>
  <c r="G134" i="116"/>
  <c r="G135" i="116"/>
  <c r="G136" i="116"/>
  <c r="G137" i="116"/>
  <c r="G138" i="116"/>
  <c r="G139" i="116"/>
  <c r="G140" i="116"/>
  <c r="G141" i="116"/>
  <c r="G142" i="116"/>
  <c r="G143" i="116"/>
  <c r="G144" i="116"/>
  <c r="G145" i="116"/>
  <c r="G146" i="116"/>
  <c r="G147" i="116"/>
  <c r="G148" i="116"/>
  <c r="G149" i="116"/>
  <c r="G150" i="116"/>
  <c r="G151" i="116"/>
  <c r="G152" i="116"/>
  <c r="G153" i="116"/>
  <c r="G154" i="116"/>
  <c r="G155" i="116"/>
  <c r="G156" i="116"/>
  <c r="G157" i="116"/>
  <c r="G158" i="116"/>
  <c r="G159" i="116"/>
  <c r="G160" i="116"/>
  <c r="G161" i="116"/>
  <c r="G162" i="116"/>
  <c r="G163" i="116"/>
  <c r="G164" i="116"/>
  <c r="G165" i="116"/>
  <c r="G166" i="116"/>
  <c r="G167" i="116"/>
  <c r="G168" i="116"/>
  <c r="G169" i="116"/>
  <c r="G170" i="116"/>
  <c r="G171" i="116"/>
  <c r="G172" i="116"/>
  <c r="G173" i="116"/>
  <c r="G174" i="116"/>
  <c r="G175" i="116"/>
  <c r="G176" i="116"/>
  <c r="G177" i="116"/>
  <c r="G178" i="116"/>
  <c r="G179" i="116"/>
  <c r="G180" i="116"/>
  <c r="G181" i="116"/>
  <c r="G182" i="116"/>
  <c r="G183" i="116"/>
  <c r="G184" i="116"/>
  <c r="G185" i="116"/>
  <c r="G186" i="116"/>
  <c r="G187" i="116"/>
  <c r="G188" i="116"/>
  <c r="G189" i="116"/>
  <c r="G190" i="116"/>
  <c r="G191" i="116"/>
  <c r="G192" i="116"/>
  <c r="G193" i="116"/>
  <c r="G194" i="116"/>
  <c r="G195" i="116"/>
  <c r="G196" i="116"/>
  <c r="G197" i="116"/>
  <c r="G198" i="116"/>
  <c r="G199" i="116"/>
  <c r="G200" i="116"/>
  <c r="G201" i="116"/>
  <c r="G202" i="116"/>
  <c r="G77" i="117"/>
  <c r="G78" i="117"/>
  <c r="G79" i="117"/>
  <c r="G80" i="117"/>
  <c r="G81" i="117"/>
  <c r="G82" i="117"/>
  <c r="G83" i="117"/>
  <c r="G84" i="117"/>
  <c r="G85" i="117"/>
  <c r="G86" i="117"/>
  <c r="G87" i="117"/>
  <c r="G88" i="117"/>
  <c r="G89" i="117"/>
  <c r="G90" i="117"/>
  <c r="G91" i="117"/>
  <c r="G92" i="117"/>
  <c r="G93" i="117"/>
  <c r="G94" i="117"/>
  <c r="G95" i="117"/>
  <c r="G96" i="117"/>
  <c r="G97" i="117"/>
  <c r="G98" i="117"/>
  <c r="G99" i="117"/>
  <c r="G100" i="117"/>
  <c r="G101" i="117"/>
  <c r="G102" i="117"/>
  <c r="G103" i="117"/>
  <c r="G104" i="117"/>
  <c r="G105" i="117"/>
  <c r="G106" i="117"/>
  <c r="G107" i="117"/>
  <c r="G108" i="117"/>
  <c r="G109" i="117"/>
  <c r="G110" i="117"/>
  <c r="G111" i="117"/>
  <c r="G112" i="117"/>
  <c r="G113" i="117"/>
  <c r="G114" i="117"/>
  <c r="G115" i="117"/>
  <c r="G116" i="117"/>
  <c r="G117" i="117"/>
  <c r="G118" i="117"/>
  <c r="G119" i="117"/>
  <c r="G120" i="117"/>
  <c r="G121" i="117"/>
  <c r="G122" i="117"/>
  <c r="G123" i="117"/>
  <c r="G124" i="117"/>
  <c r="G125" i="117"/>
  <c r="G126" i="117"/>
  <c r="G127" i="117"/>
  <c r="G128" i="117"/>
  <c r="G129" i="117"/>
  <c r="G130" i="117"/>
  <c r="G131" i="117"/>
  <c r="G132" i="117"/>
  <c r="G133" i="117"/>
  <c r="G134" i="117"/>
  <c r="G135" i="117"/>
  <c r="G136" i="117"/>
  <c r="G137" i="117"/>
  <c r="G138" i="117"/>
  <c r="G139" i="117"/>
  <c r="G140" i="117"/>
  <c r="G141" i="117"/>
  <c r="G142" i="117"/>
  <c r="G143" i="117"/>
  <c r="G144" i="117"/>
  <c r="G145" i="117"/>
  <c r="G146" i="117"/>
  <c r="G147" i="117"/>
  <c r="G148" i="117"/>
  <c r="G149" i="117"/>
  <c r="G150" i="117"/>
  <c r="G151" i="117"/>
  <c r="G152" i="117"/>
  <c r="G153" i="117"/>
  <c r="G154" i="117"/>
  <c r="G155" i="117"/>
  <c r="G156" i="117"/>
  <c r="G157" i="117"/>
  <c r="G158" i="117"/>
  <c r="G159" i="117"/>
  <c r="G160" i="117"/>
  <c r="G161" i="117"/>
  <c r="G162" i="117"/>
  <c r="G163" i="117"/>
  <c r="G164" i="117"/>
  <c r="G165" i="117"/>
  <c r="G166" i="117"/>
  <c r="G167" i="117"/>
  <c r="G168" i="117"/>
  <c r="G169" i="117"/>
  <c r="G170" i="117"/>
  <c r="G171" i="117"/>
  <c r="G172" i="117"/>
  <c r="G173" i="117"/>
  <c r="G174" i="117"/>
  <c r="G175" i="117"/>
  <c r="G176" i="117"/>
  <c r="G177" i="117"/>
  <c r="G178" i="117"/>
  <c r="G179" i="117"/>
  <c r="G180" i="117"/>
  <c r="G181" i="117"/>
  <c r="G182" i="117"/>
  <c r="G183" i="117"/>
  <c r="G184" i="117"/>
  <c r="G185" i="117"/>
  <c r="G186" i="117"/>
  <c r="G187" i="117"/>
  <c r="G188" i="117"/>
  <c r="G189" i="117"/>
  <c r="G190" i="117"/>
  <c r="G191" i="117"/>
  <c r="G192" i="117"/>
  <c r="G193" i="117"/>
  <c r="G194" i="117"/>
  <c r="G195" i="117"/>
  <c r="G196" i="117"/>
  <c r="G197" i="117"/>
  <c r="G198" i="117"/>
  <c r="G199" i="117"/>
  <c r="G200" i="117"/>
  <c r="G201" i="117"/>
  <c r="G202" i="117"/>
  <c r="G77" i="118"/>
  <c r="G78" i="118"/>
  <c r="G79" i="118"/>
  <c r="G80" i="118"/>
  <c r="G81" i="118"/>
  <c r="G82" i="118"/>
  <c r="G83" i="118"/>
  <c r="G84" i="118"/>
  <c r="G85" i="118"/>
  <c r="G86" i="118"/>
  <c r="G87" i="118"/>
  <c r="G88" i="118"/>
  <c r="G89" i="118"/>
  <c r="G90" i="118"/>
  <c r="G91" i="118"/>
  <c r="G92" i="118"/>
  <c r="G93" i="118"/>
  <c r="G94" i="118"/>
  <c r="G95" i="118"/>
  <c r="G96" i="118"/>
  <c r="G97" i="118"/>
  <c r="G98" i="118"/>
  <c r="G99" i="118"/>
  <c r="G100" i="118"/>
  <c r="G101" i="118"/>
  <c r="G102" i="118"/>
  <c r="G103" i="118"/>
  <c r="G104" i="118"/>
  <c r="G105" i="118"/>
  <c r="G106" i="118"/>
  <c r="G107" i="118"/>
  <c r="G108" i="118"/>
  <c r="G109" i="118"/>
  <c r="G110" i="118"/>
  <c r="G111" i="118"/>
  <c r="G112" i="118"/>
  <c r="G113" i="118"/>
  <c r="G114" i="118"/>
  <c r="G115" i="118"/>
  <c r="G116" i="118"/>
  <c r="G117" i="118"/>
  <c r="G118" i="118"/>
  <c r="G119" i="118"/>
  <c r="G120" i="118"/>
  <c r="G121" i="118"/>
  <c r="G122" i="118"/>
  <c r="G123" i="118"/>
  <c r="G124" i="118"/>
  <c r="G125" i="118"/>
  <c r="G126" i="118"/>
  <c r="G127" i="118"/>
  <c r="G128" i="118"/>
  <c r="G129" i="118"/>
  <c r="G130" i="118"/>
  <c r="G131" i="118"/>
  <c r="G132" i="118"/>
  <c r="G133" i="118"/>
  <c r="G134" i="118"/>
  <c r="G135" i="118"/>
  <c r="G136" i="118"/>
  <c r="G137" i="118"/>
  <c r="G138" i="118"/>
  <c r="G139" i="118"/>
  <c r="G140" i="118"/>
  <c r="G141" i="118"/>
  <c r="G142" i="118"/>
  <c r="G143" i="118"/>
  <c r="G144" i="118"/>
  <c r="G145" i="118"/>
  <c r="G146" i="118"/>
  <c r="G147" i="118"/>
  <c r="G148" i="118"/>
  <c r="G149" i="118"/>
  <c r="G150" i="118"/>
  <c r="G151" i="118"/>
  <c r="G152" i="118"/>
  <c r="G153" i="118"/>
  <c r="G154" i="118"/>
  <c r="G155" i="118"/>
  <c r="G156" i="118"/>
  <c r="G157" i="118"/>
  <c r="G158" i="118"/>
  <c r="G159" i="118"/>
  <c r="G160" i="118"/>
  <c r="G161" i="118"/>
  <c r="G162" i="118"/>
  <c r="G163" i="118"/>
  <c r="G164" i="118"/>
  <c r="G165" i="118"/>
  <c r="G166" i="118"/>
  <c r="G167" i="118"/>
  <c r="G168" i="118"/>
  <c r="G169" i="118"/>
  <c r="G170" i="118"/>
  <c r="G171" i="118"/>
  <c r="G172" i="118"/>
  <c r="G173" i="118"/>
  <c r="G174" i="118"/>
  <c r="G175" i="118"/>
  <c r="G176" i="118"/>
  <c r="G177" i="118"/>
  <c r="G178" i="118"/>
  <c r="G179" i="118"/>
  <c r="G180" i="118"/>
  <c r="G181" i="118"/>
  <c r="G182" i="118"/>
  <c r="G183" i="118"/>
  <c r="G184" i="118"/>
  <c r="G185" i="118"/>
  <c r="G186" i="118"/>
  <c r="G187" i="118"/>
  <c r="G188" i="118"/>
  <c r="G189" i="118"/>
  <c r="G190" i="118"/>
  <c r="G191" i="118"/>
  <c r="G192" i="118"/>
  <c r="G193" i="118"/>
  <c r="G194" i="118"/>
  <c r="G195" i="118"/>
  <c r="G196" i="118"/>
  <c r="G197" i="118"/>
  <c r="G198" i="118"/>
  <c r="G199" i="118"/>
  <c r="G200" i="118"/>
  <c r="G201" i="118"/>
  <c r="G202" i="118"/>
  <c r="G77" i="119"/>
  <c r="G78" i="119"/>
  <c r="G79" i="119"/>
  <c r="G80" i="119"/>
  <c r="G81" i="119"/>
  <c r="G82" i="119"/>
  <c r="G83" i="119"/>
  <c r="G84" i="119"/>
  <c r="G85" i="119"/>
  <c r="G86" i="119"/>
  <c r="G87" i="119"/>
  <c r="G88" i="119"/>
  <c r="G89" i="119"/>
  <c r="G90" i="119"/>
  <c r="G91" i="119"/>
  <c r="G92" i="119"/>
  <c r="G93" i="119"/>
  <c r="G94" i="119"/>
  <c r="G95" i="119"/>
  <c r="G96" i="119"/>
  <c r="G97" i="119"/>
  <c r="G98" i="119"/>
  <c r="G99" i="119"/>
  <c r="G100" i="119"/>
  <c r="G101" i="119"/>
  <c r="G102" i="119"/>
  <c r="G103" i="119"/>
  <c r="G104" i="119"/>
  <c r="G105" i="119"/>
  <c r="G106" i="119"/>
  <c r="G107" i="119"/>
  <c r="G108" i="119"/>
  <c r="G109" i="119"/>
  <c r="G110" i="119"/>
  <c r="G111" i="119"/>
  <c r="G112" i="119"/>
  <c r="G113" i="119"/>
  <c r="G114" i="119"/>
  <c r="G115" i="119"/>
  <c r="G116" i="119"/>
  <c r="G117" i="119"/>
  <c r="G118" i="119"/>
  <c r="G119" i="119"/>
  <c r="G120" i="119"/>
  <c r="G121" i="119"/>
  <c r="G122" i="119"/>
  <c r="G123" i="119"/>
  <c r="G124" i="119"/>
  <c r="G125" i="119"/>
  <c r="G126" i="119"/>
  <c r="G127" i="119"/>
  <c r="G128" i="119"/>
  <c r="G129" i="119"/>
  <c r="G130" i="119"/>
  <c r="G131" i="119"/>
  <c r="G132" i="119"/>
  <c r="G133" i="119"/>
  <c r="G134" i="119"/>
  <c r="G135" i="119"/>
  <c r="G136" i="119"/>
  <c r="G137" i="119"/>
  <c r="G138" i="119"/>
  <c r="G139" i="119"/>
  <c r="G140" i="119"/>
  <c r="G141" i="119"/>
  <c r="G142" i="119"/>
  <c r="G143" i="119"/>
  <c r="G144" i="119"/>
  <c r="G145" i="119"/>
  <c r="G146" i="119"/>
  <c r="G147" i="119"/>
  <c r="G148" i="119"/>
  <c r="G149" i="119"/>
  <c r="G150" i="119"/>
  <c r="G151" i="119"/>
  <c r="G152" i="119"/>
  <c r="G153" i="119"/>
  <c r="G154" i="119"/>
  <c r="G155" i="119"/>
  <c r="G156" i="119"/>
  <c r="G157" i="119"/>
  <c r="G158" i="119"/>
  <c r="G159" i="119"/>
  <c r="G160" i="119"/>
  <c r="G161" i="119"/>
  <c r="G162" i="119"/>
  <c r="G163" i="119"/>
  <c r="G164" i="119"/>
  <c r="G165" i="119"/>
  <c r="G166" i="119"/>
  <c r="G167" i="119"/>
  <c r="G168" i="119"/>
  <c r="G169" i="119"/>
  <c r="G170" i="119"/>
  <c r="G171" i="119"/>
  <c r="G172" i="119"/>
  <c r="G173" i="119"/>
  <c r="G174" i="119"/>
  <c r="G175" i="119"/>
  <c r="G176" i="119"/>
  <c r="G177" i="119"/>
  <c r="G178" i="119"/>
  <c r="G179" i="119"/>
  <c r="G180" i="119"/>
  <c r="G181" i="119"/>
  <c r="G182" i="119"/>
  <c r="G183" i="119"/>
  <c r="G184" i="119"/>
  <c r="G185" i="119"/>
  <c r="G186" i="119"/>
  <c r="G187" i="119"/>
  <c r="G188" i="119"/>
  <c r="G189" i="119"/>
  <c r="G190" i="119"/>
  <c r="G191" i="119"/>
  <c r="G192" i="119"/>
  <c r="G193" i="119"/>
  <c r="G194" i="119"/>
  <c r="G195" i="119"/>
  <c r="G196" i="119"/>
  <c r="G197" i="119"/>
  <c r="G198" i="119"/>
  <c r="G199" i="119"/>
  <c r="G200" i="119"/>
  <c r="G201" i="119"/>
  <c r="G202" i="119"/>
  <c r="G77" i="120"/>
  <c r="G78" i="120"/>
  <c r="G79" i="120"/>
  <c r="G80" i="120"/>
  <c r="G81" i="120"/>
  <c r="G82" i="120"/>
  <c r="G83" i="120"/>
  <c r="G84" i="120"/>
  <c r="G85" i="120"/>
  <c r="G86" i="120"/>
  <c r="G87" i="120"/>
  <c r="G88" i="120"/>
  <c r="G89" i="120"/>
  <c r="G90" i="120"/>
  <c r="G91" i="120"/>
  <c r="G92" i="120"/>
  <c r="G93" i="120"/>
  <c r="G94" i="120"/>
  <c r="G95" i="120"/>
  <c r="G96" i="120"/>
  <c r="G97" i="120"/>
  <c r="G98" i="120"/>
  <c r="G99" i="120"/>
  <c r="G100" i="120"/>
  <c r="G101" i="120"/>
  <c r="G102" i="120"/>
  <c r="G103" i="120"/>
  <c r="G104" i="120"/>
  <c r="G105" i="120"/>
  <c r="G106" i="120"/>
  <c r="G107" i="120"/>
  <c r="G108" i="120"/>
  <c r="G109" i="120"/>
  <c r="G110" i="120"/>
  <c r="G111" i="120"/>
  <c r="G112" i="120"/>
  <c r="G113" i="120"/>
  <c r="G114" i="120"/>
  <c r="G115" i="120"/>
  <c r="G116" i="120"/>
  <c r="G117" i="120"/>
  <c r="G118" i="120"/>
  <c r="G119" i="120"/>
  <c r="G120" i="120"/>
  <c r="G121" i="120"/>
  <c r="G122" i="120"/>
  <c r="G123" i="120"/>
  <c r="G124" i="120"/>
  <c r="G125" i="120"/>
  <c r="G126" i="120"/>
  <c r="G127" i="120"/>
  <c r="G128" i="120"/>
  <c r="G129" i="120"/>
  <c r="G130" i="120"/>
  <c r="G131" i="120"/>
  <c r="G132" i="120"/>
  <c r="G133" i="120"/>
  <c r="G134" i="120"/>
  <c r="G135" i="120"/>
  <c r="G136" i="120"/>
  <c r="G137" i="120"/>
  <c r="G138" i="120"/>
  <c r="G139" i="120"/>
  <c r="G140" i="120"/>
  <c r="G141" i="120"/>
  <c r="G142" i="120"/>
  <c r="G143" i="120"/>
  <c r="G144" i="120"/>
  <c r="G145" i="120"/>
  <c r="G146" i="120"/>
  <c r="G147" i="120"/>
  <c r="G148" i="120"/>
  <c r="G149" i="120"/>
  <c r="G150" i="120"/>
  <c r="G151" i="120"/>
  <c r="G152" i="120"/>
  <c r="G153" i="120"/>
  <c r="G154" i="120"/>
  <c r="G155" i="120"/>
  <c r="G156" i="120"/>
  <c r="G157" i="120"/>
  <c r="G158" i="120"/>
  <c r="G159" i="120"/>
  <c r="G160" i="120"/>
  <c r="G161" i="120"/>
  <c r="G162" i="120"/>
  <c r="G163" i="120"/>
  <c r="G164" i="120"/>
  <c r="G165" i="120"/>
  <c r="G166" i="120"/>
  <c r="G167" i="120"/>
  <c r="G168" i="120"/>
  <c r="G169" i="120"/>
  <c r="G170" i="120"/>
  <c r="G171" i="120"/>
  <c r="G172" i="120"/>
  <c r="G173" i="120"/>
  <c r="G174" i="120"/>
  <c r="G175" i="120"/>
  <c r="G176" i="120"/>
  <c r="G177" i="120"/>
  <c r="G178" i="120"/>
  <c r="G179" i="120"/>
  <c r="G180" i="120"/>
  <c r="G181" i="120"/>
  <c r="G182" i="120"/>
  <c r="G183" i="120"/>
  <c r="G184" i="120"/>
  <c r="G185" i="120"/>
  <c r="G186" i="120"/>
  <c r="G187" i="120"/>
  <c r="G188" i="120"/>
  <c r="G189" i="120"/>
  <c r="G190" i="120"/>
  <c r="G191" i="120"/>
  <c r="G192" i="120"/>
  <c r="G193" i="120"/>
  <c r="G194" i="120"/>
  <c r="G195" i="120"/>
  <c r="G196" i="120"/>
  <c r="G197" i="120"/>
  <c r="G198" i="120"/>
  <c r="G199" i="120"/>
  <c r="G200" i="120"/>
  <c r="G201" i="120"/>
  <c r="G202" i="120"/>
  <c r="G77" i="121"/>
  <c r="G78" i="121"/>
  <c r="G79" i="121"/>
  <c r="G80" i="121"/>
  <c r="G81" i="121"/>
  <c r="G82" i="121"/>
  <c r="G83" i="121"/>
  <c r="G84" i="121"/>
  <c r="G85" i="121"/>
  <c r="G86" i="121"/>
  <c r="G87" i="121"/>
  <c r="G88" i="121"/>
  <c r="G89" i="121"/>
  <c r="G90" i="121"/>
  <c r="G91" i="121"/>
  <c r="G92" i="121"/>
  <c r="G93" i="121"/>
  <c r="G94" i="121"/>
  <c r="G95" i="121"/>
  <c r="G96" i="121"/>
  <c r="G97" i="121"/>
  <c r="G98" i="121"/>
  <c r="G99" i="121"/>
  <c r="G100" i="121"/>
  <c r="G101" i="121"/>
  <c r="G102" i="121"/>
  <c r="G103" i="121"/>
  <c r="G104" i="121"/>
  <c r="G105" i="121"/>
  <c r="G106" i="121"/>
  <c r="G107" i="121"/>
  <c r="G108" i="121"/>
  <c r="G109" i="121"/>
  <c r="G110" i="121"/>
  <c r="G111" i="121"/>
  <c r="G112" i="121"/>
  <c r="G113" i="121"/>
  <c r="G114" i="121"/>
  <c r="G115" i="121"/>
  <c r="G116" i="121"/>
  <c r="G117" i="121"/>
  <c r="G118" i="121"/>
  <c r="G119" i="121"/>
  <c r="G120" i="121"/>
  <c r="G121" i="121"/>
  <c r="G122" i="121"/>
  <c r="G123" i="121"/>
  <c r="G124" i="121"/>
  <c r="G125" i="121"/>
  <c r="G126" i="121"/>
  <c r="G127" i="121"/>
  <c r="G128" i="121"/>
  <c r="G129" i="121"/>
  <c r="G130" i="121"/>
  <c r="G131" i="121"/>
  <c r="G132" i="121"/>
  <c r="G133" i="121"/>
  <c r="G134" i="121"/>
  <c r="G135" i="121"/>
  <c r="G136" i="121"/>
  <c r="G137" i="121"/>
  <c r="G138" i="121"/>
  <c r="G139" i="121"/>
  <c r="G140" i="121"/>
  <c r="G141" i="121"/>
  <c r="G142" i="121"/>
  <c r="G143" i="121"/>
  <c r="G144" i="121"/>
  <c r="G145" i="121"/>
  <c r="G146" i="121"/>
  <c r="G147" i="121"/>
  <c r="G148" i="121"/>
  <c r="G149" i="121"/>
  <c r="G150" i="121"/>
  <c r="G151" i="121"/>
  <c r="G152" i="121"/>
  <c r="G153" i="121"/>
  <c r="G154" i="121"/>
  <c r="G155" i="121"/>
  <c r="G156" i="121"/>
  <c r="G157" i="121"/>
  <c r="G158" i="121"/>
  <c r="G159" i="121"/>
  <c r="G160" i="121"/>
  <c r="G161" i="121"/>
  <c r="G162" i="121"/>
  <c r="G163" i="121"/>
  <c r="G164" i="121"/>
  <c r="G165" i="121"/>
  <c r="G166" i="121"/>
  <c r="G167" i="121"/>
  <c r="G168" i="121"/>
  <c r="G169" i="121"/>
  <c r="G170" i="121"/>
  <c r="G171" i="121"/>
  <c r="G172" i="121"/>
  <c r="G173" i="121"/>
  <c r="G174" i="121"/>
  <c r="G175" i="121"/>
  <c r="G176" i="121"/>
  <c r="G177" i="121"/>
  <c r="G178" i="121"/>
  <c r="G179" i="121"/>
  <c r="G180" i="121"/>
  <c r="G181" i="121"/>
  <c r="G182" i="121"/>
  <c r="G183" i="121"/>
  <c r="G184" i="121"/>
  <c r="G185" i="121"/>
  <c r="G186" i="121"/>
  <c r="G187" i="121"/>
  <c r="G188" i="121"/>
  <c r="G189" i="121"/>
  <c r="G190" i="121"/>
  <c r="G191" i="121"/>
  <c r="G192" i="121"/>
  <c r="G193" i="121"/>
  <c r="G194" i="121"/>
  <c r="G195" i="121"/>
  <c r="G196" i="121"/>
  <c r="G197" i="121"/>
  <c r="G198" i="121"/>
  <c r="G199" i="121"/>
  <c r="G200" i="121"/>
  <c r="G201" i="121"/>
  <c r="G202" i="121"/>
  <c r="G77" i="122"/>
  <c r="G78" i="122"/>
  <c r="G79" i="122"/>
  <c r="G80" i="122"/>
  <c r="G81" i="122"/>
  <c r="G82" i="122"/>
  <c r="G83" i="122"/>
  <c r="G84" i="122"/>
  <c r="G85" i="122"/>
  <c r="G86" i="122"/>
  <c r="G87" i="122"/>
  <c r="G88" i="122"/>
  <c r="G89" i="122"/>
  <c r="G90" i="122"/>
  <c r="G91" i="122"/>
  <c r="G92" i="122"/>
  <c r="G93" i="122"/>
  <c r="G94" i="122"/>
  <c r="G95" i="122"/>
  <c r="G96" i="122"/>
  <c r="G97" i="122"/>
  <c r="G98" i="122"/>
  <c r="G99" i="122"/>
  <c r="G100" i="122"/>
  <c r="G101" i="122"/>
  <c r="G102" i="122"/>
  <c r="G103" i="122"/>
  <c r="G104" i="122"/>
  <c r="G105" i="122"/>
  <c r="G106" i="122"/>
  <c r="G107" i="122"/>
  <c r="G108" i="122"/>
  <c r="G109" i="122"/>
  <c r="G110" i="122"/>
  <c r="G111" i="122"/>
  <c r="G112" i="122"/>
  <c r="G113" i="122"/>
  <c r="G114" i="122"/>
  <c r="G115" i="122"/>
  <c r="G116" i="122"/>
  <c r="G117" i="122"/>
  <c r="G118" i="122"/>
  <c r="G119" i="122"/>
  <c r="G120" i="122"/>
  <c r="G121" i="122"/>
  <c r="G122" i="122"/>
  <c r="G123" i="122"/>
  <c r="G124" i="122"/>
  <c r="G125" i="122"/>
  <c r="G126" i="122"/>
  <c r="G127" i="122"/>
  <c r="G128" i="122"/>
  <c r="G129" i="122"/>
  <c r="G130" i="122"/>
  <c r="G131" i="122"/>
  <c r="G132" i="122"/>
  <c r="G133" i="122"/>
  <c r="G134" i="122"/>
  <c r="G135" i="122"/>
  <c r="G136" i="122"/>
  <c r="G137" i="122"/>
  <c r="G138" i="122"/>
  <c r="G139" i="122"/>
  <c r="G140" i="122"/>
  <c r="G141" i="122"/>
  <c r="G142" i="122"/>
  <c r="G143" i="122"/>
  <c r="G144" i="122"/>
  <c r="G145" i="122"/>
  <c r="G146" i="122"/>
  <c r="G147" i="122"/>
  <c r="G148" i="122"/>
  <c r="G149" i="122"/>
  <c r="G150" i="122"/>
  <c r="G151" i="122"/>
  <c r="G152" i="122"/>
  <c r="G153" i="122"/>
  <c r="G154" i="122"/>
  <c r="G155" i="122"/>
  <c r="G156" i="122"/>
  <c r="G157" i="122"/>
  <c r="G158" i="122"/>
  <c r="G159" i="122"/>
  <c r="G160" i="122"/>
  <c r="G161" i="122"/>
  <c r="G162" i="122"/>
  <c r="G163" i="122"/>
  <c r="G164" i="122"/>
  <c r="G165" i="122"/>
  <c r="G166" i="122"/>
  <c r="G167" i="122"/>
  <c r="G168" i="122"/>
  <c r="G169" i="122"/>
  <c r="G170" i="122"/>
  <c r="G171" i="122"/>
  <c r="G172" i="122"/>
  <c r="G173" i="122"/>
  <c r="G174" i="122"/>
  <c r="G175" i="122"/>
  <c r="G176" i="122"/>
  <c r="G177" i="122"/>
  <c r="G178" i="122"/>
  <c r="G179" i="122"/>
  <c r="G180" i="122"/>
  <c r="G181" i="122"/>
  <c r="G182" i="122"/>
  <c r="G183" i="122"/>
  <c r="G184" i="122"/>
  <c r="G185" i="122"/>
  <c r="G186" i="122"/>
  <c r="G187" i="122"/>
  <c r="G188" i="122"/>
  <c r="G189" i="122"/>
  <c r="G190" i="122"/>
  <c r="G191" i="122"/>
  <c r="G192" i="122"/>
  <c r="G193" i="122"/>
  <c r="G194" i="122"/>
  <c r="G195" i="122"/>
  <c r="G196" i="122"/>
  <c r="G197" i="122"/>
  <c r="G198" i="122"/>
  <c r="G199" i="122"/>
  <c r="G200" i="122"/>
  <c r="G201" i="122"/>
  <c r="G202" i="122"/>
  <c r="G77" i="123"/>
  <c r="G78" i="123"/>
  <c r="G79" i="123"/>
  <c r="G80" i="123"/>
  <c r="G81" i="123"/>
  <c r="G82" i="123"/>
  <c r="G83" i="123"/>
  <c r="G84" i="123"/>
  <c r="G85" i="123"/>
  <c r="G86" i="123"/>
  <c r="G87" i="123"/>
  <c r="G88" i="123"/>
  <c r="G89" i="123"/>
  <c r="G90" i="123"/>
  <c r="G91" i="123"/>
  <c r="G92" i="123"/>
  <c r="G93" i="123"/>
  <c r="G94" i="123"/>
  <c r="G95" i="123"/>
  <c r="G96" i="123"/>
  <c r="G97" i="123"/>
  <c r="G98" i="123"/>
  <c r="G99" i="123"/>
  <c r="G100" i="123"/>
  <c r="G101" i="123"/>
  <c r="G102" i="123"/>
  <c r="G103" i="123"/>
  <c r="G104" i="123"/>
  <c r="G105" i="123"/>
  <c r="G106" i="123"/>
  <c r="G107" i="123"/>
  <c r="G108" i="123"/>
  <c r="G109" i="123"/>
  <c r="G110" i="123"/>
  <c r="G111" i="123"/>
  <c r="G112" i="123"/>
  <c r="G113" i="123"/>
  <c r="G114" i="123"/>
  <c r="G115" i="123"/>
  <c r="G116" i="123"/>
  <c r="G117" i="123"/>
  <c r="G118" i="123"/>
  <c r="G119" i="123"/>
  <c r="G120" i="123"/>
  <c r="G121" i="123"/>
  <c r="G122" i="123"/>
  <c r="G123" i="123"/>
  <c r="G124" i="123"/>
  <c r="G125" i="123"/>
  <c r="G126" i="123"/>
  <c r="G127" i="123"/>
  <c r="G128" i="123"/>
  <c r="G129" i="123"/>
  <c r="G130" i="123"/>
  <c r="G131" i="123"/>
  <c r="G132" i="123"/>
  <c r="G133" i="123"/>
  <c r="G134" i="123"/>
  <c r="G135" i="123"/>
  <c r="G136" i="123"/>
  <c r="G137" i="123"/>
  <c r="G138" i="123"/>
  <c r="G139" i="123"/>
  <c r="G140" i="123"/>
  <c r="G141" i="123"/>
  <c r="G142" i="123"/>
  <c r="G143" i="123"/>
  <c r="G144" i="123"/>
  <c r="G145" i="123"/>
  <c r="G146" i="123"/>
  <c r="G147" i="123"/>
  <c r="G148" i="123"/>
  <c r="G149" i="123"/>
  <c r="G150" i="123"/>
  <c r="G151" i="123"/>
  <c r="G152" i="123"/>
  <c r="G153" i="123"/>
  <c r="G154" i="123"/>
  <c r="G155" i="123"/>
  <c r="G156" i="123"/>
  <c r="G157" i="123"/>
  <c r="G158" i="123"/>
  <c r="G159" i="123"/>
  <c r="G160" i="123"/>
  <c r="G161" i="123"/>
  <c r="G162" i="123"/>
  <c r="G163" i="123"/>
  <c r="G164" i="123"/>
  <c r="G165" i="123"/>
  <c r="G166" i="123"/>
  <c r="G167" i="123"/>
  <c r="G168" i="123"/>
  <c r="G169" i="123"/>
  <c r="G170" i="123"/>
  <c r="G171" i="123"/>
  <c r="G172" i="123"/>
  <c r="G173" i="123"/>
  <c r="G174" i="123"/>
  <c r="G175" i="123"/>
  <c r="G176" i="123"/>
  <c r="G177" i="123"/>
  <c r="G178" i="123"/>
  <c r="G179" i="123"/>
  <c r="G180" i="123"/>
  <c r="G181" i="123"/>
  <c r="G182" i="123"/>
  <c r="G183" i="123"/>
  <c r="G184" i="123"/>
  <c r="G185" i="123"/>
  <c r="G186" i="123"/>
  <c r="G187" i="123"/>
  <c r="G188" i="123"/>
  <c r="G189" i="123"/>
  <c r="G190" i="123"/>
  <c r="G191" i="123"/>
  <c r="G192" i="123"/>
  <c r="G193" i="123"/>
  <c r="G194" i="123"/>
  <c r="G195" i="123"/>
  <c r="G196" i="123"/>
  <c r="G197" i="123"/>
  <c r="G198" i="123"/>
  <c r="G199" i="123"/>
  <c r="G200" i="123"/>
  <c r="G201" i="123"/>
  <c r="G202" i="123"/>
  <c r="G77" i="124"/>
  <c r="G78" i="124"/>
  <c r="G79" i="124"/>
  <c r="G80" i="124"/>
  <c r="G81" i="124"/>
  <c r="G82" i="124"/>
  <c r="G83" i="124"/>
  <c r="G84" i="124"/>
  <c r="G85" i="124"/>
  <c r="G86" i="124"/>
  <c r="G87" i="124"/>
  <c r="G88" i="124"/>
  <c r="G89" i="124"/>
  <c r="G90" i="124"/>
  <c r="G91" i="124"/>
  <c r="G92" i="124"/>
  <c r="G93" i="124"/>
  <c r="G94" i="124"/>
  <c r="G95" i="124"/>
  <c r="G96" i="124"/>
  <c r="G97" i="124"/>
  <c r="G98" i="124"/>
  <c r="G99" i="124"/>
  <c r="G100" i="124"/>
  <c r="G101" i="124"/>
  <c r="G102" i="124"/>
  <c r="G103" i="124"/>
  <c r="G104" i="124"/>
  <c r="G105" i="124"/>
  <c r="G106" i="124"/>
  <c r="G107" i="124"/>
  <c r="G108" i="124"/>
  <c r="G109" i="124"/>
  <c r="G110" i="124"/>
  <c r="G111" i="124"/>
  <c r="G112" i="124"/>
  <c r="G113" i="124"/>
  <c r="G114" i="124"/>
  <c r="G115" i="124"/>
  <c r="G116" i="124"/>
  <c r="G117" i="124"/>
  <c r="G118" i="124"/>
  <c r="G119" i="124"/>
  <c r="G120" i="124"/>
  <c r="G121" i="124"/>
  <c r="G122" i="124"/>
  <c r="G123" i="124"/>
  <c r="G124" i="124"/>
  <c r="G125" i="124"/>
  <c r="G126" i="124"/>
  <c r="G127" i="124"/>
  <c r="G128" i="124"/>
  <c r="G129" i="124"/>
  <c r="G130" i="124"/>
  <c r="G131" i="124"/>
  <c r="G132" i="124"/>
  <c r="G133" i="124"/>
  <c r="G134" i="124"/>
  <c r="G135" i="124"/>
  <c r="G136" i="124"/>
  <c r="G137" i="124"/>
  <c r="G138" i="124"/>
  <c r="G139" i="124"/>
  <c r="G140" i="124"/>
  <c r="G141" i="124"/>
  <c r="G142" i="124"/>
  <c r="G143" i="124"/>
  <c r="G144" i="124"/>
  <c r="G145" i="124"/>
  <c r="G146" i="124"/>
  <c r="G147" i="124"/>
  <c r="G148" i="124"/>
  <c r="G149" i="124"/>
  <c r="G150" i="124"/>
  <c r="G151" i="124"/>
  <c r="G152" i="124"/>
  <c r="G153" i="124"/>
  <c r="G154" i="124"/>
  <c r="G155" i="124"/>
  <c r="G156" i="124"/>
  <c r="G157" i="124"/>
  <c r="G158" i="124"/>
  <c r="G159" i="124"/>
  <c r="G160" i="124"/>
  <c r="G161" i="124"/>
  <c r="G162" i="124"/>
  <c r="G163" i="124"/>
  <c r="G164" i="124"/>
  <c r="G165" i="124"/>
  <c r="G166" i="124"/>
  <c r="G167" i="124"/>
  <c r="G168" i="124"/>
  <c r="G169" i="124"/>
  <c r="G170" i="124"/>
  <c r="G171" i="124"/>
  <c r="G172" i="124"/>
  <c r="G173" i="124"/>
  <c r="G174" i="124"/>
  <c r="G175" i="124"/>
  <c r="G176" i="124"/>
  <c r="G177" i="124"/>
  <c r="G178" i="124"/>
  <c r="G179" i="124"/>
  <c r="G180" i="124"/>
  <c r="G181" i="124"/>
  <c r="G182" i="124"/>
  <c r="G183" i="124"/>
  <c r="G184" i="124"/>
  <c r="G185" i="124"/>
  <c r="G186" i="124"/>
  <c r="G187" i="124"/>
  <c r="G188" i="124"/>
  <c r="G189" i="124"/>
  <c r="G190" i="124"/>
  <c r="G191" i="124"/>
  <c r="G192" i="124"/>
  <c r="G193" i="124"/>
  <c r="G194" i="124"/>
  <c r="G195" i="124"/>
  <c r="G196" i="124"/>
  <c r="G197" i="124"/>
  <c r="G198" i="124"/>
  <c r="G199" i="124"/>
  <c r="G200" i="124"/>
  <c r="G201" i="124"/>
  <c r="G202" i="124"/>
  <c r="G77" i="125"/>
  <c r="G78" i="125"/>
  <c r="G79" i="125"/>
  <c r="G80" i="125"/>
  <c r="G81" i="125"/>
  <c r="G82" i="125"/>
  <c r="G83" i="125"/>
  <c r="G84" i="125"/>
  <c r="G85" i="125"/>
  <c r="G86" i="125"/>
  <c r="G87" i="125"/>
  <c r="G88" i="125"/>
  <c r="G89" i="125"/>
  <c r="G90" i="125"/>
  <c r="G91" i="125"/>
  <c r="G92" i="125"/>
  <c r="G93" i="125"/>
  <c r="G94" i="125"/>
  <c r="G95" i="125"/>
  <c r="G96" i="125"/>
  <c r="G97" i="125"/>
  <c r="G98" i="125"/>
  <c r="G99" i="125"/>
  <c r="G100" i="125"/>
  <c r="G101" i="125"/>
  <c r="G102" i="125"/>
  <c r="G103" i="125"/>
  <c r="G104" i="125"/>
  <c r="G105" i="125"/>
  <c r="G106" i="125"/>
  <c r="G107" i="125"/>
  <c r="G108" i="125"/>
  <c r="G109" i="125"/>
  <c r="G110" i="125"/>
  <c r="G111" i="125"/>
  <c r="G112" i="125"/>
  <c r="G113" i="125"/>
  <c r="G114" i="125"/>
  <c r="G115" i="125"/>
  <c r="G116" i="125"/>
  <c r="G117" i="125"/>
  <c r="G118" i="125"/>
  <c r="G119" i="125"/>
  <c r="G120" i="125"/>
  <c r="G121" i="125"/>
  <c r="G122" i="125"/>
  <c r="G123" i="125"/>
  <c r="G124" i="125"/>
  <c r="G125" i="125"/>
  <c r="G126" i="125"/>
  <c r="G127" i="125"/>
  <c r="G128" i="125"/>
  <c r="G129" i="125"/>
  <c r="G130" i="125"/>
  <c r="G131" i="125"/>
  <c r="G132" i="125"/>
  <c r="G133" i="125"/>
  <c r="G134" i="125"/>
  <c r="G135" i="125"/>
  <c r="G136" i="125"/>
  <c r="G137" i="125"/>
  <c r="G138" i="125"/>
  <c r="G139" i="125"/>
  <c r="G140" i="125"/>
  <c r="G141" i="125"/>
  <c r="G142" i="125"/>
  <c r="G143" i="125"/>
  <c r="G144" i="125"/>
  <c r="G145" i="125"/>
  <c r="G146" i="125"/>
  <c r="G147" i="125"/>
  <c r="G148" i="125"/>
  <c r="G149" i="125"/>
  <c r="G150" i="125"/>
  <c r="G151" i="125"/>
  <c r="G152" i="125"/>
  <c r="G153" i="125"/>
  <c r="G154" i="125"/>
  <c r="G155" i="125"/>
  <c r="G156" i="125"/>
  <c r="G157" i="125"/>
  <c r="G158" i="125"/>
  <c r="G159" i="125"/>
  <c r="G160" i="125"/>
  <c r="G161" i="125"/>
  <c r="G162" i="125"/>
  <c r="G163" i="125"/>
  <c r="G164" i="125"/>
  <c r="G165" i="125"/>
  <c r="G166" i="125"/>
  <c r="G167" i="125"/>
  <c r="G168" i="125"/>
  <c r="G169" i="125"/>
  <c r="G170" i="125"/>
  <c r="G171" i="125"/>
  <c r="G172" i="125"/>
  <c r="G173" i="125"/>
  <c r="G174" i="125"/>
  <c r="G175" i="125"/>
  <c r="G176" i="125"/>
  <c r="G177" i="125"/>
  <c r="G178" i="125"/>
  <c r="G179" i="125"/>
  <c r="G180" i="125"/>
  <c r="G181" i="125"/>
  <c r="G182" i="125"/>
  <c r="G183" i="125"/>
  <c r="G184" i="125"/>
  <c r="G185" i="125"/>
  <c r="G186" i="125"/>
  <c r="G187" i="125"/>
  <c r="G188" i="125"/>
  <c r="G189" i="125"/>
  <c r="G190" i="125"/>
  <c r="G191" i="125"/>
  <c r="G192" i="125"/>
  <c r="G193" i="125"/>
  <c r="G194" i="125"/>
  <c r="G195" i="125"/>
  <c r="G196" i="125"/>
  <c r="G197" i="125"/>
  <c r="G198" i="125"/>
  <c r="G199" i="125"/>
  <c r="G200" i="125"/>
  <c r="G201" i="125"/>
  <c r="G202" i="125"/>
  <c r="G77" i="126"/>
  <c r="G78" i="126"/>
  <c r="G79" i="126"/>
  <c r="G80" i="126"/>
  <c r="G81" i="126"/>
  <c r="G82" i="126"/>
  <c r="G83" i="126"/>
  <c r="G84" i="126"/>
  <c r="G85" i="126"/>
  <c r="G86" i="126"/>
  <c r="G87" i="126"/>
  <c r="G88" i="126"/>
  <c r="G89" i="126"/>
  <c r="G90" i="126"/>
  <c r="G91" i="126"/>
  <c r="G92" i="126"/>
  <c r="G93" i="126"/>
  <c r="G94" i="126"/>
  <c r="G95" i="126"/>
  <c r="G96" i="126"/>
  <c r="G97" i="126"/>
  <c r="G98" i="126"/>
  <c r="G99" i="126"/>
  <c r="G100" i="126"/>
  <c r="G101" i="126"/>
  <c r="G102" i="126"/>
  <c r="G103" i="126"/>
  <c r="G104" i="126"/>
  <c r="G105" i="126"/>
  <c r="G106" i="126"/>
  <c r="G107" i="126"/>
  <c r="G108" i="126"/>
  <c r="G109" i="126"/>
  <c r="G110" i="126"/>
  <c r="G111" i="126"/>
  <c r="G112" i="126"/>
  <c r="G113" i="126"/>
  <c r="G114" i="126"/>
  <c r="G115" i="126"/>
  <c r="G116" i="126"/>
  <c r="G117" i="126"/>
  <c r="G118" i="126"/>
  <c r="G119" i="126"/>
  <c r="G120" i="126"/>
  <c r="G121" i="126"/>
  <c r="G122" i="126"/>
  <c r="G123" i="126"/>
  <c r="G124" i="126"/>
  <c r="G125" i="126"/>
  <c r="G126" i="126"/>
  <c r="G127" i="126"/>
  <c r="G128" i="126"/>
  <c r="G129" i="126"/>
  <c r="G130" i="126"/>
  <c r="G131" i="126"/>
  <c r="G132" i="126"/>
  <c r="G133" i="126"/>
  <c r="G134" i="126"/>
  <c r="G135" i="126"/>
  <c r="G136" i="126"/>
  <c r="G137" i="126"/>
  <c r="G138" i="126"/>
  <c r="G139" i="126"/>
  <c r="G140" i="126"/>
  <c r="G141" i="126"/>
  <c r="G142" i="126"/>
  <c r="G143" i="126"/>
  <c r="G144" i="126"/>
  <c r="G145" i="126"/>
  <c r="G146" i="126"/>
  <c r="G147" i="126"/>
  <c r="G148" i="126"/>
  <c r="G149" i="126"/>
  <c r="G150" i="126"/>
  <c r="G151" i="126"/>
  <c r="G152" i="126"/>
  <c r="G153" i="126"/>
  <c r="G154" i="126"/>
  <c r="G155" i="126"/>
  <c r="G156" i="126"/>
  <c r="G157" i="126"/>
  <c r="G158" i="126"/>
  <c r="G159" i="126"/>
  <c r="G160" i="126"/>
  <c r="G161" i="126"/>
  <c r="G162" i="126"/>
  <c r="G163" i="126"/>
  <c r="G164" i="126"/>
  <c r="G165" i="126"/>
  <c r="G166" i="126"/>
  <c r="G167" i="126"/>
  <c r="G168" i="126"/>
  <c r="G169" i="126"/>
  <c r="G170" i="126"/>
  <c r="G171" i="126"/>
  <c r="G172" i="126"/>
  <c r="G173" i="126"/>
  <c r="G174" i="126"/>
  <c r="G175" i="126"/>
  <c r="G176" i="126"/>
  <c r="G177" i="126"/>
  <c r="G178" i="126"/>
  <c r="G179" i="126"/>
  <c r="G180" i="126"/>
  <c r="G181" i="126"/>
  <c r="G182" i="126"/>
  <c r="G183" i="126"/>
  <c r="G184" i="126"/>
  <c r="G185" i="126"/>
  <c r="G186" i="126"/>
  <c r="G187" i="126"/>
  <c r="G188" i="126"/>
  <c r="G189" i="126"/>
  <c r="G190" i="126"/>
  <c r="G191" i="126"/>
  <c r="G192" i="126"/>
  <c r="G193" i="126"/>
  <c r="G194" i="126"/>
  <c r="G195" i="126"/>
  <c r="G196" i="126"/>
  <c r="G197" i="126"/>
  <c r="G198" i="126"/>
  <c r="G199" i="126"/>
  <c r="G200" i="126"/>
  <c r="G201" i="126"/>
  <c r="G202" i="126"/>
  <c r="G77" i="127"/>
  <c r="G78" i="127"/>
  <c r="G79" i="127"/>
  <c r="G80" i="127"/>
  <c r="G81" i="127"/>
  <c r="G82" i="127"/>
  <c r="G83" i="127"/>
  <c r="G84" i="127"/>
  <c r="G85" i="127"/>
  <c r="G86" i="127"/>
  <c r="G87" i="127"/>
  <c r="G88" i="127"/>
  <c r="G89" i="127"/>
  <c r="G90" i="127"/>
  <c r="G91" i="127"/>
  <c r="G92" i="127"/>
  <c r="G93" i="127"/>
  <c r="G94" i="127"/>
  <c r="G95" i="127"/>
  <c r="G96" i="127"/>
  <c r="G97" i="127"/>
  <c r="G98" i="127"/>
  <c r="G99" i="127"/>
  <c r="G100" i="127"/>
  <c r="G101" i="127"/>
  <c r="G102" i="127"/>
  <c r="G103" i="127"/>
  <c r="G104" i="127"/>
  <c r="G105" i="127"/>
  <c r="G106" i="127"/>
  <c r="G107" i="127"/>
  <c r="G108" i="127"/>
  <c r="G109" i="127"/>
  <c r="G110" i="127"/>
  <c r="G111" i="127"/>
  <c r="G112" i="127"/>
  <c r="G113" i="127"/>
  <c r="G114" i="127"/>
  <c r="G115" i="127"/>
  <c r="G116" i="127"/>
  <c r="G117" i="127"/>
  <c r="G118" i="127"/>
  <c r="G119" i="127"/>
  <c r="G120" i="127"/>
  <c r="G121" i="127"/>
  <c r="G122" i="127"/>
  <c r="G123" i="127"/>
  <c r="G124" i="127"/>
  <c r="G125" i="127"/>
  <c r="G126" i="127"/>
  <c r="G127" i="127"/>
  <c r="G128" i="127"/>
  <c r="G129" i="127"/>
  <c r="G130" i="127"/>
  <c r="G131" i="127"/>
  <c r="G132" i="127"/>
  <c r="G133" i="127"/>
  <c r="G134" i="127"/>
  <c r="G135" i="127"/>
  <c r="G136" i="127"/>
  <c r="G137" i="127"/>
  <c r="G138" i="127"/>
  <c r="G139" i="127"/>
  <c r="G140" i="127"/>
  <c r="G141" i="127"/>
  <c r="G142" i="127"/>
  <c r="G143" i="127"/>
  <c r="G144" i="127"/>
  <c r="G145" i="127"/>
  <c r="G146" i="127"/>
  <c r="G147" i="127"/>
  <c r="G148" i="127"/>
  <c r="G149" i="127"/>
  <c r="G150" i="127"/>
  <c r="G151" i="127"/>
  <c r="G152" i="127"/>
  <c r="G153" i="127"/>
  <c r="G154" i="127"/>
  <c r="G155" i="127"/>
  <c r="G156" i="127"/>
  <c r="G157" i="127"/>
  <c r="G158" i="127"/>
  <c r="G159" i="127"/>
  <c r="G160" i="127"/>
  <c r="G161" i="127"/>
  <c r="G162" i="127"/>
  <c r="G163" i="127"/>
  <c r="G164" i="127"/>
  <c r="G165" i="127"/>
  <c r="G166" i="127"/>
  <c r="G167" i="127"/>
  <c r="G168" i="127"/>
  <c r="G169" i="127"/>
  <c r="G170" i="127"/>
  <c r="G171" i="127"/>
  <c r="G172" i="127"/>
  <c r="G173" i="127"/>
  <c r="G174" i="127"/>
  <c r="G175" i="127"/>
  <c r="G176" i="127"/>
  <c r="G177" i="127"/>
  <c r="G178" i="127"/>
  <c r="G179" i="127"/>
  <c r="G180" i="127"/>
  <c r="G181" i="127"/>
  <c r="G182" i="127"/>
  <c r="G183" i="127"/>
  <c r="G184" i="127"/>
  <c r="G185" i="127"/>
  <c r="G186" i="127"/>
  <c r="G187" i="127"/>
  <c r="G188" i="127"/>
  <c r="G189" i="127"/>
  <c r="G190" i="127"/>
  <c r="G191" i="127"/>
  <c r="G192" i="127"/>
  <c r="G193" i="127"/>
  <c r="G194" i="127"/>
  <c r="G195" i="127"/>
  <c r="G196" i="127"/>
  <c r="G197" i="127"/>
  <c r="G198" i="127"/>
  <c r="G199" i="127"/>
  <c r="G200" i="127"/>
  <c r="G201" i="127"/>
  <c r="G202" i="127"/>
  <c r="G77" i="128"/>
  <c r="G78" i="128"/>
  <c r="G79" i="128"/>
  <c r="G80" i="128"/>
  <c r="G81" i="128"/>
  <c r="G82" i="128"/>
  <c r="G83" i="128"/>
  <c r="G84" i="128"/>
  <c r="G85" i="128"/>
  <c r="G86" i="128"/>
  <c r="G87" i="128"/>
  <c r="G88" i="128"/>
  <c r="G89" i="128"/>
  <c r="G90" i="128"/>
  <c r="G91" i="128"/>
  <c r="G92" i="128"/>
  <c r="G93" i="128"/>
  <c r="G94" i="128"/>
  <c r="G95" i="128"/>
  <c r="G96" i="128"/>
  <c r="G97" i="128"/>
  <c r="G98" i="128"/>
  <c r="G99" i="128"/>
  <c r="G100" i="128"/>
  <c r="G101" i="128"/>
  <c r="G102" i="128"/>
  <c r="G103" i="128"/>
  <c r="G104" i="128"/>
  <c r="G105" i="128"/>
  <c r="G106" i="128"/>
  <c r="G107" i="128"/>
  <c r="G108" i="128"/>
  <c r="G109" i="128"/>
  <c r="G110" i="128"/>
  <c r="G111" i="128"/>
  <c r="G112" i="128"/>
  <c r="G113" i="128"/>
  <c r="G114" i="128"/>
  <c r="G115" i="128"/>
  <c r="G116" i="128"/>
  <c r="G117" i="128"/>
  <c r="G118" i="128"/>
  <c r="G119" i="128"/>
  <c r="G120" i="128"/>
  <c r="G121" i="128"/>
  <c r="G122" i="128"/>
  <c r="G123" i="128"/>
  <c r="G124" i="128"/>
  <c r="G125" i="128"/>
  <c r="G126" i="128"/>
  <c r="G127" i="128"/>
  <c r="G128" i="128"/>
  <c r="G129" i="128"/>
  <c r="G130" i="128"/>
  <c r="G131" i="128"/>
  <c r="G132" i="128"/>
  <c r="G133" i="128"/>
  <c r="G134" i="128"/>
  <c r="G135" i="128"/>
  <c r="G136" i="128"/>
  <c r="G137" i="128"/>
  <c r="G138" i="128"/>
  <c r="G139" i="128"/>
  <c r="G140" i="128"/>
  <c r="G141" i="128"/>
  <c r="G142" i="128"/>
  <c r="G143" i="128"/>
  <c r="G144" i="128"/>
  <c r="G145" i="128"/>
  <c r="G146" i="128"/>
  <c r="G147" i="128"/>
  <c r="G148" i="128"/>
  <c r="G149" i="128"/>
  <c r="G150" i="128"/>
  <c r="G151" i="128"/>
  <c r="G152" i="128"/>
  <c r="G153" i="128"/>
  <c r="G154" i="128"/>
  <c r="G155" i="128"/>
  <c r="G156" i="128"/>
  <c r="G157" i="128"/>
  <c r="G158" i="128"/>
  <c r="G159" i="128"/>
  <c r="G160" i="128"/>
  <c r="G161" i="128"/>
  <c r="G162" i="128"/>
  <c r="G163" i="128"/>
  <c r="G164" i="128"/>
  <c r="G165" i="128"/>
  <c r="G166" i="128"/>
  <c r="G167" i="128"/>
  <c r="G168" i="128"/>
  <c r="G169" i="128"/>
  <c r="G170" i="128"/>
  <c r="G171" i="128"/>
  <c r="G172" i="128"/>
  <c r="G173" i="128"/>
  <c r="G174" i="128"/>
  <c r="G175" i="128"/>
  <c r="G176" i="128"/>
  <c r="G177" i="128"/>
  <c r="G178" i="128"/>
  <c r="G179" i="128"/>
  <c r="G180" i="128"/>
  <c r="G181" i="128"/>
  <c r="G182" i="128"/>
  <c r="G183" i="128"/>
  <c r="G184" i="128"/>
  <c r="G185" i="128"/>
  <c r="G186" i="128"/>
  <c r="G187" i="128"/>
  <c r="G188" i="128"/>
  <c r="G189" i="128"/>
  <c r="G190" i="128"/>
  <c r="G191" i="128"/>
  <c r="G192" i="128"/>
  <c r="G193" i="128"/>
  <c r="G194" i="128"/>
  <c r="G195" i="128"/>
  <c r="G196" i="128"/>
  <c r="G197" i="128"/>
  <c r="G198" i="128"/>
  <c r="G199" i="128"/>
  <c r="G200" i="128"/>
  <c r="G201" i="128"/>
  <c r="G202" i="128"/>
  <c r="G77" i="129"/>
  <c r="G78" i="129"/>
  <c r="G79" i="129"/>
  <c r="G80" i="129"/>
  <c r="G81" i="129"/>
  <c r="G82" i="129"/>
  <c r="G83" i="129"/>
  <c r="G84" i="129"/>
  <c r="G85" i="129"/>
  <c r="G86" i="129"/>
  <c r="G87" i="129"/>
  <c r="G88" i="129"/>
  <c r="G89" i="129"/>
  <c r="G90" i="129"/>
  <c r="G91" i="129"/>
  <c r="G92" i="129"/>
  <c r="G93" i="129"/>
  <c r="G94" i="129"/>
  <c r="G95" i="129"/>
  <c r="G96" i="129"/>
  <c r="G97" i="129"/>
  <c r="G98" i="129"/>
  <c r="G99" i="129"/>
  <c r="G100" i="129"/>
  <c r="G101" i="129"/>
  <c r="G102" i="129"/>
  <c r="G103" i="129"/>
  <c r="G104" i="129"/>
  <c r="G105" i="129"/>
  <c r="G106" i="129"/>
  <c r="G107" i="129"/>
  <c r="G108" i="129"/>
  <c r="G109" i="129"/>
  <c r="G110" i="129"/>
  <c r="G111" i="129"/>
  <c r="G112" i="129"/>
  <c r="G113" i="129"/>
  <c r="G114" i="129"/>
  <c r="G115" i="129"/>
  <c r="G116" i="129"/>
  <c r="G117" i="129"/>
  <c r="G118" i="129"/>
  <c r="G119" i="129"/>
  <c r="G120" i="129"/>
  <c r="G121" i="129"/>
  <c r="G122" i="129"/>
  <c r="G123" i="129"/>
  <c r="G124" i="129"/>
  <c r="G125" i="129"/>
  <c r="G126" i="129"/>
  <c r="G127" i="129"/>
  <c r="G128" i="129"/>
  <c r="G129" i="129"/>
  <c r="G130" i="129"/>
  <c r="G131" i="129"/>
  <c r="G132" i="129"/>
  <c r="G133" i="129"/>
  <c r="G134" i="129"/>
  <c r="G135" i="129"/>
  <c r="G136" i="129"/>
  <c r="G137" i="129"/>
  <c r="G138" i="129"/>
  <c r="G139" i="129"/>
  <c r="G140" i="129"/>
  <c r="G141" i="129"/>
  <c r="G142" i="129"/>
  <c r="G143" i="129"/>
  <c r="G144" i="129"/>
  <c r="G145" i="129"/>
  <c r="G146" i="129"/>
  <c r="G147" i="129"/>
  <c r="G148" i="129"/>
  <c r="G149" i="129"/>
  <c r="G150" i="129"/>
  <c r="G151" i="129"/>
  <c r="G152" i="129"/>
  <c r="G153" i="129"/>
  <c r="G154" i="129"/>
  <c r="G155" i="129"/>
  <c r="G156" i="129"/>
  <c r="G157" i="129"/>
  <c r="G158" i="129"/>
  <c r="G159" i="129"/>
  <c r="G160" i="129"/>
  <c r="G161" i="129"/>
  <c r="G162" i="129"/>
  <c r="G163" i="129"/>
  <c r="G164" i="129"/>
  <c r="G165" i="129"/>
  <c r="G166" i="129"/>
  <c r="G167" i="129"/>
  <c r="G168" i="129"/>
  <c r="G169" i="129"/>
  <c r="G170" i="129"/>
  <c r="G171" i="129"/>
  <c r="G172" i="129"/>
  <c r="G173" i="129"/>
  <c r="G174" i="129"/>
  <c r="G175" i="129"/>
  <c r="G176" i="129"/>
  <c r="G177" i="129"/>
  <c r="G178" i="129"/>
  <c r="G179" i="129"/>
  <c r="G180" i="129"/>
  <c r="G181" i="129"/>
  <c r="G182" i="129"/>
  <c r="G183" i="129"/>
  <c r="G184" i="129"/>
  <c r="G185" i="129"/>
  <c r="G186" i="129"/>
  <c r="G187" i="129"/>
  <c r="G188" i="129"/>
  <c r="G189" i="129"/>
  <c r="G190" i="129"/>
  <c r="G191" i="129"/>
  <c r="G192" i="129"/>
  <c r="G193" i="129"/>
  <c r="G194" i="129"/>
  <c r="G195" i="129"/>
  <c r="G196" i="129"/>
  <c r="G197" i="129"/>
  <c r="G198" i="129"/>
  <c r="G199" i="129"/>
  <c r="G200" i="129"/>
  <c r="G201" i="129"/>
  <c r="G202" i="129"/>
  <c r="G77" i="130"/>
  <c r="G78" i="130"/>
  <c r="G79" i="130"/>
  <c r="G80" i="130"/>
  <c r="G81" i="130"/>
  <c r="G82" i="130"/>
  <c r="G83" i="130"/>
  <c r="G84" i="130"/>
  <c r="G85" i="130"/>
  <c r="G86" i="130"/>
  <c r="G87" i="130"/>
  <c r="G88" i="130"/>
  <c r="G89" i="130"/>
  <c r="G90" i="130"/>
  <c r="G91" i="130"/>
  <c r="G92" i="130"/>
  <c r="G93" i="130"/>
  <c r="G94" i="130"/>
  <c r="G95" i="130"/>
  <c r="G96" i="130"/>
  <c r="G97" i="130"/>
  <c r="G98" i="130"/>
  <c r="G99" i="130"/>
  <c r="G100" i="130"/>
  <c r="G101" i="130"/>
  <c r="G102" i="130"/>
  <c r="G103" i="130"/>
  <c r="G104" i="130"/>
  <c r="G105" i="130"/>
  <c r="G106" i="130"/>
  <c r="G107" i="130"/>
  <c r="G108" i="130"/>
  <c r="G109" i="130"/>
  <c r="G110" i="130"/>
  <c r="G111" i="130"/>
  <c r="G112" i="130"/>
  <c r="G113" i="130"/>
  <c r="G114" i="130"/>
  <c r="G115" i="130"/>
  <c r="G116" i="130"/>
  <c r="G117" i="130"/>
  <c r="G118" i="130"/>
  <c r="G119" i="130"/>
  <c r="G120" i="130"/>
  <c r="G121" i="130"/>
  <c r="G122" i="130"/>
  <c r="G123" i="130"/>
  <c r="G124" i="130"/>
  <c r="G125" i="130"/>
  <c r="G126" i="130"/>
  <c r="G127" i="130"/>
  <c r="G128" i="130"/>
  <c r="G129" i="130"/>
  <c r="G130" i="130"/>
  <c r="G131" i="130"/>
  <c r="G132" i="130"/>
  <c r="G133" i="130"/>
  <c r="G134" i="130"/>
  <c r="G135" i="130"/>
  <c r="G136" i="130"/>
  <c r="G137" i="130"/>
  <c r="G138" i="130"/>
  <c r="G139" i="130"/>
  <c r="G140" i="130"/>
  <c r="G141" i="130"/>
  <c r="G142" i="130"/>
  <c r="G143" i="130"/>
  <c r="G144" i="130"/>
  <c r="G145" i="130"/>
  <c r="G146" i="130"/>
  <c r="G147" i="130"/>
  <c r="G148" i="130"/>
  <c r="G149" i="130"/>
  <c r="G150" i="130"/>
  <c r="G151" i="130"/>
  <c r="G152" i="130"/>
  <c r="G153" i="130"/>
  <c r="G154" i="130"/>
  <c r="G155" i="130"/>
  <c r="G156" i="130"/>
  <c r="G157" i="130"/>
  <c r="G158" i="130"/>
  <c r="G159" i="130"/>
  <c r="G160" i="130"/>
  <c r="G161" i="130"/>
  <c r="G162" i="130"/>
  <c r="G163" i="130"/>
  <c r="G164" i="130"/>
  <c r="G165" i="130"/>
  <c r="G166" i="130"/>
  <c r="G167" i="130"/>
  <c r="G168" i="130"/>
  <c r="G169" i="130"/>
  <c r="G170" i="130"/>
  <c r="G171" i="130"/>
  <c r="G172" i="130"/>
  <c r="G173" i="130"/>
  <c r="G174" i="130"/>
  <c r="G175" i="130"/>
  <c r="G176" i="130"/>
  <c r="G177" i="130"/>
  <c r="G178" i="130"/>
  <c r="G179" i="130"/>
  <c r="G180" i="130"/>
  <c r="G181" i="130"/>
  <c r="G182" i="130"/>
  <c r="G183" i="130"/>
  <c r="G184" i="130"/>
  <c r="G185" i="130"/>
  <c r="G186" i="130"/>
  <c r="G187" i="130"/>
  <c r="G188" i="130"/>
  <c r="G189" i="130"/>
  <c r="G190" i="130"/>
  <c r="G191" i="130"/>
  <c r="G192" i="130"/>
  <c r="G193" i="130"/>
  <c r="G194" i="130"/>
  <c r="G195" i="130"/>
  <c r="G196" i="130"/>
  <c r="G197" i="130"/>
  <c r="G198" i="130"/>
  <c r="G199" i="130"/>
  <c r="G200" i="130"/>
  <c r="G201" i="130"/>
  <c r="G202" i="130"/>
  <c r="G77" i="131"/>
  <c r="G78" i="131"/>
  <c r="G79" i="131"/>
  <c r="G80" i="131"/>
  <c r="G81" i="131"/>
  <c r="G82" i="131"/>
  <c r="G83" i="131"/>
  <c r="G84" i="131"/>
  <c r="G85" i="131"/>
  <c r="G86" i="131"/>
  <c r="G87" i="131"/>
  <c r="G88" i="131"/>
  <c r="G89" i="131"/>
  <c r="G90" i="131"/>
  <c r="G91" i="131"/>
  <c r="G92" i="131"/>
  <c r="G93" i="131"/>
  <c r="G94" i="131"/>
  <c r="G95" i="131"/>
  <c r="G96" i="131"/>
  <c r="G97" i="131"/>
  <c r="G98" i="131"/>
  <c r="G99" i="131"/>
  <c r="G100" i="131"/>
  <c r="G101" i="131"/>
  <c r="G102" i="131"/>
  <c r="G103" i="131"/>
  <c r="G104" i="131"/>
  <c r="G105" i="131"/>
  <c r="G106" i="131"/>
  <c r="G107" i="131"/>
  <c r="G108" i="131"/>
  <c r="G109" i="131"/>
  <c r="G110" i="131"/>
  <c r="G111" i="131"/>
  <c r="G112" i="131"/>
  <c r="G113" i="131"/>
  <c r="G114" i="131"/>
  <c r="G115" i="131"/>
  <c r="G116" i="131"/>
  <c r="G117" i="131"/>
  <c r="G118" i="131"/>
  <c r="G119" i="131"/>
  <c r="G120" i="131"/>
  <c r="G121" i="131"/>
  <c r="G122" i="131"/>
  <c r="G123" i="131"/>
  <c r="G124" i="131"/>
  <c r="G125" i="131"/>
  <c r="G126" i="131"/>
  <c r="G127" i="131"/>
  <c r="G128" i="131"/>
  <c r="G129" i="131"/>
  <c r="G130" i="131"/>
  <c r="G131" i="131"/>
  <c r="G132" i="131"/>
  <c r="G133" i="131"/>
  <c r="G134" i="131"/>
  <c r="G135" i="131"/>
  <c r="G136" i="131"/>
  <c r="G137" i="131"/>
  <c r="G138" i="131"/>
  <c r="G139" i="131"/>
  <c r="G140" i="131"/>
  <c r="G141" i="131"/>
  <c r="G142" i="131"/>
  <c r="G143" i="131"/>
  <c r="G144" i="131"/>
  <c r="G145" i="131"/>
  <c r="G146" i="131"/>
  <c r="G147" i="131"/>
  <c r="G148" i="131"/>
  <c r="G149" i="131"/>
  <c r="G150" i="131"/>
  <c r="G151" i="131"/>
  <c r="G152" i="131"/>
  <c r="G153" i="131"/>
  <c r="G154" i="131"/>
  <c r="G155" i="131"/>
  <c r="G156" i="131"/>
  <c r="G157" i="131"/>
  <c r="G158" i="131"/>
  <c r="G159" i="131"/>
  <c r="G160" i="131"/>
  <c r="G161" i="131"/>
  <c r="G162" i="131"/>
  <c r="G163" i="131"/>
  <c r="G164" i="131"/>
  <c r="G165" i="131"/>
  <c r="G166" i="131"/>
  <c r="G167" i="131"/>
  <c r="G168" i="131"/>
  <c r="G169" i="131"/>
  <c r="G170" i="131"/>
  <c r="G171" i="131"/>
  <c r="G172" i="131"/>
  <c r="G173" i="131"/>
  <c r="G174" i="131"/>
  <c r="G175" i="131"/>
  <c r="G176" i="131"/>
  <c r="G177" i="131"/>
  <c r="G178" i="131"/>
  <c r="G179" i="131"/>
  <c r="G180" i="131"/>
  <c r="G181" i="131"/>
  <c r="G182" i="131"/>
  <c r="G183" i="131"/>
  <c r="G184" i="131"/>
  <c r="G185" i="131"/>
  <c r="G186" i="131"/>
  <c r="G187" i="131"/>
  <c r="G188" i="131"/>
  <c r="G189" i="131"/>
  <c r="G190" i="131"/>
  <c r="G191" i="131"/>
  <c r="G192" i="131"/>
  <c r="G193" i="131"/>
  <c r="G194" i="131"/>
  <c r="G195" i="131"/>
  <c r="G196" i="131"/>
  <c r="G197" i="131"/>
  <c r="G198" i="131"/>
  <c r="G199" i="131"/>
  <c r="G200" i="131"/>
  <c r="G201" i="131"/>
  <c r="G202" i="131"/>
  <c r="G77" i="132"/>
  <c r="G78" i="132"/>
  <c r="G79" i="132"/>
  <c r="G80" i="132"/>
  <c r="G81" i="132"/>
  <c r="G82" i="132"/>
  <c r="G83" i="132"/>
  <c r="G84" i="132"/>
  <c r="G85" i="132"/>
  <c r="G86" i="132"/>
  <c r="G87" i="132"/>
  <c r="G88" i="132"/>
  <c r="G89" i="132"/>
  <c r="G90" i="132"/>
  <c r="G91" i="132"/>
  <c r="G92" i="132"/>
  <c r="G93" i="132"/>
  <c r="G94" i="132"/>
  <c r="G95" i="132"/>
  <c r="G96" i="132"/>
  <c r="G97" i="132"/>
  <c r="G98" i="132"/>
  <c r="G99" i="132"/>
  <c r="G100" i="132"/>
  <c r="G101" i="132"/>
  <c r="G102" i="132"/>
  <c r="G103" i="132"/>
  <c r="G104" i="132"/>
  <c r="G105" i="132"/>
  <c r="G106" i="132"/>
  <c r="G107" i="132"/>
  <c r="G108" i="132"/>
  <c r="G109" i="132"/>
  <c r="G110" i="132"/>
  <c r="G111" i="132"/>
  <c r="G112" i="132"/>
  <c r="G113" i="132"/>
  <c r="G114" i="132"/>
  <c r="G115" i="132"/>
  <c r="G116" i="132"/>
  <c r="G117" i="132"/>
  <c r="G118" i="132"/>
  <c r="G119" i="132"/>
  <c r="G120" i="132"/>
  <c r="G121" i="132"/>
  <c r="G122" i="132"/>
  <c r="G123" i="132"/>
  <c r="G124" i="132"/>
  <c r="G125" i="132"/>
  <c r="G126" i="132"/>
  <c r="G127" i="132"/>
  <c r="G128" i="132"/>
  <c r="G129" i="132"/>
  <c r="G130" i="132"/>
  <c r="G131" i="132"/>
  <c r="G132" i="132"/>
  <c r="G133" i="132"/>
  <c r="G134" i="132"/>
  <c r="G135" i="132"/>
  <c r="G136" i="132"/>
  <c r="G137" i="132"/>
  <c r="G138" i="132"/>
  <c r="G139" i="132"/>
  <c r="G140" i="132"/>
  <c r="G141" i="132"/>
  <c r="G142" i="132"/>
  <c r="G143" i="132"/>
  <c r="G144" i="132"/>
  <c r="G145" i="132"/>
  <c r="G146" i="132"/>
  <c r="G147" i="132"/>
  <c r="G148" i="132"/>
  <c r="G149" i="132"/>
  <c r="G150" i="132"/>
  <c r="G151" i="132"/>
  <c r="G152" i="132"/>
  <c r="G153" i="132"/>
  <c r="G154" i="132"/>
  <c r="G155" i="132"/>
  <c r="G156" i="132"/>
  <c r="G157" i="132"/>
  <c r="G158" i="132"/>
  <c r="G159" i="132"/>
  <c r="G160" i="132"/>
  <c r="G161" i="132"/>
  <c r="G162" i="132"/>
  <c r="G163" i="132"/>
  <c r="G164" i="132"/>
  <c r="G165" i="132"/>
  <c r="G166" i="132"/>
  <c r="G167" i="132"/>
  <c r="G168" i="132"/>
  <c r="G169" i="132"/>
  <c r="G170" i="132"/>
  <c r="G171" i="132"/>
  <c r="G172" i="132"/>
  <c r="G173" i="132"/>
  <c r="G174" i="132"/>
  <c r="G175" i="132"/>
  <c r="G176" i="132"/>
  <c r="G177" i="132"/>
  <c r="G178" i="132"/>
  <c r="G179" i="132"/>
  <c r="G180" i="132"/>
  <c r="G181" i="132"/>
  <c r="G182" i="132"/>
  <c r="G183" i="132"/>
  <c r="G184" i="132"/>
  <c r="G185" i="132"/>
  <c r="G186" i="132"/>
  <c r="G187" i="132"/>
  <c r="G188" i="132"/>
  <c r="G189" i="132"/>
  <c r="G190" i="132"/>
  <c r="G191" i="132"/>
  <c r="G192" i="132"/>
  <c r="G193" i="132"/>
  <c r="G194" i="132"/>
  <c r="G195" i="132"/>
  <c r="G196" i="132"/>
  <c r="G197" i="132"/>
  <c r="G198" i="132"/>
  <c r="G199" i="132"/>
  <c r="G200" i="132"/>
  <c r="G201" i="132"/>
  <c r="G202" i="132"/>
  <c r="G77" i="133"/>
  <c r="G78" i="133"/>
  <c r="G79" i="133"/>
  <c r="G80" i="133"/>
  <c r="G81" i="133"/>
  <c r="G82" i="133"/>
  <c r="G83" i="133"/>
  <c r="G84" i="133"/>
  <c r="G85" i="133"/>
  <c r="G86" i="133"/>
  <c r="G87" i="133"/>
  <c r="G88" i="133"/>
  <c r="G89" i="133"/>
  <c r="G90" i="133"/>
  <c r="G91" i="133"/>
  <c r="G92" i="133"/>
  <c r="G93" i="133"/>
  <c r="G94" i="133"/>
  <c r="G95" i="133"/>
  <c r="G96" i="133"/>
  <c r="G97" i="133"/>
  <c r="G98" i="133"/>
  <c r="G99" i="133"/>
  <c r="G100" i="133"/>
  <c r="G101" i="133"/>
  <c r="G102" i="133"/>
  <c r="G103" i="133"/>
  <c r="G104" i="133"/>
  <c r="G105" i="133"/>
  <c r="G106" i="133"/>
  <c r="G107" i="133"/>
  <c r="G108" i="133"/>
  <c r="G109" i="133"/>
  <c r="G110" i="133"/>
  <c r="G111" i="133"/>
  <c r="G112" i="133"/>
  <c r="G113" i="133"/>
  <c r="G114" i="133"/>
  <c r="G115" i="133"/>
  <c r="G116" i="133"/>
  <c r="G117" i="133"/>
  <c r="G118" i="133"/>
  <c r="G119" i="133"/>
  <c r="G120" i="133"/>
  <c r="G121" i="133"/>
  <c r="G122" i="133"/>
  <c r="G123" i="133"/>
  <c r="G124" i="133"/>
  <c r="G125" i="133"/>
  <c r="G126" i="133"/>
  <c r="G127" i="133"/>
  <c r="G128" i="133"/>
  <c r="G129" i="133"/>
  <c r="G130" i="133"/>
  <c r="G131" i="133"/>
  <c r="G132" i="133"/>
  <c r="G133" i="133"/>
  <c r="G134" i="133"/>
  <c r="G135" i="133"/>
  <c r="G136" i="133"/>
  <c r="G137" i="133"/>
  <c r="G138" i="133"/>
  <c r="G139" i="133"/>
  <c r="G140" i="133"/>
  <c r="G141" i="133"/>
  <c r="G142" i="133"/>
  <c r="G143" i="133"/>
  <c r="G144" i="133"/>
  <c r="G145" i="133"/>
  <c r="G146" i="133"/>
  <c r="G147" i="133"/>
  <c r="G148" i="133"/>
  <c r="G149" i="133"/>
  <c r="G150" i="133"/>
  <c r="G151" i="133"/>
  <c r="G152" i="133"/>
  <c r="G153" i="133"/>
  <c r="G154" i="133"/>
  <c r="G155" i="133"/>
  <c r="G156" i="133"/>
  <c r="G157" i="133"/>
  <c r="G158" i="133"/>
  <c r="G159" i="133"/>
  <c r="G160" i="133"/>
  <c r="G161" i="133"/>
  <c r="G162" i="133"/>
  <c r="G163" i="133"/>
  <c r="G164" i="133"/>
  <c r="G165" i="133"/>
  <c r="G166" i="133"/>
  <c r="G167" i="133"/>
  <c r="G168" i="133"/>
  <c r="G169" i="133"/>
  <c r="G170" i="133"/>
  <c r="G171" i="133"/>
  <c r="G172" i="133"/>
  <c r="G173" i="133"/>
  <c r="G174" i="133"/>
  <c r="G175" i="133"/>
  <c r="G176" i="133"/>
  <c r="G177" i="133"/>
  <c r="G178" i="133"/>
  <c r="G179" i="133"/>
  <c r="G180" i="133"/>
  <c r="G181" i="133"/>
  <c r="G182" i="133"/>
  <c r="G183" i="133"/>
  <c r="G184" i="133"/>
  <c r="G185" i="133"/>
  <c r="G186" i="133"/>
  <c r="G187" i="133"/>
  <c r="G188" i="133"/>
  <c r="G189" i="133"/>
  <c r="G190" i="133"/>
  <c r="G191" i="133"/>
  <c r="G192" i="133"/>
  <c r="G193" i="133"/>
  <c r="G194" i="133"/>
  <c r="G195" i="133"/>
  <c r="G196" i="133"/>
  <c r="G197" i="133"/>
  <c r="G198" i="133"/>
  <c r="G199" i="133"/>
  <c r="G200" i="133"/>
  <c r="G201" i="133"/>
  <c r="G202" i="133"/>
  <c r="G77" i="134"/>
  <c r="G78" i="134"/>
  <c r="G79" i="134"/>
  <c r="G80" i="134"/>
  <c r="G81" i="134"/>
  <c r="G82" i="134"/>
  <c r="G83" i="134"/>
  <c r="G84" i="134"/>
  <c r="G85" i="134"/>
  <c r="G86" i="134"/>
  <c r="G87" i="134"/>
  <c r="G88" i="134"/>
  <c r="G89" i="134"/>
  <c r="G90" i="134"/>
  <c r="G91" i="134"/>
  <c r="G92" i="134"/>
  <c r="G93" i="134"/>
  <c r="G94" i="134"/>
  <c r="G95" i="134"/>
  <c r="G96" i="134"/>
  <c r="G97" i="134"/>
  <c r="G98" i="134"/>
  <c r="G99" i="134"/>
  <c r="G100" i="134"/>
  <c r="G101" i="134"/>
  <c r="G102" i="134"/>
  <c r="G103" i="134"/>
  <c r="G104" i="134"/>
  <c r="G105" i="134"/>
  <c r="G106" i="134"/>
  <c r="G107" i="134"/>
  <c r="G108" i="134"/>
  <c r="G109" i="134"/>
  <c r="G110" i="134"/>
  <c r="G111" i="134"/>
  <c r="G112" i="134"/>
  <c r="G113" i="134"/>
  <c r="G114" i="134"/>
  <c r="G115" i="134"/>
  <c r="G116" i="134"/>
  <c r="G117" i="134"/>
  <c r="G118" i="134"/>
  <c r="G119" i="134"/>
  <c r="G120" i="134"/>
  <c r="G121" i="134"/>
  <c r="G122" i="134"/>
  <c r="G123" i="134"/>
  <c r="G124" i="134"/>
  <c r="G125" i="134"/>
  <c r="G126" i="134"/>
  <c r="G127" i="134"/>
  <c r="G128" i="134"/>
  <c r="G129" i="134"/>
  <c r="G130" i="134"/>
  <c r="G131" i="134"/>
  <c r="G132" i="134"/>
  <c r="G133" i="134"/>
  <c r="G134" i="134"/>
  <c r="G135" i="134"/>
  <c r="G136" i="134"/>
  <c r="G137" i="134"/>
  <c r="G138" i="134"/>
  <c r="G139" i="134"/>
  <c r="G140" i="134"/>
  <c r="G141" i="134"/>
  <c r="G142" i="134"/>
  <c r="G143" i="134"/>
  <c r="G144" i="134"/>
  <c r="G145" i="134"/>
  <c r="G146" i="134"/>
  <c r="G147" i="134"/>
  <c r="G148" i="134"/>
  <c r="G149" i="134"/>
  <c r="G150" i="134"/>
  <c r="G151" i="134"/>
  <c r="G152" i="134"/>
  <c r="G153" i="134"/>
  <c r="G154" i="134"/>
  <c r="G155" i="134"/>
  <c r="G156" i="134"/>
  <c r="G157" i="134"/>
  <c r="G158" i="134"/>
  <c r="G159" i="134"/>
  <c r="G160" i="134"/>
  <c r="G161" i="134"/>
  <c r="G162" i="134"/>
  <c r="G163" i="134"/>
  <c r="G164" i="134"/>
  <c r="G165" i="134"/>
  <c r="G166" i="134"/>
  <c r="G167" i="134"/>
  <c r="G168" i="134"/>
  <c r="G169" i="134"/>
  <c r="G170" i="134"/>
  <c r="G171" i="134"/>
  <c r="G172" i="134"/>
  <c r="G173" i="134"/>
  <c r="G174" i="134"/>
  <c r="G175" i="134"/>
  <c r="G176" i="134"/>
  <c r="G177" i="134"/>
  <c r="G178" i="134"/>
  <c r="G179" i="134"/>
  <c r="G180" i="134"/>
  <c r="G181" i="134"/>
  <c r="G182" i="134"/>
  <c r="G183" i="134"/>
  <c r="G184" i="134"/>
  <c r="G185" i="134"/>
  <c r="G186" i="134"/>
  <c r="G187" i="134"/>
  <c r="G188" i="134"/>
  <c r="G189" i="134"/>
  <c r="G190" i="134"/>
  <c r="G191" i="134"/>
  <c r="G192" i="134"/>
  <c r="G193" i="134"/>
  <c r="G194" i="134"/>
  <c r="G195" i="134"/>
  <c r="G196" i="134"/>
  <c r="G197" i="134"/>
  <c r="G198" i="134"/>
  <c r="G199" i="134"/>
  <c r="G200" i="134"/>
  <c r="G201" i="134"/>
  <c r="G202" i="134"/>
  <c r="G77" i="135"/>
  <c r="G78" i="135"/>
  <c r="G79" i="135"/>
  <c r="G80" i="135"/>
  <c r="G81" i="135"/>
  <c r="G82" i="135"/>
  <c r="G83" i="135"/>
  <c r="G84" i="135"/>
  <c r="G85" i="135"/>
  <c r="G86" i="135"/>
  <c r="G87" i="135"/>
  <c r="G88" i="135"/>
  <c r="G89" i="135"/>
  <c r="G90" i="135"/>
  <c r="G91" i="135"/>
  <c r="G92" i="135"/>
  <c r="G93" i="135"/>
  <c r="G94" i="135"/>
  <c r="G95" i="135"/>
  <c r="G96" i="135"/>
  <c r="G97" i="135"/>
  <c r="G98" i="135"/>
  <c r="G99" i="135"/>
  <c r="G100" i="135"/>
  <c r="G101" i="135"/>
  <c r="G102" i="135"/>
  <c r="G103" i="135"/>
  <c r="G104" i="135"/>
  <c r="G105" i="135"/>
  <c r="G106" i="135"/>
  <c r="G107" i="135"/>
  <c r="G108" i="135"/>
  <c r="G109" i="135"/>
  <c r="G110" i="135"/>
  <c r="G111" i="135"/>
  <c r="G112" i="135"/>
  <c r="G113" i="135"/>
  <c r="G114" i="135"/>
  <c r="G115" i="135"/>
  <c r="G116" i="135"/>
  <c r="G117" i="135"/>
  <c r="G118" i="135"/>
  <c r="G119" i="135"/>
  <c r="G120" i="135"/>
  <c r="G121" i="135"/>
  <c r="G122" i="135"/>
  <c r="G123" i="135"/>
  <c r="G124" i="135"/>
  <c r="G125" i="135"/>
  <c r="G126" i="135"/>
  <c r="G127" i="135"/>
  <c r="G128" i="135"/>
  <c r="G129" i="135"/>
  <c r="G130" i="135"/>
  <c r="G131" i="135"/>
  <c r="G132" i="135"/>
  <c r="G133" i="135"/>
  <c r="G134" i="135"/>
  <c r="G135" i="135"/>
  <c r="G136" i="135"/>
  <c r="G137" i="135"/>
  <c r="G138" i="135"/>
  <c r="G139" i="135"/>
  <c r="G140" i="135"/>
  <c r="G141" i="135"/>
  <c r="G142" i="135"/>
  <c r="G143" i="135"/>
  <c r="G144" i="135"/>
  <c r="G145" i="135"/>
  <c r="G146" i="135"/>
  <c r="G147" i="135"/>
  <c r="G148" i="135"/>
  <c r="G149" i="135"/>
  <c r="G150" i="135"/>
  <c r="G151" i="135"/>
  <c r="G152" i="135"/>
  <c r="G153" i="135"/>
  <c r="G154" i="135"/>
  <c r="G155" i="135"/>
  <c r="G156" i="135"/>
  <c r="G157" i="135"/>
  <c r="G158" i="135"/>
  <c r="G159" i="135"/>
  <c r="G160" i="135"/>
  <c r="G161" i="135"/>
  <c r="G162" i="135"/>
  <c r="G163" i="135"/>
  <c r="G164" i="135"/>
  <c r="G165" i="135"/>
  <c r="G166" i="135"/>
  <c r="G167" i="135"/>
  <c r="G168" i="135"/>
  <c r="G169" i="135"/>
  <c r="G170" i="135"/>
  <c r="G171" i="135"/>
  <c r="G172" i="135"/>
  <c r="G173" i="135"/>
  <c r="G174" i="135"/>
  <c r="G175" i="135"/>
  <c r="G176" i="135"/>
  <c r="G177" i="135"/>
  <c r="G178" i="135"/>
  <c r="G179" i="135"/>
  <c r="G180" i="135"/>
  <c r="G181" i="135"/>
  <c r="G182" i="135"/>
  <c r="G183" i="135"/>
  <c r="G184" i="135"/>
  <c r="G185" i="135"/>
  <c r="G186" i="135"/>
  <c r="G187" i="135"/>
  <c r="G188" i="135"/>
  <c r="G189" i="135"/>
  <c r="G190" i="135"/>
  <c r="G191" i="135"/>
  <c r="G192" i="135"/>
  <c r="G193" i="135"/>
  <c r="G194" i="135"/>
  <c r="G195" i="135"/>
  <c r="G196" i="135"/>
  <c r="G197" i="135"/>
  <c r="G198" i="135"/>
  <c r="G199" i="135"/>
  <c r="G200" i="135"/>
  <c r="G201" i="135"/>
  <c r="G202" i="135"/>
  <c r="G77" i="136"/>
  <c r="G78" i="136"/>
  <c r="G79" i="136"/>
  <c r="G80" i="136"/>
  <c r="G81" i="136"/>
  <c r="G82" i="136"/>
  <c r="G83" i="136"/>
  <c r="G84" i="136"/>
  <c r="G85" i="136"/>
  <c r="G86" i="136"/>
  <c r="G87" i="136"/>
  <c r="G88" i="136"/>
  <c r="G89" i="136"/>
  <c r="G90" i="136"/>
  <c r="G91" i="136"/>
  <c r="G92" i="136"/>
  <c r="G93" i="136"/>
  <c r="G94" i="136"/>
  <c r="G95" i="136"/>
  <c r="G96" i="136"/>
  <c r="G97" i="136"/>
  <c r="G98" i="136"/>
  <c r="G99" i="136"/>
  <c r="G100" i="136"/>
  <c r="G101" i="136"/>
  <c r="G102" i="136"/>
  <c r="G103" i="136"/>
  <c r="G104" i="136"/>
  <c r="G105" i="136"/>
  <c r="G106" i="136"/>
  <c r="G107" i="136"/>
  <c r="G108" i="136"/>
  <c r="G109" i="136"/>
  <c r="G110" i="136"/>
  <c r="G111" i="136"/>
  <c r="G112" i="136"/>
  <c r="G113" i="136"/>
  <c r="G114" i="136"/>
  <c r="G115" i="136"/>
  <c r="G116" i="136"/>
  <c r="G117" i="136"/>
  <c r="G118" i="136"/>
  <c r="G119" i="136"/>
  <c r="G120" i="136"/>
  <c r="G121" i="136"/>
  <c r="G122" i="136"/>
  <c r="G123" i="136"/>
  <c r="G124" i="136"/>
  <c r="G125" i="136"/>
  <c r="G126" i="136"/>
  <c r="G127" i="136"/>
  <c r="G128" i="136"/>
  <c r="G129" i="136"/>
  <c r="G130" i="136"/>
  <c r="G131" i="136"/>
  <c r="G132" i="136"/>
  <c r="G133" i="136"/>
  <c r="G134" i="136"/>
  <c r="G135" i="136"/>
  <c r="G136" i="136"/>
  <c r="G137" i="136"/>
  <c r="G138" i="136"/>
  <c r="G139" i="136"/>
  <c r="G140" i="136"/>
  <c r="G141" i="136"/>
  <c r="G142" i="136"/>
  <c r="G143" i="136"/>
  <c r="G144" i="136"/>
  <c r="G145" i="136"/>
  <c r="G146" i="136"/>
  <c r="G147" i="136"/>
  <c r="G148" i="136"/>
  <c r="G149" i="136"/>
  <c r="G150" i="136"/>
  <c r="G151" i="136"/>
  <c r="G152" i="136"/>
  <c r="G153" i="136"/>
  <c r="G154" i="136"/>
  <c r="G155" i="136"/>
  <c r="G156" i="136"/>
  <c r="G157" i="136"/>
  <c r="G158" i="136"/>
  <c r="G159" i="136"/>
  <c r="G160" i="136"/>
  <c r="G161" i="136"/>
  <c r="G162" i="136"/>
  <c r="G163" i="136"/>
  <c r="G164" i="136"/>
  <c r="G165" i="136"/>
  <c r="G166" i="136"/>
  <c r="G167" i="136"/>
  <c r="G168" i="136"/>
  <c r="G169" i="136"/>
  <c r="G170" i="136"/>
  <c r="G171" i="136"/>
  <c r="G172" i="136"/>
  <c r="G173" i="136"/>
  <c r="G174" i="136"/>
  <c r="G175" i="136"/>
  <c r="G176" i="136"/>
  <c r="G177" i="136"/>
  <c r="G178" i="136"/>
  <c r="G179" i="136"/>
  <c r="G180" i="136"/>
  <c r="G181" i="136"/>
  <c r="G182" i="136"/>
  <c r="G183" i="136"/>
  <c r="G184" i="136"/>
  <c r="G185" i="136"/>
  <c r="G186" i="136"/>
  <c r="G187" i="136"/>
  <c r="G188" i="136"/>
  <c r="G189" i="136"/>
  <c r="G190" i="136"/>
  <c r="G191" i="136"/>
  <c r="G192" i="136"/>
  <c r="G193" i="136"/>
  <c r="G194" i="136"/>
  <c r="G195" i="136"/>
  <c r="G196" i="136"/>
  <c r="G197" i="136"/>
  <c r="G198" i="136"/>
  <c r="G199" i="136"/>
  <c r="G200" i="136"/>
  <c r="G201" i="136"/>
  <c r="G202" i="136"/>
  <c r="G77" i="137"/>
  <c r="G78" i="137"/>
  <c r="G79" i="137"/>
  <c r="G80" i="137"/>
  <c r="G81" i="137"/>
  <c r="G82" i="137"/>
  <c r="G83" i="137"/>
  <c r="G84" i="137"/>
  <c r="G85" i="137"/>
  <c r="G86" i="137"/>
  <c r="G87" i="137"/>
  <c r="G88" i="137"/>
  <c r="G89" i="137"/>
  <c r="G90" i="137"/>
  <c r="G91" i="137"/>
  <c r="G92" i="137"/>
  <c r="G93" i="137"/>
  <c r="G94" i="137"/>
  <c r="G95" i="137"/>
  <c r="G96" i="137"/>
  <c r="G97" i="137"/>
  <c r="G98" i="137"/>
  <c r="G99" i="137"/>
  <c r="G100" i="137"/>
  <c r="G101" i="137"/>
  <c r="G102" i="137"/>
  <c r="G103" i="137"/>
  <c r="G104" i="137"/>
  <c r="G105" i="137"/>
  <c r="G106" i="137"/>
  <c r="G107" i="137"/>
  <c r="G108" i="137"/>
  <c r="G109" i="137"/>
  <c r="G110" i="137"/>
  <c r="G111" i="137"/>
  <c r="G112" i="137"/>
  <c r="G113" i="137"/>
  <c r="G114" i="137"/>
  <c r="G115" i="137"/>
  <c r="G116" i="137"/>
  <c r="G117" i="137"/>
  <c r="G118" i="137"/>
  <c r="G119" i="137"/>
  <c r="G120" i="137"/>
  <c r="G121" i="137"/>
  <c r="G122" i="137"/>
  <c r="G123" i="137"/>
  <c r="G124" i="137"/>
  <c r="G125" i="137"/>
  <c r="G126" i="137"/>
  <c r="G127" i="137"/>
  <c r="G128" i="137"/>
  <c r="G129" i="137"/>
  <c r="G130" i="137"/>
  <c r="G131" i="137"/>
  <c r="G132" i="137"/>
  <c r="G133" i="137"/>
  <c r="G134" i="137"/>
  <c r="G135" i="137"/>
  <c r="G136" i="137"/>
  <c r="G137" i="137"/>
  <c r="G138" i="137"/>
  <c r="G139" i="137"/>
  <c r="G140" i="137"/>
  <c r="G141" i="137"/>
  <c r="G142" i="137"/>
  <c r="G143" i="137"/>
  <c r="G144" i="137"/>
  <c r="G145" i="137"/>
  <c r="G146" i="137"/>
  <c r="G147" i="137"/>
  <c r="G148" i="137"/>
  <c r="G149" i="137"/>
  <c r="G150" i="137"/>
  <c r="G151" i="137"/>
  <c r="G152" i="137"/>
  <c r="G153" i="137"/>
  <c r="G154" i="137"/>
  <c r="G155" i="137"/>
  <c r="G156" i="137"/>
  <c r="G157" i="137"/>
  <c r="G158" i="137"/>
  <c r="G159" i="137"/>
  <c r="G160" i="137"/>
  <c r="G161" i="137"/>
  <c r="G162" i="137"/>
  <c r="G163" i="137"/>
  <c r="G164" i="137"/>
  <c r="G165" i="137"/>
  <c r="G166" i="137"/>
  <c r="G167" i="137"/>
  <c r="G168" i="137"/>
  <c r="G169" i="137"/>
  <c r="G170" i="137"/>
  <c r="G171" i="137"/>
  <c r="G172" i="137"/>
  <c r="G173" i="137"/>
  <c r="G174" i="137"/>
  <c r="G175" i="137"/>
  <c r="G176" i="137"/>
  <c r="G177" i="137"/>
  <c r="G178" i="137"/>
  <c r="G179" i="137"/>
  <c r="G180" i="137"/>
  <c r="G181" i="137"/>
  <c r="G182" i="137"/>
  <c r="G183" i="137"/>
  <c r="G184" i="137"/>
  <c r="G185" i="137"/>
  <c r="G186" i="137"/>
  <c r="G187" i="137"/>
  <c r="G188" i="137"/>
  <c r="G189" i="137"/>
  <c r="G190" i="137"/>
  <c r="G191" i="137"/>
  <c r="G192" i="137"/>
  <c r="G193" i="137"/>
  <c r="G194" i="137"/>
  <c r="G195" i="137"/>
  <c r="G196" i="137"/>
  <c r="G197" i="137"/>
  <c r="G198" i="137"/>
  <c r="G199" i="137"/>
  <c r="G200" i="137"/>
  <c r="G201" i="137"/>
  <c r="G202" i="137"/>
  <c r="G77" i="138"/>
  <c r="G78" i="138"/>
  <c r="G79" i="138"/>
  <c r="G80" i="138"/>
  <c r="G81" i="138"/>
  <c r="G82" i="138"/>
  <c r="G83" i="138"/>
  <c r="G84" i="138"/>
  <c r="G85" i="138"/>
  <c r="G86" i="138"/>
  <c r="G87" i="138"/>
  <c r="G88" i="138"/>
  <c r="G89" i="138"/>
  <c r="G90" i="138"/>
  <c r="G91" i="138"/>
  <c r="G92" i="138"/>
  <c r="G93" i="138"/>
  <c r="G94" i="138"/>
  <c r="G95" i="138"/>
  <c r="G96" i="138"/>
  <c r="G97" i="138"/>
  <c r="G98" i="138"/>
  <c r="G99" i="138"/>
  <c r="G100" i="138"/>
  <c r="G101" i="138"/>
  <c r="G102" i="138"/>
  <c r="G103" i="138"/>
  <c r="G104" i="138"/>
  <c r="G105" i="138"/>
  <c r="G106" i="138"/>
  <c r="G107" i="138"/>
  <c r="G108" i="138"/>
  <c r="G109" i="138"/>
  <c r="G110" i="138"/>
  <c r="G111" i="138"/>
  <c r="G112" i="138"/>
  <c r="G113" i="138"/>
  <c r="G114" i="138"/>
  <c r="G115" i="138"/>
  <c r="G116" i="138"/>
  <c r="G117" i="138"/>
  <c r="G118" i="138"/>
  <c r="G119" i="138"/>
  <c r="G120" i="138"/>
  <c r="G121" i="138"/>
  <c r="G122" i="138"/>
  <c r="G123" i="138"/>
  <c r="G124" i="138"/>
  <c r="G125" i="138"/>
  <c r="G126" i="138"/>
  <c r="G127" i="138"/>
  <c r="G128" i="138"/>
  <c r="G129" i="138"/>
  <c r="G130" i="138"/>
  <c r="G131" i="138"/>
  <c r="G132" i="138"/>
  <c r="G133" i="138"/>
  <c r="G134" i="138"/>
  <c r="G135" i="138"/>
  <c r="G136" i="138"/>
  <c r="G137" i="138"/>
  <c r="G138" i="138"/>
  <c r="G139" i="138"/>
  <c r="G140" i="138"/>
  <c r="G141" i="138"/>
  <c r="G142" i="138"/>
  <c r="G143" i="138"/>
  <c r="G144" i="138"/>
  <c r="G145" i="138"/>
  <c r="G146" i="138"/>
  <c r="G147" i="138"/>
  <c r="G148" i="138"/>
  <c r="G149" i="138"/>
  <c r="G150" i="138"/>
  <c r="G151" i="138"/>
  <c r="G152" i="138"/>
  <c r="G153" i="138"/>
  <c r="G154" i="138"/>
  <c r="G155" i="138"/>
  <c r="G156" i="138"/>
  <c r="G157" i="138"/>
  <c r="G158" i="138"/>
  <c r="G159" i="138"/>
  <c r="G160" i="138"/>
  <c r="G161" i="138"/>
  <c r="G162" i="138"/>
  <c r="G163" i="138"/>
  <c r="G164" i="138"/>
  <c r="G165" i="138"/>
  <c r="G166" i="138"/>
  <c r="G167" i="138"/>
  <c r="G168" i="138"/>
  <c r="G169" i="138"/>
  <c r="G170" i="138"/>
  <c r="G171" i="138"/>
  <c r="G172" i="138"/>
  <c r="G173" i="138"/>
  <c r="G174" i="138"/>
  <c r="G175" i="138"/>
  <c r="G176" i="138"/>
  <c r="G177" i="138"/>
  <c r="G178" i="138"/>
  <c r="G179" i="138"/>
  <c r="G180" i="138"/>
  <c r="G181" i="138"/>
  <c r="G182" i="138"/>
  <c r="G183" i="138"/>
  <c r="G184" i="138"/>
  <c r="G185" i="138"/>
  <c r="G186" i="138"/>
  <c r="G187" i="138"/>
  <c r="G188" i="138"/>
  <c r="G189" i="138"/>
  <c r="G190" i="138"/>
  <c r="G191" i="138"/>
  <c r="G192" i="138"/>
  <c r="G193" i="138"/>
  <c r="G194" i="138"/>
  <c r="G195" i="138"/>
  <c r="G196" i="138"/>
  <c r="G197" i="138"/>
  <c r="G198" i="138"/>
  <c r="G199" i="138"/>
  <c r="G200" i="138"/>
  <c r="G201" i="138"/>
  <c r="G202" i="138"/>
  <c r="G77" i="139"/>
  <c r="G78" i="139"/>
  <c r="G79" i="139"/>
  <c r="G80" i="139"/>
  <c r="G81" i="139"/>
  <c r="G82" i="139"/>
  <c r="G83" i="139"/>
  <c r="G84" i="139"/>
  <c r="G85" i="139"/>
  <c r="G86" i="139"/>
  <c r="G87" i="139"/>
  <c r="G88" i="139"/>
  <c r="G89" i="139"/>
  <c r="G90" i="139"/>
  <c r="G91" i="139"/>
  <c r="G92" i="139"/>
  <c r="G93" i="139"/>
  <c r="G94" i="139"/>
  <c r="G95" i="139"/>
  <c r="G96" i="139"/>
  <c r="G97" i="139"/>
  <c r="G98" i="139"/>
  <c r="G99" i="139"/>
  <c r="G100" i="139"/>
  <c r="G101" i="139"/>
  <c r="G102" i="139"/>
  <c r="G103" i="139"/>
  <c r="G104" i="139"/>
  <c r="G105" i="139"/>
  <c r="G106" i="139"/>
  <c r="G107" i="139"/>
  <c r="G108" i="139"/>
  <c r="G109" i="139"/>
  <c r="G110" i="139"/>
  <c r="G111" i="139"/>
  <c r="G112" i="139"/>
  <c r="G113" i="139"/>
  <c r="G114" i="139"/>
  <c r="G115" i="139"/>
  <c r="G116" i="139"/>
  <c r="G117" i="139"/>
  <c r="G118" i="139"/>
  <c r="G119" i="139"/>
  <c r="G120" i="139"/>
  <c r="G121" i="139"/>
  <c r="G122" i="139"/>
  <c r="G123" i="139"/>
  <c r="G124" i="139"/>
  <c r="G125" i="139"/>
  <c r="G126" i="139"/>
  <c r="G127" i="139"/>
  <c r="G128" i="139"/>
  <c r="G129" i="139"/>
  <c r="G130" i="139"/>
  <c r="G131" i="139"/>
  <c r="G132" i="139"/>
  <c r="G133" i="139"/>
  <c r="G134" i="139"/>
  <c r="G135" i="139"/>
  <c r="G136" i="139"/>
  <c r="G137" i="139"/>
  <c r="G138" i="139"/>
  <c r="G139" i="139"/>
  <c r="G140" i="139"/>
  <c r="G141" i="139"/>
  <c r="G142" i="139"/>
  <c r="G143" i="139"/>
  <c r="G144" i="139"/>
  <c r="G145" i="139"/>
  <c r="G146" i="139"/>
  <c r="G147" i="139"/>
  <c r="G148" i="139"/>
  <c r="G149" i="139"/>
  <c r="G150" i="139"/>
  <c r="G151" i="139"/>
  <c r="G152" i="139"/>
  <c r="G153" i="139"/>
  <c r="G154" i="139"/>
  <c r="G155" i="139"/>
  <c r="G156" i="139"/>
  <c r="G157" i="139"/>
  <c r="G158" i="139"/>
  <c r="G159" i="139"/>
  <c r="G160" i="139"/>
  <c r="G161" i="139"/>
  <c r="G162" i="139"/>
  <c r="G163" i="139"/>
  <c r="G164" i="139"/>
  <c r="G165" i="139"/>
  <c r="G166" i="139"/>
  <c r="G167" i="139"/>
  <c r="G168" i="139"/>
  <c r="G169" i="139"/>
  <c r="G170" i="139"/>
  <c r="G171" i="139"/>
  <c r="G172" i="139"/>
  <c r="G173" i="139"/>
  <c r="G174" i="139"/>
  <c r="G175" i="139"/>
  <c r="G176" i="139"/>
  <c r="G177" i="139"/>
  <c r="G178" i="139"/>
  <c r="G179" i="139"/>
  <c r="G180" i="139"/>
  <c r="G181" i="139"/>
  <c r="G182" i="139"/>
  <c r="G183" i="139"/>
  <c r="G184" i="139"/>
  <c r="G185" i="139"/>
  <c r="G186" i="139"/>
  <c r="G187" i="139"/>
  <c r="G188" i="139"/>
  <c r="G189" i="139"/>
  <c r="G190" i="139"/>
  <c r="G191" i="139"/>
  <c r="G192" i="139"/>
  <c r="G193" i="139"/>
  <c r="G194" i="139"/>
  <c r="G195" i="139"/>
  <c r="G196" i="139"/>
  <c r="G197" i="139"/>
  <c r="G198" i="139"/>
  <c r="G199" i="139"/>
  <c r="G200" i="139"/>
  <c r="G201" i="139"/>
  <c r="G202" i="139"/>
  <c r="G77" i="140"/>
  <c r="G78" i="140"/>
  <c r="G79" i="140"/>
  <c r="G80" i="140"/>
  <c r="G81" i="140"/>
  <c r="G82" i="140"/>
  <c r="G83" i="140"/>
  <c r="G84" i="140"/>
  <c r="G85" i="140"/>
  <c r="G86" i="140"/>
  <c r="G87" i="140"/>
  <c r="G88" i="140"/>
  <c r="G89" i="140"/>
  <c r="G90" i="140"/>
  <c r="G91" i="140"/>
  <c r="G92" i="140"/>
  <c r="G93" i="140"/>
  <c r="G94" i="140"/>
  <c r="G95" i="140"/>
  <c r="G96" i="140"/>
  <c r="G97" i="140"/>
  <c r="G98" i="140"/>
  <c r="G99" i="140"/>
  <c r="G100" i="140"/>
  <c r="G101" i="140"/>
  <c r="G102" i="140"/>
  <c r="G103" i="140"/>
  <c r="G104" i="140"/>
  <c r="G105" i="140"/>
  <c r="G106" i="140"/>
  <c r="G107" i="140"/>
  <c r="G108" i="140"/>
  <c r="G109" i="140"/>
  <c r="G110" i="140"/>
  <c r="G111" i="140"/>
  <c r="G112" i="140"/>
  <c r="G113" i="140"/>
  <c r="G114" i="140"/>
  <c r="G115" i="140"/>
  <c r="G116" i="140"/>
  <c r="G117" i="140"/>
  <c r="G118" i="140"/>
  <c r="G119" i="140"/>
  <c r="G120" i="140"/>
  <c r="G121" i="140"/>
  <c r="G122" i="140"/>
  <c r="G123" i="140"/>
  <c r="G124" i="140"/>
  <c r="G125" i="140"/>
  <c r="G126" i="140"/>
  <c r="G127" i="140"/>
  <c r="G128" i="140"/>
  <c r="G129" i="140"/>
  <c r="G130" i="140"/>
  <c r="G131" i="140"/>
  <c r="G132" i="140"/>
  <c r="G133" i="140"/>
  <c r="G134" i="140"/>
  <c r="G135" i="140"/>
  <c r="G136" i="140"/>
  <c r="G137" i="140"/>
  <c r="G138" i="140"/>
  <c r="G139" i="140"/>
  <c r="G140" i="140"/>
  <c r="G141" i="140"/>
  <c r="G142" i="140"/>
  <c r="G143" i="140"/>
  <c r="G144" i="140"/>
  <c r="G145" i="140"/>
  <c r="G146" i="140"/>
  <c r="G147" i="140"/>
  <c r="G148" i="140"/>
  <c r="G149" i="140"/>
  <c r="G150" i="140"/>
  <c r="G151" i="140"/>
  <c r="G152" i="140"/>
  <c r="G153" i="140"/>
  <c r="G154" i="140"/>
  <c r="G155" i="140"/>
  <c r="G156" i="140"/>
  <c r="G157" i="140"/>
  <c r="G158" i="140"/>
  <c r="G159" i="140"/>
  <c r="G160" i="140"/>
  <c r="G161" i="140"/>
  <c r="G162" i="140"/>
  <c r="G163" i="140"/>
  <c r="G164" i="140"/>
  <c r="G165" i="140"/>
  <c r="G166" i="140"/>
  <c r="G167" i="140"/>
  <c r="G168" i="140"/>
  <c r="G169" i="140"/>
  <c r="G170" i="140"/>
  <c r="G171" i="140"/>
  <c r="G172" i="140"/>
  <c r="G173" i="140"/>
  <c r="G174" i="140"/>
  <c r="G175" i="140"/>
  <c r="G176" i="140"/>
  <c r="G177" i="140"/>
  <c r="G178" i="140"/>
  <c r="G179" i="140"/>
  <c r="G180" i="140"/>
  <c r="G181" i="140"/>
  <c r="G182" i="140"/>
  <c r="G183" i="140"/>
  <c r="G184" i="140"/>
  <c r="G185" i="140"/>
  <c r="G186" i="140"/>
  <c r="G187" i="140"/>
  <c r="G188" i="140"/>
  <c r="G189" i="140"/>
  <c r="G190" i="140"/>
  <c r="G191" i="140"/>
  <c r="G192" i="140"/>
  <c r="G193" i="140"/>
  <c r="G194" i="140"/>
  <c r="G195" i="140"/>
  <c r="G196" i="140"/>
  <c r="G197" i="140"/>
  <c r="G198" i="140"/>
  <c r="G199" i="140"/>
  <c r="G200" i="140"/>
  <c r="G201" i="140"/>
  <c r="G202" i="140"/>
  <c r="G77" i="141"/>
  <c r="G78" i="141"/>
  <c r="G79" i="141"/>
  <c r="G80" i="141"/>
  <c r="G81" i="141"/>
  <c r="G82" i="141"/>
  <c r="G83" i="141"/>
  <c r="G84" i="141"/>
  <c r="G85" i="141"/>
  <c r="G86" i="141"/>
  <c r="G87" i="141"/>
  <c r="G88" i="141"/>
  <c r="G89" i="141"/>
  <c r="G90" i="141"/>
  <c r="G91" i="141"/>
  <c r="G92" i="141"/>
  <c r="G93" i="141"/>
  <c r="G94" i="141"/>
  <c r="G95" i="141"/>
  <c r="G96" i="141"/>
  <c r="G97" i="141"/>
  <c r="G98" i="141"/>
  <c r="G99" i="141"/>
  <c r="G100" i="141"/>
  <c r="G101" i="141"/>
  <c r="G102" i="141"/>
  <c r="G103" i="141"/>
  <c r="G104" i="141"/>
  <c r="G105" i="141"/>
  <c r="G106" i="141"/>
  <c r="G107" i="141"/>
  <c r="G108" i="141"/>
  <c r="G109" i="141"/>
  <c r="G110" i="141"/>
  <c r="G111" i="141"/>
  <c r="G112" i="141"/>
  <c r="G113" i="141"/>
  <c r="G114" i="141"/>
  <c r="G115" i="141"/>
  <c r="G116" i="141"/>
  <c r="G117" i="141"/>
  <c r="G118" i="141"/>
  <c r="G119" i="141"/>
  <c r="G120" i="141"/>
  <c r="G121" i="141"/>
  <c r="G122" i="141"/>
  <c r="G123" i="141"/>
  <c r="G124" i="141"/>
  <c r="G125" i="141"/>
  <c r="G126" i="141"/>
  <c r="G127" i="141"/>
  <c r="G128" i="141"/>
  <c r="G129" i="141"/>
  <c r="G130" i="141"/>
  <c r="G131" i="141"/>
  <c r="G132" i="141"/>
  <c r="G133" i="141"/>
  <c r="G134" i="141"/>
  <c r="G135" i="141"/>
  <c r="G136" i="141"/>
  <c r="G137" i="141"/>
  <c r="G138" i="141"/>
  <c r="G139" i="141"/>
  <c r="G140" i="141"/>
  <c r="G141" i="141"/>
  <c r="G142" i="141"/>
  <c r="G143" i="141"/>
  <c r="G144" i="141"/>
  <c r="G145" i="141"/>
  <c r="G146" i="141"/>
  <c r="G147" i="141"/>
  <c r="G148" i="141"/>
  <c r="G149" i="141"/>
  <c r="G150" i="141"/>
  <c r="G151" i="141"/>
  <c r="G152" i="141"/>
  <c r="G153" i="141"/>
  <c r="G154" i="141"/>
  <c r="G155" i="141"/>
  <c r="G156" i="141"/>
  <c r="G157" i="141"/>
  <c r="G158" i="141"/>
  <c r="G159" i="141"/>
  <c r="G160" i="141"/>
  <c r="G161" i="141"/>
  <c r="G162" i="141"/>
  <c r="G163" i="141"/>
  <c r="G164" i="141"/>
  <c r="G165" i="141"/>
  <c r="G166" i="141"/>
  <c r="G167" i="141"/>
  <c r="G168" i="141"/>
  <c r="G169" i="141"/>
  <c r="G170" i="141"/>
  <c r="G171" i="141"/>
  <c r="G172" i="141"/>
  <c r="G173" i="141"/>
  <c r="G174" i="141"/>
  <c r="G175" i="141"/>
  <c r="G176" i="141"/>
  <c r="G177" i="141"/>
  <c r="G178" i="141"/>
  <c r="G179" i="141"/>
  <c r="G180" i="141"/>
  <c r="G181" i="141"/>
  <c r="G182" i="141"/>
  <c r="G183" i="141"/>
  <c r="G184" i="141"/>
  <c r="G185" i="141"/>
  <c r="G186" i="141"/>
  <c r="G187" i="141"/>
  <c r="G188" i="141"/>
  <c r="G189" i="141"/>
  <c r="G190" i="141"/>
  <c r="G191" i="141"/>
  <c r="G192" i="141"/>
  <c r="G193" i="141"/>
  <c r="G194" i="141"/>
  <c r="G195" i="141"/>
  <c r="G196" i="141"/>
  <c r="G197" i="141"/>
  <c r="G198" i="141"/>
  <c r="G199" i="141"/>
  <c r="G200" i="141"/>
  <c r="G201" i="141"/>
  <c r="G202" i="141"/>
  <c r="G77" i="142"/>
  <c r="G78" i="142"/>
  <c r="G79" i="142"/>
  <c r="G80" i="142"/>
  <c r="G81" i="142"/>
  <c r="G82" i="142"/>
  <c r="G83" i="142"/>
  <c r="G84" i="142"/>
  <c r="G85" i="142"/>
  <c r="G86" i="142"/>
  <c r="G87" i="142"/>
  <c r="G88" i="142"/>
  <c r="G89" i="142"/>
  <c r="G90" i="142"/>
  <c r="G91" i="142"/>
  <c r="G92" i="142"/>
  <c r="G93" i="142"/>
  <c r="G94" i="142"/>
  <c r="G95" i="142"/>
  <c r="G96" i="142"/>
  <c r="G97" i="142"/>
  <c r="G98" i="142"/>
  <c r="G99" i="142"/>
  <c r="G100" i="142"/>
  <c r="G101" i="142"/>
  <c r="G102" i="142"/>
  <c r="G103" i="142"/>
  <c r="G104" i="142"/>
  <c r="G105" i="142"/>
  <c r="G106" i="142"/>
  <c r="G107" i="142"/>
  <c r="G108" i="142"/>
  <c r="G109" i="142"/>
  <c r="G110" i="142"/>
  <c r="G111" i="142"/>
  <c r="G112" i="142"/>
  <c r="G113" i="142"/>
  <c r="G114" i="142"/>
  <c r="G115" i="142"/>
  <c r="G116" i="142"/>
  <c r="G117" i="142"/>
  <c r="G118" i="142"/>
  <c r="G119" i="142"/>
  <c r="G120" i="142"/>
  <c r="G121" i="142"/>
  <c r="G122" i="142"/>
  <c r="G123" i="142"/>
  <c r="G124" i="142"/>
  <c r="G125" i="142"/>
  <c r="G126" i="142"/>
  <c r="G127" i="142"/>
  <c r="G128" i="142"/>
  <c r="G129" i="142"/>
  <c r="G130" i="142"/>
  <c r="G131" i="142"/>
  <c r="G132" i="142"/>
  <c r="G133" i="142"/>
  <c r="G134" i="142"/>
  <c r="G135" i="142"/>
  <c r="G136" i="142"/>
  <c r="G137" i="142"/>
  <c r="G138" i="142"/>
  <c r="G139" i="142"/>
  <c r="G140" i="142"/>
  <c r="G141" i="142"/>
  <c r="G142" i="142"/>
  <c r="G143" i="142"/>
  <c r="G144" i="142"/>
  <c r="G145" i="142"/>
  <c r="G146" i="142"/>
  <c r="G147" i="142"/>
  <c r="G148" i="142"/>
  <c r="G149" i="142"/>
  <c r="G150" i="142"/>
  <c r="G151" i="142"/>
  <c r="G152" i="142"/>
  <c r="G153" i="142"/>
  <c r="G154" i="142"/>
  <c r="G155" i="142"/>
  <c r="G156" i="142"/>
  <c r="G157" i="142"/>
  <c r="G158" i="142"/>
  <c r="G159" i="142"/>
  <c r="G160" i="142"/>
  <c r="G161" i="142"/>
  <c r="G162" i="142"/>
  <c r="G163" i="142"/>
  <c r="G164" i="142"/>
  <c r="G165" i="142"/>
  <c r="G166" i="142"/>
  <c r="G167" i="142"/>
  <c r="G168" i="142"/>
  <c r="G169" i="142"/>
  <c r="G170" i="142"/>
  <c r="G171" i="142"/>
  <c r="G172" i="142"/>
  <c r="G173" i="142"/>
  <c r="G174" i="142"/>
  <c r="G175" i="142"/>
  <c r="G176" i="142"/>
  <c r="G177" i="142"/>
  <c r="G178" i="142"/>
  <c r="G179" i="142"/>
  <c r="G180" i="142"/>
  <c r="G181" i="142"/>
  <c r="G182" i="142"/>
  <c r="G183" i="142"/>
  <c r="G184" i="142"/>
  <c r="G185" i="142"/>
  <c r="G186" i="142"/>
  <c r="G187" i="142"/>
  <c r="G188" i="142"/>
  <c r="G189" i="142"/>
  <c r="G190" i="142"/>
  <c r="G191" i="142"/>
  <c r="G192" i="142"/>
  <c r="G193" i="142"/>
  <c r="G194" i="142"/>
  <c r="G195" i="142"/>
  <c r="G196" i="142"/>
  <c r="G197" i="142"/>
  <c r="G198" i="142"/>
  <c r="G199" i="142"/>
  <c r="G200" i="142"/>
  <c r="G201" i="142"/>
  <c r="G202" i="142"/>
  <c r="G77" i="143"/>
  <c r="G78" i="143"/>
  <c r="G79" i="143"/>
  <c r="G80" i="143"/>
  <c r="G81" i="143"/>
  <c r="G82" i="143"/>
  <c r="G83" i="143"/>
  <c r="G84" i="143"/>
  <c r="G85" i="143"/>
  <c r="G86" i="143"/>
  <c r="G87" i="143"/>
  <c r="G88" i="143"/>
  <c r="G89" i="143"/>
  <c r="G90" i="143"/>
  <c r="G91" i="143"/>
  <c r="G92" i="143"/>
  <c r="G93" i="143"/>
  <c r="G94" i="143"/>
  <c r="G95" i="143"/>
  <c r="G96" i="143"/>
  <c r="G97" i="143"/>
  <c r="G98" i="143"/>
  <c r="G99" i="143"/>
  <c r="G100" i="143"/>
  <c r="G101" i="143"/>
  <c r="G102" i="143"/>
  <c r="G103" i="143"/>
  <c r="G104" i="143"/>
  <c r="G105" i="143"/>
  <c r="G106" i="143"/>
  <c r="G107" i="143"/>
  <c r="G108" i="143"/>
  <c r="G109" i="143"/>
  <c r="G110" i="143"/>
  <c r="G111" i="143"/>
  <c r="G112" i="143"/>
  <c r="G113" i="143"/>
  <c r="G114" i="143"/>
  <c r="G115" i="143"/>
  <c r="G116" i="143"/>
  <c r="G117" i="143"/>
  <c r="G118" i="143"/>
  <c r="G119" i="143"/>
  <c r="G120" i="143"/>
  <c r="G121" i="143"/>
  <c r="G122" i="143"/>
  <c r="G123" i="143"/>
  <c r="G124" i="143"/>
  <c r="G125" i="143"/>
  <c r="G126" i="143"/>
  <c r="G127" i="143"/>
  <c r="G128" i="143"/>
  <c r="G129" i="143"/>
  <c r="G130" i="143"/>
  <c r="G131" i="143"/>
  <c r="G132" i="143"/>
  <c r="G133" i="143"/>
  <c r="G134" i="143"/>
  <c r="G135" i="143"/>
  <c r="G136" i="143"/>
  <c r="G137" i="143"/>
  <c r="G138" i="143"/>
  <c r="G139" i="143"/>
  <c r="G140" i="143"/>
  <c r="G141" i="143"/>
  <c r="G142" i="143"/>
  <c r="G143" i="143"/>
  <c r="G144" i="143"/>
  <c r="G145" i="143"/>
  <c r="G146" i="143"/>
  <c r="G147" i="143"/>
  <c r="G148" i="143"/>
  <c r="G149" i="143"/>
  <c r="G150" i="143"/>
  <c r="G151" i="143"/>
  <c r="G152" i="143"/>
  <c r="G153" i="143"/>
  <c r="G154" i="143"/>
  <c r="G155" i="143"/>
  <c r="G156" i="143"/>
  <c r="G157" i="143"/>
  <c r="G158" i="143"/>
  <c r="G159" i="143"/>
  <c r="G160" i="143"/>
  <c r="G161" i="143"/>
  <c r="G162" i="143"/>
  <c r="G163" i="143"/>
  <c r="G164" i="143"/>
  <c r="G165" i="143"/>
  <c r="G166" i="143"/>
  <c r="G167" i="143"/>
  <c r="G168" i="143"/>
  <c r="G169" i="143"/>
  <c r="G170" i="143"/>
  <c r="G171" i="143"/>
  <c r="G172" i="143"/>
  <c r="G173" i="143"/>
  <c r="G174" i="143"/>
  <c r="G175" i="143"/>
  <c r="G176" i="143"/>
  <c r="G177" i="143"/>
  <c r="G178" i="143"/>
  <c r="G179" i="143"/>
  <c r="G180" i="143"/>
  <c r="G181" i="143"/>
  <c r="G182" i="143"/>
  <c r="G183" i="143"/>
  <c r="G184" i="143"/>
  <c r="G185" i="143"/>
  <c r="G186" i="143"/>
  <c r="G187" i="143"/>
  <c r="G188" i="143"/>
  <c r="G189" i="143"/>
  <c r="G190" i="143"/>
  <c r="G191" i="143"/>
  <c r="G192" i="143"/>
  <c r="G193" i="143"/>
  <c r="G194" i="143"/>
  <c r="G195" i="143"/>
  <c r="G196" i="143"/>
  <c r="G197" i="143"/>
  <c r="G198" i="143"/>
  <c r="G199" i="143"/>
  <c r="G200" i="143"/>
  <c r="G201" i="143"/>
  <c r="G202" i="143"/>
  <c r="G77" i="144"/>
  <c r="G78" i="144"/>
  <c r="G79" i="144"/>
  <c r="G80" i="144"/>
  <c r="G81" i="144"/>
  <c r="G82" i="144"/>
  <c r="G83" i="144"/>
  <c r="G84" i="144"/>
  <c r="G85" i="144"/>
  <c r="G86" i="144"/>
  <c r="G87" i="144"/>
  <c r="G88" i="144"/>
  <c r="G89" i="144"/>
  <c r="G90" i="144"/>
  <c r="G91" i="144"/>
  <c r="G92" i="144"/>
  <c r="G93" i="144"/>
  <c r="G94" i="144"/>
  <c r="G95" i="144"/>
  <c r="G96" i="144"/>
  <c r="G97" i="144"/>
  <c r="G98" i="144"/>
  <c r="G99" i="144"/>
  <c r="G100" i="144"/>
  <c r="G101" i="144"/>
  <c r="G102" i="144"/>
  <c r="G103" i="144"/>
  <c r="G104" i="144"/>
  <c r="G105" i="144"/>
  <c r="G106" i="144"/>
  <c r="G107" i="144"/>
  <c r="G108" i="144"/>
  <c r="G109" i="144"/>
  <c r="G110" i="144"/>
  <c r="G111" i="144"/>
  <c r="G112" i="144"/>
  <c r="G113" i="144"/>
  <c r="G114" i="144"/>
  <c r="G115" i="144"/>
  <c r="G116" i="144"/>
  <c r="G117" i="144"/>
  <c r="G118" i="144"/>
  <c r="G119" i="144"/>
  <c r="G120" i="144"/>
  <c r="G121" i="144"/>
  <c r="G122" i="144"/>
  <c r="G123" i="144"/>
  <c r="G124" i="144"/>
  <c r="G125" i="144"/>
  <c r="G126" i="144"/>
  <c r="G127" i="144"/>
  <c r="G128" i="144"/>
  <c r="G129" i="144"/>
  <c r="G130" i="144"/>
  <c r="G131" i="144"/>
  <c r="G132" i="144"/>
  <c r="G133" i="144"/>
  <c r="G134" i="144"/>
  <c r="G135" i="144"/>
  <c r="G136" i="144"/>
  <c r="G137" i="144"/>
  <c r="G138" i="144"/>
  <c r="G139" i="144"/>
  <c r="G140" i="144"/>
  <c r="G141" i="144"/>
  <c r="G142" i="144"/>
  <c r="G143" i="144"/>
  <c r="G144" i="144"/>
  <c r="G145" i="144"/>
  <c r="G146" i="144"/>
  <c r="G147" i="144"/>
  <c r="G148" i="144"/>
  <c r="G149" i="144"/>
  <c r="G150" i="144"/>
  <c r="G151" i="144"/>
  <c r="G152" i="144"/>
  <c r="G153" i="144"/>
  <c r="G154" i="144"/>
  <c r="G155" i="144"/>
  <c r="G156" i="144"/>
  <c r="G157" i="144"/>
  <c r="G158" i="144"/>
  <c r="G159" i="144"/>
  <c r="G160" i="144"/>
  <c r="G161" i="144"/>
  <c r="G162" i="144"/>
  <c r="G163" i="144"/>
  <c r="G164" i="144"/>
  <c r="G165" i="144"/>
  <c r="G166" i="144"/>
  <c r="G167" i="144"/>
  <c r="G168" i="144"/>
  <c r="G169" i="144"/>
  <c r="G170" i="144"/>
  <c r="G171" i="144"/>
  <c r="G172" i="144"/>
  <c r="G173" i="144"/>
  <c r="G174" i="144"/>
  <c r="G175" i="144"/>
  <c r="G176" i="144"/>
  <c r="G177" i="144"/>
  <c r="G178" i="144"/>
  <c r="G179" i="144"/>
  <c r="G180" i="144"/>
  <c r="G181" i="144"/>
  <c r="G182" i="144"/>
  <c r="G183" i="144"/>
  <c r="G184" i="144"/>
  <c r="G185" i="144"/>
  <c r="G186" i="144"/>
  <c r="G187" i="144"/>
  <c r="G188" i="144"/>
  <c r="G189" i="144"/>
  <c r="G190" i="144"/>
  <c r="G191" i="144"/>
  <c r="G192" i="144"/>
  <c r="G193" i="144"/>
  <c r="G194" i="144"/>
  <c r="G195" i="144"/>
  <c r="G196" i="144"/>
  <c r="G197" i="144"/>
  <c r="G198" i="144"/>
  <c r="G199" i="144"/>
  <c r="G200" i="144"/>
  <c r="G201" i="144"/>
  <c r="G202" i="144"/>
  <c r="G77" i="145"/>
  <c r="G78" i="145"/>
  <c r="G79" i="145"/>
  <c r="G80" i="145"/>
  <c r="G81" i="145"/>
  <c r="G82" i="145"/>
  <c r="G83" i="145"/>
  <c r="G84" i="145"/>
  <c r="G85" i="145"/>
  <c r="G86" i="145"/>
  <c r="G87" i="145"/>
  <c r="G88" i="145"/>
  <c r="G89" i="145"/>
  <c r="G90" i="145"/>
  <c r="G91" i="145"/>
  <c r="G92" i="145"/>
  <c r="G93" i="145"/>
  <c r="G94" i="145"/>
  <c r="G95" i="145"/>
  <c r="G96" i="145"/>
  <c r="G97" i="145"/>
  <c r="G98" i="145"/>
  <c r="G99" i="145"/>
  <c r="G100" i="145"/>
  <c r="G101" i="145"/>
  <c r="G102" i="145"/>
  <c r="G103" i="145"/>
  <c r="G104" i="145"/>
  <c r="G105" i="145"/>
  <c r="G106" i="145"/>
  <c r="G107" i="145"/>
  <c r="G108" i="145"/>
  <c r="G109" i="145"/>
  <c r="G110" i="145"/>
  <c r="G111" i="145"/>
  <c r="G112" i="145"/>
  <c r="G113" i="145"/>
  <c r="G114" i="145"/>
  <c r="G115" i="145"/>
  <c r="G116" i="145"/>
  <c r="G117" i="145"/>
  <c r="G118" i="145"/>
  <c r="G119" i="145"/>
  <c r="G120" i="145"/>
  <c r="G121" i="145"/>
  <c r="G122" i="145"/>
  <c r="G123" i="145"/>
  <c r="G124" i="145"/>
  <c r="G125" i="145"/>
  <c r="G126" i="145"/>
  <c r="G127" i="145"/>
  <c r="G128" i="145"/>
  <c r="G129" i="145"/>
  <c r="G130" i="145"/>
  <c r="G131" i="145"/>
  <c r="G132" i="145"/>
  <c r="G133" i="145"/>
  <c r="G134" i="145"/>
  <c r="G135" i="145"/>
  <c r="G136" i="145"/>
  <c r="G137" i="145"/>
  <c r="G138" i="145"/>
  <c r="G139" i="145"/>
  <c r="G140" i="145"/>
  <c r="G141" i="145"/>
  <c r="G142" i="145"/>
  <c r="G143" i="145"/>
  <c r="G144" i="145"/>
  <c r="G145" i="145"/>
  <c r="G146" i="145"/>
  <c r="G147" i="145"/>
  <c r="G148" i="145"/>
  <c r="G149" i="145"/>
  <c r="G150" i="145"/>
  <c r="G151" i="145"/>
  <c r="G152" i="145"/>
  <c r="G153" i="145"/>
  <c r="G154" i="145"/>
  <c r="G155" i="145"/>
  <c r="G156" i="145"/>
  <c r="G157" i="145"/>
  <c r="G158" i="145"/>
  <c r="G159" i="145"/>
  <c r="G160" i="145"/>
  <c r="G161" i="145"/>
  <c r="G162" i="145"/>
  <c r="G163" i="145"/>
  <c r="G164" i="145"/>
  <c r="G165" i="145"/>
  <c r="G166" i="145"/>
  <c r="G167" i="145"/>
  <c r="G168" i="145"/>
  <c r="G169" i="145"/>
  <c r="G170" i="145"/>
  <c r="G171" i="145"/>
  <c r="G172" i="145"/>
  <c r="G173" i="145"/>
  <c r="G174" i="145"/>
  <c r="G175" i="145"/>
  <c r="G176" i="145"/>
  <c r="G177" i="145"/>
  <c r="G178" i="145"/>
  <c r="G179" i="145"/>
  <c r="G180" i="145"/>
  <c r="G181" i="145"/>
  <c r="G182" i="145"/>
  <c r="G183" i="145"/>
  <c r="G184" i="145"/>
  <c r="G185" i="145"/>
  <c r="G186" i="145"/>
  <c r="G187" i="145"/>
  <c r="G188" i="145"/>
  <c r="G189" i="145"/>
  <c r="G190" i="145"/>
  <c r="G191" i="145"/>
  <c r="G192" i="145"/>
  <c r="G193" i="145"/>
  <c r="G194" i="145"/>
  <c r="G195" i="145"/>
  <c r="G196" i="145"/>
  <c r="G197" i="145"/>
  <c r="G198" i="145"/>
  <c r="G199" i="145"/>
  <c r="G200" i="145"/>
  <c r="G201" i="145"/>
  <c r="G202" i="145"/>
  <c r="G77" i="146"/>
  <c r="G78" i="146"/>
  <c r="G79" i="146"/>
  <c r="G80" i="146"/>
  <c r="G81" i="146"/>
  <c r="G82" i="146"/>
  <c r="G83" i="146"/>
  <c r="G84" i="146"/>
  <c r="G85" i="146"/>
  <c r="G86" i="146"/>
  <c r="G87" i="146"/>
  <c r="G88" i="146"/>
  <c r="G89" i="146"/>
  <c r="G90" i="146"/>
  <c r="G91" i="146"/>
  <c r="G92" i="146"/>
  <c r="G93" i="146"/>
  <c r="G94" i="146"/>
  <c r="G95" i="146"/>
  <c r="G96" i="146"/>
  <c r="G97" i="146"/>
  <c r="G98" i="146"/>
  <c r="G99" i="146"/>
  <c r="G100" i="146"/>
  <c r="G101" i="146"/>
  <c r="G102" i="146"/>
  <c r="G103" i="146"/>
  <c r="G104" i="146"/>
  <c r="G105" i="146"/>
  <c r="G106" i="146"/>
  <c r="G107" i="146"/>
  <c r="G108" i="146"/>
  <c r="G109" i="146"/>
  <c r="G110" i="146"/>
  <c r="G111" i="146"/>
  <c r="G112" i="146"/>
  <c r="G113" i="146"/>
  <c r="G114" i="146"/>
  <c r="G115" i="146"/>
  <c r="G116" i="146"/>
  <c r="G117" i="146"/>
  <c r="G118" i="146"/>
  <c r="G119" i="146"/>
  <c r="G120" i="146"/>
  <c r="G121" i="146"/>
  <c r="G122" i="146"/>
  <c r="G123" i="146"/>
  <c r="G124" i="146"/>
  <c r="G125" i="146"/>
  <c r="G126" i="146"/>
  <c r="G127" i="146"/>
  <c r="G128" i="146"/>
  <c r="G129" i="146"/>
  <c r="G130" i="146"/>
  <c r="G131" i="146"/>
  <c r="G132" i="146"/>
  <c r="G133" i="146"/>
  <c r="G134" i="146"/>
  <c r="G135" i="146"/>
  <c r="G136" i="146"/>
  <c r="G137" i="146"/>
  <c r="G138" i="146"/>
  <c r="G139" i="146"/>
  <c r="G140" i="146"/>
  <c r="G141" i="146"/>
  <c r="G142" i="146"/>
  <c r="G143" i="146"/>
  <c r="G144" i="146"/>
  <c r="G145" i="146"/>
  <c r="G146" i="146"/>
  <c r="G147" i="146"/>
  <c r="G148" i="146"/>
  <c r="G149" i="146"/>
  <c r="G150" i="146"/>
  <c r="G151" i="146"/>
  <c r="G152" i="146"/>
  <c r="G153" i="146"/>
  <c r="G154" i="146"/>
  <c r="G155" i="146"/>
  <c r="G156" i="146"/>
  <c r="G157" i="146"/>
  <c r="G158" i="146"/>
  <c r="G159" i="146"/>
  <c r="G160" i="146"/>
  <c r="G161" i="146"/>
  <c r="G162" i="146"/>
  <c r="G163" i="146"/>
  <c r="G164" i="146"/>
  <c r="G165" i="146"/>
  <c r="G166" i="146"/>
  <c r="G167" i="146"/>
  <c r="G168" i="146"/>
  <c r="G169" i="146"/>
  <c r="G170" i="146"/>
  <c r="G171" i="146"/>
  <c r="G172" i="146"/>
  <c r="G173" i="146"/>
  <c r="G174" i="146"/>
  <c r="G175" i="146"/>
  <c r="G176" i="146"/>
  <c r="G177" i="146"/>
  <c r="G178" i="146"/>
  <c r="G179" i="146"/>
  <c r="G180" i="146"/>
  <c r="G181" i="146"/>
  <c r="G182" i="146"/>
  <c r="G183" i="146"/>
  <c r="G184" i="146"/>
  <c r="G185" i="146"/>
  <c r="G186" i="146"/>
  <c r="G187" i="146"/>
  <c r="G188" i="146"/>
  <c r="G189" i="146"/>
  <c r="G190" i="146"/>
  <c r="G191" i="146"/>
  <c r="G192" i="146"/>
  <c r="G193" i="146"/>
  <c r="G194" i="146"/>
  <c r="G195" i="146"/>
  <c r="G196" i="146"/>
  <c r="G197" i="146"/>
  <c r="G198" i="146"/>
  <c r="G199" i="146"/>
  <c r="G200" i="146"/>
  <c r="G201" i="146"/>
  <c r="G202" i="146"/>
  <c r="G77" i="147"/>
  <c r="G78" i="147"/>
  <c r="G79" i="147"/>
  <c r="G80" i="147"/>
  <c r="G81" i="147"/>
  <c r="G82" i="147"/>
  <c r="G83" i="147"/>
  <c r="G84" i="147"/>
  <c r="G85" i="147"/>
  <c r="G86" i="147"/>
  <c r="G87" i="147"/>
  <c r="G88" i="147"/>
  <c r="G89" i="147"/>
  <c r="G90" i="147"/>
  <c r="G91" i="147"/>
  <c r="G92" i="147"/>
  <c r="G93" i="147"/>
  <c r="G94" i="147"/>
  <c r="G95" i="147"/>
  <c r="G96" i="147"/>
  <c r="G97" i="147"/>
  <c r="G98" i="147"/>
  <c r="G99" i="147"/>
  <c r="G100" i="147"/>
  <c r="G101" i="147"/>
  <c r="G102" i="147"/>
  <c r="G103" i="147"/>
  <c r="G104" i="147"/>
  <c r="G105" i="147"/>
  <c r="G106" i="147"/>
  <c r="G107" i="147"/>
  <c r="G108" i="147"/>
  <c r="G109" i="147"/>
  <c r="G110" i="147"/>
  <c r="G111" i="147"/>
  <c r="G112" i="147"/>
  <c r="G113" i="147"/>
  <c r="G114" i="147"/>
  <c r="G115" i="147"/>
  <c r="G116" i="147"/>
  <c r="G117" i="147"/>
  <c r="G118" i="147"/>
  <c r="G119" i="147"/>
  <c r="G120" i="147"/>
  <c r="G121" i="147"/>
  <c r="G122" i="147"/>
  <c r="G123" i="147"/>
  <c r="G124" i="147"/>
  <c r="G125" i="147"/>
  <c r="G126" i="147"/>
  <c r="G127" i="147"/>
  <c r="G128" i="147"/>
  <c r="G129" i="147"/>
  <c r="G130" i="147"/>
  <c r="G131" i="147"/>
  <c r="G132" i="147"/>
  <c r="G133" i="147"/>
  <c r="G134" i="147"/>
  <c r="G135" i="147"/>
  <c r="G136" i="147"/>
  <c r="G137" i="147"/>
  <c r="G138" i="147"/>
  <c r="G139" i="147"/>
  <c r="G140" i="147"/>
  <c r="G141" i="147"/>
  <c r="G142" i="147"/>
  <c r="G143" i="147"/>
  <c r="G144" i="147"/>
  <c r="G145" i="147"/>
  <c r="G146" i="147"/>
  <c r="G147" i="147"/>
  <c r="G148" i="147"/>
  <c r="G149" i="147"/>
  <c r="G150" i="147"/>
  <c r="G151" i="147"/>
  <c r="G152" i="147"/>
  <c r="G153" i="147"/>
  <c r="G154" i="147"/>
  <c r="G155" i="147"/>
  <c r="G156" i="147"/>
  <c r="G157" i="147"/>
  <c r="G158" i="147"/>
  <c r="G159" i="147"/>
  <c r="G160" i="147"/>
  <c r="G161" i="147"/>
  <c r="G162" i="147"/>
  <c r="G163" i="147"/>
  <c r="G164" i="147"/>
  <c r="G165" i="147"/>
  <c r="G166" i="147"/>
  <c r="G167" i="147"/>
  <c r="G168" i="147"/>
  <c r="G169" i="147"/>
  <c r="G170" i="147"/>
  <c r="G171" i="147"/>
  <c r="G172" i="147"/>
  <c r="G173" i="147"/>
  <c r="G174" i="147"/>
  <c r="G175" i="147"/>
  <c r="G176" i="147"/>
  <c r="G177" i="147"/>
  <c r="G178" i="147"/>
  <c r="G179" i="147"/>
  <c r="G180" i="147"/>
  <c r="G181" i="147"/>
  <c r="G182" i="147"/>
  <c r="G183" i="147"/>
  <c r="G184" i="147"/>
  <c r="G185" i="147"/>
  <c r="G186" i="147"/>
  <c r="G187" i="147"/>
  <c r="G188" i="147"/>
  <c r="G189" i="147"/>
  <c r="G190" i="147"/>
  <c r="G191" i="147"/>
  <c r="G192" i="147"/>
  <c r="G193" i="147"/>
  <c r="G194" i="147"/>
  <c r="G195" i="147"/>
  <c r="G196" i="147"/>
  <c r="G197" i="147"/>
  <c r="G198" i="147"/>
  <c r="G199" i="147"/>
  <c r="G200" i="147"/>
  <c r="G201" i="147"/>
  <c r="G202" i="147"/>
  <c r="G77" i="148"/>
  <c r="G78" i="148"/>
  <c r="G79" i="148"/>
  <c r="G80" i="148"/>
  <c r="G81" i="148"/>
  <c r="G82" i="148"/>
  <c r="G83" i="148"/>
  <c r="G84" i="148"/>
  <c r="G85" i="148"/>
  <c r="G86" i="148"/>
  <c r="G87" i="148"/>
  <c r="G88" i="148"/>
  <c r="G89" i="148"/>
  <c r="G90" i="148"/>
  <c r="G91" i="148"/>
  <c r="G92" i="148"/>
  <c r="G93" i="148"/>
  <c r="G94" i="148"/>
  <c r="G95" i="148"/>
  <c r="G96" i="148"/>
  <c r="G97" i="148"/>
  <c r="G98" i="148"/>
  <c r="G99" i="148"/>
  <c r="G100" i="148"/>
  <c r="G101" i="148"/>
  <c r="G102" i="148"/>
  <c r="G103" i="148"/>
  <c r="G104" i="148"/>
  <c r="G105" i="148"/>
  <c r="G106" i="148"/>
  <c r="G107" i="148"/>
  <c r="G108" i="148"/>
  <c r="G109" i="148"/>
  <c r="G110" i="148"/>
  <c r="G111" i="148"/>
  <c r="G112" i="148"/>
  <c r="G113" i="148"/>
  <c r="G114" i="148"/>
  <c r="G115" i="148"/>
  <c r="G116" i="148"/>
  <c r="G117" i="148"/>
  <c r="G118" i="148"/>
  <c r="G119" i="148"/>
  <c r="G120" i="148"/>
  <c r="G121" i="148"/>
  <c r="G122" i="148"/>
  <c r="G123" i="148"/>
  <c r="G124" i="148"/>
  <c r="G125" i="148"/>
  <c r="G126" i="148"/>
  <c r="G127" i="148"/>
  <c r="G128" i="148"/>
  <c r="G129" i="148"/>
  <c r="G130" i="148"/>
  <c r="G131" i="148"/>
  <c r="G132" i="148"/>
  <c r="G133" i="148"/>
  <c r="G134" i="148"/>
  <c r="G135" i="148"/>
  <c r="G136" i="148"/>
  <c r="G137" i="148"/>
  <c r="G138" i="148"/>
  <c r="G139" i="148"/>
  <c r="G140" i="148"/>
  <c r="G141" i="148"/>
  <c r="G142" i="148"/>
  <c r="G143" i="148"/>
  <c r="G144" i="148"/>
  <c r="G145" i="148"/>
  <c r="G146" i="148"/>
  <c r="G147" i="148"/>
  <c r="G148" i="148"/>
  <c r="G149" i="148"/>
  <c r="G150" i="148"/>
  <c r="G151" i="148"/>
  <c r="G152" i="148"/>
  <c r="G153" i="148"/>
  <c r="G154" i="148"/>
  <c r="G155" i="148"/>
  <c r="G156" i="148"/>
  <c r="G157" i="148"/>
  <c r="G158" i="148"/>
  <c r="G159" i="148"/>
  <c r="G160" i="148"/>
  <c r="G161" i="148"/>
  <c r="G162" i="148"/>
  <c r="G163" i="148"/>
  <c r="G164" i="148"/>
  <c r="G165" i="148"/>
  <c r="G166" i="148"/>
  <c r="G167" i="148"/>
  <c r="G168" i="148"/>
  <c r="G169" i="148"/>
  <c r="G170" i="148"/>
  <c r="G171" i="148"/>
  <c r="G172" i="148"/>
  <c r="G173" i="148"/>
  <c r="G174" i="148"/>
  <c r="G175" i="148"/>
  <c r="G176" i="148"/>
  <c r="G177" i="148"/>
  <c r="G178" i="148"/>
  <c r="G179" i="148"/>
  <c r="G180" i="148"/>
  <c r="G181" i="148"/>
  <c r="G182" i="148"/>
  <c r="G183" i="148"/>
  <c r="G184" i="148"/>
  <c r="G185" i="148"/>
  <c r="G186" i="148"/>
  <c r="G187" i="148"/>
  <c r="G188" i="148"/>
  <c r="G189" i="148"/>
  <c r="G190" i="148"/>
  <c r="G191" i="148"/>
  <c r="G192" i="148"/>
  <c r="G193" i="148"/>
  <c r="G194" i="148"/>
  <c r="G195" i="148"/>
  <c r="G196" i="148"/>
  <c r="G197" i="148"/>
  <c r="G198" i="148"/>
  <c r="G199" i="148"/>
  <c r="G200" i="148"/>
  <c r="G201" i="148"/>
  <c r="G202" i="148"/>
  <c r="G77" i="149"/>
  <c r="G78" i="149"/>
  <c r="G79" i="149"/>
  <c r="G80" i="149"/>
  <c r="G81" i="149"/>
  <c r="G82" i="149"/>
  <c r="G83" i="149"/>
  <c r="G84" i="149"/>
  <c r="G85" i="149"/>
  <c r="G86" i="149"/>
  <c r="G87" i="149"/>
  <c r="G88" i="149"/>
  <c r="G89" i="149"/>
  <c r="G90" i="149"/>
  <c r="G91" i="149"/>
  <c r="G92" i="149"/>
  <c r="G93" i="149"/>
  <c r="G94" i="149"/>
  <c r="G95" i="149"/>
  <c r="G96" i="149"/>
  <c r="G97" i="149"/>
  <c r="G98" i="149"/>
  <c r="G99" i="149"/>
  <c r="G100" i="149"/>
  <c r="G101" i="149"/>
  <c r="G102" i="149"/>
  <c r="G103" i="149"/>
  <c r="G104" i="149"/>
  <c r="G105" i="149"/>
  <c r="G106" i="149"/>
  <c r="G107" i="149"/>
  <c r="G108" i="149"/>
  <c r="G109" i="149"/>
  <c r="G110" i="149"/>
  <c r="G111" i="149"/>
  <c r="G112" i="149"/>
  <c r="G113" i="149"/>
  <c r="G114" i="149"/>
  <c r="G115" i="149"/>
  <c r="G116" i="149"/>
  <c r="G117" i="149"/>
  <c r="G118" i="149"/>
  <c r="G119" i="149"/>
  <c r="G120" i="149"/>
  <c r="G121" i="149"/>
  <c r="G122" i="149"/>
  <c r="G123" i="149"/>
  <c r="G124" i="149"/>
  <c r="G125" i="149"/>
  <c r="G126" i="149"/>
  <c r="G127" i="149"/>
  <c r="G128" i="149"/>
  <c r="G129" i="149"/>
  <c r="G130" i="149"/>
  <c r="G131" i="149"/>
  <c r="G132" i="149"/>
  <c r="G133" i="149"/>
  <c r="G134" i="149"/>
  <c r="G135" i="149"/>
  <c r="G136" i="149"/>
  <c r="G137" i="149"/>
  <c r="G138" i="149"/>
  <c r="G139" i="149"/>
  <c r="G140" i="149"/>
  <c r="G141" i="149"/>
  <c r="G142" i="149"/>
  <c r="G143" i="149"/>
  <c r="G144" i="149"/>
  <c r="G145" i="149"/>
  <c r="G146" i="149"/>
  <c r="G147" i="149"/>
  <c r="G148" i="149"/>
  <c r="G149" i="149"/>
  <c r="G150" i="149"/>
  <c r="G151" i="149"/>
  <c r="G152" i="149"/>
  <c r="G153" i="149"/>
  <c r="G154" i="149"/>
  <c r="G155" i="149"/>
  <c r="G156" i="149"/>
  <c r="G157" i="149"/>
  <c r="G158" i="149"/>
  <c r="G159" i="149"/>
  <c r="G160" i="149"/>
  <c r="G161" i="149"/>
  <c r="G162" i="149"/>
  <c r="G163" i="149"/>
  <c r="G164" i="149"/>
  <c r="G165" i="149"/>
  <c r="G166" i="149"/>
  <c r="G167" i="149"/>
  <c r="G168" i="149"/>
  <c r="G169" i="149"/>
  <c r="G170" i="149"/>
  <c r="G171" i="149"/>
  <c r="G172" i="149"/>
  <c r="G173" i="149"/>
  <c r="G174" i="149"/>
  <c r="G175" i="149"/>
  <c r="G176" i="149"/>
  <c r="G177" i="149"/>
  <c r="G178" i="149"/>
  <c r="G179" i="149"/>
  <c r="G180" i="149"/>
  <c r="G181" i="149"/>
  <c r="G182" i="149"/>
  <c r="G183" i="149"/>
  <c r="G184" i="149"/>
  <c r="G185" i="149"/>
  <c r="G186" i="149"/>
  <c r="G187" i="149"/>
  <c r="G188" i="149"/>
  <c r="G189" i="149"/>
  <c r="G190" i="149"/>
  <c r="G191" i="149"/>
  <c r="G192" i="149"/>
  <c r="G193" i="149"/>
  <c r="G194" i="149"/>
  <c r="G195" i="149"/>
  <c r="G196" i="149"/>
  <c r="G197" i="149"/>
  <c r="G198" i="149"/>
  <c r="G199" i="149"/>
  <c r="G200" i="149"/>
  <c r="G201" i="149"/>
  <c r="G202" i="149"/>
  <c r="G77" i="150"/>
  <c r="G78" i="150"/>
  <c r="G79" i="150"/>
  <c r="G80" i="150"/>
  <c r="G81" i="150"/>
  <c r="G82" i="150"/>
  <c r="G83" i="150"/>
  <c r="G84" i="150"/>
  <c r="G85" i="150"/>
  <c r="G86" i="150"/>
  <c r="G87" i="150"/>
  <c r="G88" i="150"/>
  <c r="G89" i="150"/>
  <c r="G90" i="150"/>
  <c r="G91" i="150"/>
  <c r="G92" i="150"/>
  <c r="G93" i="150"/>
  <c r="G94" i="150"/>
  <c r="G95" i="150"/>
  <c r="G96" i="150"/>
  <c r="G97" i="150"/>
  <c r="G98" i="150"/>
  <c r="G99" i="150"/>
  <c r="G100" i="150"/>
  <c r="G101" i="150"/>
  <c r="G102" i="150"/>
  <c r="G103" i="150"/>
  <c r="G104" i="150"/>
  <c r="G105" i="150"/>
  <c r="G106" i="150"/>
  <c r="G107" i="150"/>
  <c r="G108" i="150"/>
  <c r="G109" i="150"/>
  <c r="G110" i="150"/>
  <c r="G111" i="150"/>
  <c r="G112" i="150"/>
  <c r="G113" i="150"/>
  <c r="G114" i="150"/>
  <c r="G115" i="150"/>
  <c r="G116" i="150"/>
  <c r="G117" i="150"/>
  <c r="G118" i="150"/>
  <c r="G119" i="150"/>
  <c r="G120" i="150"/>
  <c r="G121" i="150"/>
  <c r="G122" i="150"/>
  <c r="G123" i="150"/>
  <c r="G124" i="150"/>
  <c r="G125" i="150"/>
  <c r="G126" i="150"/>
  <c r="G127" i="150"/>
  <c r="G128" i="150"/>
  <c r="G129" i="150"/>
  <c r="G130" i="150"/>
  <c r="G131" i="150"/>
  <c r="G132" i="150"/>
  <c r="G133" i="150"/>
  <c r="G134" i="150"/>
  <c r="G135" i="150"/>
  <c r="G136" i="150"/>
  <c r="G137" i="150"/>
  <c r="G138" i="150"/>
  <c r="G139" i="150"/>
  <c r="G140" i="150"/>
  <c r="G141" i="150"/>
  <c r="G142" i="150"/>
  <c r="G143" i="150"/>
  <c r="G144" i="150"/>
  <c r="G145" i="150"/>
  <c r="G146" i="150"/>
  <c r="G147" i="150"/>
  <c r="G148" i="150"/>
  <c r="G149" i="150"/>
  <c r="G150" i="150"/>
  <c r="G151" i="150"/>
  <c r="G152" i="150"/>
  <c r="G153" i="150"/>
  <c r="G154" i="150"/>
  <c r="G155" i="150"/>
  <c r="G156" i="150"/>
  <c r="G157" i="150"/>
  <c r="G158" i="150"/>
  <c r="G159" i="150"/>
  <c r="G160" i="150"/>
  <c r="G161" i="150"/>
  <c r="G162" i="150"/>
  <c r="G163" i="150"/>
  <c r="G164" i="150"/>
  <c r="G165" i="150"/>
  <c r="G166" i="150"/>
  <c r="G167" i="150"/>
  <c r="G168" i="150"/>
  <c r="G169" i="150"/>
  <c r="G170" i="150"/>
  <c r="G171" i="150"/>
  <c r="G172" i="150"/>
  <c r="G173" i="150"/>
  <c r="G174" i="150"/>
  <c r="G175" i="150"/>
  <c r="G176" i="150"/>
  <c r="G177" i="150"/>
  <c r="G178" i="150"/>
  <c r="G179" i="150"/>
  <c r="G180" i="150"/>
  <c r="G181" i="150"/>
  <c r="G182" i="150"/>
  <c r="G183" i="150"/>
  <c r="G184" i="150"/>
  <c r="G185" i="150"/>
  <c r="G186" i="150"/>
  <c r="G187" i="150"/>
  <c r="G188" i="150"/>
  <c r="G189" i="150"/>
  <c r="G190" i="150"/>
  <c r="G191" i="150"/>
  <c r="G192" i="150"/>
  <c r="G193" i="150"/>
  <c r="G194" i="150"/>
  <c r="G195" i="150"/>
  <c r="G196" i="150"/>
  <c r="G197" i="150"/>
  <c r="G198" i="150"/>
  <c r="G199" i="150"/>
  <c r="G200" i="150"/>
  <c r="G201" i="150"/>
  <c r="G202" i="150"/>
  <c r="G77" i="151"/>
  <c r="G78" i="151"/>
  <c r="G79" i="151"/>
  <c r="G80" i="151"/>
  <c r="G81" i="151"/>
  <c r="G82" i="151"/>
  <c r="G83" i="151"/>
  <c r="G84" i="151"/>
  <c r="G85" i="151"/>
  <c r="G86" i="151"/>
  <c r="G87" i="151"/>
  <c r="G88" i="151"/>
  <c r="G89" i="151"/>
  <c r="G90" i="151"/>
  <c r="G91" i="151"/>
  <c r="G92" i="151"/>
  <c r="G93" i="151"/>
  <c r="G94" i="151"/>
  <c r="G95" i="151"/>
  <c r="G96" i="151"/>
  <c r="G97" i="151"/>
  <c r="G98" i="151"/>
  <c r="G99" i="151"/>
  <c r="G100" i="151"/>
  <c r="G101" i="151"/>
  <c r="G102" i="151"/>
  <c r="G103" i="151"/>
  <c r="G104" i="151"/>
  <c r="G105" i="151"/>
  <c r="G106" i="151"/>
  <c r="G107" i="151"/>
  <c r="G108" i="151"/>
  <c r="G109" i="151"/>
  <c r="G110" i="151"/>
  <c r="G111" i="151"/>
  <c r="G112" i="151"/>
  <c r="G113" i="151"/>
  <c r="G114" i="151"/>
  <c r="G115" i="151"/>
  <c r="G116" i="151"/>
  <c r="G117" i="151"/>
  <c r="G118" i="151"/>
  <c r="G119" i="151"/>
  <c r="G120" i="151"/>
  <c r="G121" i="151"/>
  <c r="G122" i="151"/>
  <c r="G123" i="151"/>
  <c r="G124" i="151"/>
  <c r="G125" i="151"/>
  <c r="G126" i="151"/>
  <c r="G127" i="151"/>
  <c r="G128" i="151"/>
  <c r="G129" i="151"/>
  <c r="G130" i="151"/>
  <c r="G131" i="151"/>
  <c r="G132" i="151"/>
  <c r="G133" i="151"/>
  <c r="G134" i="151"/>
  <c r="G135" i="151"/>
  <c r="G136" i="151"/>
  <c r="G137" i="151"/>
  <c r="G138" i="151"/>
  <c r="G139" i="151"/>
  <c r="G140" i="151"/>
  <c r="G141" i="151"/>
  <c r="G142" i="151"/>
  <c r="G143" i="151"/>
  <c r="G144" i="151"/>
  <c r="G145" i="151"/>
  <c r="G146" i="151"/>
  <c r="G147" i="151"/>
  <c r="G148" i="151"/>
  <c r="G149" i="151"/>
  <c r="G150" i="151"/>
  <c r="G151" i="151"/>
  <c r="G152" i="151"/>
  <c r="G153" i="151"/>
  <c r="G154" i="151"/>
  <c r="G155" i="151"/>
  <c r="G156" i="151"/>
  <c r="G157" i="151"/>
  <c r="G158" i="151"/>
  <c r="G159" i="151"/>
  <c r="G160" i="151"/>
  <c r="G161" i="151"/>
  <c r="G162" i="151"/>
  <c r="G163" i="151"/>
  <c r="G164" i="151"/>
  <c r="G165" i="151"/>
  <c r="G166" i="151"/>
  <c r="G167" i="151"/>
  <c r="G168" i="151"/>
  <c r="G169" i="151"/>
  <c r="G170" i="151"/>
  <c r="G171" i="151"/>
  <c r="G172" i="151"/>
  <c r="G173" i="151"/>
  <c r="G174" i="151"/>
  <c r="G175" i="151"/>
  <c r="G176" i="151"/>
  <c r="G177" i="151"/>
  <c r="G178" i="151"/>
  <c r="G179" i="151"/>
  <c r="G180" i="151"/>
  <c r="G181" i="151"/>
  <c r="G182" i="151"/>
  <c r="G183" i="151"/>
  <c r="G184" i="151"/>
  <c r="G185" i="151"/>
  <c r="G186" i="151"/>
  <c r="G187" i="151"/>
  <c r="G188" i="151"/>
  <c r="G189" i="151"/>
  <c r="G190" i="151"/>
  <c r="G191" i="151"/>
  <c r="G192" i="151"/>
  <c r="G193" i="151"/>
  <c r="G194" i="151"/>
  <c r="G195" i="151"/>
  <c r="G196" i="151"/>
  <c r="G197" i="151"/>
  <c r="G198" i="151"/>
  <c r="G199" i="151"/>
  <c r="G200" i="151"/>
  <c r="G201" i="151"/>
  <c r="G202" i="151"/>
  <c r="G77" i="152"/>
  <c r="G78" i="152"/>
  <c r="G79" i="152"/>
  <c r="G80" i="152"/>
  <c r="G81" i="152"/>
  <c r="G82" i="152"/>
  <c r="G83" i="152"/>
  <c r="G84" i="152"/>
  <c r="G85" i="152"/>
  <c r="G86" i="152"/>
  <c r="G87" i="152"/>
  <c r="G88" i="152"/>
  <c r="G89" i="152"/>
  <c r="G90" i="152"/>
  <c r="G91" i="152"/>
  <c r="G92" i="152"/>
  <c r="G93" i="152"/>
  <c r="G94" i="152"/>
  <c r="G95" i="152"/>
  <c r="G96" i="152"/>
  <c r="G97" i="152"/>
  <c r="G98" i="152"/>
  <c r="G99" i="152"/>
  <c r="G100" i="152"/>
  <c r="G101" i="152"/>
  <c r="G102" i="152"/>
  <c r="G103" i="152"/>
  <c r="G104" i="152"/>
  <c r="G105" i="152"/>
  <c r="G106" i="152"/>
  <c r="G107" i="152"/>
  <c r="G108" i="152"/>
  <c r="G109" i="152"/>
  <c r="G110" i="152"/>
  <c r="G111" i="152"/>
  <c r="G112" i="152"/>
  <c r="G113" i="152"/>
  <c r="G114" i="152"/>
  <c r="G115" i="152"/>
  <c r="G116" i="152"/>
  <c r="G117" i="152"/>
  <c r="G118" i="152"/>
  <c r="G119" i="152"/>
  <c r="G120" i="152"/>
  <c r="G121" i="152"/>
  <c r="G122" i="152"/>
  <c r="G123" i="152"/>
  <c r="G124" i="152"/>
  <c r="G125" i="152"/>
  <c r="G126" i="152"/>
  <c r="G127" i="152"/>
  <c r="G128" i="152"/>
  <c r="G129" i="152"/>
  <c r="G130" i="152"/>
  <c r="G131" i="152"/>
  <c r="G132" i="152"/>
  <c r="G133" i="152"/>
  <c r="G134" i="152"/>
  <c r="G135" i="152"/>
  <c r="G136" i="152"/>
  <c r="G137" i="152"/>
  <c r="G138" i="152"/>
  <c r="G139" i="152"/>
  <c r="G140" i="152"/>
  <c r="G141" i="152"/>
  <c r="G142" i="152"/>
  <c r="G143" i="152"/>
  <c r="G144" i="152"/>
  <c r="G145" i="152"/>
  <c r="G146" i="152"/>
  <c r="G147" i="152"/>
  <c r="G148" i="152"/>
  <c r="G149" i="152"/>
  <c r="G150" i="152"/>
  <c r="G151" i="152"/>
  <c r="G152" i="152"/>
  <c r="G153" i="152"/>
  <c r="G154" i="152"/>
  <c r="G155" i="152"/>
  <c r="G156" i="152"/>
  <c r="G157" i="152"/>
  <c r="G158" i="152"/>
  <c r="G159" i="152"/>
  <c r="G160" i="152"/>
  <c r="G161" i="152"/>
  <c r="G162" i="152"/>
  <c r="G163" i="152"/>
  <c r="G164" i="152"/>
  <c r="G165" i="152"/>
  <c r="G166" i="152"/>
  <c r="G167" i="152"/>
  <c r="G168" i="152"/>
  <c r="G169" i="152"/>
  <c r="G170" i="152"/>
  <c r="G171" i="152"/>
  <c r="G172" i="152"/>
  <c r="G173" i="152"/>
  <c r="G174" i="152"/>
  <c r="G175" i="152"/>
  <c r="G176" i="152"/>
  <c r="G177" i="152"/>
  <c r="G178" i="152"/>
  <c r="G179" i="152"/>
  <c r="G180" i="152"/>
  <c r="G181" i="152"/>
  <c r="G182" i="152"/>
  <c r="G183" i="152"/>
  <c r="G184" i="152"/>
  <c r="G185" i="152"/>
  <c r="G186" i="152"/>
  <c r="G187" i="152"/>
  <c r="G188" i="152"/>
  <c r="G189" i="152"/>
  <c r="G190" i="152"/>
  <c r="G191" i="152"/>
  <c r="G192" i="152"/>
  <c r="G193" i="152"/>
  <c r="G194" i="152"/>
  <c r="G195" i="152"/>
  <c r="G196" i="152"/>
  <c r="G197" i="152"/>
  <c r="G198" i="152"/>
  <c r="G199" i="152"/>
  <c r="G200" i="152"/>
  <c r="G201" i="152"/>
  <c r="G202" i="152"/>
  <c r="G77" i="153"/>
  <c r="G78" i="153"/>
  <c r="G79" i="153"/>
  <c r="G80" i="153"/>
  <c r="G81" i="153"/>
  <c r="G82" i="153"/>
  <c r="G83" i="153"/>
  <c r="G84" i="153"/>
  <c r="G85" i="153"/>
  <c r="G86" i="153"/>
  <c r="G87" i="153"/>
  <c r="G88" i="153"/>
  <c r="G89" i="153"/>
  <c r="G90" i="153"/>
  <c r="G91" i="153"/>
  <c r="G92" i="153"/>
  <c r="G93" i="153"/>
  <c r="G94" i="153"/>
  <c r="G95" i="153"/>
  <c r="G96" i="153"/>
  <c r="G97" i="153"/>
  <c r="G98" i="153"/>
  <c r="G99" i="153"/>
  <c r="G100" i="153"/>
  <c r="G101" i="153"/>
  <c r="G102" i="153"/>
  <c r="G103" i="153"/>
  <c r="G104" i="153"/>
  <c r="G105" i="153"/>
  <c r="G106" i="153"/>
  <c r="G107" i="153"/>
  <c r="G108" i="153"/>
  <c r="G109" i="153"/>
  <c r="G110" i="153"/>
  <c r="G111" i="153"/>
  <c r="G112" i="153"/>
  <c r="G113" i="153"/>
  <c r="G114" i="153"/>
  <c r="G115" i="153"/>
  <c r="G116" i="153"/>
  <c r="G117" i="153"/>
  <c r="G118" i="153"/>
  <c r="G119" i="153"/>
  <c r="G120" i="153"/>
  <c r="G121" i="153"/>
  <c r="G122" i="153"/>
  <c r="G123" i="153"/>
  <c r="G124" i="153"/>
  <c r="G125" i="153"/>
  <c r="G126" i="153"/>
  <c r="G127" i="153"/>
  <c r="G128" i="153"/>
  <c r="G129" i="153"/>
  <c r="G130" i="153"/>
  <c r="G131" i="153"/>
  <c r="G132" i="153"/>
  <c r="G133" i="153"/>
  <c r="G134" i="153"/>
  <c r="G135" i="153"/>
  <c r="G136" i="153"/>
  <c r="G137" i="153"/>
  <c r="G138" i="153"/>
  <c r="G139" i="153"/>
  <c r="G140" i="153"/>
  <c r="G141" i="153"/>
  <c r="G142" i="153"/>
  <c r="G143" i="153"/>
  <c r="G144" i="153"/>
  <c r="G145" i="153"/>
  <c r="G146" i="153"/>
  <c r="G147" i="153"/>
  <c r="G148" i="153"/>
  <c r="G149" i="153"/>
  <c r="G150" i="153"/>
  <c r="G151" i="153"/>
  <c r="G152" i="153"/>
  <c r="G153" i="153"/>
  <c r="G154" i="153"/>
  <c r="G155" i="153"/>
  <c r="G156" i="153"/>
  <c r="G157" i="153"/>
  <c r="G158" i="153"/>
  <c r="G159" i="153"/>
  <c r="G160" i="153"/>
  <c r="G161" i="153"/>
  <c r="G162" i="153"/>
  <c r="G163" i="153"/>
  <c r="G164" i="153"/>
  <c r="G165" i="153"/>
  <c r="G166" i="153"/>
  <c r="G167" i="153"/>
  <c r="G168" i="153"/>
  <c r="G169" i="153"/>
  <c r="G170" i="153"/>
  <c r="G171" i="153"/>
  <c r="G172" i="153"/>
  <c r="G173" i="153"/>
  <c r="G174" i="153"/>
  <c r="G175" i="153"/>
  <c r="G176" i="153"/>
  <c r="G177" i="153"/>
  <c r="G178" i="153"/>
  <c r="G179" i="153"/>
  <c r="G180" i="153"/>
  <c r="G181" i="153"/>
  <c r="G182" i="153"/>
  <c r="G183" i="153"/>
  <c r="G184" i="153"/>
  <c r="G185" i="153"/>
  <c r="G186" i="153"/>
  <c r="G187" i="153"/>
  <c r="G188" i="153"/>
  <c r="G189" i="153"/>
  <c r="G190" i="153"/>
  <c r="G191" i="153"/>
  <c r="G192" i="153"/>
  <c r="G193" i="153"/>
  <c r="G194" i="153"/>
  <c r="G195" i="153"/>
  <c r="G196" i="153"/>
  <c r="G197" i="153"/>
  <c r="G198" i="153"/>
  <c r="G199" i="153"/>
  <c r="G200" i="153"/>
  <c r="G201" i="153"/>
  <c r="G202" i="153"/>
  <c r="G77" i="154"/>
  <c r="G78" i="154"/>
  <c r="G79" i="154"/>
  <c r="G80" i="154"/>
  <c r="G81" i="154"/>
  <c r="G82" i="154"/>
  <c r="G83" i="154"/>
  <c r="G84" i="154"/>
  <c r="G85" i="154"/>
  <c r="G86" i="154"/>
  <c r="G87" i="154"/>
  <c r="G88" i="154"/>
  <c r="G89" i="154"/>
  <c r="G90" i="154"/>
  <c r="G91" i="154"/>
  <c r="G92" i="154"/>
  <c r="G93" i="154"/>
  <c r="G94" i="154"/>
  <c r="G95" i="154"/>
  <c r="G96" i="154"/>
  <c r="G97" i="154"/>
  <c r="G98" i="154"/>
  <c r="G99" i="154"/>
  <c r="G100" i="154"/>
  <c r="G101" i="154"/>
  <c r="G102" i="154"/>
  <c r="G103" i="154"/>
  <c r="G104" i="154"/>
  <c r="G105" i="154"/>
  <c r="G106" i="154"/>
  <c r="G107" i="154"/>
  <c r="G108" i="154"/>
  <c r="G109" i="154"/>
  <c r="G110" i="154"/>
  <c r="G111" i="154"/>
  <c r="G112" i="154"/>
  <c r="G113" i="154"/>
  <c r="G114" i="154"/>
  <c r="G115" i="154"/>
  <c r="G116" i="154"/>
  <c r="G117" i="154"/>
  <c r="G118" i="154"/>
  <c r="G119" i="154"/>
  <c r="G120" i="154"/>
  <c r="G121" i="154"/>
  <c r="G122" i="154"/>
  <c r="G123" i="154"/>
  <c r="G124" i="154"/>
  <c r="G125" i="154"/>
  <c r="G126" i="154"/>
  <c r="G127" i="154"/>
  <c r="G128" i="154"/>
  <c r="G129" i="154"/>
  <c r="G130" i="154"/>
  <c r="G131" i="154"/>
  <c r="G132" i="154"/>
  <c r="G133" i="154"/>
  <c r="G134" i="154"/>
  <c r="G135" i="154"/>
  <c r="G136" i="154"/>
  <c r="G137" i="154"/>
  <c r="G138" i="154"/>
  <c r="G139" i="154"/>
  <c r="G140" i="154"/>
  <c r="G141" i="154"/>
  <c r="G142" i="154"/>
  <c r="G143" i="154"/>
  <c r="G144" i="154"/>
  <c r="G145" i="154"/>
  <c r="G146" i="154"/>
  <c r="G147" i="154"/>
  <c r="G148" i="154"/>
  <c r="G149" i="154"/>
  <c r="G150" i="154"/>
  <c r="G151" i="154"/>
  <c r="G152" i="154"/>
  <c r="G153" i="154"/>
  <c r="G154" i="154"/>
  <c r="G155" i="154"/>
  <c r="G156" i="154"/>
  <c r="G157" i="154"/>
  <c r="G158" i="154"/>
  <c r="G159" i="154"/>
  <c r="G160" i="154"/>
  <c r="G161" i="154"/>
  <c r="G162" i="154"/>
  <c r="G163" i="154"/>
  <c r="G164" i="154"/>
  <c r="G165" i="154"/>
  <c r="G166" i="154"/>
  <c r="G167" i="154"/>
  <c r="G168" i="154"/>
  <c r="G169" i="154"/>
  <c r="G170" i="154"/>
  <c r="G171" i="154"/>
  <c r="G172" i="154"/>
  <c r="G173" i="154"/>
  <c r="G174" i="154"/>
  <c r="G175" i="154"/>
  <c r="G176" i="154"/>
  <c r="G177" i="154"/>
  <c r="G178" i="154"/>
  <c r="G179" i="154"/>
  <c r="G180" i="154"/>
  <c r="G181" i="154"/>
  <c r="G182" i="154"/>
  <c r="G183" i="154"/>
  <c r="G184" i="154"/>
  <c r="G185" i="154"/>
  <c r="G186" i="154"/>
  <c r="G187" i="154"/>
  <c r="G188" i="154"/>
  <c r="G189" i="154"/>
  <c r="G190" i="154"/>
  <c r="G191" i="154"/>
  <c r="G192" i="154"/>
  <c r="G193" i="154"/>
  <c r="G194" i="154"/>
  <c r="G195" i="154"/>
  <c r="G196" i="154"/>
  <c r="G197" i="154"/>
  <c r="G198" i="154"/>
  <c r="G199" i="154"/>
  <c r="G200" i="154"/>
  <c r="G201" i="154"/>
  <c r="G202" i="154"/>
  <c r="G77" i="155"/>
  <c r="G78" i="155"/>
  <c r="G79" i="155"/>
  <c r="G80" i="155"/>
  <c r="G81" i="155"/>
  <c r="G82" i="155"/>
  <c r="G83" i="155"/>
  <c r="G84" i="155"/>
  <c r="G85" i="155"/>
  <c r="G86" i="155"/>
  <c r="G87" i="155"/>
  <c r="G88" i="155"/>
  <c r="G89" i="155"/>
  <c r="G90" i="155"/>
  <c r="G91" i="155"/>
  <c r="G92" i="155"/>
  <c r="G93" i="155"/>
  <c r="G94" i="155"/>
  <c r="G95" i="155"/>
  <c r="G96" i="155"/>
  <c r="G97" i="155"/>
  <c r="G98" i="155"/>
  <c r="G99" i="155"/>
  <c r="G100" i="155"/>
  <c r="G101" i="155"/>
  <c r="G102" i="155"/>
  <c r="G103" i="155"/>
  <c r="G104" i="155"/>
  <c r="G105" i="155"/>
  <c r="G106" i="155"/>
  <c r="G107" i="155"/>
  <c r="G108" i="155"/>
  <c r="G109" i="155"/>
  <c r="G110" i="155"/>
  <c r="G111" i="155"/>
  <c r="G112" i="155"/>
  <c r="G113" i="155"/>
  <c r="G114" i="155"/>
  <c r="G115" i="155"/>
  <c r="G116" i="155"/>
  <c r="G117" i="155"/>
  <c r="G118" i="155"/>
  <c r="G119" i="155"/>
  <c r="G120" i="155"/>
  <c r="G121" i="155"/>
  <c r="G122" i="155"/>
  <c r="G123" i="155"/>
  <c r="G124" i="155"/>
  <c r="G125" i="155"/>
  <c r="G126" i="155"/>
  <c r="G127" i="155"/>
  <c r="G128" i="155"/>
  <c r="G129" i="155"/>
  <c r="G130" i="155"/>
  <c r="G131" i="155"/>
  <c r="G132" i="155"/>
  <c r="G133" i="155"/>
  <c r="G134" i="155"/>
  <c r="G135" i="155"/>
  <c r="G136" i="155"/>
  <c r="G137" i="155"/>
  <c r="G138" i="155"/>
  <c r="G139" i="155"/>
  <c r="G140" i="155"/>
  <c r="G141" i="155"/>
  <c r="G142" i="155"/>
  <c r="G143" i="155"/>
  <c r="G144" i="155"/>
  <c r="G145" i="155"/>
  <c r="G146" i="155"/>
  <c r="G147" i="155"/>
  <c r="G148" i="155"/>
  <c r="G149" i="155"/>
  <c r="G150" i="155"/>
  <c r="G151" i="155"/>
  <c r="G152" i="155"/>
  <c r="G153" i="155"/>
  <c r="G154" i="155"/>
  <c r="G155" i="155"/>
  <c r="G156" i="155"/>
  <c r="G157" i="155"/>
  <c r="G158" i="155"/>
  <c r="G159" i="155"/>
  <c r="G160" i="155"/>
  <c r="G161" i="155"/>
  <c r="G162" i="155"/>
  <c r="G163" i="155"/>
  <c r="G164" i="155"/>
  <c r="G165" i="155"/>
  <c r="G166" i="155"/>
  <c r="G167" i="155"/>
  <c r="G168" i="155"/>
  <c r="G169" i="155"/>
  <c r="G170" i="155"/>
  <c r="G171" i="155"/>
  <c r="G172" i="155"/>
  <c r="G173" i="155"/>
  <c r="G174" i="155"/>
  <c r="G175" i="155"/>
  <c r="G176" i="155"/>
  <c r="G177" i="155"/>
  <c r="G178" i="155"/>
  <c r="G179" i="155"/>
  <c r="G180" i="155"/>
  <c r="G181" i="155"/>
  <c r="G182" i="155"/>
  <c r="G183" i="155"/>
  <c r="G184" i="155"/>
  <c r="G185" i="155"/>
  <c r="G186" i="155"/>
  <c r="G187" i="155"/>
  <c r="G188" i="155"/>
  <c r="G189" i="155"/>
  <c r="G190" i="155"/>
  <c r="G191" i="155"/>
  <c r="G192" i="155"/>
  <c r="G193" i="155"/>
  <c r="G194" i="155"/>
  <c r="G195" i="155"/>
  <c r="G196" i="155"/>
  <c r="G197" i="155"/>
  <c r="G198" i="155"/>
  <c r="G199" i="155"/>
  <c r="G200" i="155"/>
  <c r="G201" i="155"/>
  <c r="G202" i="155"/>
  <c r="G77" i="156"/>
  <c r="G78" i="156"/>
  <c r="G79" i="156"/>
  <c r="G80" i="156"/>
  <c r="G81" i="156"/>
  <c r="G82" i="156"/>
  <c r="G83" i="156"/>
  <c r="G84" i="156"/>
  <c r="G85" i="156"/>
  <c r="G86" i="156"/>
  <c r="G87" i="156"/>
  <c r="G88" i="156"/>
  <c r="G89" i="156"/>
  <c r="G90" i="156"/>
  <c r="G91" i="156"/>
  <c r="G92" i="156"/>
  <c r="G93" i="156"/>
  <c r="G94" i="156"/>
  <c r="G95" i="156"/>
  <c r="G96" i="156"/>
  <c r="G97" i="156"/>
  <c r="G98" i="156"/>
  <c r="G99" i="156"/>
  <c r="G100" i="156"/>
  <c r="G101" i="156"/>
  <c r="G102" i="156"/>
  <c r="G103" i="156"/>
  <c r="G104" i="156"/>
  <c r="G105" i="156"/>
  <c r="G106" i="156"/>
  <c r="G107" i="156"/>
  <c r="G108" i="156"/>
  <c r="G109" i="156"/>
  <c r="G110" i="156"/>
  <c r="G111" i="156"/>
  <c r="G112" i="156"/>
  <c r="G113" i="156"/>
  <c r="G114" i="156"/>
  <c r="G115" i="156"/>
  <c r="G116" i="156"/>
  <c r="G117" i="156"/>
  <c r="G118" i="156"/>
  <c r="G119" i="156"/>
  <c r="G120" i="156"/>
  <c r="G121" i="156"/>
  <c r="G122" i="156"/>
  <c r="G123" i="156"/>
  <c r="G124" i="156"/>
  <c r="G125" i="156"/>
  <c r="G126" i="156"/>
  <c r="G127" i="156"/>
  <c r="G128" i="156"/>
  <c r="G129" i="156"/>
  <c r="G130" i="156"/>
  <c r="G131" i="156"/>
  <c r="G132" i="156"/>
  <c r="G133" i="156"/>
  <c r="G134" i="156"/>
  <c r="G135" i="156"/>
  <c r="G136" i="156"/>
  <c r="G137" i="156"/>
  <c r="G138" i="156"/>
  <c r="G139" i="156"/>
  <c r="G140" i="156"/>
  <c r="G141" i="156"/>
  <c r="G142" i="156"/>
  <c r="G143" i="156"/>
  <c r="G144" i="156"/>
  <c r="G145" i="156"/>
  <c r="G146" i="156"/>
  <c r="G147" i="156"/>
  <c r="G148" i="156"/>
  <c r="G149" i="156"/>
  <c r="G150" i="156"/>
  <c r="G151" i="156"/>
  <c r="G152" i="156"/>
  <c r="G153" i="156"/>
  <c r="G154" i="156"/>
  <c r="G155" i="156"/>
  <c r="G156" i="156"/>
  <c r="G157" i="156"/>
  <c r="G158" i="156"/>
  <c r="G159" i="156"/>
  <c r="G160" i="156"/>
  <c r="G161" i="156"/>
  <c r="G162" i="156"/>
  <c r="G163" i="156"/>
  <c r="G164" i="156"/>
  <c r="G165" i="156"/>
  <c r="G166" i="156"/>
  <c r="G167" i="156"/>
  <c r="G168" i="156"/>
  <c r="G169" i="156"/>
  <c r="G170" i="156"/>
  <c r="G171" i="156"/>
  <c r="G172" i="156"/>
  <c r="G173" i="156"/>
  <c r="G174" i="156"/>
  <c r="G175" i="156"/>
  <c r="G176" i="156"/>
  <c r="G177" i="156"/>
  <c r="G178" i="156"/>
  <c r="G179" i="156"/>
  <c r="G180" i="156"/>
  <c r="G181" i="156"/>
  <c r="G182" i="156"/>
  <c r="G183" i="156"/>
  <c r="G184" i="156"/>
  <c r="G185" i="156"/>
  <c r="G186" i="156"/>
  <c r="G187" i="156"/>
  <c r="G188" i="156"/>
  <c r="G189" i="156"/>
  <c r="G190" i="156"/>
  <c r="G191" i="156"/>
  <c r="G192" i="156"/>
  <c r="G193" i="156"/>
  <c r="G194" i="156"/>
  <c r="G195" i="156"/>
  <c r="G196" i="156"/>
  <c r="G197" i="156"/>
  <c r="G198" i="156"/>
  <c r="G199" i="156"/>
  <c r="G200" i="156"/>
  <c r="G201" i="156"/>
  <c r="G202" i="156"/>
  <c r="G77" i="157"/>
  <c r="G78" i="157"/>
  <c r="G79" i="157"/>
  <c r="G80" i="157"/>
  <c r="G81" i="157"/>
  <c r="G82" i="157"/>
  <c r="G83" i="157"/>
  <c r="G84" i="157"/>
  <c r="G85" i="157"/>
  <c r="G86" i="157"/>
  <c r="G87" i="157"/>
  <c r="G88" i="157"/>
  <c r="G89" i="157"/>
  <c r="G90" i="157"/>
  <c r="G91" i="157"/>
  <c r="G92" i="157"/>
  <c r="G93" i="157"/>
  <c r="G94" i="157"/>
  <c r="G95" i="157"/>
  <c r="G96" i="157"/>
  <c r="G97" i="157"/>
  <c r="G98" i="157"/>
  <c r="G99" i="157"/>
  <c r="G100" i="157"/>
  <c r="G101" i="157"/>
  <c r="G102" i="157"/>
  <c r="G103" i="157"/>
  <c r="G104" i="157"/>
  <c r="G105" i="157"/>
  <c r="G106" i="157"/>
  <c r="G107" i="157"/>
  <c r="G108" i="157"/>
  <c r="G109" i="157"/>
  <c r="G110" i="157"/>
  <c r="G111" i="157"/>
  <c r="G112" i="157"/>
  <c r="G113" i="157"/>
  <c r="G114" i="157"/>
  <c r="G115" i="157"/>
  <c r="G116" i="157"/>
  <c r="G117" i="157"/>
  <c r="G118" i="157"/>
  <c r="G119" i="157"/>
  <c r="G120" i="157"/>
  <c r="G121" i="157"/>
  <c r="G122" i="157"/>
  <c r="G123" i="157"/>
  <c r="G124" i="157"/>
  <c r="G125" i="157"/>
  <c r="G126" i="157"/>
  <c r="G127" i="157"/>
  <c r="G128" i="157"/>
  <c r="G129" i="157"/>
  <c r="G130" i="157"/>
  <c r="G131" i="157"/>
  <c r="G132" i="157"/>
  <c r="G133" i="157"/>
  <c r="G134" i="157"/>
  <c r="G135" i="157"/>
  <c r="G136" i="157"/>
  <c r="G137" i="157"/>
  <c r="G138" i="157"/>
  <c r="G139" i="157"/>
  <c r="G140" i="157"/>
  <c r="G141" i="157"/>
  <c r="G142" i="157"/>
  <c r="G143" i="157"/>
  <c r="G144" i="157"/>
  <c r="G145" i="157"/>
  <c r="G146" i="157"/>
  <c r="G147" i="157"/>
  <c r="G148" i="157"/>
  <c r="G149" i="157"/>
  <c r="G150" i="157"/>
  <c r="G151" i="157"/>
  <c r="G152" i="157"/>
  <c r="G153" i="157"/>
  <c r="G154" i="157"/>
  <c r="G155" i="157"/>
  <c r="G156" i="157"/>
  <c r="G157" i="157"/>
  <c r="G158" i="157"/>
  <c r="G159" i="157"/>
  <c r="G160" i="157"/>
  <c r="G161" i="157"/>
  <c r="G162" i="157"/>
  <c r="G163" i="157"/>
  <c r="G164" i="157"/>
  <c r="G165" i="157"/>
  <c r="G166" i="157"/>
  <c r="G167" i="157"/>
  <c r="G168" i="157"/>
  <c r="G169" i="157"/>
  <c r="G170" i="157"/>
  <c r="G171" i="157"/>
  <c r="G172" i="157"/>
  <c r="G173" i="157"/>
  <c r="G174" i="157"/>
  <c r="G175" i="157"/>
  <c r="G176" i="157"/>
  <c r="G177" i="157"/>
  <c r="G178" i="157"/>
  <c r="G179" i="157"/>
  <c r="G180" i="157"/>
  <c r="G181" i="157"/>
  <c r="G182" i="157"/>
  <c r="G183" i="157"/>
  <c r="G184" i="157"/>
  <c r="G185" i="157"/>
  <c r="G186" i="157"/>
  <c r="G187" i="157"/>
  <c r="G188" i="157"/>
  <c r="G189" i="157"/>
  <c r="G190" i="157"/>
  <c r="G191" i="157"/>
  <c r="G192" i="157"/>
  <c r="G193" i="157"/>
  <c r="G194" i="157"/>
  <c r="G195" i="157"/>
  <c r="G196" i="157"/>
  <c r="G197" i="157"/>
  <c r="G198" i="157"/>
  <c r="G199" i="157"/>
  <c r="G200" i="157"/>
  <c r="G201" i="157"/>
  <c r="G202" i="157"/>
  <c r="G77" i="158"/>
  <c r="G78" i="158"/>
  <c r="G79" i="158"/>
  <c r="G80" i="158"/>
  <c r="G81" i="158"/>
  <c r="G82" i="158"/>
  <c r="G83" i="158"/>
  <c r="G84" i="158"/>
  <c r="G85" i="158"/>
  <c r="G86" i="158"/>
  <c r="G87" i="158"/>
  <c r="G88" i="158"/>
  <c r="G89" i="158"/>
  <c r="G90" i="158"/>
  <c r="G91" i="158"/>
  <c r="G92" i="158"/>
  <c r="G93" i="158"/>
  <c r="G94" i="158"/>
  <c r="G95" i="158"/>
  <c r="G96" i="158"/>
  <c r="G97" i="158"/>
  <c r="G98" i="158"/>
  <c r="G99" i="158"/>
  <c r="G100" i="158"/>
  <c r="G101" i="158"/>
  <c r="G102" i="158"/>
  <c r="G103" i="158"/>
  <c r="G104" i="158"/>
  <c r="G105" i="158"/>
  <c r="G106" i="158"/>
  <c r="G107" i="158"/>
  <c r="G108" i="158"/>
  <c r="G109" i="158"/>
  <c r="G110" i="158"/>
  <c r="G111" i="158"/>
  <c r="G112" i="158"/>
  <c r="G113" i="158"/>
  <c r="G114" i="158"/>
  <c r="G115" i="158"/>
  <c r="G116" i="158"/>
  <c r="G117" i="158"/>
  <c r="G118" i="158"/>
  <c r="G119" i="158"/>
  <c r="G120" i="158"/>
  <c r="G121" i="158"/>
  <c r="G122" i="158"/>
  <c r="G123" i="158"/>
  <c r="G124" i="158"/>
  <c r="G125" i="158"/>
  <c r="G126" i="158"/>
  <c r="G127" i="158"/>
  <c r="G128" i="158"/>
  <c r="G129" i="158"/>
  <c r="G130" i="158"/>
  <c r="G131" i="158"/>
  <c r="G132" i="158"/>
  <c r="G133" i="158"/>
  <c r="G134" i="158"/>
  <c r="G135" i="158"/>
  <c r="G136" i="158"/>
  <c r="G137" i="158"/>
  <c r="G138" i="158"/>
  <c r="G139" i="158"/>
  <c r="G140" i="158"/>
  <c r="G141" i="158"/>
  <c r="G142" i="158"/>
  <c r="G143" i="158"/>
  <c r="G144" i="158"/>
  <c r="G145" i="158"/>
  <c r="G146" i="158"/>
  <c r="G147" i="158"/>
  <c r="G148" i="158"/>
  <c r="G149" i="158"/>
  <c r="G150" i="158"/>
  <c r="G151" i="158"/>
  <c r="G152" i="158"/>
  <c r="G153" i="158"/>
  <c r="G154" i="158"/>
  <c r="G155" i="158"/>
  <c r="G156" i="158"/>
  <c r="G157" i="158"/>
  <c r="G158" i="158"/>
  <c r="G159" i="158"/>
  <c r="G160" i="158"/>
  <c r="G161" i="158"/>
  <c r="G162" i="158"/>
  <c r="G163" i="158"/>
  <c r="G164" i="158"/>
  <c r="G165" i="158"/>
  <c r="G166" i="158"/>
  <c r="G167" i="158"/>
  <c r="G168" i="158"/>
  <c r="G169" i="158"/>
  <c r="G170" i="158"/>
  <c r="G171" i="158"/>
  <c r="G172" i="158"/>
  <c r="G173" i="158"/>
  <c r="G174" i="158"/>
  <c r="G175" i="158"/>
  <c r="G176" i="158"/>
  <c r="G177" i="158"/>
  <c r="G178" i="158"/>
  <c r="G179" i="158"/>
  <c r="G180" i="158"/>
  <c r="G181" i="158"/>
  <c r="G182" i="158"/>
  <c r="G183" i="158"/>
  <c r="G184" i="158"/>
  <c r="G185" i="158"/>
  <c r="G186" i="158"/>
  <c r="G187" i="158"/>
  <c r="G188" i="158"/>
  <c r="G189" i="158"/>
  <c r="G190" i="158"/>
  <c r="G191" i="158"/>
  <c r="G192" i="158"/>
  <c r="G193" i="158"/>
  <c r="G194" i="158"/>
  <c r="G195" i="158"/>
  <c r="G196" i="158"/>
  <c r="G197" i="158"/>
  <c r="G198" i="158"/>
  <c r="G199" i="158"/>
  <c r="G200" i="158"/>
  <c r="G201" i="158"/>
  <c r="G202" i="158"/>
  <c r="G77" i="159"/>
  <c r="G78" i="159"/>
  <c r="G79" i="159"/>
  <c r="G80" i="159"/>
  <c r="G81" i="159"/>
  <c r="G82" i="159"/>
  <c r="G83" i="159"/>
  <c r="G84" i="159"/>
  <c r="G85" i="159"/>
  <c r="G86" i="159"/>
  <c r="G87" i="159"/>
  <c r="G88" i="159"/>
  <c r="G89" i="159"/>
  <c r="G90" i="159"/>
  <c r="G91" i="159"/>
  <c r="G92" i="159"/>
  <c r="G93" i="159"/>
  <c r="G94" i="159"/>
  <c r="G95" i="159"/>
  <c r="G96" i="159"/>
  <c r="G97" i="159"/>
  <c r="G98" i="159"/>
  <c r="G99" i="159"/>
  <c r="G100" i="159"/>
  <c r="G101" i="159"/>
  <c r="G102" i="159"/>
  <c r="G103" i="159"/>
  <c r="G104" i="159"/>
  <c r="G105" i="159"/>
  <c r="G106" i="159"/>
  <c r="G107" i="159"/>
  <c r="G108" i="159"/>
  <c r="G109" i="159"/>
  <c r="G110" i="159"/>
  <c r="G111" i="159"/>
  <c r="G112" i="159"/>
  <c r="G113" i="159"/>
  <c r="G114" i="159"/>
  <c r="G115" i="159"/>
  <c r="G116" i="159"/>
  <c r="G117" i="159"/>
  <c r="G118" i="159"/>
  <c r="G119" i="159"/>
  <c r="G120" i="159"/>
  <c r="G121" i="159"/>
  <c r="G122" i="159"/>
  <c r="G123" i="159"/>
  <c r="G124" i="159"/>
  <c r="G125" i="159"/>
  <c r="G126" i="159"/>
  <c r="G127" i="159"/>
  <c r="G128" i="159"/>
  <c r="G129" i="159"/>
  <c r="G130" i="159"/>
  <c r="G131" i="159"/>
  <c r="G132" i="159"/>
  <c r="G133" i="159"/>
  <c r="G134" i="159"/>
  <c r="G135" i="159"/>
  <c r="G136" i="159"/>
  <c r="G137" i="159"/>
  <c r="G138" i="159"/>
  <c r="G139" i="159"/>
  <c r="G140" i="159"/>
  <c r="G141" i="159"/>
  <c r="G142" i="159"/>
  <c r="G143" i="159"/>
  <c r="G144" i="159"/>
  <c r="G145" i="159"/>
  <c r="G146" i="159"/>
  <c r="G147" i="159"/>
  <c r="G148" i="159"/>
  <c r="G149" i="159"/>
  <c r="G150" i="159"/>
  <c r="G151" i="159"/>
  <c r="G152" i="159"/>
  <c r="G153" i="159"/>
  <c r="G154" i="159"/>
  <c r="G155" i="159"/>
  <c r="G156" i="159"/>
  <c r="G157" i="159"/>
  <c r="G158" i="159"/>
  <c r="G159" i="159"/>
  <c r="G160" i="159"/>
  <c r="G161" i="159"/>
  <c r="G162" i="159"/>
  <c r="G163" i="159"/>
  <c r="G164" i="159"/>
  <c r="G165" i="159"/>
  <c r="G166" i="159"/>
  <c r="G167" i="159"/>
  <c r="G168" i="159"/>
  <c r="G169" i="159"/>
  <c r="G170" i="159"/>
  <c r="G171" i="159"/>
  <c r="G172" i="159"/>
  <c r="G173" i="159"/>
  <c r="G174" i="159"/>
  <c r="G175" i="159"/>
  <c r="G176" i="159"/>
  <c r="G177" i="159"/>
  <c r="G178" i="159"/>
  <c r="G179" i="159"/>
  <c r="G180" i="159"/>
  <c r="G181" i="159"/>
  <c r="G182" i="159"/>
  <c r="G183" i="159"/>
  <c r="G184" i="159"/>
  <c r="G185" i="159"/>
  <c r="G186" i="159"/>
  <c r="G187" i="159"/>
  <c r="G188" i="159"/>
  <c r="G189" i="159"/>
  <c r="G190" i="159"/>
  <c r="G191" i="159"/>
  <c r="G192" i="159"/>
  <c r="G193" i="159"/>
  <c r="G194" i="159"/>
  <c r="G195" i="159"/>
  <c r="G196" i="159"/>
  <c r="G197" i="159"/>
  <c r="G198" i="159"/>
  <c r="G199" i="159"/>
  <c r="G200" i="159"/>
  <c r="G201" i="159"/>
  <c r="G202" i="159"/>
  <c r="G77" i="160"/>
  <c r="G78" i="160"/>
  <c r="G79" i="160"/>
  <c r="G80" i="160"/>
  <c r="G81" i="160"/>
  <c r="G82" i="160"/>
  <c r="G83" i="160"/>
  <c r="G84" i="160"/>
  <c r="G85" i="160"/>
  <c r="G86" i="160"/>
  <c r="G87" i="160"/>
  <c r="G88" i="160"/>
  <c r="G89" i="160"/>
  <c r="G90" i="160"/>
  <c r="G91" i="160"/>
  <c r="G92" i="160"/>
  <c r="G93" i="160"/>
  <c r="G94" i="160"/>
  <c r="G95" i="160"/>
  <c r="G96" i="160"/>
  <c r="G97" i="160"/>
  <c r="G98" i="160"/>
  <c r="G99" i="160"/>
  <c r="G100" i="160"/>
  <c r="G101" i="160"/>
  <c r="G102" i="160"/>
  <c r="G103" i="160"/>
  <c r="G104" i="160"/>
  <c r="G105" i="160"/>
  <c r="G106" i="160"/>
  <c r="G107" i="160"/>
  <c r="G108" i="160"/>
  <c r="G109" i="160"/>
  <c r="G110" i="160"/>
  <c r="G111" i="160"/>
  <c r="G112" i="160"/>
  <c r="G113" i="160"/>
  <c r="G114" i="160"/>
  <c r="G115" i="160"/>
  <c r="G116" i="160"/>
  <c r="G117" i="160"/>
  <c r="G118" i="160"/>
  <c r="G119" i="160"/>
  <c r="G120" i="160"/>
  <c r="G121" i="160"/>
  <c r="G122" i="160"/>
  <c r="G123" i="160"/>
  <c r="G124" i="160"/>
  <c r="G125" i="160"/>
  <c r="G126" i="160"/>
  <c r="G127" i="160"/>
  <c r="G128" i="160"/>
  <c r="G129" i="160"/>
  <c r="G130" i="160"/>
  <c r="G131" i="160"/>
  <c r="G132" i="160"/>
  <c r="G133" i="160"/>
  <c r="G134" i="160"/>
  <c r="G135" i="160"/>
  <c r="G136" i="160"/>
  <c r="G137" i="160"/>
  <c r="G138" i="160"/>
  <c r="G139" i="160"/>
  <c r="G140" i="160"/>
  <c r="G141" i="160"/>
  <c r="G142" i="160"/>
  <c r="G143" i="160"/>
  <c r="G144" i="160"/>
  <c r="G145" i="160"/>
  <c r="G146" i="160"/>
  <c r="G147" i="160"/>
  <c r="G148" i="160"/>
  <c r="G149" i="160"/>
  <c r="G150" i="160"/>
  <c r="G151" i="160"/>
  <c r="G152" i="160"/>
  <c r="G153" i="160"/>
  <c r="G154" i="160"/>
  <c r="G155" i="160"/>
  <c r="G156" i="160"/>
  <c r="G157" i="160"/>
  <c r="G158" i="160"/>
  <c r="G159" i="160"/>
  <c r="G160" i="160"/>
  <c r="G161" i="160"/>
  <c r="G162" i="160"/>
  <c r="G163" i="160"/>
  <c r="G164" i="160"/>
  <c r="G165" i="160"/>
  <c r="G166" i="160"/>
  <c r="G167" i="160"/>
  <c r="G168" i="160"/>
  <c r="G169" i="160"/>
  <c r="G170" i="160"/>
  <c r="G171" i="160"/>
  <c r="G172" i="160"/>
  <c r="G173" i="160"/>
  <c r="G174" i="160"/>
  <c r="G175" i="160"/>
  <c r="G176" i="160"/>
  <c r="G177" i="160"/>
  <c r="G178" i="160"/>
  <c r="G179" i="160"/>
  <c r="G180" i="160"/>
  <c r="G181" i="160"/>
  <c r="G182" i="160"/>
  <c r="G183" i="160"/>
  <c r="G184" i="160"/>
  <c r="G185" i="160"/>
  <c r="G186" i="160"/>
  <c r="G187" i="160"/>
  <c r="G188" i="160"/>
  <c r="G189" i="160"/>
  <c r="G190" i="160"/>
  <c r="G191" i="160"/>
  <c r="G192" i="160"/>
  <c r="G193" i="160"/>
  <c r="G194" i="160"/>
  <c r="G195" i="160"/>
  <c r="G196" i="160"/>
  <c r="G197" i="160"/>
  <c r="G198" i="160"/>
  <c r="G199" i="160"/>
  <c r="G200" i="160"/>
  <c r="G201" i="160"/>
  <c r="G202" i="160"/>
  <c r="G77" i="161"/>
  <c r="G78" i="161"/>
  <c r="G79" i="161"/>
  <c r="G80" i="161"/>
  <c r="G81" i="161"/>
  <c r="G82" i="161"/>
  <c r="G83" i="161"/>
  <c r="G84" i="161"/>
  <c r="G85" i="161"/>
  <c r="G86" i="161"/>
  <c r="G87" i="161"/>
  <c r="G88" i="161"/>
  <c r="G89" i="161"/>
  <c r="G90" i="161"/>
  <c r="G91" i="161"/>
  <c r="G92" i="161"/>
  <c r="G93" i="161"/>
  <c r="G94" i="161"/>
  <c r="G95" i="161"/>
  <c r="G96" i="161"/>
  <c r="G97" i="161"/>
  <c r="G98" i="161"/>
  <c r="G99" i="161"/>
  <c r="G100" i="161"/>
  <c r="G101" i="161"/>
  <c r="G102" i="161"/>
  <c r="G103" i="161"/>
  <c r="G104" i="161"/>
  <c r="G105" i="161"/>
  <c r="G106" i="161"/>
  <c r="G107" i="161"/>
  <c r="G108" i="161"/>
  <c r="G109" i="161"/>
  <c r="G110" i="161"/>
  <c r="G111" i="161"/>
  <c r="G112" i="161"/>
  <c r="G113" i="161"/>
  <c r="G114" i="161"/>
  <c r="G115" i="161"/>
  <c r="G116" i="161"/>
  <c r="G117" i="161"/>
  <c r="G118" i="161"/>
  <c r="G119" i="161"/>
  <c r="G120" i="161"/>
  <c r="G121" i="161"/>
  <c r="G122" i="161"/>
  <c r="G123" i="161"/>
  <c r="G124" i="161"/>
  <c r="G125" i="161"/>
  <c r="G126" i="161"/>
  <c r="G127" i="161"/>
  <c r="G128" i="161"/>
  <c r="G129" i="161"/>
  <c r="G130" i="161"/>
  <c r="G131" i="161"/>
  <c r="G132" i="161"/>
  <c r="G133" i="161"/>
  <c r="G134" i="161"/>
  <c r="G135" i="161"/>
  <c r="G136" i="161"/>
  <c r="G137" i="161"/>
  <c r="G138" i="161"/>
  <c r="G139" i="161"/>
  <c r="G140" i="161"/>
  <c r="G141" i="161"/>
  <c r="G142" i="161"/>
  <c r="G143" i="161"/>
  <c r="G144" i="161"/>
  <c r="G145" i="161"/>
  <c r="G146" i="161"/>
  <c r="G147" i="161"/>
  <c r="G148" i="161"/>
  <c r="G149" i="161"/>
  <c r="G150" i="161"/>
  <c r="G151" i="161"/>
  <c r="G152" i="161"/>
  <c r="G153" i="161"/>
  <c r="G154" i="161"/>
  <c r="G155" i="161"/>
  <c r="G156" i="161"/>
  <c r="G157" i="161"/>
  <c r="G158" i="161"/>
  <c r="G159" i="161"/>
  <c r="G160" i="161"/>
  <c r="G161" i="161"/>
  <c r="G162" i="161"/>
  <c r="G163" i="161"/>
  <c r="G164" i="161"/>
  <c r="G165" i="161"/>
  <c r="G166" i="161"/>
  <c r="G167" i="161"/>
  <c r="G168" i="161"/>
  <c r="G169" i="161"/>
  <c r="G170" i="161"/>
  <c r="G171" i="161"/>
  <c r="G172" i="161"/>
  <c r="G173" i="161"/>
  <c r="G174" i="161"/>
  <c r="G175" i="161"/>
  <c r="G176" i="161"/>
  <c r="G177" i="161"/>
  <c r="G178" i="161"/>
  <c r="G179" i="161"/>
  <c r="G180" i="161"/>
  <c r="G181" i="161"/>
  <c r="G182" i="161"/>
  <c r="G183" i="161"/>
  <c r="G184" i="161"/>
  <c r="G185" i="161"/>
  <c r="G186" i="161"/>
  <c r="G187" i="161"/>
  <c r="G188" i="161"/>
  <c r="G189" i="161"/>
  <c r="G190" i="161"/>
  <c r="G191" i="161"/>
  <c r="G192" i="161"/>
  <c r="G193" i="161"/>
  <c r="G194" i="161"/>
  <c r="G195" i="161"/>
  <c r="G196" i="161"/>
  <c r="G197" i="161"/>
  <c r="G198" i="161"/>
  <c r="G199" i="161"/>
  <c r="G200" i="161"/>
  <c r="G201" i="161"/>
  <c r="G202" i="161"/>
  <c r="G77" i="162"/>
  <c r="G78" i="162"/>
  <c r="G79" i="162"/>
  <c r="G80" i="162"/>
  <c r="G81" i="162"/>
  <c r="G82" i="162"/>
  <c r="G83" i="162"/>
  <c r="G84" i="162"/>
  <c r="G85" i="162"/>
  <c r="G86" i="162"/>
  <c r="G87" i="162"/>
  <c r="G88" i="162"/>
  <c r="G89" i="162"/>
  <c r="G90" i="162"/>
  <c r="G91" i="162"/>
  <c r="G92" i="162"/>
  <c r="G93" i="162"/>
  <c r="G94" i="162"/>
  <c r="G95" i="162"/>
  <c r="G96" i="162"/>
  <c r="G97" i="162"/>
  <c r="G98" i="162"/>
  <c r="G99" i="162"/>
  <c r="G100" i="162"/>
  <c r="G101" i="162"/>
  <c r="G102" i="162"/>
  <c r="G103" i="162"/>
  <c r="G104" i="162"/>
  <c r="G105" i="162"/>
  <c r="G106" i="162"/>
  <c r="G107" i="162"/>
  <c r="G108" i="162"/>
  <c r="G109" i="162"/>
  <c r="G110" i="162"/>
  <c r="G111" i="162"/>
  <c r="G112" i="162"/>
  <c r="G113" i="162"/>
  <c r="G114" i="162"/>
  <c r="G115" i="162"/>
  <c r="G116" i="162"/>
  <c r="G117" i="162"/>
  <c r="G118" i="162"/>
  <c r="G119" i="162"/>
  <c r="G120" i="162"/>
  <c r="G121" i="162"/>
  <c r="G122" i="162"/>
  <c r="G123" i="162"/>
  <c r="G124" i="162"/>
  <c r="G125" i="162"/>
  <c r="G126" i="162"/>
  <c r="G127" i="162"/>
  <c r="G128" i="162"/>
  <c r="G129" i="162"/>
  <c r="G130" i="162"/>
  <c r="G131" i="162"/>
  <c r="G132" i="162"/>
  <c r="G133" i="162"/>
  <c r="G134" i="162"/>
  <c r="G135" i="162"/>
  <c r="G136" i="162"/>
  <c r="G137" i="162"/>
  <c r="G138" i="162"/>
  <c r="G139" i="162"/>
  <c r="G140" i="162"/>
  <c r="G141" i="162"/>
  <c r="G142" i="162"/>
  <c r="G143" i="162"/>
  <c r="G144" i="162"/>
  <c r="G145" i="162"/>
  <c r="G146" i="162"/>
  <c r="G147" i="162"/>
  <c r="G148" i="162"/>
  <c r="G149" i="162"/>
  <c r="G150" i="162"/>
  <c r="G151" i="162"/>
  <c r="G152" i="162"/>
  <c r="G153" i="162"/>
  <c r="G154" i="162"/>
  <c r="G155" i="162"/>
  <c r="G156" i="162"/>
  <c r="G157" i="162"/>
  <c r="G158" i="162"/>
  <c r="G159" i="162"/>
  <c r="G160" i="162"/>
  <c r="G161" i="162"/>
  <c r="G162" i="162"/>
  <c r="G163" i="162"/>
  <c r="G164" i="162"/>
  <c r="G165" i="162"/>
  <c r="G166" i="162"/>
  <c r="G167" i="162"/>
  <c r="G168" i="162"/>
  <c r="G169" i="162"/>
  <c r="G170" i="162"/>
  <c r="G171" i="162"/>
  <c r="G172" i="162"/>
  <c r="G173" i="162"/>
  <c r="G174" i="162"/>
  <c r="G175" i="162"/>
  <c r="G176" i="162"/>
  <c r="G177" i="162"/>
  <c r="G178" i="162"/>
  <c r="G179" i="162"/>
  <c r="G180" i="162"/>
  <c r="G181" i="162"/>
  <c r="G182" i="162"/>
  <c r="G183" i="162"/>
  <c r="G184" i="162"/>
  <c r="G185" i="162"/>
  <c r="G186" i="162"/>
  <c r="G187" i="162"/>
  <c r="G188" i="162"/>
  <c r="G189" i="162"/>
  <c r="G190" i="162"/>
  <c r="G191" i="162"/>
  <c r="G192" i="162"/>
  <c r="G193" i="162"/>
  <c r="G194" i="162"/>
  <c r="G195" i="162"/>
  <c r="G196" i="162"/>
  <c r="G197" i="162"/>
  <c r="G198" i="162"/>
  <c r="G199" i="162"/>
  <c r="G200" i="162"/>
  <c r="G201" i="162"/>
  <c r="G202" i="162"/>
  <c r="G77" i="163"/>
  <c r="G78" i="163"/>
  <c r="G79" i="163"/>
  <c r="G80" i="163"/>
  <c r="G81" i="163"/>
  <c r="G82" i="163"/>
  <c r="G83" i="163"/>
  <c r="G84" i="163"/>
  <c r="G85" i="163"/>
  <c r="G86" i="163"/>
  <c r="G87" i="163"/>
  <c r="G88" i="163"/>
  <c r="G89" i="163"/>
  <c r="G90" i="163"/>
  <c r="G91" i="163"/>
  <c r="G92" i="163"/>
  <c r="G93" i="163"/>
  <c r="G94" i="163"/>
  <c r="G95" i="163"/>
  <c r="G96" i="163"/>
  <c r="G97" i="163"/>
  <c r="G98" i="163"/>
  <c r="G99" i="163"/>
  <c r="G100" i="163"/>
  <c r="G101" i="163"/>
  <c r="G102" i="163"/>
  <c r="G103" i="163"/>
  <c r="G104" i="163"/>
  <c r="G105" i="163"/>
  <c r="G106" i="163"/>
  <c r="G107" i="163"/>
  <c r="G108" i="163"/>
  <c r="G109" i="163"/>
  <c r="G110" i="163"/>
  <c r="G111" i="163"/>
  <c r="G112" i="163"/>
  <c r="G113" i="163"/>
  <c r="G114" i="163"/>
  <c r="G115" i="163"/>
  <c r="G116" i="163"/>
  <c r="G117" i="163"/>
  <c r="G118" i="163"/>
  <c r="G119" i="163"/>
  <c r="G120" i="163"/>
  <c r="G121" i="163"/>
  <c r="G122" i="163"/>
  <c r="G123" i="163"/>
  <c r="G124" i="163"/>
  <c r="G125" i="163"/>
  <c r="G126" i="163"/>
  <c r="G127" i="163"/>
  <c r="G128" i="163"/>
  <c r="G129" i="163"/>
  <c r="G130" i="163"/>
  <c r="G131" i="163"/>
  <c r="G132" i="163"/>
  <c r="G133" i="163"/>
  <c r="G134" i="163"/>
  <c r="G135" i="163"/>
  <c r="G136" i="163"/>
  <c r="G137" i="163"/>
  <c r="G138" i="163"/>
  <c r="G139" i="163"/>
  <c r="G140" i="163"/>
  <c r="G141" i="163"/>
  <c r="G142" i="163"/>
  <c r="G143" i="163"/>
  <c r="G144" i="163"/>
  <c r="G145" i="163"/>
  <c r="G146" i="163"/>
  <c r="G147" i="163"/>
  <c r="G148" i="163"/>
  <c r="G149" i="163"/>
  <c r="G150" i="163"/>
  <c r="G151" i="163"/>
  <c r="G152" i="163"/>
  <c r="G153" i="163"/>
  <c r="G154" i="163"/>
  <c r="G155" i="163"/>
  <c r="G156" i="163"/>
  <c r="G157" i="163"/>
  <c r="G158" i="163"/>
  <c r="G159" i="163"/>
  <c r="G160" i="163"/>
  <c r="G161" i="163"/>
  <c r="G162" i="163"/>
  <c r="G163" i="163"/>
  <c r="G164" i="163"/>
  <c r="G165" i="163"/>
  <c r="G166" i="163"/>
  <c r="G167" i="163"/>
  <c r="G168" i="163"/>
  <c r="G169" i="163"/>
  <c r="G170" i="163"/>
  <c r="G171" i="163"/>
  <c r="G172" i="163"/>
  <c r="G173" i="163"/>
  <c r="G174" i="163"/>
  <c r="G175" i="163"/>
  <c r="G176" i="163"/>
  <c r="G177" i="163"/>
  <c r="G178" i="163"/>
  <c r="G179" i="163"/>
  <c r="G180" i="163"/>
  <c r="G181" i="163"/>
  <c r="G182" i="163"/>
  <c r="G183" i="163"/>
  <c r="G184" i="163"/>
  <c r="G185" i="163"/>
  <c r="G186" i="163"/>
  <c r="G187" i="163"/>
  <c r="G188" i="163"/>
  <c r="G189" i="163"/>
  <c r="G190" i="163"/>
  <c r="G191" i="163"/>
  <c r="G192" i="163"/>
  <c r="G193" i="163"/>
  <c r="G194" i="163"/>
  <c r="G195" i="163"/>
  <c r="G196" i="163"/>
  <c r="G197" i="163"/>
  <c r="G198" i="163"/>
  <c r="G199" i="163"/>
  <c r="G200" i="163"/>
  <c r="G201" i="163"/>
  <c r="G202" i="163"/>
  <c r="G77" i="164"/>
  <c r="G78" i="164"/>
  <c r="G79" i="164"/>
  <c r="G80" i="164"/>
  <c r="G81" i="164"/>
  <c r="G82" i="164"/>
  <c r="G83" i="164"/>
  <c r="G84" i="164"/>
  <c r="G85" i="164"/>
  <c r="G86" i="164"/>
  <c r="G87" i="164"/>
  <c r="G88" i="164"/>
  <c r="G89" i="164"/>
  <c r="G90" i="164"/>
  <c r="G91" i="164"/>
  <c r="G92" i="164"/>
  <c r="G93" i="164"/>
  <c r="G94" i="164"/>
  <c r="G95" i="164"/>
  <c r="G96" i="164"/>
  <c r="G97" i="164"/>
  <c r="G98" i="164"/>
  <c r="G99" i="164"/>
  <c r="G100" i="164"/>
  <c r="G101" i="164"/>
  <c r="G102" i="164"/>
  <c r="G103" i="164"/>
  <c r="G104" i="164"/>
  <c r="G105" i="164"/>
  <c r="G106" i="164"/>
  <c r="G107" i="164"/>
  <c r="G108" i="164"/>
  <c r="G109" i="164"/>
  <c r="G110" i="164"/>
  <c r="G111" i="164"/>
  <c r="G112" i="164"/>
  <c r="G113" i="164"/>
  <c r="G114" i="164"/>
  <c r="G115" i="164"/>
  <c r="G116" i="164"/>
  <c r="G117" i="164"/>
  <c r="G118" i="164"/>
  <c r="G119" i="164"/>
  <c r="G120" i="164"/>
  <c r="G121" i="164"/>
  <c r="G122" i="164"/>
  <c r="G123" i="164"/>
  <c r="G124" i="164"/>
  <c r="G125" i="164"/>
  <c r="G126" i="164"/>
  <c r="G127" i="164"/>
  <c r="G128" i="164"/>
  <c r="G129" i="164"/>
  <c r="G130" i="164"/>
  <c r="G131" i="164"/>
  <c r="G132" i="164"/>
  <c r="G133" i="164"/>
  <c r="G134" i="164"/>
  <c r="G135" i="164"/>
  <c r="G136" i="164"/>
  <c r="G137" i="164"/>
  <c r="G138" i="164"/>
  <c r="G139" i="164"/>
  <c r="G140" i="164"/>
  <c r="G141" i="164"/>
  <c r="G142" i="164"/>
  <c r="G143" i="164"/>
  <c r="G144" i="164"/>
  <c r="G145" i="164"/>
  <c r="G146" i="164"/>
  <c r="G147" i="164"/>
  <c r="G148" i="164"/>
  <c r="G149" i="164"/>
  <c r="G150" i="164"/>
  <c r="G151" i="164"/>
  <c r="G152" i="164"/>
  <c r="G153" i="164"/>
  <c r="G154" i="164"/>
  <c r="G155" i="164"/>
  <c r="G156" i="164"/>
  <c r="G157" i="164"/>
  <c r="G158" i="164"/>
  <c r="G159" i="164"/>
  <c r="G160" i="164"/>
  <c r="G161" i="164"/>
  <c r="G162" i="164"/>
  <c r="G163" i="164"/>
  <c r="G164" i="164"/>
  <c r="G165" i="164"/>
  <c r="G166" i="164"/>
  <c r="G167" i="164"/>
  <c r="G168" i="164"/>
  <c r="G169" i="164"/>
  <c r="G170" i="164"/>
  <c r="G171" i="164"/>
  <c r="G172" i="164"/>
  <c r="G173" i="164"/>
  <c r="G174" i="164"/>
  <c r="G175" i="164"/>
  <c r="G176" i="164"/>
  <c r="G177" i="164"/>
  <c r="G178" i="164"/>
  <c r="G179" i="164"/>
  <c r="G180" i="164"/>
  <c r="G181" i="164"/>
  <c r="G182" i="164"/>
  <c r="G183" i="164"/>
  <c r="G184" i="164"/>
  <c r="G185" i="164"/>
  <c r="G186" i="164"/>
  <c r="G187" i="164"/>
  <c r="G188" i="164"/>
  <c r="G189" i="164"/>
  <c r="G190" i="164"/>
  <c r="G191" i="164"/>
  <c r="G192" i="164"/>
  <c r="G193" i="164"/>
  <c r="G194" i="164"/>
  <c r="G195" i="164"/>
  <c r="G196" i="164"/>
  <c r="G197" i="164"/>
  <c r="G198" i="164"/>
  <c r="G199" i="164"/>
  <c r="G200" i="164"/>
  <c r="G201" i="164"/>
  <c r="G202" i="164"/>
  <c r="G77" i="165"/>
  <c r="G78" i="165"/>
  <c r="G79" i="165"/>
  <c r="G80" i="165"/>
  <c r="G81" i="165"/>
  <c r="G82" i="165"/>
  <c r="G83" i="165"/>
  <c r="G84" i="165"/>
  <c r="G85" i="165"/>
  <c r="G86" i="165"/>
  <c r="G87" i="165"/>
  <c r="G88" i="165"/>
  <c r="G89" i="165"/>
  <c r="G90" i="165"/>
  <c r="G91" i="165"/>
  <c r="G92" i="165"/>
  <c r="G93" i="165"/>
  <c r="G94" i="165"/>
  <c r="G95" i="165"/>
  <c r="G96" i="165"/>
  <c r="G97" i="165"/>
  <c r="G98" i="165"/>
  <c r="G99" i="165"/>
  <c r="G100" i="165"/>
  <c r="G101" i="165"/>
  <c r="G102" i="165"/>
  <c r="G103" i="165"/>
  <c r="G104" i="165"/>
  <c r="G105" i="165"/>
  <c r="G106" i="165"/>
  <c r="G107" i="165"/>
  <c r="G108" i="165"/>
  <c r="G109" i="165"/>
  <c r="G110" i="165"/>
  <c r="G111" i="165"/>
  <c r="G112" i="165"/>
  <c r="G113" i="165"/>
  <c r="G114" i="165"/>
  <c r="G115" i="165"/>
  <c r="G116" i="165"/>
  <c r="G117" i="165"/>
  <c r="G118" i="165"/>
  <c r="G119" i="165"/>
  <c r="G120" i="165"/>
  <c r="G121" i="165"/>
  <c r="G122" i="165"/>
  <c r="G123" i="165"/>
  <c r="G124" i="165"/>
  <c r="G125" i="165"/>
  <c r="G126" i="165"/>
  <c r="G127" i="165"/>
  <c r="G128" i="165"/>
  <c r="G129" i="165"/>
  <c r="G130" i="165"/>
  <c r="G131" i="165"/>
  <c r="G132" i="165"/>
  <c r="G133" i="165"/>
  <c r="G134" i="165"/>
  <c r="G135" i="165"/>
  <c r="G136" i="165"/>
  <c r="G137" i="165"/>
  <c r="G138" i="165"/>
  <c r="G139" i="165"/>
  <c r="G140" i="165"/>
  <c r="G141" i="165"/>
  <c r="G142" i="165"/>
  <c r="G143" i="165"/>
  <c r="G144" i="165"/>
  <c r="G145" i="165"/>
  <c r="G146" i="165"/>
  <c r="G147" i="165"/>
  <c r="G148" i="165"/>
  <c r="G149" i="165"/>
  <c r="G150" i="165"/>
  <c r="G151" i="165"/>
  <c r="G152" i="165"/>
  <c r="G153" i="165"/>
  <c r="G154" i="165"/>
  <c r="G155" i="165"/>
  <c r="G156" i="165"/>
  <c r="G157" i="165"/>
  <c r="G158" i="165"/>
  <c r="G159" i="165"/>
  <c r="G160" i="165"/>
  <c r="G161" i="165"/>
  <c r="G162" i="165"/>
  <c r="G163" i="165"/>
  <c r="G164" i="165"/>
  <c r="G165" i="165"/>
  <c r="G166" i="165"/>
  <c r="G167" i="165"/>
  <c r="G168" i="165"/>
  <c r="G169" i="165"/>
  <c r="G170" i="165"/>
  <c r="G171" i="165"/>
  <c r="G172" i="165"/>
  <c r="G173" i="165"/>
  <c r="G174" i="165"/>
  <c r="G175" i="165"/>
  <c r="G176" i="165"/>
  <c r="G177" i="165"/>
  <c r="G178" i="165"/>
  <c r="G179" i="165"/>
  <c r="G180" i="165"/>
  <c r="G181" i="165"/>
  <c r="G182" i="165"/>
  <c r="G183" i="165"/>
  <c r="G184" i="165"/>
  <c r="G185" i="165"/>
  <c r="G186" i="165"/>
  <c r="G187" i="165"/>
  <c r="G188" i="165"/>
  <c r="G189" i="165"/>
  <c r="G190" i="165"/>
  <c r="G191" i="165"/>
  <c r="G192" i="165"/>
  <c r="G193" i="165"/>
  <c r="G194" i="165"/>
  <c r="G195" i="165"/>
  <c r="G196" i="165"/>
  <c r="G197" i="165"/>
  <c r="G198" i="165"/>
  <c r="G199" i="165"/>
  <c r="G200" i="165"/>
  <c r="G201" i="165"/>
  <c r="G202" i="165"/>
  <c r="G77" i="166"/>
  <c r="G78" i="166"/>
  <c r="G79" i="166"/>
  <c r="G80" i="166"/>
  <c r="G81" i="166"/>
  <c r="G82" i="166"/>
  <c r="G83" i="166"/>
  <c r="G84" i="166"/>
  <c r="G85" i="166"/>
  <c r="G86" i="166"/>
  <c r="G87" i="166"/>
  <c r="G88" i="166"/>
  <c r="G89" i="166"/>
  <c r="G90" i="166"/>
  <c r="G91" i="166"/>
  <c r="G92" i="166"/>
  <c r="G93" i="166"/>
  <c r="G94" i="166"/>
  <c r="G95" i="166"/>
  <c r="G96" i="166"/>
  <c r="G97" i="166"/>
  <c r="G98" i="166"/>
  <c r="G99" i="166"/>
  <c r="G100" i="166"/>
  <c r="G101" i="166"/>
  <c r="G102" i="166"/>
  <c r="G103" i="166"/>
  <c r="G104" i="166"/>
  <c r="G105" i="166"/>
  <c r="G106" i="166"/>
  <c r="G107" i="166"/>
  <c r="G108" i="166"/>
  <c r="G109" i="166"/>
  <c r="G110" i="166"/>
  <c r="G111" i="166"/>
  <c r="G112" i="166"/>
  <c r="G113" i="166"/>
  <c r="G114" i="166"/>
  <c r="G115" i="166"/>
  <c r="G116" i="166"/>
  <c r="G117" i="166"/>
  <c r="G118" i="166"/>
  <c r="G119" i="166"/>
  <c r="G120" i="166"/>
  <c r="G121" i="166"/>
  <c r="G122" i="166"/>
  <c r="G123" i="166"/>
  <c r="G124" i="166"/>
  <c r="G125" i="166"/>
  <c r="G126" i="166"/>
  <c r="G127" i="166"/>
  <c r="G128" i="166"/>
  <c r="G129" i="166"/>
  <c r="G130" i="166"/>
  <c r="G131" i="166"/>
  <c r="G132" i="166"/>
  <c r="G133" i="166"/>
  <c r="G134" i="166"/>
  <c r="G135" i="166"/>
  <c r="G136" i="166"/>
  <c r="G137" i="166"/>
  <c r="G138" i="166"/>
  <c r="G139" i="166"/>
  <c r="G140" i="166"/>
  <c r="G141" i="166"/>
  <c r="G142" i="166"/>
  <c r="G143" i="166"/>
  <c r="G144" i="166"/>
  <c r="G145" i="166"/>
  <c r="G146" i="166"/>
  <c r="G147" i="166"/>
  <c r="G148" i="166"/>
  <c r="G149" i="166"/>
  <c r="G150" i="166"/>
  <c r="G151" i="166"/>
  <c r="G152" i="166"/>
  <c r="G153" i="166"/>
  <c r="G154" i="166"/>
  <c r="G155" i="166"/>
  <c r="G156" i="166"/>
  <c r="G157" i="166"/>
  <c r="G158" i="166"/>
  <c r="G159" i="166"/>
  <c r="G160" i="166"/>
  <c r="G161" i="166"/>
  <c r="G162" i="166"/>
  <c r="G163" i="166"/>
  <c r="G164" i="166"/>
  <c r="G165" i="166"/>
  <c r="G166" i="166"/>
  <c r="G167" i="166"/>
  <c r="G168" i="166"/>
  <c r="G169" i="166"/>
  <c r="G170" i="166"/>
  <c r="G171" i="166"/>
  <c r="G172" i="166"/>
  <c r="G173" i="166"/>
  <c r="G174" i="166"/>
  <c r="G175" i="166"/>
  <c r="G176" i="166"/>
  <c r="G177" i="166"/>
  <c r="G178" i="166"/>
  <c r="G179" i="166"/>
  <c r="G180" i="166"/>
  <c r="G181" i="166"/>
  <c r="G182" i="166"/>
  <c r="G183" i="166"/>
  <c r="G184" i="166"/>
  <c r="G185" i="166"/>
  <c r="G186" i="166"/>
  <c r="G187" i="166"/>
  <c r="G188" i="166"/>
  <c r="G189" i="166"/>
  <c r="G190" i="166"/>
  <c r="G191" i="166"/>
  <c r="G192" i="166"/>
  <c r="G193" i="166"/>
  <c r="G194" i="166"/>
  <c r="G195" i="166"/>
  <c r="G196" i="166"/>
  <c r="G197" i="166"/>
  <c r="G198" i="166"/>
  <c r="G199" i="166"/>
  <c r="G200" i="166"/>
  <c r="G201" i="166"/>
  <c r="G202" i="166"/>
  <c r="G77" i="167"/>
  <c r="G78" i="167"/>
  <c r="G79" i="167"/>
  <c r="G80" i="167"/>
  <c r="G81" i="167"/>
  <c r="G82" i="167"/>
  <c r="G83" i="167"/>
  <c r="G84" i="167"/>
  <c r="G85" i="167"/>
  <c r="G86" i="167"/>
  <c r="G87" i="167"/>
  <c r="G88" i="167"/>
  <c r="G89" i="167"/>
  <c r="G90" i="167"/>
  <c r="G91" i="167"/>
  <c r="G92" i="167"/>
  <c r="G93" i="167"/>
  <c r="G94" i="167"/>
  <c r="G95" i="167"/>
  <c r="G96" i="167"/>
  <c r="G97" i="167"/>
  <c r="G98" i="167"/>
  <c r="G99" i="167"/>
  <c r="G100" i="167"/>
  <c r="G101" i="167"/>
  <c r="G102" i="167"/>
  <c r="G103" i="167"/>
  <c r="G104" i="167"/>
  <c r="G105" i="167"/>
  <c r="G106" i="167"/>
  <c r="G107" i="167"/>
  <c r="G108" i="167"/>
  <c r="G109" i="167"/>
  <c r="G110" i="167"/>
  <c r="G111" i="167"/>
  <c r="G112" i="167"/>
  <c r="G113" i="167"/>
  <c r="G114" i="167"/>
  <c r="G115" i="167"/>
  <c r="G116" i="167"/>
  <c r="G117" i="167"/>
  <c r="G118" i="167"/>
  <c r="G119" i="167"/>
  <c r="G120" i="167"/>
  <c r="G121" i="167"/>
  <c r="G122" i="167"/>
  <c r="G123" i="167"/>
  <c r="G124" i="167"/>
  <c r="G125" i="167"/>
  <c r="G126" i="167"/>
  <c r="G127" i="167"/>
  <c r="G128" i="167"/>
  <c r="G129" i="167"/>
  <c r="G130" i="167"/>
  <c r="G131" i="167"/>
  <c r="G132" i="167"/>
  <c r="G133" i="167"/>
  <c r="G134" i="167"/>
  <c r="G135" i="167"/>
  <c r="G136" i="167"/>
  <c r="G137" i="167"/>
  <c r="G138" i="167"/>
  <c r="G139" i="167"/>
  <c r="G140" i="167"/>
  <c r="G141" i="167"/>
  <c r="G142" i="167"/>
  <c r="G143" i="167"/>
  <c r="G144" i="167"/>
  <c r="G145" i="167"/>
  <c r="G146" i="167"/>
  <c r="G147" i="167"/>
  <c r="G148" i="167"/>
  <c r="G149" i="167"/>
  <c r="G150" i="167"/>
  <c r="G151" i="167"/>
  <c r="G152" i="167"/>
  <c r="G153" i="167"/>
  <c r="G154" i="167"/>
  <c r="G155" i="167"/>
  <c r="G156" i="167"/>
  <c r="G157" i="167"/>
  <c r="G158" i="167"/>
  <c r="G159" i="167"/>
  <c r="G160" i="167"/>
  <c r="G161" i="167"/>
  <c r="G162" i="167"/>
  <c r="G163" i="167"/>
  <c r="G164" i="167"/>
  <c r="G165" i="167"/>
  <c r="G166" i="167"/>
  <c r="G167" i="167"/>
  <c r="G168" i="167"/>
  <c r="G169" i="167"/>
  <c r="G170" i="167"/>
  <c r="G171" i="167"/>
  <c r="G172" i="167"/>
  <c r="G173" i="167"/>
  <c r="G174" i="167"/>
  <c r="G175" i="167"/>
  <c r="G176" i="167"/>
  <c r="G177" i="167"/>
  <c r="G178" i="167"/>
  <c r="G179" i="167"/>
  <c r="G180" i="167"/>
  <c r="G181" i="167"/>
  <c r="G182" i="167"/>
  <c r="G183" i="167"/>
  <c r="G184" i="167"/>
  <c r="G185" i="167"/>
  <c r="G186" i="167"/>
  <c r="G187" i="167"/>
  <c r="G188" i="167"/>
  <c r="G189" i="167"/>
  <c r="G190" i="167"/>
  <c r="G191" i="167"/>
  <c r="G192" i="167"/>
  <c r="G193" i="167"/>
  <c r="G194" i="167"/>
  <c r="G195" i="167"/>
  <c r="G196" i="167"/>
  <c r="G197" i="167"/>
  <c r="G198" i="167"/>
  <c r="G199" i="167"/>
  <c r="G200" i="167"/>
  <c r="G201" i="167"/>
  <c r="G202" i="167"/>
  <c r="G77" i="168"/>
  <c r="G78" i="168"/>
  <c r="G79" i="168"/>
  <c r="G80" i="168"/>
  <c r="G81" i="168"/>
  <c r="G82" i="168"/>
  <c r="G83" i="168"/>
  <c r="G84" i="168"/>
  <c r="G85" i="168"/>
  <c r="G86" i="168"/>
  <c r="G87" i="168"/>
  <c r="G88" i="168"/>
  <c r="G89" i="168"/>
  <c r="G90" i="168"/>
  <c r="G91" i="168"/>
  <c r="G92" i="168"/>
  <c r="G93" i="168"/>
  <c r="G94" i="168"/>
  <c r="G95" i="168"/>
  <c r="G96" i="168"/>
  <c r="G97" i="168"/>
  <c r="G98" i="168"/>
  <c r="G99" i="168"/>
  <c r="G100" i="168"/>
  <c r="G101" i="168"/>
  <c r="G102" i="168"/>
  <c r="G103" i="168"/>
  <c r="G104" i="168"/>
  <c r="G105" i="168"/>
  <c r="G106" i="168"/>
  <c r="G107" i="168"/>
  <c r="G108" i="168"/>
  <c r="G109" i="168"/>
  <c r="G110" i="168"/>
  <c r="G111" i="168"/>
  <c r="G112" i="168"/>
  <c r="G113" i="168"/>
  <c r="G114" i="168"/>
  <c r="G115" i="168"/>
  <c r="G116" i="168"/>
  <c r="G117" i="168"/>
  <c r="G118" i="168"/>
  <c r="G119" i="168"/>
  <c r="G120" i="168"/>
  <c r="G121" i="168"/>
  <c r="G122" i="168"/>
  <c r="G123" i="168"/>
  <c r="G124" i="168"/>
  <c r="G125" i="168"/>
  <c r="G126" i="168"/>
  <c r="G127" i="168"/>
  <c r="G128" i="168"/>
  <c r="G129" i="168"/>
  <c r="G130" i="168"/>
  <c r="G131" i="168"/>
  <c r="G132" i="168"/>
  <c r="G133" i="168"/>
  <c r="G134" i="168"/>
  <c r="G135" i="168"/>
  <c r="G136" i="168"/>
  <c r="G137" i="168"/>
  <c r="G138" i="168"/>
  <c r="G139" i="168"/>
  <c r="G140" i="168"/>
  <c r="G141" i="168"/>
  <c r="G142" i="168"/>
  <c r="G143" i="168"/>
  <c r="G144" i="168"/>
  <c r="G145" i="168"/>
  <c r="G146" i="168"/>
  <c r="G147" i="168"/>
  <c r="G148" i="168"/>
  <c r="G149" i="168"/>
  <c r="G150" i="168"/>
  <c r="G151" i="168"/>
  <c r="G152" i="168"/>
  <c r="G153" i="168"/>
  <c r="G154" i="168"/>
  <c r="G155" i="168"/>
  <c r="G156" i="168"/>
  <c r="G157" i="168"/>
  <c r="G158" i="168"/>
  <c r="G159" i="168"/>
  <c r="G160" i="168"/>
  <c r="G161" i="168"/>
  <c r="G162" i="168"/>
  <c r="G163" i="168"/>
  <c r="G164" i="168"/>
  <c r="G165" i="168"/>
  <c r="G166" i="168"/>
  <c r="G167" i="168"/>
  <c r="G168" i="168"/>
  <c r="G169" i="168"/>
  <c r="G170" i="168"/>
  <c r="G171" i="168"/>
  <c r="G172" i="168"/>
  <c r="G173" i="168"/>
  <c r="G174" i="168"/>
  <c r="G175" i="168"/>
  <c r="G176" i="168"/>
  <c r="G177" i="168"/>
  <c r="G178" i="168"/>
  <c r="G179" i="168"/>
  <c r="G180" i="168"/>
  <c r="G181" i="168"/>
  <c r="G182" i="168"/>
  <c r="G183" i="168"/>
  <c r="G184" i="168"/>
  <c r="G185" i="168"/>
  <c r="G186" i="168"/>
  <c r="G187" i="168"/>
  <c r="G188" i="168"/>
  <c r="G189" i="168"/>
  <c r="G190" i="168"/>
  <c r="G191" i="168"/>
  <c r="G192" i="168"/>
  <c r="G193" i="168"/>
  <c r="G194" i="168"/>
  <c r="G195" i="168"/>
  <c r="G196" i="168"/>
  <c r="G197" i="168"/>
  <c r="G198" i="168"/>
  <c r="G199" i="168"/>
  <c r="G200" i="168"/>
  <c r="G201" i="168"/>
  <c r="G202" i="168"/>
  <c r="G77" i="169"/>
  <c r="G78" i="169"/>
  <c r="G79" i="169"/>
  <c r="G80" i="169"/>
  <c r="G81" i="169"/>
  <c r="G82" i="169"/>
  <c r="G83" i="169"/>
  <c r="G84" i="169"/>
  <c r="G85" i="169"/>
  <c r="G86" i="169"/>
  <c r="G87" i="169"/>
  <c r="G88" i="169"/>
  <c r="G89" i="169"/>
  <c r="G90" i="169"/>
  <c r="G91" i="169"/>
  <c r="G92" i="169"/>
  <c r="G93" i="169"/>
  <c r="G94" i="169"/>
  <c r="G95" i="169"/>
  <c r="G96" i="169"/>
  <c r="G97" i="169"/>
  <c r="G98" i="169"/>
  <c r="G99" i="169"/>
  <c r="G100" i="169"/>
  <c r="G101" i="169"/>
  <c r="G102" i="169"/>
  <c r="G103" i="169"/>
  <c r="G104" i="169"/>
  <c r="G105" i="169"/>
  <c r="G106" i="169"/>
  <c r="G107" i="169"/>
  <c r="G108" i="169"/>
  <c r="G109" i="169"/>
  <c r="G110" i="169"/>
  <c r="G111" i="169"/>
  <c r="G112" i="169"/>
  <c r="G113" i="169"/>
  <c r="G114" i="169"/>
  <c r="G115" i="169"/>
  <c r="G116" i="169"/>
  <c r="G117" i="169"/>
  <c r="G118" i="169"/>
  <c r="G119" i="169"/>
  <c r="G120" i="169"/>
  <c r="G121" i="169"/>
  <c r="G122" i="169"/>
  <c r="G123" i="169"/>
  <c r="G124" i="169"/>
  <c r="G125" i="169"/>
  <c r="G126" i="169"/>
  <c r="G127" i="169"/>
  <c r="G128" i="169"/>
  <c r="G129" i="169"/>
  <c r="G130" i="169"/>
  <c r="G131" i="169"/>
  <c r="G132" i="169"/>
  <c r="G133" i="169"/>
  <c r="G134" i="169"/>
  <c r="G135" i="169"/>
  <c r="G136" i="169"/>
  <c r="G137" i="169"/>
  <c r="G138" i="169"/>
  <c r="G139" i="169"/>
  <c r="G140" i="169"/>
  <c r="G141" i="169"/>
  <c r="G142" i="169"/>
  <c r="G143" i="169"/>
  <c r="G144" i="169"/>
  <c r="G145" i="169"/>
  <c r="G146" i="169"/>
  <c r="G147" i="169"/>
  <c r="G148" i="169"/>
  <c r="G149" i="169"/>
  <c r="G150" i="169"/>
  <c r="G151" i="169"/>
  <c r="G152" i="169"/>
  <c r="G153" i="169"/>
  <c r="G154" i="169"/>
  <c r="G155" i="169"/>
  <c r="G156" i="169"/>
  <c r="G157" i="169"/>
  <c r="G158" i="169"/>
  <c r="G159" i="169"/>
  <c r="G160" i="169"/>
  <c r="G161" i="169"/>
  <c r="G162" i="169"/>
  <c r="G163" i="169"/>
  <c r="G164" i="169"/>
  <c r="G165" i="169"/>
  <c r="G166" i="169"/>
  <c r="G167" i="169"/>
  <c r="G168" i="169"/>
  <c r="G169" i="169"/>
  <c r="G170" i="169"/>
  <c r="G171" i="169"/>
  <c r="G172" i="169"/>
  <c r="G173" i="169"/>
  <c r="G174" i="169"/>
  <c r="G175" i="169"/>
  <c r="G176" i="169"/>
  <c r="G177" i="169"/>
  <c r="G178" i="169"/>
  <c r="G179" i="169"/>
  <c r="G180" i="169"/>
  <c r="G181" i="169"/>
  <c r="G182" i="169"/>
  <c r="G183" i="169"/>
  <c r="G184" i="169"/>
  <c r="G185" i="169"/>
  <c r="G186" i="169"/>
  <c r="G187" i="169"/>
  <c r="G188" i="169"/>
  <c r="G189" i="169"/>
  <c r="G190" i="169"/>
  <c r="G191" i="169"/>
  <c r="G192" i="169"/>
  <c r="G193" i="169"/>
  <c r="G194" i="169"/>
  <c r="G195" i="169"/>
  <c r="G196" i="169"/>
  <c r="G197" i="169"/>
  <c r="G198" i="169"/>
  <c r="G199" i="169"/>
  <c r="G200" i="169"/>
  <c r="G201" i="169"/>
  <c r="G202" i="169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H17" i="2"/>
  <c r="I3" i="2"/>
  <c r="I49" i="3"/>
  <c r="H76" i="169"/>
  <c r="I76" i="169" s="1"/>
  <c r="G76" i="169"/>
  <c r="H75" i="169"/>
  <c r="I75" i="169" s="1"/>
  <c r="G75" i="169"/>
  <c r="G74" i="169"/>
  <c r="H74" i="169" s="1"/>
  <c r="I74" i="169" s="1"/>
  <c r="H73" i="169"/>
  <c r="I73" i="169" s="1"/>
  <c r="G73" i="169"/>
  <c r="G72" i="169"/>
  <c r="H72" i="169" s="1"/>
  <c r="I72" i="169" s="1"/>
  <c r="G71" i="169"/>
  <c r="H71" i="169" s="1"/>
  <c r="I71" i="169" s="1"/>
  <c r="H70" i="169"/>
  <c r="I70" i="169" s="1"/>
  <c r="G70" i="169"/>
  <c r="G69" i="169"/>
  <c r="H69" i="169" s="1"/>
  <c r="I69" i="169" s="1"/>
  <c r="H68" i="169"/>
  <c r="I68" i="169" s="1"/>
  <c r="G68" i="169"/>
  <c r="G67" i="169"/>
  <c r="H67" i="169" s="1"/>
  <c r="I67" i="169" s="1"/>
  <c r="G66" i="169"/>
  <c r="H66" i="169" s="1"/>
  <c r="I66" i="169" s="1"/>
  <c r="H65" i="169"/>
  <c r="I65" i="169" s="1"/>
  <c r="G65" i="169"/>
  <c r="G64" i="169"/>
  <c r="H64" i="169" s="1"/>
  <c r="I64" i="169" s="1"/>
  <c r="I63" i="169"/>
  <c r="H63" i="169"/>
  <c r="G63" i="169"/>
  <c r="H62" i="169"/>
  <c r="I62" i="169" s="1"/>
  <c r="G62" i="169"/>
  <c r="G61" i="169"/>
  <c r="H61" i="169" s="1"/>
  <c r="I61" i="169" s="1"/>
  <c r="H60" i="169"/>
  <c r="I60" i="169" s="1"/>
  <c r="G60" i="169"/>
  <c r="H59" i="169"/>
  <c r="I59" i="169" s="1"/>
  <c r="G59" i="169"/>
  <c r="I58" i="169"/>
  <c r="G58" i="169"/>
  <c r="H58" i="169" s="1"/>
  <c r="G57" i="169"/>
  <c r="H57" i="169" s="1"/>
  <c r="I57" i="169" s="1"/>
  <c r="G56" i="169"/>
  <c r="H56" i="169" s="1"/>
  <c r="I56" i="169" s="1"/>
  <c r="H55" i="169"/>
  <c r="I55" i="169" s="1"/>
  <c r="G55" i="169"/>
  <c r="G54" i="169"/>
  <c r="H54" i="169" s="1"/>
  <c r="I54" i="169" s="1"/>
  <c r="H53" i="169"/>
  <c r="I53" i="169" s="1"/>
  <c r="G53" i="169"/>
  <c r="H52" i="169"/>
  <c r="I52" i="169" s="1"/>
  <c r="G52" i="169"/>
  <c r="G51" i="169"/>
  <c r="H51" i="169" s="1"/>
  <c r="I51" i="169" s="1"/>
  <c r="I50" i="169"/>
  <c r="G50" i="169"/>
  <c r="H50" i="169" s="1"/>
  <c r="G49" i="169"/>
  <c r="H49" i="169" s="1"/>
  <c r="I49" i="169" s="1"/>
  <c r="H48" i="169"/>
  <c r="I48" i="169" s="1"/>
  <c r="G48" i="169"/>
  <c r="H47" i="169"/>
  <c r="I47" i="169" s="1"/>
  <c r="G47" i="169"/>
  <c r="I46" i="169"/>
  <c r="H46" i="169"/>
  <c r="G46" i="169"/>
  <c r="G45" i="169"/>
  <c r="H45" i="169" s="1"/>
  <c r="I45" i="169" s="1"/>
  <c r="I44" i="169"/>
  <c r="G44" i="169"/>
  <c r="H44" i="169" s="1"/>
  <c r="G43" i="169"/>
  <c r="H43" i="169" s="1"/>
  <c r="I43" i="169" s="1"/>
  <c r="H42" i="169"/>
  <c r="I42" i="169" s="1"/>
  <c r="G42" i="169"/>
  <c r="G41" i="169"/>
  <c r="H41" i="169" s="1"/>
  <c r="I41" i="169" s="1"/>
  <c r="I40" i="169"/>
  <c r="H40" i="169"/>
  <c r="G40" i="169"/>
  <c r="G39" i="169"/>
  <c r="H39" i="169" s="1"/>
  <c r="I39" i="169" s="1"/>
  <c r="G38" i="169"/>
  <c r="H38" i="169" s="1"/>
  <c r="I38" i="169" s="1"/>
  <c r="H37" i="169"/>
  <c r="I37" i="169" s="1"/>
  <c r="G37" i="169"/>
  <c r="H36" i="169"/>
  <c r="I36" i="169" s="1"/>
  <c r="G36" i="169"/>
  <c r="G35" i="169"/>
  <c r="H35" i="169" s="1"/>
  <c r="I35" i="169" s="1"/>
  <c r="I34" i="169"/>
  <c r="H34" i="169"/>
  <c r="G34" i="169"/>
  <c r="G33" i="169"/>
  <c r="H33" i="169" s="1"/>
  <c r="I33" i="169" s="1"/>
  <c r="G32" i="169"/>
  <c r="H32" i="169" s="1"/>
  <c r="I32" i="169" s="1"/>
  <c r="I31" i="169"/>
  <c r="G31" i="169"/>
  <c r="H31" i="169" s="1"/>
  <c r="H30" i="169"/>
  <c r="I30" i="169" s="1"/>
  <c r="G30" i="169"/>
  <c r="G29" i="169"/>
  <c r="H29" i="169" s="1"/>
  <c r="I29" i="169" s="1"/>
  <c r="G28" i="169"/>
  <c r="H28" i="169" s="1"/>
  <c r="I28" i="169" s="1"/>
  <c r="H27" i="169"/>
  <c r="I27" i="169" s="1"/>
  <c r="G27" i="169"/>
  <c r="H26" i="169"/>
  <c r="I26" i="169" s="1"/>
  <c r="G26" i="169"/>
  <c r="H25" i="169"/>
  <c r="I25" i="169" s="1"/>
  <c r="G25" i="169"/>
  <c r="H24" i="169"/>
  <c r="I24" i="169" s="1"/>
  <c r="G24" i="169"/>
  <c r="G23" i="169"/>
  <c r="H23" i="169" s="1"/>
  <c r="I23" i="169" s="1"/>
  <c r="H22" i="169"/>
  <c r="I22" i="169" s="1"/>
  <c r="G22" i="169"/>
  <c r="H21" i="169"/>
  <c r="I21" i="169" s="1"/>
  <c r="G21" i="169"/>
  <c r="G20" i="169"/>
  <c r="H20" i="169" s="1"/>
  <c r="I20" i="169" s="1"/>
  <c r="I19" i="169"/>
  <c r="H19" i="169"/>
  <c r="G19" i="169"/>
  <c r="G18" i="169"/>
  <c r="H18" i="169" s="1"/>
  <c r="I18" i="169" s="1"/>
  <c r="G17" i="169"/>
  <c r="H17" i="169" s="1"/>
  <c r="I17" i="169" s="1"/>
  <c r="I16" i="169"/>
  <c r="G16" i="169"/>
  <c r="H16" i="169" s="1"/>
  <c r="G15" i="169"/>
  <c r="H15" i="169" s="1"/>
  <c r="I15" i="169" s="1"/>
  <c r="H14" i="169"/>
  <c r="I14" i="169" s="1"/>
  <c r="G14" i="169"/>
  <c r="G13" i="169"/>
  <c r="H13" i="169" s="1"/>
  <c r="I13" i="169" s="1"/>
  <c r="I12" i="169"/>
  <c r="H12" i="169"/>
  <c r="G12" i="169"/>
  <c r="G11" i="169"/>
  <c r="H11" i="169" s="1"/>
  <c r="I11" i="169" s="1"/>
  <c r="G10" i="169"/>
  <c r="H10" i="169" s="1"/>
  <c r="I10" i="169" s="1"/>
  <c r="G9" i="169"/>
  <c r="H9" i="169" s="1"/>
  <c r="I9" i="169" s="1"/>
  <c r="G8" i="169"/>
  <c r="H8" i="169" s="1"/>
  <c r="I8" i="169" s="1"/>
  <c r="H7" i="169"/>
  <c r="I7" i="169" s="1"/>
  <c r="G7" i="169"/>
  <c r="G6" i="169"/>
  <c r="H6" i="169" s="1"/>
  <c r="I6" i="169" s="1"/>
  <c r="H5" i="169"/>
  <c r="I5" i="169" s="1"/>
  <c r="G5" i="169"/>
  <c r="I4" i="169"/>
  <c r="H4" i="169"/>
  <c r="G4" i="169"/>
  <c r="G3" i="169"/>
  <c r="G76" i="168"/>
  <c r="H76" i="168" s="1"/>
  <c r="I76" i="168" s="1"/>
  <c r="G75" i="168"/>
  <c r="H75" i="168" s="1"/>
  <c r="I75" i="168" s="1"/>
  <c r="I74" i="168"/>
  <c r="H74" i="168"/>
  <c r="G74" i="168"/>
  <c r="H73" i="168"/>
  <c r="I73" i="168" s="1"/>
  <c r="G73" i="168"/>
  <c r="G72" i="168"/>
  <c r="H72" i="168" s="1"/>
  <c r="I72" i="168" s="1"/>
  <c r="G71" i="168"/>
  <c r="H71" i="168" s="1"/>
  <c r="I71" i="168" s="1"/>
  <c r="I70" i="168"/>
  <c r="H70" i="168"/>
  <c r="G70" i="168"/>
  <c r="H69" i="168"/>
  <c r="I69" i="168" s="1"/>
  <c r="G69" i="168"/>
  <c r="G68" i="168"/>
  <c r="H68" i="168" s="1"/>
  <c r="I68" i="168" s="1"/>
  <c r="I67" i="168"/>
  <c r="H67" i="168"/>
  <c r="G67" i="168"/>
  <c r="G66" i="168"/>
  <c r="H66" i="168" s="1"/>
  <c r="I66" i="168" s="1"/>
  <c r="G65" i="168"/>
  <c r="H65" i="168" s="1"/>
  <c r="I65" i="168" s="1"/>
  <c r="H64" i="168"/>
  <c r="I64" i="168" s="1"/>
  <c r="G64" i="168"/>
  <c r="G63" i="168"/>
  <c r="H63" i="168" s="1"/>
  <c r="I63" i="168" s="1"/>
  <c r="H62" i="168"/>
  <c r="I62" i="168" s="1"/>
  <c r="G62" i="168"/>
  <c r="H61" i="168"/>
  <c r="I61" i="168" s="1"/>
  <c r="G61" i="168"/>
  <c r="G60" i="168"/>
  <c r="H60" i="168" s="1"/>
  <c r="I60" i="168" s="1"/>
  <c r="G59" i="168"/>
  <c r="H59" i="168" s="1"/>
  <c r="I59" i="168" s="1"/>
  <c r="G58" i="168"/>
  <c r="H58" i="168" s="1"/>
  <c r="I58" i="168" s="1"/>
  <c r="I57" i="168"/>
  <c r="H57" i="168"/>
  <c r="G57" i="168"/>
  <c r="G56" i="168"/>
  <c r="H56" i="168" s="1"/>
  <c r="I56" i="168" s="1"/>
  <c r="G55" i="168"/>
  <c r="H55" i="168" s="1"/>
  <c r="I55" i="168" s="1"/>
  <c r="I54" i="168"/>
  <c r="H54" i="168"/>
  <c r="G54" i="168"/>
  <c r="G53" i="168"/>
  <c r="H53" i="168" s="1"/>
  <c r="I53" i="168" s="1"/>
  <c r="H52" i="168"/>
  <c r="I52" i="168" s="1"/>
  <c r="G52" i="168"/>
  <c r="I51" i="168"/>
  <c r="H51" i="168"/>
  <c r="G51" i="168"/>
  <c r="H50" i="168"/>
  <c r="I50" i="168" s="1"/>
  <c r="G50" i="168"/>
  <c r="G49" i="168"/>
  <c r="H49" i="168" s="1"/>
  <c r="I49" i="168" s="1"/>
  <c r="G48" i="168"/>
  <c r="H48" i="168" s="1"/>
  <c r="I48" i="168" s="1"/>
  <c r="H47" i="168"/>
  <c r="I47" i="168" s="1"/>
  <c r="G47" i="168"/>
  <c r="H46" i="168"/>
  <c r="I46" i="168" s="1"/>
  <c r="G46" i="168"/>
  <c r="G45" i="168"/>
  <c r="H45" i="168" s="1"/>
  <c r="I45" i="168" s="1"/>
  <c r="G44" i="168"/>
  <c r="H44" i="168" s="1"/>
  <c r="I44" i="168" s="1"/>
  <c r="I43" i="168"/>
  <c r="G43" i="168"/>
  <c r="H43" i="168" s="1"/>
  <c r="I42" i="168"/>
  <c r="H42" i="168"/>
  <c r="G42" i="168"/>
  <c r="H41" i="168"/>
  <c r="I41" i="168" s="1"/>
  <c r="G41" i="168"/>
  <c r="H40" i="168"/>
  <c r="I40" i="168" s="1"/>
  <c r="G40" i="168"/>
  <c r="H39" i="168"/>
  <c r="I39" i="168" s="1"/>
  <c r="G39" i="168"/>
  <c r="G38" i="168"/>
  <c r="H38" i="168" s="1"/>
  <c r="I38" i="168" s="1"/>
  <c r="G37" i="168"/>
  <c r="H37" i="168" s="1"/>
  <c r="I37" i="168" s="1"/>
  <c r="G36" i="168"/>
  <c r="H36" i="168" s="1"/>
  <c r="I36" i="168" s="1"/>
  <c r="I35" i="168"/>
  <c r="H35" i="168"/>
  <c r="G35" i="168"/>
  <c r="G34" i="168"/>
  <c r="H34" i="168" s="1"/>
  <c r="I34" i="168" s="1"/>
  <c r="G33" i="168"/>
  <c r="H33" i="168" s="1"/>
  <c r="I33" i="168" s="1"/>
  <c r="H32" i="168"/>
  <c r="I32" i="168" s="1"/>
  <c r="G32" i="168"/>
  <c r="G31" i="168"/>
  <c r="H31" i="168" s="1"/>
  <c r="I31" i="168" s="1"/>
  <c r="I30" i="168"/>
  <c r="G30" i="168"/>
  <c r="H30" i="168" s="1"/>
  <c r="H29" i="168"/>
  <c r="I29" i="168" s="1"/>
  <c r="G29" i="168"/>
  <c r="G28" i="168"/>
  <c r="H28" i="168" s="1"/>
  <c r="I28" i="168" s="1"/>
  <c r="G27" i="168"/>
  <c r="H27" i="168" s="1"/>
  <c r="I27" i="168" s="1"/>
  <c r="I26" i="168"/>
  <c r="H26" i="168"/>
  <c r="G26" i="168"/>
  <c r="I25" i="168"/>
  <c r="G25" i="168"/>
  <c r="H25" i="168" s="1"/>
  <c r="H24" i="168"/>
  <c r="I24" i="168" s="1"/>
  <c r="G24" i="168"/>
  <c r="I23" i="168"/>
  <c r="G23" i="168"/>
  <c r="H23" i="168" s="1"/>
  <c r="G22" i="168"/>
  <c r="H22" i="168" s="1"/>
  <c r="I22" i="168" s="1"/>
  <c r="H21" i="168"/>
  <c r="I21" i="168" s="1"/>
  <c r="G21" i="168"/>
  <c r="H20" i="168"/>
  <c r="I20" i="168" s="1"/>
  <c r="G20" i="168"/>
  <c r="H19" i="168"/>
  <c r="I19" i="168" s="1"/>
  <c r="G19" i="168"/>
  <c r="H18" i="168"/>
  <c r="I18" i="168" s="1"/>
  <c r="G18" i="168"/>
  <c r="G17" i="168"/>
  <c r="H17" i="168" s="1"/>
  <c r="I17" i="168" s="1"/>
  <c r="H16" i="168"/>
  <c r="I16" i="168" s="1"/>
  <c r="G16" i="168"/>
  <c r="G15" i="168"/>
  <c r="H15" i="168" s="1"/>
  <c r="I15" i="168" s="1"/>
  <c r="H14" i="168"/>
  <c r="I14" i="168" s="1"/>
  <c r="G14" i="168"/>
  <c r="H13" i="168"/>
  <c r="I13" i="168" s="1"/>
  <c r="G13" i="168"/>
  <c r="H12" i="168"/>
  <c r="I12" i="168" s="1"/>
  <c r="G12" i="168"/>
  <c r="G11" i="168"/>
  <c r="H11" i="168" s="1"/>
  <c r="I11" i="168" s="1"/>
  <c r="G10" i="168"/>
  <c r="H10" i="168" s="1"/>
  <c r="I10" i="168" s="1"/>
  <c r="G9" i="168"/>
  <c r="H9" i="168" s="1"/>
  <c r="I9" i="168" s="1"/>
  <c r="G8" i="168"/>
  <c r="H8" i="168" s="1"/>
  <c r="I8" i="168" s="1"/>
  <c r="G7" i="168"/>
  <c r="H7" i="168" s="1"/>
  <c r="I7" i="168" s="1"/>
  <c r="I6" i="168"/>
  <c r="H6" i="168"/>
  <c r="G6" i="168"/>
  <c r="G5" i="168"/>
  <c r="H5" i="168" s="1"/>
  <c r="I5" i="168" s="1"/>
  <c r="H4" i="168"/>
  <c r="I4" i="168" s="1"/>
  <c r="G4" i="168"/>
  <c r="G3" i="168"/>
  <c r="H76" i="167"/>
  <c r="I76" i="167" s="1"/>
  <c r="G76" i="167"/>
  <c r="G75" i="167"/>
  <c r="H75" i="167" s="1"/>
  <c r="I75" i="167" s="1"/>
  <c r="G74" i="167"/>
  <c r="H74" i="167" s="1"/>
  <c r="I74" i="167" s="1"/>
  <c r="I73" i="167"/>
  <c r="G73" i="167"/>
  <c r="H73" i="167" s="1"/>
  <c r="G72" i="167"/>
  <c r="H72" i="167" s="1"/>
  <c r="I72" i="167" s="1"/>
  <c r="H71" i="167"/>
  <c r="I71" i="167" s="1"/>
  <c r="G71" i="167"/>
  <c r="G70" i="167"/>
  <c r="H70" i="167" s="1"/>
  <c r="I70" i="167" s="1"/>
  <c r="I69" i="167"/>
  <c r="H69" i="167"/>
  <c r="G69" i="167"/>
  <c r="I68" i="167"/>
  <c r="H68" i="167"/>
  <c r="G68" i="167"/>
  <c r="G67" i="167"/>
  <c r="H67" i="167" s="1"/>
  <c r="I67" i="167" s="1"/>
  <c r="H66" i="167"/>
  <c r="I66" i="167" s="1"/>
  <c r="G66" i="167"/>
  <c r="H65" i="167"/>
  <c r="I65" i="167" s="1"/>
  <c r="G65" i="167"/>
  <c r="I64" i="167"/>
  <c r="H64" i="167"/>
  <c r="G64" i="167"/>
  <c r="G63" i="167"/>
  <c r="H63" i="167" s="1"/>
  <c r="I63" i="167" s="1"/>
  <c r="G62" i="167"/>
  <c r="H62" i="167" s="1"/>
  <c r="I62" i="167" s="1"/>
  <c r="H61" i="167"/>
  <c r="I61" i="167" s="1"/>
  <c r="G61" i="167"/>
  <c r="H60" i="167"/>
  <c r="I60" i="167" s="1"/>
  <c r="G60" i="167"/>
  <c r="H59" i="167"/>
  <c r="I59" i="167" s="1"/>
  <c r="G59" i="167"/>
  <c r="G58" i="167"/>
  <c r="H58" i="167" s="1"/>
  <c r="I58" i="167" s="1"/>
  <c r="G57" i="167"/>
  <c r="H57" i="167" s="1"/>
  <c r="I57" i="167" s="1"/>
  <c r="I56" i="167"/>
  <c r="G56" i="167"/>
  <c r="H56" i="167" s="1"/>
  <c r="G55" i="167"/>
  <c r="H55" i="167" s="1"/>
  <c r="I55" i="167" s="1"/>
  <c r="G54" i="167"/>
  <c r="H54" i="167" s="1"/>
  <c r="I54" i="167" s="1"/>
  <c r="H53" i="167"/>
  <c r="I53" i="167" s="1"/>
  <c r="G53" i="167"/>
  <c r="G52" i="167"/>
  <c r="H52" i="167" s="1"/>
  <c r="I52" i="167" s="1"/>
  <c r="G51" i="167"/>
  <c r="H51" i="167" s="1"/>
  <c r="I51" i="167" s="1"/>
  <c r="G50" i="167"/>
  <c r="H50" i="167" s="1"/>
  <c r="I50" i="167" s="1"/>
  <c r="I49" i="167"/>
  <c r="H49" i="167"/>
  <c r="G49" i="167"/>
  <c r="G48" i="167"/>
  <c r="H48" i="167" s="1"/>
  <c r="I48" i="167" s="1"/>
  <c r="G47" i="167"/>
  <c r="H47" i="167" s="1"/>
  <c r="I47" i="167" s="1"/>
  <c r="I46" i="167"/>
  <c r="H46" i="167"/>
  <c r="G46" i="167"/>
  <c r="G45" i="167"/>
  <c r="H45" i="167" s="1"/>
  <c r="I45" i="167" s="1"/>
  <c r="I44" i="167"/>
  <c r="G44" i="167"/>
  <c r="H44" i="167" s="1"/>
  <c r="G43" i="167"/>
  <c r="H43" i="167" s="1"/>
  <c r="I43" i="167" s="1"/>
  <c r="H42" i="167"/>
  <c r="I42" i="167" s="1"/>
  <c r="G42" i="167"/>
  <c r="G41" i="167"/>
  <c r="H41" i="167" s="1"/>
  <c r="I41" i="167" s="1"/>
  <c r="H40" i="167"/>
  <c r="I40" i="167" s="1"/>
  <c r="G40" i="167"/>
  <c r="H39" i="167"/>
  <c r="I39" i="167" s="1"/>
  <c r="G39" i="167"/>
  <c r="H38" i="167"/>
  <c r="I38" i="167" s="1"/>
  <c r="G38" i="167"/>
  <c r="G37" i="167"/>
  <c r="H37" i="167" s="1"/>
  <c r="I37" i="167" s="1"/>
  <c r="G36" i="167"/>
  <c r="H36" i="167" s="1"/>
  <c r="I36" i="167" s="1"/>
  <c r="G35" i="167"/>
  <c r="H35" i="167" s="1"/>
  <c r="I35" i="167" s="1"/>
  <c r="I34" i="167"/>
  <c r="H34" i="167"/>
  <c r="G34" i="167"/>
  <c r="H33" i="167"/>
  <c r="I33" i="167" s="1"/>
  <c r="G33" i="167"/>
  <c r="H32" i="167"/>
  <c r="I32" i="167" s="1"/>
  <c r="G32" i="167"/>
  <c r="H31" i="167"/>
  <c r="I31" i="167" s="1"/>
  <c r="G31" i="167"/>
  <c r="I30" i="167"/>
  <c r="H30" i="167"/>
  <c r="G30" i="167"/>
  <c r="H29" i="167"/>
  <c r="I29" i="167" s="1"/>
  <c r="G29" i="167"/>
  <c r="H28" i="167"/>
  <c r="I28" i="167" s="1"/>
  <c r="G28" i="167"/>
  <c r="H27" i="167"/>
  <c r="I27" i="167" s="1"/>
  <c r="G27" i="167"/>
  <c r="G26" i="167"/>
  <c r="H26" i="167" s="1"/>
  <c r="I26" i="167" s="1"/>
  <c r="G25" i="167"/>
  <c r="H25" i="167" s="1"/>
  <c r="I25" i="167" s="1"/>
  <c r="G24" i="167"/>
  <c r="H24" i="167" s="1"/>
  <c r="I24" i="167" s="1"/>
  <c r="H23" i="167"/>
  <c r="I23" i="167" s="1"/>
  <c r="G23" i="167"/>
  <c r="G22" i="167"/>
  <c r="H22" i="167" s="1"/>
  <c r="I22" i="167" s="1"/>
  <c r="G21" i="167"/>
  <c r="H21" i="167" s="1"/>
  <c r="I21" i="167" s="1"/>
  <c r="I20" i="167"/>
  <c r="H20" i="167"/>
  <c r="G20" i="167"/>
  <c r="G19" i="167"/>
  <c r="H19" i="167" s="1"/>
  <c r="I19" i="167" s="1"/>
  <c r="H18" i="167"/>
  <c r="I18" i="167" s="1"/>
  <c r="G18" i="167"/>
  <c r="I17" i="167"/>
  <c r="G17" i="167"/>
  <c r="H17" i="167" s="1"/>
  <c r="G16" i="167"/>
  <c r="H16" i="167" s="1"/>
  <c r="I16" i="167" s="1"/>
  <c r="G15" i="167"/>
  <c r="H15" i="167" s="1"/>
  <c r="I15" i="167" s="1"/>
  <c r="H14" i="167"/>
  <c r="I14" i="167" s="1"/>
  <c r="G14" i="167"/>
  <c r="H13" i="167"/>
  <c r="I13" i="167" s="1"/>
  <c r="G13" i="167"/>
  <c r="G12" i="167"/>
  <c r="H12" i="167" s="1"/>
  <c r="I12" i="167" s="1"/>
  <c r="H11" i="167"/>
  <c r="I11" i="167" s="1"/>
  <c r="G11" i="167"/>
  <c r="I10" i="167"/>
  <c r="H10" i="167"/>
  <c r="G10" i="167"/>
  <c r="G9" i="167"/>
  <c r="H9" i="167" s="1"/>
  <c r="I9" i="167" s="1"/>
  <c r="H8" i="167"/>
  <c r="I8" i="167" s="1"/>
  <c r="G8" i="167"/>
  <c r="G7" i="167"/>
  <c r="H7" i="167" s="1"/>
  <c r="I7" i="167" s="1"/>
  <c r="H6" i="167"/>
  <c r="I6" i="167" s="1"/>
  <c r="G6" i="167"/>
  <c r="H5" i="167"/>
  <c r="I5" i="167" s="1"/>
  <c r="G5" i="167"/>
  <c r="H4" i="167"/>
  <c r="I4" i="167" s="1"/>
  <c r="G4" i="167"/>
  <c r="G3" i="167"/>
  <c r="H3" i="167" s="1"/>
  <c r="H76" i="166"/>
  <c r="I76" i="166" s="1"/>
  <c r="G76" i="166"/>
  <c r="H75" i="166"/>
  <c r="I75" i="166" s="1"/>
  <c r="G75" i="166"/>
  <c r="H74" i="166"/>
  <c r="I74" i="166" s="1"/>
  <c r="G74" i="166"/>
  <c r="I73" i="166"/>
  <c r="H73" i="166"/>
  <c r="G73" i="166"/>
  <c r="G72" i="166"/>
  <c r="H72" i="166" s="1"/>
  <c r="I72" i="166" s="1"/>
  <c r="I71" i="166"/>
  <c r="G71" i="166"/>
  <c r="H71" i="166" s="1"/>
  <c r="H70" i="166"/>
  <c r="I70" i="166" s="1"/>
  <c r="G70" i="166"/>
  <c r="G69" i="166"/>
  <c r="H69" i="166" s="1"/>
  <c r="I69" i="166" s="1"/>
  <c r="H68" i="166"/>
  <c r="I68" i="166" s="1"/>
  <c r="G68" i="166"/>
  <c r="H67" i="166"/>
  <c r="I67" i="166" s="1"/>
  <c r="G67" i="166"/>
  <c r="G66" i="166"/>
  <c r="H66" i="166" s="1"/>
  <c r="I66" i="166" s="1"/>
  <c r="G65" i="166"/>
  <c r="H65" i="166" s="1"/>
  <c r="I65" i="166" s="1"/>
  <c r="G64" i="166"/>
  <c r="H64" i="166" s="1"/>
  <c r="I64" i="166" s="1"/>
  <c r="I63" i="166"/>
  <c r="H63" i="166"/>
  <c r="G63" i="166"/>
  <c r="G62" i="166"/>
  <c r="H62" i="166" s="1"/>
  <c r="I62" i="166" s="1"/>
  <c r="H61" i="166"/>
  <c r="I61" i="166" s="1"/>
  <c r="G61" i="166"/>
  <c r="I60" i="166"/>
  <c r="H60" i="166"/>
  <c r="G60" i="166"/>
  <c r="G59" i="166"/>
  <c r="H59" i="166" s="1"/>
  <c r="I59" i="166" s="1"/>
  <c r="H58" i="166"/>
  <c r="I58" i="166" s="1"/>
  <c r="G58" i="166"/>
  <c r="G57" i="166"/>
  <c r="H57" i="166" s="1"/>
  <c r="I57" i="166" s="1"/>
  <c r="I56" i="166"/>
  <c r="H56" i="166"/>
  <c r="G56" i="166"/>
  <c r="G55" i="166"/>
  <c r="H55" i="166" s="1"/>
  <c r="I55" i="166" s="1"/>
  <c r="G54" i="166"/>
  <c r="H54" i="166" s="1"/>
  <c r="I54" i="166" s="1"/>
  <c r="H53" i="166"/>
  <c r="I53" i="166" s="1"/>
  <c r="G53" i="166"/>
  <c r="H52" i="166"/>
  <c r="I52" i="166" s="1"/>
  <c r="G52" i="166"/>
  <c r="G51" i="166"/>
  <c r="H51" i="166" s="1"/>
  <c r="I51" i="166" s="1"/>
  <c r="G50" i="166"/>
  <c r="H50" i="166" s="1"/>
  <c r="I50" i="166" s="1"/>
  <c r="I49" i="166"/>
  <c r="G49" i="166"/>
  <c r="H49" i="166" s="1"/>
  <c r="I48" i="166"/>
  <c r="H48" i="166"/>
  <c r="G48" i="166"/>
  <c r="H47" i="166"/>
  <c r="I47" i="166" s="1"/>
  <c r="G47" i="166"/>
  <c r="H46" i="166"/>
  <c r="I46" i="166" s="1"/>
  <c r="G46" i="166"/>
  <c r="H45" i="166"/>
  <c r="I45" i="166" s="1"/>
  <c r="G45" i="166"/>
  <c r="H44" i="166"/>
  <c r="I44" i="166" s="1"/>
  <c r="G44" i="166"/>
  <c r="G43" i="166"/>
  <c r="H43" i="166" s="1"/>
  <c r="I43" i="166" s="1"/>
  <c r="G42" i="166"/>
  <c r="H42" i="166" s="1"/>
  <c r="I42" i="166" s="1"/>
  <c r="H41" i="166"/>
  <c r="I41" i="166" s="1"/>
  <c r="G41" i="166"/>
  <c r="G40" i="166"/>
  <c r="H40" i="166" s="1"/>
  <c r="I40" i="166" s="1"/>
  <c r="H39" i="166"/>
  <c r="I39" i="166" s="1"/>
  <c r="G39" i="166"/>
  <c r="H38" i="166"/>
  <c r="I38" i="166" s="1"/>
  <c r="G38" i="166"/>
  <c r="H37" i="166"/>
  <c r="I37" i="166" s="1"/>
  <c r="G37" i="166"/>
  <c r="I36" i="166"/>
  <c r="G36" i="166"/>
  <c r="H36" i="166" s="1"/>
  <c r="G35" i="166"/>
  <c r="H35" i="166" s="1"/>
  <c r="I35" i="166" s="1"/>
  <c r="H34" i="166"/>
  <c r="I34" i="166" s="1"/>
  <c r="G34" i="166"/>
  <c r="G33" i="166"/>
  <c r="H33" i="166" s="1"/>
  <c r="I33" i="166" s="1"/>
  <c r="H32" i="166"/>
  <c r="I32" i="166" s="1"/>
  <c r="G32" i="166"/>
  <c r="I31" i="166"/>
  <c r="G31" i="166"/>
  <c r="H31" i="166" s="1"/>
  <c r="H30" i="166"/>
  <c r="I30" i="166" s="1"/>
  <c r="G30" i="166"/>
  <c r="G29" i="166"/>
  <c r="H29" i="166" s="1"/>
  <c r="I29" i="166" s="1"/>
  <c r="G28" i="166"/>
  <c r="H28" i="166" s="1"/>
  <c r="I28" i="166" s="1"/>
  <c r="G27" i="166"/>
  <c r="H27" i="166" s="1"/>
  <c r="I27" i="166" s="1"/>
  <c r="H26" i="166"/>
  <c r="I26" i="166" s="1"/>
  <c r="G26" i="166"/>
  <c r="I25" i="166"/>
  <c r="H25" i="166"/>
  <c r="G25" i="166"/>
  <c r="H24" i="166"/>
  <c r="I24" i="166" s="1"/>
  <c r="G24" i="166"/>
  <c r="G23" i="166"/>
  <c r="H23" i="166" s="1"/>
  <c r="I23" i="166" s="1"/>
  <c r="H22" i="166"/>
  <c r="I22" i="166" s="1"/>
  <c r="G22" i="166"/>
  <c r="I21" i="166"/>
  <c r="G21" i="166"/>
  <c r="H21" i="166" s="1"/>
  <c r="H20" i="166"/>
  <c r="I20" i="166" s="1"/>
  <c r="G20" i="166"/>
  <c r="H19" i="166"/>
  <c r="I19" i="166" s="1"/>
  <c r="G19" i="166"/>
  <c r="G18" i="166"/>
  <c r="H18" i="166" s="1"/>
  <c r="I18" i="166" s="1"/>
  <c r="H17" i="166"/>
  <c r="I17" i="166" s="1"/>
  <c r="G17" i="166"/>
  <c r="G16" i="166"/>
  <c r="H16" i="166" s="1"/>
  <c r="I16" i="166" s="1"/>
  <c r="G15" i="166"/>
  <c r="H15" i="166" s="1"/>
  <c r="I15" i="166" s="1"/>
  <c r="G14" i="166"/>
  <c r="H14" i="166" s="1"/>
  <c r="I14" i="166" s="1"/>
  <c r="G13" i="166"/>
  <c r="H13" i="166" s="1"/>
  <c r="I13" i="166" s="1"/>
  <c r="I12" i="166"/>
  <c r="H12" i="166"/>
  <c r="G12" i="166"/>
  <c r="G11" i="166"/>
  <c r="H11" i="166" s="1"/>
  <c r="I11" i="166" s="1"/>
  <c r="H10" i="166"/>
  <c r="I10" i="166" s="1"/>
  <c r="G10" i="166"/>
  <c r="I9" i="166"/>
  <c r="G9" i="166"/>
  <c r="H9" i="166" s="1"/>
  <c r="G8" i="166"/>
  <c r="H8" i="166" s="1"/>
  <c r="I8" i="166" s="1"/>
  <c r="H7" i="166"/>
  <c r="I7" i="166" s="1"/>
  <c r="G7" i="166"/>
  <c r="H6" i="166"/>
  <c r="I6" i="166" s="1"/>
  <c r="G6" i="166"/>
  <c r="H5" i="166"/>
  <c r="I5" i="166" s="1"/>
  <c r="G5" i="166"/>
  <c r="G4" i="166"/>
  <c r="H4" i="166" s="1"/>
  <c r="I4" i="166" s="1"/>
  <c r="G3" i="166"/>
  <c r="G76" i="165"/>
  <c r="H76" i="165" s="1"/>
  <c r="I76" i="165" s="1"/>
  <c r="I75" i="165"/>
  <c r="H75" i="165"/>
  <c r="G75" i="165"/>
  <c r="I74" i="165"/>
  <c r="H74" i="165"/>
  <c r="G74" i="165"/>
  <c r="H73" i="165"/>
  <c r="I73" i="165" s="1"/>
  <c r="G73" i="165"/>
  <c r="I72" i="165"/>
  <c r="H72" i="165"/>
  <c r="G72" i="165"/>
  <c r="H71" i="165"/>
  <c r="I71" i="165" s="1"/>
  <c r="G71" i="165"/>
  <c r="H70" i="165"/>
  <c r="I70" i="165" s="1"/>
  <c r="G70" i="165"/>
  <c r="G69" i="165"/>
  <c r="H69" i="165" s="1"/>
  <c r="I69" i="165" s="1"/>
  <c r="G68" i="165"/>
  <c r="H68" i="165" s="1"/>
  <c r="I68" i="165" s="1"/>
  <c r="H67" i="165"/>
  <c r="I67" i="165" s="1"/>
  <c r="G67" i="165"/>
  <c r="I66" i="165"/>
  <c r="H66" i="165"/>
  <c r="G66" i="165"/>
  <c r="H65" i="165"/>
  <c r="I65" i="165" s="1"/>
  <c r="G65" i="165"/>
  <c r="G64" i="165"/>
  <c r="H64" i="165" s="1"/>
  <c r="I64" i="165" s="1"/>
  <c r="G63" i="165"/>
  <c r="H63" i="165" s="1"/>
  <c r="I63" i="165" s="1"/>
  <c r="G62" i="165"/>
  <c r="H62" i="165" s="1"/>
  <c r="I62" i="165" s="1"/>
  <c r="H61" i="165"/>
  <c r="I61" i="165" s="1"/>
  <c r="G61" i="165"/>
  <c r="G60" i="165"/>
  <c r="H60" i="165" s="1"/>
  <c r="I60" i="165" s="1"/>
  <c r="H59" i="165"/>
  <c r="I59" i="165" s="1"/>
  <c r="G59" i="165"/>
  <c r="H58" i="165"/>
  <c r="I58" i="165" s="1"/>
  <c r="G58" i="165"/>
  <c r="G57" i="165"/>
  <c r="H57" i="165" s="1"/>
  <c r="I57" i="165" s="1"/>
  <c r="G56" i="165"/>
  <c r="H56" i="165" s="1"/>
  <c r="I56" i="165" s="1"/>
  <c r="H55" i="165"/>
  <c r="I55" i="165" s="1"/>
  <c r="G55" i="165"/>
  <c r="G54" i="165"/>
  <c r="H54" i="165" s="1"/>
  <c r="I54" i="165" s="1"/>
  <c r="G53" i="165"/>
  <c r="H53" i="165" s="1"/>
  <c r="I53" i="165" s="1"/>
  <c r="I52" i="165"/>
  <c r="H52" i="165"/>
  <c r="G52" i="165"/>
  <c r="G51" i="165"/>
  <c r="H51" i="165" s="1"/>
  <c r="I51" i="165" s="1"/>
  <c r="I50" i="165"/>
  <c r="G50" i="165"/>
  <c r="H50" i="165" s="1"/>
  <c r="G49" i="165"/>
  <c r="H49" i="165" s="1"/>
  <c r="I49" i="165" s="1"/>
  <c r="G48" i="165"/>
  <c r="H48" i="165" s="1"/>
  <c r="I48" i="165" s="1"/>
  <c r="G47" i="165"/>
  <c r="H47" i="165" s="1"/>
  <c r="I47" i="165" s="1"/>
  <c r="I46" i="165"/>
  <c r="H46" i="165"/>
  <c r="G46" i="165"/>
  <c r="H45" i="165"/>
  <c r="I45" i="165" s="1"/>
  <c r="G45" i="165"/>
  <c r="G44" i="165"/>
  <c r="H44" i="165" s="1"/>
  <c r="I44" i="165" s="1"/>
  <c r="G43" i="165"/>
  <c r="H43" i="165" s="1"/>
  <c r="I43" i="165" s="1"/>
  <c r="G42" i="165"/>
  <c r="H42" i="165" s="1"/>
  <c r="I42" i="165" s="1"/>
  <c r="G41" i="165"/>
  <c r="H41" i="165" s="1"/>
  <c r="I41" i="165" s="1"/>
  <c r="I40" i="165"/>
  <c r="H40" i="165"/>
  <c r="G40" i="165"/>
  <c r="H39" i="165"/>
  <c r="I39" i="165" s="1"/>
  <c r="G39" i="165"/>
  <c r="H38" i="165"/>
  <c r="I38" i="165" s="1"/>
  <c r="G38" i="165"/>
  <c r="I37" i="165"/>
  <c r="G37" i="165"/>
  <c r="H37" i="165" s="1"/>
  <c r="G36" i="165"/>
  <c r="H36" i="165" s="1"/>
  <c r="I36" i="165" s="1"/>
  <c r="H35" i="165"/>
  <c r="I35" i="165" s="1"/>
  <c r="G35" i="165"/>
  <c r="H34" i="165"/>
  <c r="I34" i="165" s="1"/>
  <c r="G34" i="165"/>
  <c r="G33" i="165"/>
  <c r="H33" i="165" s="1"/>
  <c r="I33" i="165" s="1"/>
  <c r="G32" i="165"/>
  <c r="H32" i="165" s="1"/>
  <c r="I32" i="165" s="1"/>
  <c r="I31" i="165"/>
  <c r="H31" i="165"/>
  <c r="G31" i="165"/>
  <c r="H30" i="165"/>
  <c r="I30" i="165" s="1"/>
  <c r="G30" i="165"/>
  <c r="I29" i="165"/>
  <c r="G29" i="165"/>
  <c r="H29" i="165" s="1"/>
  <c r="G28" i="165"/>
  <c r="H28" i="165" s="1"/>
  <c r="I28" i="165" s="1"/>
  <c r="H27" i="165"/>
  <c r="I27" i="165" s="1"/>
  <c r="G27" i="165"/>
  <c r="H26" i="165"/>
  <c r="I26" i="165" s="1"/>
  <c r="G26" i="165"/>
  <c r="I25" i="165"/>
  <c r="G25" i="165"/>
  <c r="H25" i="165" s="1"/>
  <c r="G24" i="165"/>
  <c r="H24" i="165" s="1"/>
  <c r="I24" i="165" s="1"/>
  <c r="I23" i="165"/>
  <c r="H23" i="165"/>
  <c r="G23" i="165"/>
  <c r="G22" i="165"/>
  <c r="H22" i="165" s="1"/>
  <c r="I22" i="165" s="1"/>
  <c r="I21" i="165"/>
  <c r="G21" i="165"/>
  <c r="H21" i="165" s="1"/>
  <c r="I20" i="165"/>
  <c r="G20" i="165"/>
  <c r="H20" i="165" s="1"/>
  <c r="I19" i="165"/>
  <c r="H19" i="165"/>
  <c r="G19" i="165"/>
  <c r="I18" i="165"/>
  <c r="G18" i="165"/>
  <c r="H18" i="165" s="1"/>
  <c r="G17" i="165"/>
  <c r="H17" i="165" s="1"/>
  <c r="I17" i="165" s="1"/>
  <c r="H16" i="165"/>
  <c r="I16" i="165" s="1"/>
  <c r="G16" i="165"/>
  <c r="I15" i="165"/>
  <c r="H15" i="165"/>
  <c r="G15" i="165"/>
  <c r="H14" i="165"/>
  <c r="I14" i="165" s="1"/>
  <c r="G14" i="165"/>
  <c r="G13" i="165"/>
  <c r="H13" i="165" s="1"/>
  <c r="I13" i="165" s="1"/>
  <c r="G12" i="165"/>
  <c r="H12" i="165" s="1"/>
  <c r="I12" i="165" s="1"/>
  <c r="H11" i="165"/>
  <c r="I11" i="165" s="1"/>
  <c r="G11" i="165"/>
  <c r="G10" i="165"/>
  <c r="H10" i="165" s="1"/>
  <c r="I10" i="165" s="1"/>
  <c r="G9" i="165"/>
  <c r="H9" i="165" s="1"/>
  <c r="I9" i="165" s="1"/>
  <c r="I8" i="165"/>
  <c r="H8" i="165"/>
  <c r="G8" i="165"/>
  <c r="I7" i="165"/>
  <c r="H7" i="165"/>
  <c r="G7" i="165"/>
  <c r="G6" i="165"/>
  <c r="H6" i="165" s="1"/>
  <c r="I6" i="165" s="1"/>
  <c r="I5" i="165"/>
  <c r="G5" i="165"/>
  <c r="H5" i="165" s="1"/>
  <c r="G4" i="165"/>
  <c r="I3" i="165"/>
  <c r="H3" i="165"/>
  <c r="G3" i="165"/>
  <c r="I76" i="164"/>
  <c r="G76" i="164"/>
  <c r="H76" i="164" s="1"/>
  <c r="G75" i="164"/>
  <c r="H75" i="164" s="1"/>
  <c r="I75" i="164" s="1"/>
  <c r="I74" i="164"/>
  <c r="H74" i="164"/>
  <c r="G74" i="164"/>
  <c r="H73" i="164"/>
  <c r="I73" i="164" s="1"/>
  <c r="G73" i="164"/>
  <c r="G72" i="164"/>
  <c r="H72" i="164" s="1"/>
  <c r="I72" i="164" s="1"/>
  <c r="I71" i="164"/>
  <c r="G71" i="164"/>
  <c r="H71" i="164" s="1"/>
  <c r="I70" i="164"/>
  <c r="H70" i="164"/>
  <c r="G70" i="164"/>
  <c r="I69" i="164"/>
  <c r="G69" i="164"/>
  <c r="H69" i="164" s="1"/>
  <c r="G68" i="164"/>
  <c r="H68" i="164" s="1"/>
  <c r="I68" i="164" s="1"/>
  <c r="I67" i="164"/>
  <c r="H67" i="164"/>
  <c r="G67" i="164"/>
  <c r="H66" i="164"/>
  <c r="I66" i="164" s="1"/>
  <c r="G66" i="164"/>
  <c r="I65" i="164"/>
  <c r="H65" i="164"/>
  <c r="G65" i="164"/>
  <c r="I64" i="164"/>
  <c r="G64" i="164"/>
  <c r="H64" i="164" s="1"/>
  <c r="H63" i="164"/>
  <c r="I63" i="164" s="1"/>
  <c r="G63" i="164"/>
  <c r="H62" i="164"/>
  <c r="I62" i="164" s="1"/>
  <c r="G62" i="164"/>
  <c r="G61" i="164"/>
  <c r="H61" i="164" s="1"/>
  <c r="I61" i="164" s="1"/>
  <c r="G60" i="164"/>
  <c r="H60" i="164" s="1"/>
  <c r="I60" i="164" s="1"/>
  <c r="H59" i="164"/>
  <c r="I59" i="164" s="1"/>
  <c r="G59" i="164"/>
  <c r="I58" i="164"/>
  <c r="H58" i="164"/>
  <c r="G58" i="164"/>
  <c r="G57" i="164"/>
  <c r="H57" i="164" s="1"/>
  <c r="I57" i="164" s="1"/>
  <c r="I56" i="164"/>
  <c r="G56" i="164"/>
  <c r="H56" i="164" s="1"/>
  <c r="I55" i="164"/>
  <c r="G55" i="164"/>
  <c r="H55" i="164" s="1"/>
  <c r="H54" i="164"/>
  <c r="I54" i="164" s="1"/>
  <c r="G54" i="164"/>
  <c r="H53" i="164"/>
  <c r="I53" i="164" s="1"/>
  <c r="G53" i="164"/>
  <c r="G52" i="164"/>
  <c r="H52" i="164" s="1"/>
  <c r="I52" i="164" s="1"/>
  <c r="H51" i="164"/>
  <c r="I51" i="164" s="1"/>
  <c r="G51" i="164"/>
  <c r="I50" i="164"/>
  <c r="H50" i="164"/>
  <c r="G50" i="164"/>
  <c r="G49" i="164"/>
  <c r="H49" i="164" s="1"/>
  <c r="I49" i="164" s="1"/>
  <c r="G48" i="164"/>
  <c r="H48" i="164" s="1"/>
  <c r="I48" i="164" s="1"/>
  <c r="I47" i="164"/>
  <c r="G47" i="164"/>
  <c r="H47" i="164" s="1"/>
  <c r="I46" i="164"/>
  <c r="H46" i="164"/>
  <c r="G46" i="164"/>
  <c r="I45" i="164"/>
  <c r="G45" i="164"/>
  <c r="H45" i="164" s="1"/>
  <c r="G44" i="164"/>
  <c r="H44" i="164" s="1"/>
  <c r="I44" i="164" s="1"/>
  <c r="H43" i="164"/>
  <c r="I43" i="164" s="1"/>
  <c r="G43" i="164"/>
  <c r="H42" i="164"/>
  <c r="I42" i="164" s="1"/>
  <c r="G42" i="164"/>
  <c r="I41" i="164"/>
  <c r="H41" i="164"/>
  <c r="G41" i="164"/>
  <c r="G40" i="164"/>
  <c r="H40" i="164" s="1"/>
  <c r="I40" i="164" s="1"/>
  <c r="H39" i="164"/>
  <c r="I39" i="164" s="1"/>
  <c r="G39" i="164"/>
  <c r="H38" i="164"/>
  <c r="I38" i="164" s="1"/>
  <c r="G38" i="164"/>
  <c r="G37" i="164"/>
  <c r="H37" i="164" s="1"/>
  <c r="I37" i="164" s="1"/>
  <c r="G36" i="164"/>
  <c r="H36" i="164" s="1"/>
  <c r="I36" i="164" s="1"/>
  <c r="G35" i="164"/>
  <c r="H35" i="164" s="1"/>
  <c r="I35" i="164" s="1"/>
  <c r="I34" i="164"/>
  <c r="H34" i="164"/>
  <c r="G34" i="164"/>
  <c r="H33" i="164"/>
  <c r="I33" i="164" s="1"/>
  <c r="G33" i="164"/>
  <c r="I32" i="164"/>
  <c r="G32" i="164"/>
  <c r="H32" i="164" s="1"/>
  <c r="G31" i="164"/>
  <c r="H31" i="164" s="1"/>
  <c r="I31" i="164" s="1"/>
  <c r="I30" i="164"/>
  <c r="H30" i="164"/>
  <c r="G30" i="164"/>
  <c r="G29" i="164"/>
  <c r="H29" i="164" s="1"/>
  <c r="I29" i="164" s="1"/>
  <c r="I28" i="164"/>
  <c r="G28" i="164"/>
  <c r="H28" i="164" s="1"/>
  <c r="G27" i="164"/>
  <c r="H27" i="164" s="1"/>
  <c r="I27" i="164" s="1"/>
  <c r="H26" i="164"/>
  <c r="I26" i="164" s="1"/>
  <c r="G26" i="164"/>
  <c r="G25" i="164"/>
  <c r="H25" i="164" s="1"/>
  <c r="I25" i="164" s="1"/>
  <c r="G24" i="164"/>
  <c r="H24" i="164" s="1"/>
  <c r="I24" i="164" s="1"/>
  <c r="G23" i="164"/>
  <c r="H23" i="164" s="1"/>
  <c r="I23" i="164" s="1"/>
  <c r="I22" i="164"/>
  <c r="H22" i="164"/>
  <c r="G22" i="164"/>
  <c r="G21" i="164"/>
  <c r="H21" i="164" s="1"/>
  <c r="I21" i="164" s="1"/>
  <c r="G20" i="164"/>
  <c r="H20" i="164" s="1"/>
  <c r="I20" i="164" s="1"/>
  <c r="I19" i="164"/>
  <c r="H19" i="164"/>
  <c r="G19" i="164"/>
  <c r="H18" i="164"/>
  <c r="I18" i="164" s="1"/>
  <c r="G18" i="164"/>
  <c r="I17" i="164"/>
  <c r="H17" i="164"/>
  <c r="G17" i="164"/>
  <c r="G16" i="164"/>
  <c r="H16" i="164" s="1"/>
  <c r="I16" i="164" s="1"/>
  <c r="G15" i="164"/>
  <c r="H15" i="164" s="1"/>
  <c r="I15" i="164" s="1"/>
  <c r="H14" i="164"/>
  <c r="I14" i="164" s="1"/>
  <c r="G14" i="164"/>
  <c r="H13" i="164"/>
  <c r="I13" i="164" s="1"/>
  <c r="G13" i="164"/>
  <c r="G12" i="164"/>
  <c r="H12" i="164" s="1"/>
  <c r="I12" i="164" s="1"/>
  <c r="I11" i="164"/>
  <c r="H11" i="164"/>
  <c r="G11" i="164"/>
  <c r="I10" i="164"/>
  <c r="H10" i="164"/>
  <c r="G10" i="164"/>
  <c r="H9" i="164"/>
  <c r="I9" i="164" s="1"/>
  <c r="G9" i="164"/>
  <c r="I8" i="164"/>
  <c r="G8" i="164"/>
  <c r="H8" i="164" s="1"/>
  <c r="G7" i="164"/>
  <c r="H7" i="164" s="1"/>
  <c r="I7" i="164" s="1"/>
  <c r="I6" i="164"/>
  <c r="H6" i="164"/>
  <c r="G6" i="164"/>
  <c r="G5" i="164"/>
  <c r="H5" i="164" s="1"/>
  <c r="I5" i="164" s="1"/>
  <c r="G4" i="164"/>
  <c r="H4" i="164" s="1"/>
  <c r="I4" i="164" s="1"/>
  <c r="H3" i="164"/>
  <c r="G3" i="164"/>
  <c r="I76" i="163"/>
  <c r="G76" i="163"/>
  <c r="H76" i="163" s="1"/>
  <c r="I75" i="163"/>
  <c r="G75" i="163"/>
  <c r="H75" i="163" s="1"/>
  <c r="H74" i="163"/>
  <c r="I74" i="163" s="1"/>
  <c r="G74" i="163"/>
  <c r="H73" i="163"/>
  <c r="I73" i="163" s="1"/>
  <c r="G73" i="163"/>
  <c r="I72" i="163"/>
  <c r="H72" i="163"/>
  <c r="G72" i="163"/>
  <c r="I71" i="163"/>
  <c r="G71" i="163"/>
  <c r="H71" i="163" s="1"/>
  <c r="I70" i="163"/>
  <c r="G70" i="163"/>
  <c r="H70" i="163" s="1"/>
  <c r="H69" i="163"/>
  <c r="I69" i="163" s="1"/>
  <c r="G69" i="163"/>
  <c r="H68" i="163"/>
  <c r="I68" i="163" s="1"/>
  <c r="G68" i="163"/>
  <c r="G67" i="163"/>
  <c r="H67" i="163" s="1"/>
  <c r="I67" i="163" s="1"/>
  <c r="I66" i="163"/>
  <c r="H66" i="163"/>
  <c r="G66" i="163"/>
  <c r="I65" i="163"/>
  <c r="H65" i="163"/>
  <c r="G65" i="163"/>
  <c r="H64" i="163"/>
  <c r="I64" i="163" s="1"/>
  <c r="G64" i="163"/>
  <c r="I63" i="163"/>
  <c r="G63" i="163"/>
  <c r="H63" i="163" s="1"/>
  <c r="I62" i="163"/>
  <c r="H62" i="163"/>
  <c r="G62" i="163"/>
  <c r="I61" i="163"/>
  <c r="H61" i="163"/>
  <c r="G61" i="163"/>
  <c r="G60" i="163"/>
  <c r="H60" i="163" s="1"/>
  <c r="I60" i="163" s="1"/>
  <c r="G59" i="163"/>
  <c r="H59" i="163" s="1"/>
  <c r="I59" i="163" s="1"/>
  <c r="G58" i="163"/>
  <c r="H58" i="163" s="1"/>
  <c r="I58" i="163" s="1"/>
  <c r="H57" i="163"/>
  <c r="I57" i="163" s="1"/>
  <c r="G57" i="163"/>
  <c r="H56" i="163"/>
  <c r="I56" i="163" s="1"/>
  <c r="G56" i="163"/>
  <c r="I55" i="163"/>
  <c r="G55" i="163"/>
  <c r="H55" i="163" s="1"/>
  <c r="I54" i="163"/>
  <c r="G54" i="163"/>
  <c r="H54" i="163" s="1"/>
  <c r="I53" i="163"/>
  <c r="H53" i="163"/>
  <c r="G53" i="163"/>
  <c r="G52" i="163"/>
  <c r="H52" i="163" s="1"/>
  <c r="I52" i="163" s="1"/>
  <c r="I51" i="163"/>
  <c r="G51" i="163"/>
  <c r="H51" i="163" s="1"/>
  <c r="H50" i="163"/>
  <c r="I50" i="163" s="1"/>
  <c r="G50" i="163"/>
  <c r="I49" i="163"/>
  <c r="H49" i="163"/>
  <c r="G49" i="163"/>
  <c r="I48" i="163"/>
  <c r="H48" i="163"/>
  <c r="G48" i="163"/>
  <c r="G47" i="163"/>
  <c r="H47" i="163" s="1"/>
  <c r="I47" i="163" s="1"/>
  <c r="I46" i="163"/>
  <c r="G46" i="163"/>
  <c r="H46" i="163" s="1"/>
  <c r="H45" i="163"/>
  <c r="I45" i="163" s="1"/>
  <c r="G45" i="163"/>
  <c r="I44" i="163"/>
  <c r="H44" i="163"/>
  <c r="G44" i="163"/>
  <c r="G43" i="163"/>
  <c r="H43" i="163" s="1"/>
  <c r="I43" i="163" s="1"/>
  <c r="G42" i="163"/>
  <c r="H42" i="163" s="1"/>
  <c r="I42" i="163" s="1"/>
  <c r="I41" i="163"/>
  <c r="H41" i="163"/>
  <c r="G41" i="163"/>
  <c r="H40" i="163"/>
  <c r="I40" i="163" s="1"/>
  <c r="G40" i="163"/>
  <c r="I39" i="163"/>
  <c r="G39" i="163"/>
  <c r="H39" i="163" s="1"/>
  <c r="H38" i="163"/>
  <c r="I38" i="163" s="1"/>
  <c r="G38" i="163"/>
  <c r="H37" i="163"/>
  <c r="I37" i="163" s="1"/>
  <c r="G37" i="163"/>
  <c r="G36" i="163"/>
  <c r="H36" i="163" s="1"/>
  <c r="I36" i="163" s="1"/>
  <c r="I35" i="163"/>
  <c r="G35" i="163"/>
  <c r="H35" i="163" s="1"/>
  <c r="H34" i="163"/>
  <c r="I34" i="163" s="1"/>
  <c r="G34" i="163"/>
  <c r="I33" i="163"/>
  <c r="H33" i="163"/>
  <c r="G33" i="163"/>
  <c r="H32" i="163"/>
  <c r="I32" i="163" s="1"/>
  <c r="G32" i="163"/>
  <c r="I31" i="163"/>
  <c r="G31" i="163"/>
  <c r="H31" i="163" s="1"/>
  <c r="G30" i="163"/>
  <c r="H30" i="163" s="1"/>
  <c r="I30" i="163" s="1"/>
  <c r="I29" i="163"/>
  <c r="H29" i="163"/>
  <c r="G29" i="163"/>
  <c r="I28" i="163"/>
  <c r="G28" i="163"/>
  <c r="H28" i="163" s="1"/>
  <c r="I27" i="163"/>
  <c r="G27" i="163"/>
  <c r="H27" i="163" s="1"/>
  <c r="H26" i="163"/>
  <c r="I26" i="163" s="1"/>
  <c r="G26" i="163"/>
  <c r="H25" i="163"/>
  <c r="I25" i="163" s="1"/>
  <c r="G25" i="163"/>
  <c r="H24" i="163"/>
  <c r="I24" i="163" s="1"/>
  <c r="G24" i="163"/>
  <c r="I23" i="163"/>
  <c r="G23" i="163"/>
  <c r="H23" i="163" s="1"/>
  <c r="I22" i="163"/>
  <c r="G22" i="163"/>
  <c r="H22" i="163" s="1"/>
  <c r="H21" i="163"/>
  <c r="I21" i="163" s="1"/>
  <c r="G21" i="163"/>
  <c r="G20" i="163"/>
  <c r="H20" i="163" s="1"/>
  <c r="I20" i="163" s="1"/>
  <c r="G19" i="163"/>
  <c r="H19" i="163" s="1"/>
  <c r="I19" i="163" s="1"/>
  <c r="I18" i="163"/>
  <c r="H18" i="163"/>
  <c r="G18" i="163"/>
  <c r="I17" i="163"/>
  <c r="H17" i="163"/>
  <c r="G17" i="163"/>
  <c r="G16" i="163"/>
  <c r="H16" i="163" s="1"/>
  <c r="I16" i="163" s="1"/>
  <c r="I15" i="163"/>
  <c r="G15" i="163"/>
  <c r="H15" i="163" s="1"/>
  <c r="G14" i="163"/>
  <c r="H14" i="163" s="1"/>
  <c r="I14" i="163" s="1"/>
  <c r="I13" i="163"/>
  <c r="H13" i="163"/>
  <c r="G13" i="163"/>
  <c r="G12" i="163"/>
  <c r="H12" i="163" s="1"/>
  <c r="I12" i="163" s="1"/>
  <c r="G11" i="163"/>
  <c r="H11" i="163" s="1"/>
  <c r="I11" i="163" s="1"/>
  <c r="G10" i="163"/>
  <c r="H10" i="163" s="1"/>
  <c r="I10" i="163" s="1"/>
  <c r="H9" i="163"/>
  <c r="I9" i="163" s="1"/>
  <c r="G9" i="163"/>
  <c r="H8" i="163"/>
  <c r="I8" i="163" s="1"/>
  <c r="G8" i="163"/>
  <c r="I7" i="163"/>
  <c r="G7" i="163"/>
  <c r="H7" i="163" s="1"/>
  <c r="I6" i="163"/>
  <c r="G6" i="163"/>
  <c r="H6" i="163" s="1"/>
  <c r="H5" i="163"/>
  <c r="I5" i="163" s="1"/>
  <c r="G5" i="163"/>
  <c r="I4" i="163"/>
  <c r="G4" i="163"/>
  <c r="H4" i="163" s="1"/>
  <c r="G3" i="163"/>
  <c r="H76" i="162"/>
  <c r="I76" i="162" s="1"/>
  <c r="G76" i="162"/>
  <c r="H75" i="162"/>
  <c r="I75" i="162" s="1"/>
  <c r="G75" i="162"/>
  <c r="I74" i="162"/>
  <c r="G74" i="162"/>
  <c r="H74" i="162" s="1"/>
  <c r="H73" i="162"/>
  <c r="I73" i="162" s="1"/>
  <c r="G73" i="162"/>
  <c r="H72" i="162"/>
  <c r="I72" i="162" s="1"/>
  <c r="G72" i="162"/>
  <c r="I71" i="162"/>
  <c r="H71" i="162"/>
  <c r="G71" i="162"/>
  <c r="G70" i="162"/>
  <c r="H70" i="162" s="1"/>
  <c r="I70" i="162" s="1"/>
  <c r="H69" i="162"/>
  <c r="I69" i="162" s="1"/>
  <c r="G69" i="162"/>
  <c r="I68" i="162"/>
  <c r="H68" i="162"/>
  <c r="G68" i="162"/>
  <c r="G67" i="162"/>
  <c r="H67" i="162" s="1"/>
  <c r="I67" i="162" s="1"/>
  <c r="I66" i="162"/>
  <c r="G66" i="162"/>
  <c r="H66" i="162" s="1"/>
  <c r="G65" i="162"/>
  <c r="H65" i="162" s="1"/>
  <c r="I65" i="162" s="1"/>
  <c r="H64" i="162"/>
  <c r="I64" i="162" s="1"/>
  <c r="G64" i="162"/>
  <c r="H63" i="162"/>
  <c r="I63" i="162" s="1"/>
  <c r="G63" i="162"/>
  <c r="I62" i="162"/>
  <c r="G62" i="162"/>
  <c r="H62" i="162" s="1"/>
  <c r="G61" i="162"/>
  <c r="H61" i="162" s="1"/>
  <c r="I61" i="162" s="1"/>
  <c r="I60" i="162"/>
  <c r="H60" i="162"/>
  <c r="G60" i="162"/>
  <c r="G59" i="162"/>
  <c r="H59" i="162" s="1"/>
  <c r="I59" i="162" s="1"/>
  <c r="G58" i="162"/>
  <c r="H58" i="162" s="1"/>
  <c r="I58" i="162" s="1"/>
  <c r="G57" i="162"/>
  <c r="H57" i="162" s="1"/>
  <c r="I57" i="162" s="1"/>
  <c r="H56" i="162"/>
  <c r="I56" i="162" s="1"/>
  <c r="G56" i="162"/>
  <c r="G55" i="162"/>
  <c r="H55" i="162" s="1"/>
  <c r="I55" i="162" s="1"/>
  <c r="I54" i="162"/>
  <c r="G54" i="162"/>
  <c r="H54" i="162" s="1"/>
  <c r="I53" i="162"/>
  <c r="H53" i="162"/>
  <c r="G53" i="162"/>
  <c r="H52" i="162"/>
  <c r="I52" i="162" s="1"/>
  <c r="G52" i="162"/>
  <c r="I51" i="162"/>
  <c r="H51" i="162"/>
  <c r="G51" i="162"/>
  <c r="G50" i="162"/>
  <c r="H50" i="162" s="1"/>
  <c r="I50" i="162" s="1"/>
  <c r="I49" i="162"/>
  <c r="H49" i="162"/>
  <c r="G49" i="162"/>
  <c r="H48" i="162"/>
  <c r="I48" i="162" s="1"/>
  <c r="G48" i="162"/>
  <c r="G47" i="162"/>
  <c r="H47" i="162" s="1"/>
  <c r="I47" i="162" s="1"/>
  <c r="G46" i="162"/>
  <c r="H46" i="162" s="1"/>
  <c r="I46" i="162" s="1"/>
  <c r="G45" i="162"/>
  <c r="H45" i="162" s="1"/>
  <c r="I45" i="162" s="1"/>
  <c r="I44" i="162"/>
  <c r="H44" i="162"/>
  <c r="G44" i="162"/>
  <c r="G43" i="162"/>
  <c r="H43" i="162" s="1"/>
  <c r="I43" i="162" s="1"/>
  <c r="I42" i="162"/>
  <c r="G42" i="162"/>
  <c r="H42" i="162" s="1"/>
  <c r="I41" i="162"/>
  <c r="H41" i="162"/>
  <c r="G41" i="162"/>
  <c r="I40" i="162"/>
  <c r="H40" i="162"/>
  <c r="G40" i="162"/>
  <c r="H39" i="162"/>
  <c r="I39" i="162" s="1"/>
  <c r="G39" i="162"/>
  <c r="I38" i="162"/>
  <c r="G38" i="162"/>
  <c r="H38" i="162" s="1"/>
  <c r="G37" i="162"/>
  <c r="H37" i="162" s="1"/>
  <c r="I37" i="162" s="1"/>
  <c r="I36" i="162"/>
  <c r="H36" i="162"/>
  <c r="G36" i="162"/>
  <c r="H35" i="162"/>
  <c r="I35" i="162" s="1"/>
  <c r="G35" i="162"/>
  <c r="G34" i="162"/>
  <c r="H34" i="162" s="1"/>
  <c r="I34" i="162" s="1"/>
  <c r="G33" i="162"/>
  <c r="H33" i="162" s="1"/>
  <c r="I33" i="162" s="1"/>
  <c r="H32" i="162"/>
  <c r="I32" i="162" s="1"/>
  <c r="G32" i="162"/>
  <c r="G31" i="162"/>
  <c r="H31" i="162" s="1"/>
  <c r="I31" i="162" s="1"/>
  <c r="G30" i="162"/>
  <c r="H30" i="162" s="1"/>
  <c r="I30" i="162" s="1"/>
  <c r="I29" i="162"/>
  <c r="H29" i="162"/>
  <c r="G29" i="162"/>
  <c r="H28" i="162"/>
  <c r="I28" i="162" s="1"/>
  <c r="G28" i="162"/>
  <c r="H27" i="162"/>
  <c r="I27" i="162" s="1"/>
  <c r="G27" i="162"/>
  <c r="G26" i="162"/>
  <c r="H26" i="162" s="1"/>
  <c r="I26" i="162" s="1"/>
  <c r="H25" i="162"/>
  <c r="I25" i="162" s="1"/>
  <c r="G25" i="162"/>
  <c r="H24" i="162"/>
  <c r="I24" i="162" s="1"/>
  <c r="G24" i="162"/>
  <c r="I23" i="162"/>
  <c r="H23" i="162"/>
  <c r="G23" i="162"/>
  <c r="G22" i="162"/>
  <c r="H22" i="162" s="1"/>
  <c r="I22" i="162" s="1"/>
  <c r="G21" i="162"/>
  <c r="H21" i="162" s="1"/>
  <c r="I21" i="162" s="1"/>
  <c r="G20" i="162"/>
  <c r="H20" i="162" s="1"/>
  <c r="I20" i="162" s="1"/>
  <c r="H19" i="162"/>
  <c r="I19" i="162" s="1"/>
  <c r="G19" i="162"/>
  <c r="I18" i="162"/>
  <c r="G18" i="162"/>
  <c r="H18" i="162" s="1"/>
  <c r="G17" i="162"/>
  <c r="H17" i="162" s="1"/>
  <c r="I17" i="162" s="1"/>
  <c r="H16" i="162"/>
  <c r="I16" i="162" s="1"/>
  <c r="G16" i="162"/>
  <c r="I15" i="162"/>
  <c r="G15" i="162"/>
  <c r="H15" i="162" s="1"/>
  <c r="G14" i="162"/>
  <c r="H14" i="162" s="1"/>
  <c r="I14" i="162" s="1"/>
  <c r="G13" i="162"/>
  <c r="H13" i="162" s="1"/>
  <c r="I13" i="162" s="1"/>
  <c r="I12" i="162"/>
  <c r="H12" i="162"/>
  <c r="G12" i="162"/>
  <c r="H11" i="162"/>
  <c r="I11" i="162" s="1"/>
  <c r="G11" i="162"/>
  <c r="I10" i="162"/>
  <c r="G10" i="162"/>
  <c r="H10" i="162" s="1"/>
  <c r="I9" i="162"/>
  <c r="G9" i="162"/>
  <c r="H9" i="162" s="1"/>
  <c r="G8" i="162"/>
  <c r="H8" i="162" s="1"/>
  <c r="I8" i="162" s="1"/>
  <c r="I7" i="162"/>
  <c r="G7" i="162"/>
  <c r="H7" i="162" s="1"/>
  <c r="G6" i="162"/>
  <c r="H6" i="162" s="1"/>
  <c r="I6" i="162" s="1"/>
  <c r="H5" i="162"/>
  <c r="I5" i="162" s="1"/>
  <c r="G5" i="162"/>
  <c r="G4" i="162"/>
  <c r="H4" i="162" s="1"/>
  <c r="I4" i="162" s="1"/>
  <c r="H3" i="162"/>
  <c r="G3" i="162"/>
  <c r="G76" i="161"/>
  <c r="H76" i="161" s="1"/>
  <c r="I76" i="161" s="1"/>
  <c r="G75" i="161"/>
  <c r="H75" i="161" s="1"/>
  <c r="I75" i="161" s="1"/>
  <c r="G74" i="161"/>
  <c r="H74" i="161" s="1"/>
  <c r="I74" i="161" s="1"/>
  <c r="G73" i="161"/>
  <c r="H73" i="161" s="1"/>
  <c r="I73" i="161" s="1"/>
  <c r="G72" i="161"/>
  <c r="H72" i="161" s="1"/>
  <c r="I72" i="161" s="1"/>
  <c r="G71" i="161"/>
  <c r="H71" i="161" s="1"/>
  <c r="I71" i="161" s="1"/>
  <c r="I70" i="161"/>
  <c r="G70" i="161"/>
  <c r="H70" i="161" s="1"/>
  <c r="I69" i="161"/>
  <c r="G69" i="161"/>
  <c r="H69" i="161" s="1"/>
  <c r="I68" i="161"/>
  <c r="H68" i="161"/>
  <c r="G68" i="161"/>
  <c r="I67" i="161"/>
  <c r="H67" i="161"/>
  <c r="G67" i="161"/>
  <c r="H66" i="161"/>
  <c r="I66" i="161" s="1"/>
  <c r="G66" i="161"/>
  <c r="I65" i="161"/>
  <c r="G65" i="161"/>
  <c r="H65" i="161" s="1"/>
  <c r="G64" i="161"/>
  <c r="H64" i="161" s="1"/>
  <c r="I64" i="161" s="1"/>
  <c r="G63" i="161"/>
  <c r="H63" i="161" s="1"/>
  <c r="I63" i="161" s="1"/>
  <c r="H62" i="161"/>
  <c r="I62" i="161" s="1"/>
  <c r="G62" i="161"/>
  <c r="G61" i="161"/>
  <c r="H61" i="161" s="1"/>
  <c r="I61" i="161" s="1"/>
  <c r="G60" i="161"/>
  <c r="H60" i="161" s="1"/>
  <c r="I60" i="161" s="1"/>
  <c r="G59" i="161"/>
  <c r="H59" i="161" s="1"/>
  <c r="I59" i="161" s="1"/>
  <c r="G58" i="161"/>
  <c r="H58" i="161" s="1"/>
  <c r="I58" i="161" s="1"/>
  <c r="I57" i="161"/>
  <c r="G57" i="161"/>
  <c r="H57" i="161" s="1"/>
  <c r="I56" i="161"/>
  <c r="H56" i="161"/>
  <c r="G56" i="161"/>
  <c r="H55" i="161"/>
  <c r="I55" i="161" s="1"/>
  <c r="G55" i="161"/>
  <c r="I54" i="161"/>
  <c r="H54" i="161"/>
  <c r="G54" i="161"/>
  <c r="G53" i="161"/>
  <c r="H53" i="161" s="1"/>
  <c r="I53" i="161" s="1"/>
  <c r="I52" i="161"/>
  <c r="H52" i="161"/>
  <c r="G52" i="161"/>
  <c r="H51" i="161"/>
  <c r="I51" i="161" s="1"/>
  <c r="G51" i="161"/>
  <c r="G50" i="161"/>
  <c r="H50" i="161" s="1"/>
  <c r="I50" i="161" s="1"/>
  <c r="G49" i="161"/>
  <c r="H49" i="161" s="1"/>
  <c r="I49" i="161" s="1"/>
  <c r="G48" i="161"/>
  <c r="H48" i="161" s="1"/>
  <c r="I48" i="161" s="1"/>
  <c r="G47" i="161"/>
  <c r="H47" i="161" s="1"/>
  <c r="I47" i="161" s="1"/>
  <c r="H46" i="161"/>
  <c r="I46" i="161" s="1"/>
  <c r="G46" i="161"/>
  <c r="I45" i="161"/>
  <c r="G45" i="161"/>
  <c r="H45" i="161" s="1"/>
  <c r="I44" i="161"/>
  <c r="H44" i="161"/>
  <c r="G44" i="161"/>
  <c r="H43" i="161"/>
  <c r="I43" i="161" s="1"/>
  <c r="G43" i="161"/>
  <c r="G42" i="161"/>
  <c r="H42" i="161" s="1"/>
  <c r="I42" i="161" s="1"/>
  <c r="G41" i="161"/>
  <c r="H41" i="161" s="1"/>
  <c r="I41" i="161" s="1"/>
  <c r="G40" i="161"/>
  <c r="H40" i="161" s="1"/>
  <c r="I40" i="161" s="1"/>
  <c r="G39" i="161"/>
  <c r="H39" i="161" s="1"/>
  <c r="I39" i="161" s="1"/>
  <c r="H38" i="161"/>
  <c r="I38" i="161" s="1"/>
  <c r="G38" i="161"/>
  <c r="I37" i="161"/>
  <c r="G37" i="161"/>
  <c r="H37" i="161" s="1"/>
  <c r="I36" i="161"/>
  <c r="G36" i="161"/>
  <c r="H36" i="161" s="1"/>
  <c r="G35" i="161"/>
  <c r="H35" i="161" s="1"/>
  <c r="I35" i="161" s="1"/>
  <c r="I34" i="161"/>
  <c r="G34" i="161"/>
  <c r="H34" i="161" s="1"/>
  <c r="G33" i="161"/>
  <c r="H33" i="161" s="1"/>
  <c r="I33" i="161" s="1"/>
  <c r="I32" i="161"/>
  <c r="H32" i="161"/>
  <c r="G32" i="161"/>
  <c r="I31" i="161"/>
  <c r="G31" i="161"/>
  <c r="H31" i="161" s="1"/>
  <c r="H30" i="161"/>
  <c r="I30" i="161" s="1"/>
  <c r="G30" i="161"/>
  <c r="I29" i="161"/>
  <c r="G29" i="161"/>
  <c r="H29" i="161" s="1"/>
  <c r="G28" i="161"/>
  <c r="H28" i="161" s="1"/>
  <c r="I28" i="161" s="1"/>
  <c r="H27" i="161"/>
  <c r="I27" i="161" s="1"/>
  <c r="G27" i="161"/>
  <c r="H26" i="161"/>
  <c r="I26" i="161" s="1"/>
  <c r="G26" i="161"/>
  <c r="G25" i="161"/>
  <c r="H25" i="161" s="1"/>
  <c r="I25" i="161" s="1"/>
  <c r="G24" i="161"/>
  <c r="H24" i="161" s="1"/>
  <c r="I24" i="161" s="1"/>
  <c r="I23" i="161"/>
  <c r="G23" i="161"/>
  <c r="H23" i="161" s="1"/>
  <c r="G22" i="161"/>
  <c r="H22" i="161" s="1"/>
  <c r="I22" i="161" s="1"/>
  <c r="I21" i="161"/>
  <c r="G21" i="161"/>
  <c r="H21" i="161" s="1"/>
  <c r="H20" i="161"/>
  <c r="I20" i="161" s="1"/>
  <c r="G20" i="161"/>
  <c r="H19" i="161"/>
  <c r="I19" i="161" s="1"/>
  <c r="G19" i="161"/>
  <c r="G18" i="161"/>
  <c r="I17" i="161"/>
  <c r="G17" i="161"/>
  <c r="H17" i="161" s="1"/>
  <c r="H16" i="161"/>
  <c r="I16" i="161" s="1"/>
  <c r="G16" i="161"/>
  <c r="I15" i="161"/>
  <c r="G15" i="161"/>
  <c r="H15" i="161" s="1"/>
  <c r="G14" i="161"/>
  <c r="H14" i="161" s="1"/>
  <c r="I14" i="161" s="1"/>
  <c r="I13" i="161"/>
  <c r="G13" i="161"/>
  <c r="H13" i="161" s="1"/>
  <c r="G12" i="161"/>
  <c r="H12" i="161" s="1"/>
  <c r="I12" i="161" s="1"/>
  <c r="H11" i="161"/>
  <c r="I11" i="161" s="1"/>
  <c r="G11" i="161"/>
  <c r="G10" i="161"/>
  <c r="H10" i="161" s="1"/>
  <c r="I10" i="161" s="1"/>
  <c r="G9" i="161"/>
  <c r="H9" i="161" s="1"/>
  <c r="I9" i="161" s="1"/>
  <c r="I8" i="161"/>
  <c r="H8" i="161"/>
  <c r="G8" i="161"/>
  <c r="H7" i="161"/>
  <c r="I7" i="161" s="1"/>
  <c r="G7" i="161"/>
  <c r="I6" i="161"/>
  <c r="H6" i="161"/>
  <c r="G6" i="161"/>
  <c r="I5" i="161"/>
  <c r="G5" i="161"/>
  <c r="H5" i="161" s="1"/>
  <c r="H4" i="161"/>
  <c r="I4" i="161" s="1"/>
  <c r="G4" i="161"/>
  <c r="G3" i="161"/>
  <c r="H3" i="161" s="1"/>
  <c r="G76" i="160"/>
  <c r="H76" i="160" s="1"/>
  <c r="I76" i="160" s="1"/>
  <c r="I75" i="160"/>
  <c r="H75" i="160"/>
  <c r="G75" i="160"/>
  <c r="I74" i="160"/>
  <c r="G74" i="160"/>
  <c r="H74" i="160" s="1"/>
  <c r="I73" i="160"/>
  <c r="H73" i="160"/>
  <c r="G73" i="160"/>
  <c r="I72" i="160"/>
  <c r="G72" i="160"/>
  <c r="H72" i="160" s="1"/>
  <c r="G71" i="160"/>
  <c r="H71" i="160" s="1"/>
  <c r="I71" i="160" s="1"/>
  <c r="I70" i="160"/>
  <c r="H70" i="160"/>
  <c r="G70" i="160"/>
  <c r="H69" i="160"/>
  <c r="I69" i="160" s="1"/>
  <c r="G69" i="160"/>
  <c r="I68" i="160"/>
  <c r="G68" i="160"/>
  <c r="H68" i="160" s="1"/>
  <c r="H67" i="160"/>
  <c r="I67" i="160" s="1"/>
  <c r="G67" i="160"/>
  <c r="G66" i="160"/>
  <c r="H66" i="160" s="1"/>
  <c r="I66" i="160" s="1"/>
  <c r="H65" i="160"/>
  <c r="I65" i="160" s="1"/>
  <c r="G65" i="160"/>
  <c r="G64" i="160"/>
  <c r="H64" i="160" s="1"/>
  <c r="I64" i="160" s="1"/>
  <c r="H63" i="160"/>
  <c r="I63" i="160" s="1"/>
  <c r="G63" i="160"/>
  <c r="G62" i="160"/>
  <c r="H62" i="160" s="1"/>
  <c r="I62" i="160" s="1"/>
  <c r="G61" i="160"/>
  <c r="H61" i="160" s="1"/>
  <c r="I61" i="160" s="1"/>
  <c r="I60" i="160"/>
  <c r="G60" i="160"/>
  <c r="H60" i="160" s="1"/>
  <c r="I59" i="160"/>
  <c r="H59" i="160"/>
  <c r="G59" i="160"/>
  <c r="I58" i="160"/>
  <c r="G58" i="160"/>
  <c r="H58" i="160" s="1"/>
  <c r="H57" i="160"/>
  <c r="I57" i="160" s="1"/>
  <c r="G57" i="160"/>
  <c r="I56" i="160"/>
  <c r="G56" i="160"/>
  <c r="H56" i="160" s="1"/>
  <c r="I55" i="160"/>
  <c r="H55" i="160"/>
  <c r="G55" i="160"/>
  <c r="I54" i="160"/>
  <c r="H54" i="160"/>
  <c r="G54" i="160"/>
  <c r="G53" i="160"/>
  <c r="H53" i="160" s="1"/>
  <c r="I53" i="160" s="1"/>
  <c r="G52" i="160"/>
  <c r="H52" i="160" s="1"/>
  <c r="I52" i="160" s="1"/>
  <c r="G51" i="160"/>
  <c r="H51" i="160" s="1"/>
  <c r="I51" i="160" s="1"/>
  <c r="I50" i="160"/>
  <c r="H50" i="160"/>
  <c r="G50" i="160"/>
  <c r="G49" i="160"/>
  <c r="H49" i="160" s="1"/>
  <c r="I49" i="160" s="1"/>
  <c r="G48" i="160"/>
  <c r="H48" i="160" s="1"/>
  <c r="I48" i="160" s="1"/>
  <c r="H47" i="160"/>
  <c r="I47" i="160" s="1"/>
  <c r="G47" i="160"/>
  <c r="G46" i="160"/>
  <c r="H46" i="160" s="1"/>
  <c r="I46" i="160" s="1"/>
  <c r="H45" i="160"/>
  <c r="I45" i="160" s="1"/>
  <c r="G45" i="160"/>
  <c r="I44" i="160"/>
  <c r="G44" i="160"/>
  <c r="H44" i="160" s="1"/>
  <c r="G43" i="160"/>
  <c r="H43" i="160" s="1"/>
  <c r="I43" i="160" s="1"/>
  <c r="G42" i="160"/>
  <c r="H42" i="160" s="1"/>
  <c r="I42" i="160" s="1"/>
  <c r="I41" i="160"/>
  <c r="G41" i="160"/>
  <c r="H41" i="160" s="1"/>
  <c r="G40" i="160"/>
  <c r="H40" i="160" s="1"/>
  <c r="I40" i="160" s="1"/>
  <c r="G39" i="160"/>
  <c r="H39" i="160" s="1"/>
  <c r="I39" i="160" s="1"/>
  <c r="G38" i="160"/>
  <c r="H38" i="160" s="1"/>
  <c r="I38" i="160" s="1"/>
  <c r="H37" i="160"/>
  <c r="I37" i="160" s="1"/>
  <c r="G37" i="160"/>
  <c r="I36" i="160"/>
  <c r="G36" i="160"/>
  <c r="H36" i="160" s="1"/>
  <c r="G35" i="160"/>
  <c r="H35" i="160" s="1"/>
  <c r="I35" i="160" s="1"/>
  <c r="I34" i="160"/>
  <c r="G34" i="160"/>
  <c r="H34" i="160" s="1"/>
  <c r="G33" i="160"/>
  <c r="H33" i="160" s="1"/>
  <c r="I33" i="160" s="1"/>
  <c r="G32" i="160"/>
  <c r="H32" i="160" s="1"/>
  <c r="I32" i="160" s="1"/>
  <c r="H31" i="160"/>
  <c r="I31" i="160" s="1"/>
  <c r="G31" i="160"/>
  <c r="G30" i="160"/>
  <c r="H30" i="160" s="1"/>
  <c r="I30" i="160" s="1"/>
  <c r="I29" i="160"/>
  <c r="H29" i="160"/>
  <c r="G29" i="160"/>
  <c r="G28" i="160"/>
  <c r="H28" i="160" s="1"/>
  <c r="I28" i="160" s="1"/>
  <c r="G27" i="160"/>
  <c r="H27" i="160" s="1"/>
  <c r="I27" i="160" s="1"/>
  <c r="G26" i="160"/>
  <c r="H26" i="160" s="1"/>
  <c r="I26" i="160" s="1"/>
  <c r="I25" i="160"/>
  <c r="H25" i="160"/>
  <c r="G25" i="160"/>
  <c r="G24" i="160"/>
  <c r="H24" i="160" s="1"/>
  <c r="I24" i="160" s="1"/>
  <c r="I23" i="160"/>
  <c r="H23" i="160"/>
  <c r="G23" i="160"/>
  <c r="G22" i="160"/>
  <c r="H22" i="160" s="1"/>
  <c r="I22" i="160" s="1"/>
  <c r="H21" i="160"/>
  <c r="I21" i="160" s="1"/>
  <c r="G21" i="160"/>
  <c r="I20" i="160"/>
  <c r="G20" i="160"/>
  <c r="H20" i="160" s="1"/>
  <c r="G19" i="160"/>
  <c r="H19" i="160" s="1"/>
  <c r="I19" i="160" s="1"/>
  <c r="H18" i="160"/>
  <c r="I18" i="160" s="1"/>
  <c r="G18" i="160"/>
  <c r="I17" i="160"/>
  <c r="G17" i="160"/>
  <c r="H17" i="160" s="1"/>
  <c r="G16" i="160"/>
  <c r="H16" i="160" s="1"/>
  <c r="I16" i="160" s="1"/>
  <c r="G15" i="160"/>
  <c r="H15" i="160" s="1"/>
  <c r="I15" i="160" s="1"/>
  <c r="I14" i="160"/>
  <c r="G14" i="160"/>
  <c r="H14" i="160" s="1"/>
  <c r="H13" i="160"/>
  <c r="I13" i="160" s="1"/>
  <c r="G13" i="160"/>
  <c r="I12" i="160"/>
  <c r="G12" i="160"/>
  <c r="H12" i="160" s="1"/>
  <c r="G11" i="160"/>
  <c r="H11" i="160" s="1"/>
  <c r="I11" i="160" s="1"/>
  <c r="H10" i="160"/>
  <c r="I10" i="160" s="1"/>
  <c r="G10" i="160"/>
  <c r="G9" i="160"/>
  <c r="H9" i="160" s="1"/>
  <c r="I9" i="160" s="1"/>
  <c r="G8" i="160"/>
  <c r="H8" i="160" s="1"/>
  <c r="I8" i="160" s="1"/>
  <c r="H7" i="160"/>
  <c r="I7" i="160" s="1"/>
  <c r="G7" i="160"/>
  <c r="H6" i="160"/>
  <c r="I6" i="160" s="1"/>
  <c r="G6" i="160"/>
  <c r="H5" i="160"/>
  <c r="I5" i="160" s="1"/>
  <c r="G5" i="160"/>
  <c r="G4" i="160"/>
  <c r="H4" i="160" s="1"/>
  <c r="I4" i="160" s="1"/>
  <c r="I3" i="160"/>
  <c r="H3" i="160"/>
  <c r="G3" i="160"/>
  <c r="I76" i="159"/>
  <c r="G76" i="159"/>
  <c r="H76" i="159" s="1"/>
  <c r="G75" i="159"/>
  <c r="H75" i="159" s="1"/>
  <c r="I75" i="159" s="1"/>
  <c r="G74" i="159"/>
  <c r="H74" i="159" s="1"/>
  <c r="I74" i="159" s="1"/>
  <c r="I73" i="159"/>
  <c r="H73" i="159"/>
  <c r="G73" i="159"/>
  <c r="I72" i="159"/>
  <c r="H72" i="159"/>
  <c r="G72" i="159"/>
  <c r="I71" i="159"/>
  <c r="G71" i="159"/>
  <c r="H71" i="159" s="1"/>
  <c r="G70" i="159"/>
  <c r="H70" i="159" s="1"/>
  <c r="I70" i="159" s="1"/>
  <c r="H69" i="159"/>
  <c r="I69" i="159" s="1"/>
  <c r="G69" i="159"/>
  <c r="H68" i="159"/>
  <c r="I68" i="159" s="1"/>
  <c r="G68" i="159"/>
  <c r="G67" i="159"/>
  <c r="H67" i="159" s="1"/>
  <c r="I67" i="159" s="1"/>
  <c r="H66" i="159"/>
  <c r="I66" i="159" s="1"/>
  <c r="G66" i="159"/>
  <c r="I65" i="159"/>
  <c r="H65" i="159"/>
  <c r="G65" i="159"/>
  <c r="H64" i="159"/>
  <c r="I64" i="159" s="1"/>
  <c r="G64" i="159"/>
  <c r="I63" i="159"/>
  <c r="G63" i="159"/>
  <c r="H63" i="159" s="1"/>
  <c r="G62" i="159"/>
  <c r="H62" i="159" s="1"/>
  <c r="I62" i="159" s="1"/>
  <c r="H61" i="159"/>
  <c r="I61" i="159" s="1"/>
  <c r="G61" i="159"/>
  <c r="I60" i="159"/>
  <c r="H60" i="159"/>
  <c r="G60" i="159"/>
  <c r="G59" i="159"/>
  <c r="H59" i="159" s="1"/>
  <c r="I59" i="159" s="1"/>
  <c r="H58" i="159"/>
  <c r="I58" i="159" s="1"/>
  <c r="G58" i="159"/>
  <c r="G57" i="159"/>
  <c r="H57" i="159" s="1"/>
  <c r="I57" i="159" s="1"/>
  <c r="I56" i="159"/>
  <c r="H56" i="159"/>
  <c r="G56" i="159"/>
  <c r="I55" i="159"/>
  <c r="G55" i="159"/>
  <c r="H55" i="159" s="1"/>
  <c r="I54" i="159"/>
  <c r="G54" i="159"/>
  <c r="H54" i="159" s="1"/>
  <c r="H53" i="159"/>
  <c r="I53" i="159" s="1"/>
  <c r="G53" i="159"/>
  <c r="I52" i="159"/>
  <c r="G52" i="159"/>
  <c r="H52" i="159" s="1"/>
  <c r="G51" i="159"/>
  <c r="H51" i="159" s="1"/>
  <c r="I51" i="159" s="1"/>
  <c r="I50" i="159"/>
  <c r="H50" i="159"/>
  <c r="G50" i="159"/>
  <c r="G49" i="159"/>
  <c r="H49" i="159" s="1"/>
  <c r="I49" i="159" s="1"/>
  <c r="I48" i="159"/>
  <c r="H48" i="159"/>
  <c r="G48" i="159"/>
  <c r="I47" i="159"/>
  <c r="G47" i="159"/>
  <c r="H47" i="159" s="1"/>
  <c r="G46" i="159"/>
  <c r="H46" i="159" s="1"/>
  <c r="I46" i="159" s="1"/>
  <c r="H45" i="159"/>
  <c r="I45" i="159" s="1"/>
  <c r="G45" i="159"/>
  <c r="I44" i="159"/>
  <c r="H44" i="159"/>
  <c r="G44" i="159"/>
  <c r="I43" i="159"/>
  <c r="G43" i="159"/>
  <c r="H43" i="159" s="1"/>
  <c r="I42" i="159"/>
  <c r="G42" i="159"/>
  <c r="H42" i="159" s="1"/>
  <c r="G41" i="159"/>
  <c r="H41" i="159" s="1"/>
  <c r="I41" i="159" s="1"/>
  <c r="H40" i="159"/>
  <c r="I40" i="159" s="1"/>
  <c r="G40" i="159"/>
  <c r="I39" i="159"/>
  <c r="G39" i="159"/>
  <c r="H39" i="159" s="1"/>
  <c r="I38" i="159"/>
  <c r="H38" i="159"/>
  <c r="G38" i="159"/>
  <c r="I37" i="159"/>
  <c r="H37" i="159"/>
  <c r="G37" i="159"/>
  <c r="G36" i="159"/>
  <c r="H36" i="159" s="1"/>
  <c r="I36" i="159" s="1"/>
  <c r="G35" i="159"/>
  <c r="H35" i="159" s="1"/>
  <c r="I35" i="159" s="1"/>
  <c r="G34" i="159"/>
  <c r="H34" i="159" s="1"/>
  <c r="I34" i="159" s="1"/>
  <c r="H33" i="159"/>
  <c r="I33" i="159" s="1"/>
  <c r="G33" i="159"/>
  <c r="H32" i="159"/>
  <c r="I32" i="159" s="1"/>
  <c r="G32" i="159"/>
  <c r="I31" i="159"/>
  <c r="G31" i="159"/>
  <c r="H31" i="159" s="1"/>
  <c r="G30" i="159"/>
  <c r="H30" i="159" s="1"/>
  <c r="I30" i="159" s="1"/>
  <c r="G29" i="159"/>
  <c r="H29" i="159" s="1"/>
  <c r="I29" i="159" s="1"/>
  <c r="I28" i="159"/>
  <c r="G28" i="159"/>
  <c r="H28" i="159" s="1"/>
  <c r="G27" i="159"/>
  <c r="H27" i="159" s="1"/>
  <c r="I27" i="159" s="1"/>
  <c r="H26" i="159"/>
  <c r="I26" i="159" s="1"/>
  <c r="G26" i="159"/>
  <c r="G25" i="159"/>
  <c r="H25" i="159" s="1"/>
  <c r="I25" i="159" s="1"/>
  <c r="I24" i="159"/>
  <c r="H24" i="159"/>
  <c r="G24" i="159"/>
  <c r="I23" i="159"/>
  <c r="G23" i="159"/>
  <c r="H23" i="159" s="1"/>
  <c r="I22" i="159"/>
  <c r="G22" i="159"/>
  <c r="H22" i="159" s="1"/>
  <c r="I21" i="159"/>
  <c r="H21" i="159"/>
  <c r="G21" i="159"/>
  <c r="H20" i="159"/>
  <c r="I20" i="159" s="1"/>
  <c r="G20" i="159"/>
  <c r="G19" i="159"/>
  <c r="H19" i="159" s="1"/>
  <c r="I19" i="159" s="1"/>
  <c r="H18" i="159"/>
  <c r="I18" i="159" s="1"/>
  <c r="G18" i="159"/>
  <c r="G17" i="159"/>
  <c r="H17" i="159" s="1"/>
  <c r="I17" i="159" s="1"/>
  <c r="H16" i="159"/>
  <c r="I16" i="159" s="1"/>
  <c r="G16" i="159"/>
  <c r="I15" i="159"/>
  <c r="G15" i="159"/>
  <c r="H15" i="159" s="1"/>
  <c r="G14" i="159"/>
  <c r="H14" i="159" s="1"/>
  <c r="I14" i="159" s="1"/>
  <c r="I13" i="159"/>
  <c r="H13" i="159"/>
  <c r="G13" i="159"/>
  <c r="G12" i="159"/>
  <c r="H12" i="159" s="1"/>
  <c r="I12" i="159" s="1"/>
  <c r="G11" i="159"/>
  <c r="H11" i="159" s="1"/>
  <c r="I11" i="159" s="1"/>
  <c r="H10" i="159"/>
  <c r="I10" i="159" s="1"/>
  <c r="G10" i="159"/>
  <c r="G9" i="159"/>
  <c r="H9" i="159" s="1"/>
  <c r="I9" i="159" s="1"/>
  <c r="G8" i="159"/>
  <c r="H8" i="159" s="1"/>
  <c r="I8" i="159" s="1"/>
  <c r="H7" i="159"/>
  <c r="I7" i="159" s="1"/>
  <c r="G7" i="159"/>
  <c r="H6" i="159"/>
  <c r="I6" i="159" s="1"/>
  <c r="G6" i="159"/>
  <c r="I5" i="159"/>
  <c r="H5" i="159"/>
  <c r="G5" i="159"/>
  <c r="H4" i="159"/>
  <c r="I4" i="159" s="1"/>
  <c r="G4" i="159"/>
  <c r="I3" i="159"/>
  <c r="G3" i="159"/>
  <c r="H3" i="159" s="1"/>
  <c r="H76" i="158"/>
  <c r="I76" i="158" s="1"/>
  <c r="G76" i="158"/>
  <c r="G75" i="158"/>
  <c r="H75" i="158" s="1"/>
  <c r="I75" i="158" s="1"/>
  <c r="I74" i="158"/>
  <c r="H74" i="158"/>
  <c r="G74" i="158"/>
  <c r="H73" i="158"/>
  <c r="I73" i="158" s="1"/>
  <c r="G73" i="158"/>
  <c r="H72" i="158"/>
  <c r="I72" i="158" s="1"/>
  <c r="G72" i="158"/>
  <c r="G71" i="158"/>
  <c r="H71" i="158" s="1"/>
  <c r="I71" i="158" s="1"/>
  <c r="I70" i="158"/>
  <c r="H70" i="158"/>
  <c r="G70" i="158"/>
  <c r="H69" i="158"/>
  <c r="I69" i="158" s="1"/>
  <c r="G69" i="158"/>
  <c r="G68" i="158"/>
  <c r="H68" i="158" s="1"/>
  <c r="I68" i="158" s="1"/>
  <c r="I67" i="158"/>
  <c r="H67" i="158"/>
  <c r="G67" i="158"/>
  <c r="G66" i="158"/>
  <c r="H66" i="158" s="1"/>
  <c r="I66" i="158" s="1"/>
  <c r="H65" i="158"/>
  <c r="I65" i="158" s="1"/>
  <c r="G65" i="158"/>
  <c r="G64" i="158"/>
  <c r="H64" i="158" s="1"/>
  <c r="I64" i="158" s="1"/>
  <c r="G63" i="158"/>
  <c r="H63" i="158" s="1"/>
  <c r="I63" i="158" s="1"/>
  <c r="H62" i="158"/>
  <c r="I62" i="158" s="1"/>
  <c r="G62" i="158"/>
  <c r="H61" i="158"/>
  <c r="I61" i="158" s="1"/>
  <c r="G61" i="158"/>
  <c r="H60" i="158"/>
  <c r="I60" i="158" s="1"/>
  <c r="G60" i="158"/>
  <c r="G59" i="158"/>
  <c r="H59" i="158" s="1"/>
  <c r="I59" i="158" s="1"/>
  <c r="G58" i="158"/>
  <c r="H58" i="158" s="1"/>
  <c r="I58" i="158" s="1"/>
  <c r="H57" i="158"/>
  <c r="I57" i="158" s="1"/>
  <c r="G57" i="158"/>
  <c r="I56" i="158"/>
  <c r="G56" i="158"/>
  <c r="H56" i="158" s="1"/>
  <c r="H55" i="158"/>
  <c r="I55" i="158" s="1"/>
  <c r="G55" i="158"/>
  <c r="G54" i="158"/>
  <c r="H54" i="158" s="1"/>
  <c r="I54" i="158" s="1"/>
  <c r="H53" i="158"/>
  <c r="I53" i="158" s="1"/>
  <c r="G53" i="158"/>
  <c r="H52" i="158"/>
  <c r="I52" i="158" s="1"/>
  <c r="G52" i="158"/>
  <c r="I51" i="158"/>
  <c r="G51" i="158"/>
  <c r="H51" i="158" s="1"/>
  <c r="G50" i="158"/>
  <c r="H50" i="158" s="1"/>
  <c r="I50" i="158" s="1"/>
  <c r="H49" i="158"/>
  <c r="I49" i="158" s="1"/>
  <c r="G49" i="158"/>
  <c r="G48" i="158"/>
  <c r="H48" i="158" s="1"/>
  <c r="I48" i="158" s="1"/>
  <c r="H47" i="158"/>
  <c r="I47" i="158" s="1"/>
  <c r="G47" i="158"/>
  <c r="I46" i="158"/>
  <c r="H46" i="158"/>
  <c r="G46" i="158"/>
  <c r="H45" i="158"/>
  <c r="I45" i="158" s="1"/>
  <c r="G45" i="158"/>
  <c r="H44" i="158"/>
  <c r="I44" i="158" s="1"/>
  <c r="G44" i="158"/>
  <c r="G43" i="158"/>
  <c r="H43" i="158" s="1"/>
  <c r="I43" i="158" s="1"/>
  <c r="H42" i="158"/>
  <c r="I42" i="158" s="1"/>
  <c r="G42" i="158"/>
  <c r="H41" i="158"/>
  <c r="I41" i="158" s="1"/>
  <c r="G41" i="158"/>
  <c r="G40" i="158"/>
  <c r="H40" i="158" s="1"/>
  <c r="I40" i="158" s="1"/>
  <c r="I39" i="158"/>
  <c r="H39" i="158"/>
  <c r="G39" i="158"/>
  <c r="I38" i="158"/>
  <c r="G38" i="158"/>
  <c r="H38" i="158" s="1"/>
  <c r="H37" i="158"/>
  <c r="I37" i="158" s="1"/>
  <c r="G37" i="158"/>
  <c r="I36" i="158"/>
  <c r="H36" i="158"/>
  <c r="G36" i="158"/>
  <c r="G35" i="158"/>
  <c r="H35" i="158" s="1"/>
  <c r="I35" i="158" s="1"/>
  <c r="H34" i="158"/>
  <c r="I34" i="158" s="1"/>
  <c r="G34" i="158"/>
  <c r="H33" i="158"/>
  <c r="I33" i="158" s="1"/>
  <c r="G33" i="158"/>
  <c r="G32" i="158"/>
  <c r="H32" i="158" s="1"/>
  <c r="I32" i="158" s="1"/>
  <c r="I31" i="158"/>
  <c r="H31" i="158"/>
  <c r="G31" i="158"/>
  <c r="G30" i="158"/>
  <c r="H30" i="158" s="1"/>
  <c r="I30" i="158" s="1"/>
  <c r="H29" i="158"/>
  <c r="I29" i="158" s="1"/>
  <c r="G29" i="158"/>
  <c r="G28" i="158"/>
  <c r="H28" i="158" s="1"/>
  <c r="I28" i="158" s="1"/>
  <c r="H27" i="158"/>
  <c r="I27" i="158" s="1"/>
  <c r="G27" i="158"/>
  <c r="I26" i="158"/>
  <c r="H26" i="158"/>
  <c r="G26" i="158"/>
  <c r="H25" i="158"/>
  <c r="I25" i="158" s="1"/>
  <c r="G25" i="158"/>
  <c r="I24" i="158"/>
  <c r="H24" i="158"/>
  <c r="G24" i="158"/>
  <c r="G23" i="158"/>
  <c r="H23" i="158" s="1"/>
  <c r="I23" i="158" s="1"/>
  <c r="I22" i="158"/>
  <c r="H22" i="158"/>
  <c r="G22" i="158"/>
  <c r="H21" i="158"/>
  <c r="I21" i="158" s="1"/>
  <c r="G21" i="158"/>
  <c r="H20" i="158"/>
  <c r="I20" i="158" s="1"/>
  <c r="G20" i="158"/>
  <c r="G19" i="158"/>
  <c r="H19" i="158" s="1"/>
  <c r="I19" i="158" s="1"/>
  <c r="I18" i="158"/>
  <c r="G18" i="158"/>
  <c r="H18" i="158" s="1"/>
  <c r="H17" i="158"/>
  <c r="I17" i="158" s="1"/>
  <c r="G17" i="158"/>
  <c r="G16" i="158"/>
  <c r="H16" i="158" s="1"/>
  <c r="I16" i="158" s="1"/>
  <c r="G15" i="158"/>
  <c r="H15" i="158" s="1"/>
  <c r="I15" i="158" s="1"/>
  <c r="G14" i="158"/>
  <c r="H14" i="158" s="1"/>
  <c r="I14" i="158" s="1"/>
  <c r="H13" i="158"/>
  <c r="I13" i="158" s="1"/>
  <c r="G13" i="158"/>
  <c r="H12" i="158"/>
  <c r="I12" i="158" s="1"/>
  <c r="G12" i="158"/>
  <c r="G11" i="158"/>
  <c r="H11" i="158" s="1"/>
  <c r="I11" i="158" s="1"/>
  <c r="I10" i="158"/>
  <c r="H10" i="158"/>
  <c r="G10" i="158"/>
  <c r="H9" i="158"/>
  <c r="I9" i="158" s="1"/>
  <c r="G9" i="158"/>
  <c r="G8" i="158"/>
  <c r="H8" i="158" s="1"/>
  <c r="I8" i="158" s="1"/>
  <c r="H7" i="158"/>
  <c r="I7" i="158" s="1"/>
  <c r="G7" i="158"/>
  <c r="H6" i="158"/>
  <c r="I6" i="158" s="1"/>
  <c r="G6" i="158"/>
  <c r="H5" i="158"/>
  <c r="I5" i="158" s="1"/>
  <c r="G5" i="158"/>
  <c r="I4" i="158"/>
  <c r="H4" i="158"/>
  <c r="G4" i="158"/>
  <c r="G3" i="158"/>
  <c r="H76" i="157"/>
  <c r="I76" i="157" s="1"/>
  <c r="G76" i="157"/>
  <c r="G75" i="157"/>
  <c r="H75" i="157" s="1"/>
  <c r="I75" i="157" s="1"/>
  <c r="H74" i="157"/>
  <c r="I74" i="157" s="1"/>
  <c r="G74" i="157"/>
  <c r="H73" i="157"/>
  <c r="I73" i="157" s="1"/>
  <c r="G73" i="157"/>
  <c r="H72" i="157"/>
  <c r="I72" i="157" s="1"/>
  <c r="G72" i="157"/>
  <c r="I71" i="157"/>
  <c r="H71" i="157"/>
  <c r="G71" i="157"/>
  <c r="G70" i="157"/>
  <c r="H70" i="157" s="1"/>
  <c r="I70" i="157" s="1"/>
  <c r="G69" i="157"/>
  <c r="H69" i="157" s="1"/>
  <c r="I69" i="157" s="1"/>
  <c r="H68" i="157"/>
  <c r="I68" i="157" s="1"/>
  <c r="G68" i="157"/>
  <c r="G67" i="157"/>
  <c r="H67" i="157" s="1"/>
  <c r="I67" i="157" s="1"/>
  <c r="H66" i="157"/>
  <c r="I66" i="157" s="1"/>
  <c r="G66" i="157"/>
  <c r="I65" i="157"/>
  <c r="G65" i="157"/>
  <c r="H65" i="157" s="1"/>
  <c r="H64" i="157"/>
  <c r="I64" i="157" s="1"/>
  <c r="G64" i="157"/>
  <c r="I63" i="157"/>
  <c r="H63" i="157"/>
  <c r="G63" i="157"/>
  <c r="G62" i="157"/>
  <c r="H62" i="157" s="1"/>
  <c r="I62" i="157" s="1"/>
  <c r="H61" i="157"/>
  <c r="I61" i="157" s="1"/>
  <c r="G61" i="157"/>
  <c r="H60" i="157"/>
  <c r="I60" i="157" s="1"/>
  <c r="G60" i="157"/>
  <c r="I59" i="157"/>
  <c r="H59" i="157"/>
  <c r="G59" i="157"/>
  <c r="I58" i="157"/>
  <c r="H58" i="157"/>
  <c r="G58" i="157"/>
  <c r="G57" i="157"/>
  <c r="H57" i="157" s="1"/>
  <c r="I57" i="157" s="1"/>
  <c r="H56" i="157"/>
  <c r="I56" i="157" s="1"/>
  <c r="G56" i="157"/>
  <c r="G55" i="157"/>
  <c r="H55" i="157" s="1"/>
  <c r="I55" i="157" s="1"/>
  <c r="G54" i="157"/>
  <c r="H54" i="157" s="1"/>
  <c r="I54" i="157" s="1"/>
  <c r="I53" i="157"/>
  <c r="H53" i="157"/>
  <c r="G53" i="157"/>
  <c r="H52" i="157"/>
  <c r="I52" i="157" s="1"/>
  <c r="G52" i="157"/>
  <c r="G51" i="157"/>
  <c r="H51" i="157" s="1"/>
  <c r="I51" i="157" s="1"/>
  <c r="G50" i="157"/>
  <c r="H50" i="157" s="1"/>
  <c r="I50" i="157" s="1"/>
  <c r="I49" i="157"/>
  <c r="H49" i="157"/>
  <c r="G49" i="157"/>
  <c r="H48" i="157"/>
  <c r="I48" i="157" s="1"/>
  <c r="G48" i="157"/>
  <c r="H47" i="157"/>
  <c r="I47" i="157" s="1"/>
  <c r="G47" i="157"/>
  <c r="G46" i="157"/>
  <c r="H46" i="157" s="1"/>
  <c r="I46" i="157" s="1"/>
  <c r="I45" i="157"/>
  <c r="H45" i="157"/>
  <c r="G45" i="157"/>
  <c r="H44" i="157"/>
  <c r="I44" i="157" s="1"/>
  <c r="G44" i="157"/>
  <c r="G43" i="157"/>
  <c r="H43" i="157" s="1"/>
  <c r="I43" i="157" s="1"/>
  <c r="I42" i="157"/>
  <c r="H42" i="157"/>
  <c r="G42" i="157"/>
  <c r="G41" i="157"/>
  <c r="H41" i="157" s="1"/>
  <c r="I41" i="157" s="1"/>
  <c r="H40" i="157"/>
  <c r="I40" i="157" s="1"/>
  <c r="G40" i="157"/>
  <c r="H39" i="157"/>
  <c r="I39" i="157" s="1"/>
  <c r="G39" i="157"/>
  <c r="G38" i="157"/>
  <c r="H38" i="157" s="1"/>
  <c r="I38" i="157" s="1"/>
  <c r="H37" i="157"/>
  <c r="I37" i="157" s="1"/>
  <c r="G37" i="157"/>
  <c r="H36" i="157"/>
  <c r="I36" i="157" s="1"/>
  <c r="G36" i="157"/>
  <c r="G35" i="157"/>
  <c r="H35" i="157" s="1"/>
  <c r="I35" i="157" s="1"/>
  <c r="H34" i="157"/>
  <c r="I34" i="157" s="1"/>
  <c r="G34" i="157"/>
  <c r="H33" i="157"/>
  <c r="I33" i="157" s="1"/>
  <c r="G33" i="157"/>
  <c r="H32" i="157"/>
  <c r="I32" i="157" s="1"/>
  <c r="G32" i="157"/>
  <c r="I31" i="157"/>
  <c r="H31" i="157"/>
  <c r="G31" i="157"/>
  <c r="G30" i="157"/>
  <c r="H30" i="157" s="1"/>
  <c r="I30" i="157" s="1"/>
  <c r="G29" i="157"/>
  <c r="H29" i="157" s="1"/>
  <c r="I29" i="157" s="1"/>
  <c r="H28" i="157"/>
  <c r="I28" i="157" s="1"/>
  <c r="G28" i="157"/>
  <c r="H27" i="157"/>
  <c r="I27" i="157" s="1"/>
  <c r="G27" i="157"/>
  <c r="H26" i="157"/>
  <c r="I26" i="157" s="1"/>
  <c r="G26" i="157"/>
  <c r="I25" i="157"/>
  <c r="H25" i="157"/>
  <c r="G25" i="157"/>
  <c r="H24" i="157"/>
  <c r="I24" i="157" s="1"/>
  <c r="G24" i="157"/>
  <c r="G23" i="157"/>
  <c r="H23" i="157" s="1"/>
  <c r="I23" i="157" s="1"/>
  <c r="G22" i="157"/>
  <c r="H22" i="157" s="1"/>
  <c r="I22" i="157" s="1"/>
  <c r="G21" i="157"/>
  <c r="H21" i="157" s="1"/>
  <c r="I21" i="157" s="1"/>
  <c r="H20" i="157"/>
  <c r="I20" i="157" s="1"/>
  <c r="G20" i="157"/>
  <c r="G19" i="157"/>
  <c r="H19" i="157" s="1"/>
  <c r="I19" i="157" s="1"/>
  <c r="I18" i="157"/>
  <c r="H18" i="157"/>
  <c r="G18" i="157"/>
  <c r="G17" i="157"/>
  <c r="H17" i="157" s="1"/>
  <c r="I17" i="157" s="1"/>
  <c r="H16" i="157"/>
  <c r="I16" i="157" s="1"/>
  <c r="G16" i="157"/>
  <c r="I15" i="157"/>
  <c r="H15" i="157"/>
  <c r="G15" i="157"/>
  <c r="G14" i="157"/>
  <c r="H14" i="157" s="1"/>
  <c r="I14" i="157" s="1"/>
  <c r="H13" i="157"/>
  <c r="I13" i="157" s="1"/>
  <c r="G13" i="157"/>
  <c r="H12" i="157"/>
  <c r="I12" i="157" s="1"/>
  <c r="G12" i="157"/>
  <c r="H11" i="157"/>
  <c r="I11" i="157" s="1"/>
  <c r="G11" i="157"/>
  <c r="I10" i="157"/>
  <c r="H10" i="157"/>
  <c r="G10" i="157"/>
  <c r="G9" i="157"/>
  <c r="H9" i="157" s="1"/>
  <c r="I9" i="157" s="1"/>
  <c r="H8" i="157"/>
  <c r="I8" i="157" s="1"/>
  <c r="G8" i="157"/>
  <c r="G7" i="157"/>
  <c r="H7" i="157" s="1"/>
  <c r="I7" i="157" s="1"/>
  <c r="G6" i="157"/>
  <c r="H6" i="157" s="1"/>
  <c r="I6" i="157" s="1"/>
  <c r="I5" i="157"/>
  <c r="H5" i="157"/>
  <c r="G5" i="157"/>
  <c r="H4" i="157"/>
  <c r="I4" i="157" s="1"/>
  <c r="G4" i="157"/>
  <c r="H3" i="157"/>
  <c r="G3" i="157"/>
  <c r="I76" i="156"/>
  <c r="H76" i="156"/>
  <c r="G76" i="156"/>
  <c r="H75" i="156"/>
  <c r="I75" i="156" s="1"/>
  <c r="G75" i="156"/>
  <c r="G74" i="156"/>
  <c r="H74" i="156" s="1"/>
  <c r="I74" i="156" s="1"/>
  <c r="H73" i="156"/>
  <c r="I73" i="156" s="1"/>
  <c r="G73" i="156"/>
  <c r="H72" i="156"/>
  <c r="I72" i="156" s="1"/>
  <c r="G72" i="156"/>
  <c r="H71" i="156"/>
  <c r="I71" i="156" s="1"/>
  <c r="G71" i="156"/>
  <c r="G70" i="156"/>
  <c r="H70" i="156" s="1"/>
  <c r="I70" i="156" s="1"/>
  <c r="G69" i="156"/>
  <c r="H69" i="156" s="1"/>
  <c r="I69" i="156" s="1"/>
  <c r="H68" i="156"/>
  <c r="I68" i="156" s="1"/>
  <c r="G68" i="156"/>
  <c r="H67" i="156"/>
  <c r="I67" i="156" s="1"/>
  <c r="G67" i="156"/>
  <c r="H66" i="156"/>
  <c r="I66" i="156" s="1"/>
  <c r="G66" i="156"/>
  <c r="G65" i="156"/>
  <c r="H65" i="156" s="1"/>
  <c r="I65" i="156" s="1"/>
  <c r="G64" i="156"/>
  <c r="H64" i="156" s="1"/>
  <c r="I64" i="156" s="1"/>
  <c r="H63" i="156"/>
  <c r="I63" i="156" s="1"/>
  <c r="G63" i="156"/>
  <c r="G62" i="156"/>
  <c r="H62" i="156" s="1"/>
  <c r="I62" i="156" s="1"/>
  <c r="H61" i="156"/>
  <c r="I61" i="156" s="1"/>
  <c r="G61" i="156"/>
  <c r="H60" i="156"/>
  <c r="I60" i="156" s="1"/>
  <c r="G60" i="156"/>
  <c r="H59" i="156"/>
  <c r="I59" i="156" s="1"/>
  <c r="G59" i="156"/>
  <c r="H58" i="156"/>
  <c r="I58" i="156" s="1"/>
  <c r="G58" i="156"/>
  <c r="I57" i="156"/>
  <c r="G57" i="156"/>
  <c r="H57" i="156" s="1"/>
  <c r="G56" i="156"/>
  <c r="H56" i="156" s="1"/>
  <c r="I56" i="156" s="1"/>
  <c r="H55" i="156"/>
  <c r="I55" i="156" s="1"/>
  <c r="G55" i="156"/>
  <c r="I54" i="156"/>
  <c r="H54" i="156"/>
  <c r="G54" i="156"/>
  <c r="H53" i="156"/>
  <c r="I53" i="156" s="1"/>
  <c r="G53" i="156"/>
  <c r="H52" i="156"/>
  <c r="I52" i="156" s="1"/>
  <c r="G52" i="156"/>
  <c r="H51" i="156"/>
  <c r="I51" i="156" s="1"/>
  <c r="G51" i="156"/>
  <c r="G50" i="156"/>
  <c r="H50" i="156" s="1"/>
  <c r="I50" i="156" s="1"/>
  <c r="I49" i="156"/>
  <c r="G49" i="156"/>
  <c r="H49" i="156" s="1"/>
  <c r="H48" i="156"/>
  <c r="I48" i="156" s="1"/>
  <c r="G48" i="156"/>
  <c r="H47" i="156"/>
  <c r="I47" i="156" s="1"/>
  <c r="G47" i="156"/>
  <c r="G46" i="156"/>
  <c r="H46" i="156" s="1"/>
  <c r="I46" i="156" s="1"/>
  <c r="I45" i="156"/>
  <c r="H45" i="156"/>
  <c r="G45" i="156"/>
  <c r="G44" i="156"/>
  <c r="H44" i="156" s="1"/>
  <c r="I44" i="156" s="1"/>
  <c r="H43" i="156"/>
  <c r="I43" i="156" s="1"/>
  <c r="G43" i="156"/>
  <c r="I42" i="156"/>
  <c r="H42" i="156"/>
  <c r="G42" i="156"/>
  <c r="G41" i="156"/>
  <c r="H41" i="156" s="1"/>
  <c r="I41" i="156" s="1"/>
  <c r="H40" i="156"/>
  <c r="I40" i="156" s="1"/>
  <c r="G40" i="156"/>
  <c r="H39" i="156"/>
  <c r="I39" i="156" s="1"/>
  <c r="G39" i="156"/>
  <c r="H38" i="156"/>
  <c r="I38" i="156" s="1"/>
  <c r="G38" i="156"/>
  <c r="I37" i="156"/>
  <c r="H37" i="156"/>
  <c r="G37" i="156"/>
  <c r="G36" i="156"/>
  <c r="H36" i="156" s="1"/>
  <c r="I36" i="156" s="1"/>
  <c r="H35" i="156"/>
  <c r="I35" i="156" s="1"/>
  <c r="G35" i="156"/>
  <c r="I34" i="156"/>
  <c r="H34" i="156"/>
  <c r="G34" i="156"/>
  <c r="H33" i="156"/>
  <c r="I33" i="156" s="1"/>
  <c r="G33" i="156"/>
  <c r="I32" i="156"/>
  <c r="H32" i="156"/>
  <c r="G32" i="156"/>
  <c r="H31" i="156"/>
  <c r="I31" i="156" s="1"/>
  <c r="G31" i="156"/>
  <c r="I30" i="156"/>
  <c r="H30" i="156"/>
  <c r="G30" i="156"/>
  <c r="G29" i="156"/>
  <c r="H29" i="156" s="1"/>
  <c r="I29" i="156" s="1"/>
  <c r="I28" i="156"/>
  <c r="H28" i="156"/>
  <c r="G28" i="156"/>
  <c r="H27" i="156"/>
  <c r="I27" i="156" s="1"/>
  <c r="G27" i="156"/>
  <c r="H26" i="156"/>
  <c r="I26" i="156" s="1"/>
  <c r="G26" i="156"/>
  <c r="I25" i="156"/>
  <c r="H25" i="156"/>
  <c r="G25" i="156"/>
  <c r="H24" i="156"/>
  <c r="I24" i="156" s="1"/>
  <c r="G24" i="156"/>
  <c r="H23" i="156"/>
  <c r="I23" i="156" s="1"/>
  <c r="G23" i="156"/>
  <c r="G22" i="156"/>
  <c r="H22" i="156" s="1"/>
  <c r="I22" i="156" s="1"/>
  <c r="G21" i="156"/>
  <c r="H21" i="156" s="1"/>
  <c r="I21" i="156" s="1"/>
  <c r="H20" i="156"/>
  <c r="I20" i="156" s="1"/>
  <c r="G20" i="156"/>
  <c r="H19" i="156"/>
  <c r="I19" i="156" s="1"/>
  <c r="G19" i="156"/>
  <c r="H18" i="156"/>
  <c r="I18" i="156" s="1"/>
  <c r="G18" i="156"/>
  <c r="H17" i="156"/>
  <c r="I17" i="156" s="1"/>
  <c r="G17" i="156"/>
  <c r="H16" i="156"/>
  <c r="I16" i="156" s="1"/>
  <c r="G16" i="156"/>
  <c r="H15" i="156"/>
  <c r="I15" i="156" s="1"/>
  <c r="G15" i="156"/>
  <c r="I14" i="156"/>
  <c r="G14" i="156"/>
  <c r="H14" i="156" s="1"/>
  <c r="H13" i="156"/>
  <c r="I13" i="156" s="1"/>
  <c r="G13" i="156"/>
  <c r="H12" i="156"/>
  <c r="I12" i="156" s="1"/>
  <c r="G12" i="156"/>
  <c r="H11" i="156"/>
  <c r="I11" i="156" s="1"/>
  <c r="G11" i="156"/>
  <c r="I10" i="156"/>
  <c r="H10" i="156"/>
  <c r="G10" i="156"/>
  <c r="H9" i="156"/>
  <c r="G9" i="156"/>
  <c r="G8" i="156"/>
  <c r="H8" i="156" s="1"/>
  <c r="I8" i="156" s="1"/>
  <c r="H7" i="156"/>
  <c r="I7" i="156" s="1"/>
  <c r="G7" i="156"/>
  <c r="G6" i="156"/>
  <c r="H6" i="156" s="1"/>
  <c r="I6" i="156" s="1"/>
  <c r="H5" i="156"/>
  <c r="I5" i="156" s="1"/>
  <c r="G5" i="156"/>
  <c r="I4" i="156"/>
  <c r="H4" i="156"/>
  <c r="G4" i="156"/>
  <c r="H3" i="156"/>
  <c r="I3" i="156" s="1"/>
  <c r="G3" i="156"/>
  <c r="G76" i="155"/>
  <c r="H76" i="155" s="1"/>
  <c r="I76" i="155" s="1"/>
  <c r="H75" i="155"/>
  <c r="I75" i="155" s="1"/>
  <c r="G75" i="155"/>
  <c r="H74" i="155"/>
  <c r="I74" i="155" s="1"/>
  <c r="G74" i="155"/>
  <c r="G73" i="155"/>
  <c r="H73" i="155" s="1"/>
  <c r="I73" i="155" s="1"/>
  <c r="H72" i="155"/>
  <c r="I72" i="155" s="1"/>
  <c r="G72" i="155"/>
  <c r="G71" i="155"/>
  <c r="H71" i="155" s="1"/>
  <c r="I71" i="155" s="1"/>
  <c r="H70" i="155"/>
  <c r="I70" i="155" s="1"/>
  <c r="G70" i="155"/>
  <c r="G69" i="155"/>
  <c r="H69" i="155" s="1"/>
  <c r="I69" i="155" s="1"/>
  <c r="G68" i="155"/>
  <c r="H68" i="155" s="1"/>
  <c r="I68" i="155" s="1"/>
  <c r="G67" i="155"/>
  <c r="H67" i="155" s="1"/>
  <c r="I67" i="155" s="1"/>
  <c r="H66" i="155"/>
  <c r="I66" i="155" s="1"/>
  <c r="G66" i="155"/>
  <c r="I65" i="155"/>
  <c r="H65" i="155"/>
  <c r="G65" i="155"/>
  <c r="G64" i="155"/>
  <c r="H64" i="155" s="1"/>
  <c r="I64" i="155" s="1"/>
  <c r="I63" i="155"/>
  <c r="G63" i="155"/>
  <c r="H63" i="155" s="1"/>
  <c r="H62" i="155"/>
  <c r="I62" i="155" s="1"/>
  <c r="G62" i="155"/>
  <c r="I61" i="155"/>
  <c r="H61" i="155"/>
  <c r="G61" i="155"/>
  <c r="G60" i="155"/>
  <c r="H60" i="155" s="1"/>
  <c r="I60" i="155" s="1"/>
  <c r="H59" i="155"/>
  <c r="I59" i="155" s="1"/>
  <c r="G59" i="155"/>
  <c r="H58" i="155"/>
  <c r="I58" i="155" s="1"/>
  <c r="G58" i="155"/>
  <c r="H57" i="155"/>
  <c r="I57" i="155" s="1"/>
  <c r="G57" i="155"/>
  <c r="I56" i="155"/>
  <c r="H56" i="155"/>
  <c r="G56" i="155"/>
  <c r="G55" i="155"/>
  <c r="H55" i="155" s="1"/>
  <c r="I55" i="155" s="1"/>
  <c r="H54" i="155"/>
  <c r="I54" i="155" s="1"/>
  <c r="G54" i="155"/>
  <c r="H53" i="155"/>
  <c r="I53" i="155" s="1"/>
  <c r="G53" i="155"/>
  <c r="H52" i="155"/>
  <c r="I52" i="155" s="1"/>
  <c r="G52" i="155"/>
  <c r="G51" i="155"/>
  <c r="H51" i="155" s="1"/>
  <c r="I51" i="155" s="1"/>
  <c r="H50" i="155"/>
  <c r="I50" i="155" s="1"/>
  <c r="G50" i="155"/>
  <c r="G49" i="155"/>
  <c r="H49" i="155" s="1"/>
  <c r="I49" i="155" s="1"/>
  <c r="H48" i="155"/>
  <c r="I48" i="155" s="1"/>
  <c r="G48" i="155"/>
  <c r="G47" i="155"/>
  <c r="H47" i="155" s="1"/>
  <c r="I47" i="155" s="1"/>
  <c r="H46" i="155"/>
  <c r="I46" i="155" s="1"/>
  <c r="G46" i="155"/>
  <c r="H45" i="155"/>
  <c r="I45" i="155" s="1"/>
  <c r="G45" i="155"/>
  <c r="H44" i="155"/>
  <c r="I44" i="155" s="1"/>
  <c r="G44" i="155"/>
  <c r="H43" i="155"/>
  <c r="I43" i="155" s="1"/>
  <c r="G43" i="155"/>
  <c r="H42" i="155"/>
  <c r="I42" i="155" s="1"/>
  <c r="G42" i="155"/>
  <c r="G41" i="155"/>
  <c r="H41" i="155" s="1"/>
  <c r="I41" i="155" s="1"/>
  <c r="G40" i="155"/>
  <c r="H40" i="155" s="1"/>
  <c r="I40" i="155" s="1"/>
  <c r="H39" i="155"/>
  <c r="I39" i="155" s="1"/>
  <c r="G39" i="155"/>
  <c r="H38" i="155"/>
  <c r="I38" i="155" s="1"/>
  <c r="G38" i="155"/>
  <c r="H37" i="155"/>
  <c r="I37" i="155" s="1"/>
  <c r="G37" i="155"/>
  <c r="I36" i="155"/>
  <c r="H36" i="155"/>
  <c r="G36" i="155"/>
  <c r="G35" i="155"/>
  <c r="H35" i="155" s="1"/>
  <c r="I35" i="155" s="1"/>
  <c r="H34" i="155"/>
  <c r="I34" i="155" s="1"/>
  <c r="G34" i="155"/>
  <c r="G33" i="155"/>
  <c r="H33" i="155" s="1"/>
  <c r="I33" i="155" s="1"/>
  <c r="H32" i="155"/>
  <c r="I32" i="155" s="1"/>
  <c r="G32" i="155"/>
  <c r="G31" i="155"/>
  <c r="H31" i="155" s="1"/>
  <c r="I31" i="155" s="1"/>
  <c r="H30" i="155"/>
  <c r="I30" i="155" s="1"/>
  <c r="G30" i="155"/>
  <c r="H29" i="155"/>
  <c r="I29" i="155" s="1"/>
  <c r="G29" i="155"/>
  <c r="G28" i="155"/>
  <c r="H28" i="155" s="1"/>
  <c r="I28" i="155" s="1"/>
  <c r="H27" i="155"/>
  <c r="I27" i="155" s="1"/>
  <c r="G27" i="155"/>
  <c r="H26" i="155"/>
  <c r="I26" i="155" s="1"/>
  <c r="G26" i="155"/>
  <c r="I25" i="155"/>
  <c r="H25" i="155"/>
  <c r="G25" i="155"/>
  <c r="I24" i="155"/>
  <c r="H24" i="155"/>
  <c r="G24" i="155"/>
  <c r="G23" i="155"/>
  <c r="H23" i="155" s="1"/>
  <c r="I23" i="155" s="1"/>
  <c r="H22" i="155"/>
  <c r="I22" i="155" s="1"/>
  <c r="G22" i="155"/>
  <c r="I21" i="155"/>
  <c r="H21" i="155"/>
  <c r="G21" i="155"/>
  <c r="I20" i="155"/>
  <c r="H20" i="155"/>
  <c r="G20" i="155"/>
  <c r="G19" i="155"/>
  <c r="H19" i="155" s="1"/>
  <c r="I19" i="155" s="1"/>
  <c r="H18" i="155"/>
  <c r="I18" i="155" s="1"/>
  <c r="G18" i="155"/>
  <c r="G17" i="155"/>
  <c r="H17" i="155" s="1"/>
  <c r="I17" i="155" s="1"/>
  <c r="I16" i="155"/>
  <c r="H16" i="155"/>
  <c r="G16" i="155"/>
  <c r="I15" i="155"/>
  <c r="H15" i="155"/>
  <c r="G15" i="155"/>
  <c r="H14" i="155"/>
  <c r="I14" i="155" s="1"/>
  <c r="G14" i="155"/>
  <c r="G13" i="155"/>
  <c r="H13" i="155" s="1"/>
  <c r="I13" i="155" s="1"/>
  <c r="G12" i="155"/>
  <c r="H12" i="155" s="1"/>
  <c r="I12" i="155" s="1"/>
  <c r="I11" i="155"/>
  <c r="H11" i="155"/>
  <c r="G11" i="155"/>
  <c r="H10" i="155"/>
  <c r="I10" i="155" s="1"/>
  <c r="G10" i="155"/>
  <c r="I9" i="155"/>
  <c r="G9" i="155"/>
  <c r="H9" i="155" s="1"/>
  <c r="H8" i="155"/>
  <c r="I8" i="155" s="1"/>
  <c r="G8" i="155"/>
  <c r="H7" i="155"/>
  <c r="I7" i="155" s="1"/>
  <c r="G7" i="155"/>
  <c r="H6" i="155"/>
  <c r="I6" i="155" s="1"/>
  <c r="G6" i="155"/>
  <c r="G5" i="155"/>
  <c r="H5" i="155" s="1"/>
  <c r="I5" i="155" s="1"/>
  <c r="H4" i="155"/>
  <c r="I4" i="155" s="1"/>
  <c r="G4" i="155"/>
  <c r="G3" i="155"/>
  <c r="I76" i="154"/>
  <c r="H76" i="154"/>
  <c r="G76" i="154"/>
  <c r="G75" i="154"/>
  <c r="H75" i="154" s="1"/>
  <c r="I75" i="154" s="1"/>
  <c r="H74" i="154"/>
  <c r="I74" i="154" s="1"/>
  <c r="G74" i="154"/>
  <c r="H73" i="154"/>
  <c r="I73" i="154" s="1"/>
  <c r="G73" i="154"/>
  <c r="I72" i="154"/>
  <c r="H72" i="154"/>
  <c r="G72" i="154"/>
  <c r="G71" i="154"/>
  <c r="H71" i="154" s="1"/>
  <c r="I71" i="154" s="1"/>
  <c r="G70" i="154"/>
  <c r="H70" i="154" s="1"/>
  <c r="I70" i="154" s="1"/>
  <c r="H69" i="154"/>
  <c r="I69" i="154" s="1"/>
  <c r="G69" i="154"/>
  <c r="H68" i="154"/>
  <c r="I68" i="154" s="1"/>
  <c r="G68" i="154"/>
  <c r="G67" i="154"/>
  <c r="H67" i="154" s="1"/>
  <c r="I67" i="154" s="1"/>
  <c r="H66" i="154"/>
  <c r="I66" i="154" s="1"/>
  <c r="G66" i="154"/>
  <c r="H65" i="154"/>
  <c r="I65" i="154" s="1"/>
  <c r="G65" i="154"/>
  <c r="I64" i="154"/>
  <c r="H64" i="154"/>
  <c r="G64" i="154"/>
  <c r="I63" i="154"/>
  <c r="H63" i="154"/>
  <c r="G63" i="154"/>
  <c r="G62" i="154"/>
  <c r="H62" i="154" s="1"/>
  <c r="I62" i="154" s="1"/>
  <c r="H61" i="154"/>
  <c r="I61" i="154" s="1"/>
  <c r="G61" i="154"/>
  <c r="G60" i="154"/>
  <c r="H60" i="154" s="1"/>
  <c r="I60" i="154" s="1"/>
  <c r="H59" i="154"/>
  <c r="I59" i="154" s="1"/>
  <c r="G59" i="154"/>
  <c r="G58" i="154"/>
  <c r="H58" i="154" s="1"/>
  <c r="I58" i="154" s="1"/>
  <c r="H57" i="154"/>
  <c r="I57" i="154" s="1"/>
  <c r="G57" i="154"/>
  <c r="H56" i="154"/>
  <c r="I56" i="154" s="1"/>
  <c r="G56" i="154"/>
  <c r="G55" i="154"/>
  <c r="H55" i="154" s="1"/>
  <c r="I55" i="154" s="1"/>
  <c r="G54" i="154"/>
  <c r="H54" i="154" s="1"/>
  <c r="I54" i="154" s="1"/>
  <c r="H53" i="154"/>
  <c r="I53" i="154" s="1"/>
  <c r="G53" i="154"/>
  <c r="H52" i="154"/>
  <c r="I52" i="154" s="1"/>
  <c r="G52" i="154"/>
  <c r="H51" i="154"/>
  <c r="I51" i="154" s="1"/>
  <c r="G51" i="154"/>
  <c r="I50" i="154"/>
  <c r="H50" i="154"/>
  <c r="G50" i="154"/>
  <c r="H49" i="154"/>
  <c r="I49" i="154" s="1"/>
  <c r="G49" i="154"/>
  <c r="H48" i="154"/>
  <c r="I48" i="154" s="1"/>
  <c r="G48" i="154"/>
  <c r="G47" i="154"/>
  <c r="H47" i="154" s="1"/>
  <c r="I47" i="154" s="1"/>
  <c r="I46" i="154"/>
  <c r="H46" i="154"/>
  <c r="G46" i="154"/>
  <c r="H45" i="154"/>
  <c r="I45" i="154" s="1"/>
  <c r="G45" i="154"/>
  <c r="H44" i="154"/>
  <c r="I44" i="154" s="1"/>
  <c r="G44" i="154"/>
  <c r="I43" i="154"/>
  <c r="H43" i="154"/>
  <c r="G43" i="154"/>
  <c r="I42" i="154"/>
  <c r="H42" i="154"/>
  <c r="G42" i="154"/>
  <c r="H41" i="154"/>
  <c r="I41" i="154" s="1"/>
  <c r="G41" i="154"/>
  <c r="G40" i="154"/>
  <c r="H40" i="154" s="1"/>
  <c r="I40" i="154" s="1"/>
  <c r="I39" i="154"/>
  <c r="H39" i="154"/>
  <c r="G39" i="154"/>
  <c r="G38" i="154"/>
  <c r="H38" i="154" s="1"/>
  <c r="I38" i="154" s="1"/>
  <c r="H37" i="154"/>
  <c r="I37" i="154" s="1"/>
  <c r="G37" i="154"/>
  <c r="G36" i="154"/>
  <c r="H36" i="154" s="1"/>
  <c r="I36" i="154" s="1"/>
  <c r="H35" i="154"/>
  <c r="I35" i="154" s="1"/>
  <c r="G35" i="154"/>
  <c r="G34" i="154"/>
  <c r="H34" i="154" s="1"/>
  <c r="I34" i="154" s="1"/>
  <c r="H33" i="154"/>
  <c r="I33" i="154" s="1"/>
  <c r="G33" i="154"/>
  <c r="G32" i="154"/>
  <c r="H32" i="154" s="1"/>
  <c r="I32" i="154" s="1"/>
  <c r="G31" i="154"/>
  <c r="H31" i="154" s="1"/>
  <c r="I31" i="154" s="1"/>
  <c r="G30" i="154"/>
  <c r="H30" i="154" s="1"/>
  <c r="I30" i="154" s="1"/>
  <c r="H29" i="154"/>
  <c r="I29" i="154" s="1"/>
  <c r="G29" i="154"/>
  <c r="I28" i="154"/>
  <c r="H28" i="154"/>
  <c r="G28" i="154"/>
  <c r="H27" i="154"/>
  <c r="I27" i="154" s="1"/>
  <c r="G27" i="154"/>
  <c r="G26" i="154"/>
  <c r="H26" i="154" s="1"/>
  <c r="I26" i="154" s="1"/>
  <c r="H25" i="154"/>
  <c r="I25" i="154" s="1"/>
  <c r="G25" i="154"/>
  <c r="H24" i="154"/>
  <c r="I24" i="154" s="1"/>
  <c r="G24" i="154"/>
  <c r="G23" i="154"/>
  <c r="H23" i="154" s="1"/>
  <c r="I23" i="154" s="1"/>
  <c r="H22" i="154"/>
  <c r="I22" i="154" s="1"/>
  <c r="G22" i="154"/>
  <c r="H21" i="154"/>
  <c r="I21" i="154" s="1"/>
  <c r="G21" i="154"/>
  <c r="I20" i="154"/>
  <c r="G20" i="154"/>
  <c r="H20" i="154" s="1"/>
  <c r="G19" i="154"/>
  <c r="H19" i="154" s="1"/>
  <c r="I19" i="154" s="1"/>
  <c r="G18" i="154"/>
  <c r="H18" i="154" s="1"/>
  <c r="I18" i="154" s="1"/>
  <c r="H17" i="154"/>
  <c r="I17" i="154" s="1"/>
  <c r="G17" i="154"/>
  <c r="G16" i="154"/>
  <c r="H16" i="154" s="1"/>
  <c r="I16" i="154" s="1"/>
  <c r="I15" i="154"/>
  <c r="H15" i="154"/>
  <c r="G15" i="154"/>
  <c r="G14" i="154"/>
  <c r="H14" i="154" s="1"/>
  <c r="I14" i="154" s="1"/>
  <c r="H13" i="154"/>
  <c r="I13" i="154" s="1"/>
  <c r="G13" i="154"/>
  <c r="H12" i="154"/>
  <c r="I12" i="154" s="1"/>
  <c r="G12" i="154"/>
  <c r="H11" i="154"/>
  <c r="I11" i="154" s="1"/>
  <c r="G11" i="154"/>
  <c r="G10" i="154"/>
  <c r="H10" i="154" s="1"/>
  <c r="I10" i="154" s="1"/>
  <c r="H9" i="154"/>
  <c r="I9" i="154" s="1"/>
  <c r="G9" i="154"/>
  <c r="H8" i="154"/>
  <c r="I8" i="154" s="1"/>
  <c r="G8" i="154"/>
  <c r="I7" i="154"/>
  <c r="H7" i="154"/>
  <c r="G7" i="154"/>
  <c r="G6" i="154"/>
  <c r="H6" i="154" s="1"/>
  <c r="I6" i="154" s="1"/>
  <c r="H5" i="154"/>
  <c r="I5" i="154" s="1"/>
  <c r="G5" i="154"/>
  <c r="G4" i="154"/>
  <c r="H4" i="154" s="1"/>
  <c r="I4" i="154" s="1"/>
  <c r="H3" i="154"/>
  <c r="G3" i="154"/>
  <c r="H76" i="153"/>
  <c r="I76" i="153" s="1"/>
  <c r="G76" i="153"/>
  <c r="G75" i="153"/>
  <c r="H75" i="153" s="1"/>
  <c r="I75" i="153" s="1"/>
  <c r="I74" i="153"/>
  <c r="H74" i="153"/>
  <c r="G74" i="153"/>
  <c r="I73" i="153"/>
  <c r="H73" i="153"/>
  <c r="G73" i="153"/>
  <c r="H72" i="153"/>
  <c r="I72" i="153" s="1"/>
  <c r="G72" i="153"/>
  <c r="G71" i="153"/>
  <c r="H71" i="153" s="1"/>
  <c r="I71" i="153" s="1"/>
  <c r="I70" i="153"/>
  <c r="H70" i="153"/>
  <c r="G70" i="153"/>
  <c r="I69" i="153"/>
  <c r="H69" i="153"/>
  <c r="G69" i="153"/>
  <c r="H68" i="153"/>
  <c r="I68" i="153" s="1"/>
  <c r="G68" i="153"/>
  <c r="H67" i="153"/>
  <c r="I67" i="153" s="1"/>
  <c r="G67" i="153"/>
  <c r="G66" i="153"/>
  <c r="H66" i="153" s="1"/>
  <c r="I66" i="153" s="1"/>
  <c r="H65" i="153"/>
  <c r="I65" i="153" s="1"/>
  <c r="G65" i="153"/>
  <c r="H64" i="153"/>
  <c r="I64" i="153" s="1"/>
  <c r="G64" i="153"/>
  <c r="G63" i="153"/>
  <c r="H63" i="153" s="1"/>
  <c r="I63" i="153" s="1"/>
  <c r="H62" i="153"/>
  <c r="I62" i="153" s="1"/>
  <c r="G62" i="153"/>
  <c r="G61" i="153"/>
  <c r="H61" i="153" s="1"/>
  <c r="I61" i="153" s="1"/>
  <c r="H60" i="153"/>
  <c r="I60" i="153" s="1"/>
  <c r="G60" i="153"/>
  <c r="G59" i="153"/>
  <c r="H59" i="153" s="1"/>
  <c r="I59" i="153" s="1"/>
  <c r="H58" i="153"/>
  <c r="I58" i="153" s="1"/>
  <c r="G58" i="153"/>
  <c r="I57" i="153"/>
  <c r="H57" i="153"/>
  <c r="G57" i="153"/>
  <c r="H56" i="153"/>
  <c r="I56" i="153" s="1"/>
  <c r="G56" i="153"/>
  <c r="I55" i="153"/>
  <c r="H55" i="153"/>
  <c r="G55" i="153"/>
  <c r="G54" i="153"/>
  <c r="H54" i="153" s="1"/>
  <c r="I54" i="153" s="1"/>
  <c r="H53" i="153"/>
  <c r="I53" i="153" s="1"/>
  <c r="G53" i="153"/>
  <c r="H52" i="153"/>
  <c r="I52" i="153" s="1"/>
  <c r="G52" i="153"/>
  <c r="H51" i="153"/>
  <c r="I51" i="153" s="1"/>
  <c r="G51" i="153"/>
  <c r="G50" i="153"/>
  <c r="H50" i="153" s="1"/>
  <c r="I50" i="153" s="1"/>
  <c r="G49" i="153"/>
  <c r="H49" i="153" s="1"/>
  <c r="I49" i="153" s="1"/>
  <c r="H48" i="153"/>
  <c r="I48" i="153" s="1"/>
  <c r="G48" i="153"/>
  <c r="H47" i="153"/>
  <c r="I47" i="153" s="1"/>
  <c r="G47" i="153"/>
  <c r="G46" i="153"/>
  <c r="H46" i="153" s="1"/>
  <c r="I46" i="153" s="1"/>
  <c r="H45" i="153"/>
  <c r="I45" i="153" s="1"/>
  <c r="G45" i="153"/>
  <c r="H44" i="153"/>
  <c r="I44" i="153" s="1"/>
  <c r="G44" i="153"/>
  <c r="H43" i="153"/>
  <c r="I43" i="153" s="1"/>
  <c r="G43" i="153"/>
  <c r="I42" i="153"/>
  <c r="H42" i="153"/>
  <c r="G42" i="153"/>
  <c r="G41" i="153"/>
  <c r="H41" i="153" s="1"/>
  <c r="I41" i="153" s="1"/>
  <c r="H40" i="153"/>
  <c r="I40" i="153" s="1"/>
  <c r="G40" i="153"/>
  <c r="I39" i="153"/>
  <c r="G39" i="153"/>
  <c r="H39" i="153" s="1"/>
  <c r="H38" i="153"/>
  <c r="I38" i="153" s="1"/>
  <c r="G38" i="153"/>
  <c r="G37" i="153"/>
  <c r="H37" i="153" s="1"/>
  <c r="I37" i="153" s="1"/>
  <c r="H36" i="153"/>
  <c r="I36" i="153" s="1"/>
  <c r="G36" i="153"/>
  <c r="H35" i="153"/>
  <c r="I35" i="153" s="1"/>
  <c r="G35" i="153"/>
  <c r="H34" i="153"/>
  <c r="I34" i="153" s="1"/>
  <c r="G34" i="153"/>
  <c r="G33" i="153"/>
  <c r="H33" i="153" s="1"/>
  <c r="I33" i="153" s="1"/>
  <c r="H32" i="153"/>
  <c r="I32" i="153" s="1"/>
  <c r="G32" i="153"/>
  <c r="I31" i="153"/>
  <c r="H31" i="153"/>
  <c r="G31" i="153"/>
  <c r="G30" i="153"/>
  <c r="H30" i="153" s="1"/>
  <c r="I30" i="153" s="1"/>
  <c r="I29" i="153"/>
  <c r="H29" i="153"/>
  <c r="G29" i="153"/>
  <c r="H28" i="153"/>
  <c r="I28" i="153" s="1"/>
  <c r="G28" i="153"/>
  <c r="H27" i="153"/>
  <c r="I27" i="153" s="1"/>
  <c r="G27" i="153"/>
  <c r="G26" i="153"/>
  <c r="H26" i="153" s="1"/>
  <c r="I26" i="153" s="1"/>
  <c r="I25" i="153"/>
  <c r="H25" i="153"/>
  <c r="G25" i="153"/>
  <c r="H24" i="153"/>
  <c r="I24" i="153" s="1"/>
  <c r="G24" i="153"/>
  <c r="I23" i="153"/>
  <c r="G23" i="153"/>
  <c r="H23" i="153" s="1"/>
  <c r="G22" i="153"/>
  <c r="H22" i="153" s="1"/>
  <c r="I22" i="153" s="1"/>
  <c r="H21" i="153"/>
  <c r="I21" i="153" s="1"/>
  <c r="G21" i="153"/>
  <c r="H20" i="153"/>
  <c r="I20" i="153" s="1"/>
  <c r="G20" i="153"/>
  <c r="H19" i="153"/>
  <c r="I19" i="153" s="1"/>
  <c r="G19" i="153"/>
  <c r="H18" i="153"/>
  <c r="I18" i="153" s="1"/>
  <c r="G18" i="153"/>
  <c r="G17" i="153"/>
  <c r="H17" i="153" s="1"/>
  <c r="I17" i="153" s="1"/>
  <c r="H16" i="153"/>
  <c r="I16" i="153" s="1"/>
  <c r="G16" i="153"/>
  <c r="G15" i="153"/>
  <c r="H15" i="153" s="1"/>
  <c r="I15" i="153" s="1"/>
  <c r="I14" i="153"/>
  <c r="G14" i="153"/>
  <c r="H14" i="153" s="1"/>
  <c r="I13" i="153"/>
  <c r="H13" i="153"/>
  <c r="G13" i="153"/>
  <c r="H12" i="153"/>
  <c r="I12" i="153" s="1"/>
  <c r="G12" i="153"/>
  <c r="G11" i="153"/>
  <c r="H11" i="153" s="1"/>
  <c r="I11" i="153" s="1"/>
  <c r="G10" i="153"/>
  <c r="H10" i="153" s="1"/>
  <c r="I10" i="153" s="1"/>
  <c r="I9" i="153"/>
  <c r="H9" i="153"/>
  <c r="G9" i="153"/>
  <c r="H8" i="153"/>
  <c r="I8" i="153" s="1"/>
  <c r="G8" i="153"/>
  <c r="I7" i="153"/>
  <c r="H7" i="153"/>
  <c r="G7" i="153"/>
  <c r="H6" i="153"/>
  <c r="I6" i="153" s="1"/>
  <c r="G6" i="153"/>
  <c r="G5" i="153"/>
  <c r="H5" i="153" s="1"/>
  <c r="I5" i="153" s="1"/>
  <c r="H4" i="153"/>
  <c r="I4" i="153" s="1"/>
  <c r="G4" i="153"/>
  <c r="I3" i="153"/>
  <c r="H3" i="153"/>
  <c r="G3" i="153"/>
  <c r="H76" i="152"/>
  <c r="I76" i="152" s="1"/>
  <c r="G76" i="152"/>
  <c r="H75" i="152"/>
  <c r="I75" i="152" s="1"/>
  <c r="G75" i="152"/>
  <c r="H74" i="152"/>
  <c r="I74" i="152" s="1"/>
  <c r="G74" i="152"/>
  <c r="G73" i="152"/>
  <c r="H73" i="152" s="1"/>
  <c r="I73" i="152" s="1"/>
  <c r="I72" i="152"/>
  <c r="H72" i="152"/>
  <c r="G72" i="152"/>
  <c r="H71" i="152"/>
  <c r="I71" i="152" s="1"/>
  <c r="G71" i="152"/>
  <c r="H70" i="152"/>
  <c r="I70" i="152" s="1"/>
  <c r="G70" i="152"/>
  <c r="I69" i="152"/>
  <c r="H69" i="152"/>
  <c r="G69" i="152"/>
  <c r="H68" i="152"/>
  <c r="I68" i="152" s="1"/>
  <c r="G68" i="152"/>
  <c r="H67" i="152"/>
  <c r="I67" i="152" s="1"/>
  <c r="G67" i="152"/>
  <c r="G66" i="152"/>
  <c r="H66" i="152" s="1"/>
  <c r="I66" i="152" s="1"/>
  <c r="I65" i="152"/>
  <c r="H65" i="152"/>
  <c r="G65" i="152"/>
  <c r="G64" i="152"/>
  <c r="H64" i="152" s="1"/>
  <c r="I64" i="152" s="1"/>
  <c r="H63" i="152"/>
  <c r="I63" i="152" s="1"/>
  <c r="G63" i="152"/>
  <c r="G62" i="152"/>
  <c r="H62" i="152" s="1"/>
  <c r="I62" i="152" s="1"/>
  <c r="I61" i="152"/>
  <c r="H61" i="152"/>
  <c r="G61" i="152"/>
  <c r="G60" i="152"/>
  <c r="H60" i="152" s="1"/>
  <c r="I60" i="152" s="1"/>
  <c r="H59" i="152"/>
  <c r="I59" i="152" s="1"/>
  <c r="G59" i="152"/>
  <c r="H58" i="152"/>
  <c r="I58" i="152" s="1"/>
  <c r="G58" i="152"/>
  <c r="G57" i="152"/>
  <c r="H57" i="152" s="1"/>
  <c r="I57" i="152" s="1"/>
  <c r="I56" i="152"/>
  <c r="H56" i="152"/>
  <c r="G56" i="152"/>
  <c r="H55" i="152"/>
  <c r="I55" i="152" s="1"/>
  <c r="G55" i="152"/>
  <c r="I54" i="152"/>
  <c r="H54" i="152"/>
  <c r="G54" i="152"/>
  <c r="G53" i="152"/>
  <c r="H53" i="152" s="1"/>
  <c r="I53" i="152" s="1"/>
  <c r="H52" i="152"/>
  <c r="I52" i="152" s="1"/>
  <c r="G52" i="152"/>
  <c r="H51" i="152"/>
  <c r="I51" i="152" s="1"/>
  <c r="G51" i="152"/>
  <c r="I50" i="152"/>
  <c r="H50" i="152"/>
  <c r="G50" i="152"/>
  <c r="I49" i="152"/>
  <c r="H49" i="152"/>
  <c r="G49" i="152"/>
  <c r="G48" i="152"/>
  <c r="H48" i="152" s="1"/>
  <c r="I48" i="152" s="1"/>
  <c r="H47" i="152"/>
  <c r="I47" i="152" s="1"/>
  <c r="G47" i="152"/>
  <c r="G46" i="152"/>
  <c r="H46" i="152" s="1"/>
  <c r="I46" i="152" s="1"/>
  <c r="I45" i="152"/>
  <c r="H45" i="152"/>
  <c r="G45" i="152"/>
  <c r="G44" i="152"/>
  <c r="H44" i="152" s="1"/>
  <c r="I44" i="152" s="1"/>
  <c r="H43" i="152"/>
  <c r="I43" i="152" s="1"/>
  <c r="G43" i="152"/>
  <c r="G42" i="152"/>
  <c r="H42" i="152" s="1"/>
  <c r="I42" i="152" s="1"/>
  <c r="H41" i="152"/>
  <c r="I41" i="152" s="1"/>
  <c r="G41" i="152"/>
  <c r="I40" i="152"/>
  <c r="H40" i="152"/>
  <c r="G40" i="152"/>
  <c r="H39" i="152"/>
  <c r="I39" i="152" s="1"/>
  <c r="G39" i="152"/>
  <c r="G38" i="152"/>
  <c r="H38" i="152" s="1"/>
  <c r="I38" i="152" s="1"/>
  <c r="G37" i="152"/>
  <c r="H37" i="152" s="1"/>
  <c r="I37" i="152" s="1"/>
  <c r="I36" i="152"/>
  <c r="H36" i="152"/>
  <c r="G36" i="152"/>
  <c r="H35" i="152"/>
  <c r="I35" i="152" s="1"/>
  <c r="G35" i="152"/>
  <c r="I34" i="152"/>
  <c r="H34" i="152"/>
  <c r="G34" i="152"/>
  <c r="I33" i="152"/>
  <c r="H33" i="152"/>
  <c r="G33" i="152"/>
  <c r="G32" i="152"/>
  <c r="H32" i="152" s="1"/>
  <c r="I32" i="152" s="1"/>
  <c r="H31" i="152"/>
  <c r="I31" i="152" s="1"/>
  <c r="G31" i="152"/>
  <c r="I30" i="152"/>
  <c r="H30" i="152"/>
  <c r="G30" i="152"/>
  <c r="G29" i="152"/>
  <c r="H29" i="152" s="1"/>
  <c r="I29" i="152" s="1"/>
  <c r="G28" i="152"/>
  <c r="H28" i="152" s="1"/>
  <c r="I28" i="152" s="1"/>
  <c r="H27" i="152"/>
  <c r="I27" i="152" s="1"/>
  <c r="G27" i="152"/>
  <c r="H26" i="152"/>
  <c r="I26" i="152" s="1"/>
  <c r="G26" i="152"/>
  <c r="G25" i="152"/>
  <c r="H25" i="152" s="1"/>
  <c r="I25" i="152" s="1"/>
  <c r="G24" i="152"/>
  <c r="H24" i="152" s="1"/>
  <c r="I24" i="152" s="1"/>
  <c r="H23" i="152"/>
  <c r="I23" i="152" s="1"/>
  <c r="G23" i="152"/>
  <c r="G22" i="152"/>
  <c r="H22" i="152" s="1"/>
  <c r="I22" i="152" s="1"/>
  <c r="I21" i="152"/>
  <c r="H21" i="152"/>
  <c r="G21" i="152"/>
  <c r="G20" i="152"/>
  <c r="H20" i="152" s="1"/>
  <c r="I20" i="152" s="1"/>
  <c r="H19" i="152"/>
  <c r="I19" i="152" s="1"/>
  <c r="G19" i="152"/>
  <c r="G18" i="152"/>
  <c r="H18" i="152" s="1"/>
  <c r="I18" i="152" s="1"/>
  <c r="I17" i="152"/>
  <c r="H17" i="152"/>
  <c r="G17" i="152"/>
  <c r="H16" i="152"/>
  <c r="I16" i="152" s="1"/>
  <c r="G16" i="152"/>
  <c r="H15" i="152"/>
  <c r="I15" i="152" s="1"/>
  <c r="G15" i="152"/>
  <c r="H14" i="152"/>
  <c r="I14" i="152" s="1"/>
  <c r="G14" i="152"/>
  <c r="G13" i="152"/>
  <c r="H13" i="152" s="1"/>
  <c r="I13" i="152" s="1"/>
  <c r="G12" i="152"/>
  <c r="H12" i="152" s="1"/>
  <c r="I12" i="152" s="1"/>
  <c r="H11" i="152"/>
  <c r="I11" i="152" s="1"/>
  <c r="G11" i="152"/>
  <c r="G10" i="152"/>
  <c r="H10" i="152" s="1"/>
  <c r="I10" i="152" s="1"/>
  <c r="I9" i="152"/>
  <c r="H9" i="152"/>
  <c r="G9" i="152"/>
  <c r="I8" i="152"/>
  <c r="H8" i="152"/>
  <c r="G8" i="152"/>
  <c r="H7" i="152"/>
  <c r="I7" i="152" s="1"/>
  <c r="G7" i="152"/>
  <c r="G6" i="152"/>
  <c r="H6" i="152" s="1"/>
  <c r="I6" i="152" s="1"/>
  <c r="H5" i="152"/>
  <c r="I5" i="152" s="1"/>
  <c r="G5" i="152"/>
  <c r="I4" i="152"/>
  <c r="H4" i="152"/>
  <c r="G4" i="152"/>
  <c r="H3" i="152"/>
  <c r="I3" i="152" s="1"/>
  <c r="G3" i="152"/>
  <c r="G76" i="151"/>
  <c r="H76" i="151" s="1"/>
  <c r="I76" i="151" s="1"/>
  <c r="G75" i="151"/>
  <c r="H75" i="151" s="1"/>
  <c r="I75" i="151" s="1"/>
  <c r="H74" i="151"/>
  <c r="I74" i="151" s="1"/>
  <c r="G74" i="151"/>
  <c r="I73" i="151"/>
  <c r="H73" i="151"/>
  <c r="G73" i="151"/>
  <c r="G72" i="151"/>
  <c r="H72" i="151" s="1"/>
  <c r="I72" i="151" s="1"/>
  <c r="G71" i="151"/>
  <c r="H71" i="151" s="1"/>
  <c r="I71" i="151" s="1"/>
  <c r="H70" i="151"/>
  <c r="I70" i="151" s="1"/>
  <c r="G70" i="151"/>
  <c r="H69" i="151"/>
  <c r="I69" i="151" s="1"/>
  <c r="G69" i="151"/>
  <c r="I68" i="151"/>
  <c r="H68" i="151"/>
  <c r="G68" i="151"/>
  <c r="H67" i="151"/>
  <c r="I67" i="151" s="1"/>
  <c r="G67" i="151"/>
  <c r="H66" i="151"/>
  <c r="I66" i="151" s="1"/>
  <c r="G66" i="151"/>
  <c r="G65" i="151"/>
  <c r="H65" i="151" s="1"/>
  <c r="I65" i="151" s="1"/>
  <c r="G64" i="151"/>
  <c r="H64" i="151" s="1"/>
  <c r="I64" i="151" s="1"/>
  <c r="I63" i="151"/>
  <c r="H63" i="151"/>
  <c r="G63" i="151"/>
  <c r="H62" i="151"/>
  <c r="I62" i="151" s="1"/>
  <c r="G62" i="151"/>
  <c r="I61" i="151"/>
  <c r="H61" i="151"/>
  <c r="G61" i="151"/>
  <c r="I60" i="151"/>
  <c r="H60" i="151"/>
  <c r="G60" i="151"/>
  <c r="I59" i="151"/>
  <c r="H59" i="151"/>
  <c r="G59" i="151"/>
  <c r="H58" i="151"/>
  <c r="I58" i="151" s="1"/>
  <c r="G58" i="151"/>
  <c r="H57" i="151"/>
  <c r="I57" i="151" s="1"/>
  <c r="G57" i="151"/>
  <c r="H56" i="151"/>
  <c r="I56" i="151" s="1"/>
  <c r="G56" i="151"/>
  <c r="G55" i="151"/>
  <c r="H55" i="151" s="1"/>
  <c r="I55" i="151" s="1"/>
  <c r="H54" i="151"/>
  <c r="I54" i="151" s="1"/>
  <c r="G54" i="151"/>
  <c r="G53" i="151"/>
  <c r="H53" i="151" s="1"/>
  <c r="I53" i="151" s="1"/>
  <c r="G52" i="151"/>
  <c r="H52" i="151" s="1"/>
  <c r="I52" i="151" s="1"/>
  <c r="H51" i="151"/>
  <c r="I51" i="151" s="1"/>
  <c r="G51" i="151"/>
  <c r="H50" i="151"/>
  <c r="I50" i="151" s="1"/>
  <c r="G50" i="151"/>
  <c r="I49" i="151"/>
  <c r="H49" i="151"/>
  <c r="G49" i="151"/>
  <c r="I48" i="151"/>
  <c r="H48" i="151"/>
  <c r="G48" i="151"/>
  <c r="H47" i="151"/>
  <c r="I47" i="151" s="1"/>
  <c r="G47" i="151"/>
  <c r="H46" i="151"/>
  <c r="I46" i="151" s="1"/>
  <c r="G46" i="151"/>
  <c r="H45" i="151"/>
  <c r="I45" i="151" s="1"/>
  <c r="G45" i="151"/>
  <c r="I44" i="151"/>
  <c r="H44" i="151"/>
  <c r="G44" i="151"/>
  <c r="H43" i="151"/>
  <c r="I43" i="151" s="1"/>
  <c r="G43" i="151"/>
  <c r="H42" i="151"/>
  <c r="I42" i="151" s="1"/>
  <c r="G42" i="151"/>
  <c r="G41" i="151"/>
  <c r="H41" i="151" s="1"/>
  <c r="I41" i="151" s="1"/>
  <c r="I40" i="151"/>
  <c r="H40" i="151"/>
  <c r="G40" i="151"/>
  <c r="G39" i="151"/>
  <c r="H39" i="151" s="1"/>
  <c r="I39" i="151" s="1"/>
  <c r="H38" i="151"/>
  <c r="I38" i="151" s="1"/>
  <c r="G38" i="151"/>
  <c r="G37" i="151"/>
  <c r="H37" i="151" s="1"/>
  <c r="I37" i="151" s="1"/>
  <c r="G36" i="151"/>
  <c r="H36" i="151" s="1"/>
  <c r="I36" i="151" s="1"/>
  <c r="I35" i="151"/>
  <c r="H35" i="151"/>
  <c r="G35" i="151"/>
  <c r="H34" i="151"/>
  <c r="I34" i="151" s="1"/>
  <c r="G34" i="151"/>
  <c r="I33" i="151"/>
  <c r="G33" i="151"/>
  <c r="H33" i="151" s="1"/>
  <c r="H32" i="151"/>
  <c r="I32" i="151" s="1"/>
  <c r="G32" i="151"/>
  <c r="H31" i="151"/>
  <c r="I31" i="151" s="1"/>
  <c r="G31" i="151"/>
  <c r="H30" i="151"/>
  <c r="I30" i="151" s="1"/>
  <c r="G30" i="151"/>
  <c r="G29" i="151"/>
  <c r="H29" i="151" s="1"/>
  <c r="I29" i="151" s="1"/>
  <c r="H28" i="151"/>
  <c r="I28" i="151" s="1"/>
  <c r="G28" i="151"/>
  <c r="G27" i="151"/>
  <c r="H27" i="151" s="1"/>
  <c r="I27" i="151" s="1"/>
  <c r="H26" i="151"/>
  <c r="I26" i="151" s="1"/>
  <c r="G26" i="151"/>
  <c r="G25" i="151"/>
  <c r="H25" i="151" s="1"/>
  <c r="I25" i="151" s="1"/>
  <c r="H24" i="151"/>
  <c r="I24" i="151" s="1"/>
  <c r="G24" i="151"/>
  <c r="G23" i="151"/>
  <c r="H23" i="151" s="1"/>
  <c r="I23" i="151" s="1"/>
  <c r="H22" i="151"/>
  <c r="I22" i="151" s="1"/>
  <c r="G22" i="151"/>
  <c r="H21" i="151"/>
  <c r="I21" i="151" s="1"/>
  <c r="G21" i="151"/>
  <c r="G20" i="151"/>
  <c r="H20" i="151" s="1"/>
  <c r="I20" i="151" s="1"/>
  <c r="G19" i="151"/>
  <c r="H19" i="151" s="1"/>
  <c r="I19" i="151" s="1"/>
  <c r="H18" i="151"/>
  <c r="I18" i="151" s="1"/>
  <c r="G18" i="151"/>
  <c r="G17" i="151"/>
  <c r="H17" i="151" s="1"/>
  <c r="I17" i="151" s="1"/>
  <c r="I16" i="151"/>
  <c r="H16" i="151"/>
  <c r="G16" i="151"/>
  <c r="H15" i="151"/>
  <c r="I15" i="151" s="1"/>
  <c r="G15" i="151"/>
  <c r="H14" i="151"/>
  <c r="I14" i="151" s="1"/>
  <c r="G14" i="151"/>
  <c r="I13" i="151"/>
  <c r="H13" i="151"/>
  <c r="G13" i="151"/>
  <c r="I12" i="151"/>
  <c r="H12" i="151"/>
  <c r="G12" i="151"/>
  <c r="G11" i="151"/>
  <c r="H11" i="151" s="1"/>
  <c r="I11" i="151" s="1"/>
  <c r="H10" i="151"/>
  <c r="I10" i="151" s="1"/>
  <c r="G10" i="151"/>
  <c r="H9" i="151"/>
  <c r="I9" i="151" s="1"/>
  <c r="G9" i="151"/>
  <c r="G8" i="151"/>
  <c r="H8" i="151" s="1"/>
  <c r="I8" i="151" s="1"/>
  <c r="I7" i="151"/>
  <c r="H7" i="151"/>
  <c r="G7" i="151"/>
  <c r="H6" i="151"/>
  <c r="I6" i="151" s="1"/>
  <c r="G6" i="151"/>
  <c r="H5" i="151"/>
  <c r="I5" i="151" s="1"/>
  <c r="G5" i="151"/>
  <c r="G4" i="151"/>
  <c r="H4" i="151" s="1"/>
  <c r="I4" i="151" s="1"/>
  <c r="H3" i="151"/>
  <c r="G3" i="151"/>
  <c r="G76" i="150"/>
  <c r="H76" i="150" s="1"/>
  <c r="I76" i="150" s="1"/>
  <c r="I75" i="150"/>
  <c r="H75" i="150"/>
  <c r="G75" i="150"/>
  <c r="G74" i="150"/>
  <c r="H74" i="150" s="1"/>
  <c r="I74" i="150" s="1"/>
  <c r="H73" i="150"/>
  <c r="I73" i="150" s="1"/>
  <c r="G73" i="150"/>
  <c r="H72" i="150"/>
  <c r="I72" i="150" s="1"/>
  <c r="G72" i="150"/>
  <c r="G71" i="150"/>
  <c r="H71" i="150" s="1"/>
  <c r="I71" i="150" s="1"/>
  <c r="G70" i="150"/>
  <c r="H70" i="150" s="1"/>
  <c r="I70" i="150" s="1"/>
  <c r="H69" i="150"/>
  <c r="I69" i="150" s="1"/>
  <c r="G69" i="150"/>
  <c r="G68" i="150"/>
  <c r="H68" i="150" s="1"/>
  <c r="I68" i="150" s="1"/>
  <c r="I67" i="150"/>
  <c r="H67" i="150"/>
  <c r="G67" i="150"/>
  <c r="I66" i="150"/>
  <c r="H66" i="150"/>
  <c r="G66" i="150"/>
  <c r="H65" i="150"/>
  <c r="I65" i="150" s="1"/>
  <c r="G65" i="150"/>
  <c r="I64" i="150"/>
  <c r="H64" i="150"/>
  <c r="G64" i="150"/>
  <c r="H63" i="150"/>
  <c r="I63" i="150" s="1"/>
  <c r="G63" i="150"/>
  <c r="I62" i="150"/>
  <c r="H62" i="150"/>
  <c r="G62" i="150"/>
  <c r="H61" i="150"/>
  <c r="I61" i="150" s="1"/>
  <c r="G61" i="150"/>
  <c r="H60" i="150"/>
  <c r="I60" i="150" s="1"/>
  <c r="G60" i="150"/>
  <c r="G59" i="150"/>
  <c r="H59" i="150" s="1"/>
  <c r="I59" i="150" s="1"/>
  <c r="I58" i="150"/>
  <c r="H58" i="150"/>
  <c r="G58" i="150"/>
  <c r="H57" i="150"/>
  <c r="I57" i="150" s="1"/>
  <c r="G57" i="150"/>
  <c r="G56" i="150"/>
  <c r="H56" i="150" s="1"/>
  <c r="I56" i="150" s="1"/>
  <c r="G55" i="150"/>
  <c r="H55" i="150" s="1"/>
  <c r="I55" i="150" s="1"/>
  <c r="H54" i="150"/>
  <c r="I54" i="150" s="1"/>
  <c r="G54" i="150"/>
  <c r="H53" i="150"/>
  <c r="I53" i="150" s="1"/>
  <c r="G53" i="150"/>
  <c r="G52" i="150"/>
  <c r="H52" i="150" s="1"/>
  <c r="I52" i="150" s="1"/>
  <c r="I51" i="150"/>
  <c r="H51" i="150"/>
  <c r="G51" i="150"/>
  <c r="G50" i="150"/>
  <c r="H50" i="150" s="1"/>
  <c r="I50" i="150" s="1"/>
  <c r="H49" i="150"/>
  <c r="I49" i="150" s="1"/>
  <c r="G49" i="150"/>
  <c r="G48" i="150"/>
  <c r="H48" i="150" s="1"/>
  <c r="I48" i="150" s="1"/>
  <c r="H47" i="150"/>
  <c r="I47" i="150" s="1"/>
  <c r="G47" i="150"/>
  <c r="I46" i="150"/>
  <c r="H46" i="150"/>
  <c r="G46" i="150"/>
  <c r="H45" i="150"/>
  <c r="I45" i="150" s="1"/>
  <c r="G45" i="150"/>
  <c r="I44" i="150"/>
  <c r="H44" i="150"/>
  <c r="G44" i="150"/>
  <c r="G43" i="150"/>
  <c r="H43" i="150" s="1"/>
  <c r="I43" i="150" s="1"/>
  <c r="H42" i="150"/>
  <c r="I42" i="150" s="1"/>
  <c r="G42" i="150"/>
  <c r="H41" i="150"/>
  <c r="I41" i="150" s="1"/>
  <c r="G41" i="150"/>
  <c r="I40" i="150"/>
  <c r="H40" i="150"/>
  <c r="G40" i="150"/>
  <c r="H39" i="150"/>
  <c r="I39" i="150" s="1"/>
  <c r="G39" i="150"/>
  <c r="H38" i="150"/>
  <c r="I38" i="150" s="1"/>
  <c r="G38" i="150"/>
  <c r="H37" i="150"/>
  <c r="I37" i="150" s="1"/>
  <c r="G37" i="150"/>
  <c r="G36" i="150"/>
  <c r="H36" i="150" s="1"/>
  <c r="I36" i="150" s="1"/>
  <c r="G35" i="150"/>
  <c r="H35" i="150" s="1"/>
  <c r="I35" i="150" s="1"/>
  <c r="I34" i="150"/>
  <c r="H34" i="150"/>
  <c r="G34" i="150"/>
  <c r="H33" i="150"/>
  <c r="I33" i="150" s="1"/>
  <c r="G33" i="150"/>
  <c r="H32" i="150"/>
  <c r="I32" i="150" s="1"/>
  <c r="G32" i="150"/>
  <c r="I31" i="150"/>
  <c r="H31" i="150"/>
  <c r="G31" i="150"/>
  <c r="H30" i="150"/>
  <c r="I30" i="150" s="1"/>
  <c r="G30" i="150"/>
  <c r="H29" i="150"/>
  <c r="I29" i="150" s="1"/>
  <c r="G29" i="150"/>
  <c r="G28" i="150"/>
  <c r="H28" i="150" s="1"/>
  <c r="I28" i="150" s="1"/>
  <c r="I27" i="150"/>
  <c r="H27" i="150"/>
  <c r="G27" i="150"/>
  <c r="G26" i="150"/>
  <c r="H26" i="150" s="1"/>
  <c r="I26" i="150" s="1"/>
  <c r="H25" i="150"/>
  <c r="I25" i="150" s="1"/>
  <c r="G25" i="150"/>
  <c r="G24" i="150"/>
  <c r="H24" i="150" s="1"/>
  <c r="I24" i="150" s="1"/>
  <c r="I23" i="150"/>
  <c r="H23" i="150"/>
  <c r="G23" i="150"/>
  <c r="G22" i="150"/>
  <c r="H22" i="150" s="1"/>
  <c r="I22" i="150" s="1"/>
  <c r="H21" i="150"/>
  <c r="I21" i="150" s="1"/>
  <c r="G21" i="150"/>
  <c r="H20" i="150"/>
  <c r="I20" i="150" s="1"/>
  <c r="G20" i="150"/>
  <c r="G19" i="150"/>
  <c r="H19" i="150" s="1"/>
  <c r="I19" i="150" s="1"/>
  <c r="I18" i="150"/>
  <c r="H18" i="150"/>
  <c r="G18" i="150"/>
  <c r="H17" i="150"/>
  <c r="I17" i="150" s="1"/>
  <c r="G17" i="150"/>
  <c r="H16" i="150"/>
  <c r="I16" i="150" s="1"/>
  <c r="G16" i="150"/>
  <c r="G15" i="150"/>
  <c r="H15" i="150" s="1"/>
  <c r="I15" i="150" s="1"/>
  <c r="H14" i="150"/>
  <c r="I14" i="150" s="1"/>
  <c r="G14" i="150"/>
  <c r="H13" i="150"/>
  <c r="I13" i="150" s="1"/>
  <c r="G13" i="150"/>
  <c r="I12" i="150"/>
  <c r="H12" i="150"/>
  <c r="G12" i="150"/>
  <c r="I11" i="150"/>
  <c r="H11" i="150"/>
  <c r="G11" i="150"/>
  <c r="H10" i="150"/>
  <c r="I10" i="150" s="1"/>
  <c r="G10" i="150"/>
  <c r="H9" i="150"/>
  <c r="I9" i="150" s="1"/>
  <c r="G9" i="150"/>
  <c r="G8" i="150"/>
  <c r="H8" i="150" s="1"/>
  <c r="I8" i="150" s="1"/>
  <c r="I7" i="150"/>
  <c r="H7" i="150"/>
  <c r="G7" i="150"/>
  <c r="G6" i="150"/>
  <c r="H6" i="150" s="1"/>
  <c r="I6" i="150" s="1"/>
  <c r="H5" i="150"/>
  <c r="I5" i="150" s="1"/>
  <c r="G5" i="150"/>
  <c r="G4" i="150"/>
  <c r="H4" i="150" s="1"/>
  <c r="I4" i="150" s="1"/>
  <c r="G3" i="150"/>
  <c r="H76" i="149"/>
  <c r="I76" i="149" s="1"/>
  <c r="G76" i="149"/>
  <c r="G75" i="149"/>
  <c r="H75" i="149" s="1"/>
  <c r="I75" i="149" s="1"/>
  <c r="I74" i="149"/>
  <c r="G74" i="149"/>
  <c r="H74" i="149" s="1"/>
  <c r="G73" i="149"/>
  <c r="H73" i="149" s="1"/>
  <c r="I73" i="149" s="1"/>
  <c r="H72" i="149"/>
  <c r="I72" i="149" s="1"/>
  <c r="G72" i="149"/>
  <c r="I71" i="149"/>
  <c r="H71" i="149"/>
  <c r="G71" i="149"/>
  <c r="H70" i="149"/>
  <c r="I70" i="149" s="1"/>
  <c r="G70" i="149"/>
  <c r="G69" i="149"/>
  <c r="H69" i="149" s="1"/>
  <c r="I69" i="149" s="1"/>
  <c r="H68" i="149"/>
  <c r="I68" i="149" s="1"/>
  <c r="G68" i="149"/>
  <c r="I67" i="149"/>
  <c r="H67" i="149"/>
  <c r="G67" i="149"/>
  <c r="G66" i="149"/>
  <c r="H66" i="149" s="1"/>
  <c r="I66" i="149" s="1"/>
  <c r="G65" i="149"/>
  <c r="H65" i="149" s="1"/>
  <c r="I65" i="149" s="1"/>
  <c r="H64" i="149"/>
  <c r="I64" i="149" s="1"/>
  <c r="G64" i="149"/>
  <c r="I63" i="149"/>
  <c r="H63" i="149"/>
  <c r="G63" i="149"/>
  <c r="G62" i="149"/>
  <c r="H62" i="149" s="1"/>
  <c r="I62" i="149" s="1"/>
  <c r="H61" i="149"/>
  <c r="I61" i="149" s="1"/>
  <c r="G61" i="149"/>
  <c r="H60" i="149"/>
  <c r="I60" i="149" s="1"/>
  <c r="G60" i="149"/>
  <c r="G59" i="149"/>
  <c r="H59" i="149" s="1"/>
  <c r="I59" i="149" s="1"/>
  <c r="I58" i="149"/>
  <c r="H58" i="149"/>
  <c r="G58" i="149"/>
  <c r="G57" i="149"/>
  <c r="H57" i="149" s="1"/>
  <c r="I57" i="149" s="1"/>
  <c r="H56" i="149"/>
  <c r="I56" i="149" s="1"/>
  <c r="G56" i="149"/>
  <c r="G55" i="149"/>
  <c r="H55" i="149" s="1"/>
  <c r="I55" i="149" s="1"/>
  <c r="H54" i="149"/>
  <c r="I54" i="149" s="1"/>
  <c r="G54" i="149"/>
  <c r="H53" i="149"/>
  <c r="I53" i="149" s="1"/>
  <c r="G53" i="149"/>
  <c r="H52" i="149"/>
  <c r="I52" i="149" s="1"/>
  <c r="G52" i="149"/>
  <c r="H51" i="149"/>
  <c r="I51" i="149" s="1"/>
  <c r="G51" i="149"/>
  <c r="I50" i="149"/>
  <c r="H50" i="149"/>
  <c r="G50" i="149"/>
  <c r="G49" i="149"/>
  <c r="H49" i="149" s="1"/>
  <c r="I49" i="149" s="1"/>
  <c r="H48" i="149"/>
  <c r="I48" i="149" s="1"/>
  <c r="G48" i="149"/>
  <c r="G47" i="149"/>
  <c r="H47" i="149" s="1"/>
  <c r="I47" i="149" s="1"/>
  <c r="G46" i="149"/>
  <c r="H46" i="149" s="1"/>
  <c r="I46" i="149" s="1"/>
  <c r="I45" i="149"/>
  <c r="H45" i="149"/>
  <c r="G45" i="149"/>
  <c r="H44" i="149"/>
  <c r="I44" i="149" s="1"/>
  <c r="G44" i="149"/>
  <c r="G43" i="149"/>
  <c r="H43" i="149" s="1"/>
  <c r="I43" i="149" s="1"/>
  <c r="G42" i="149"/>
  <c r="H42" i="149" s="1"/>
  <c r="I42" i="149" s="1"/>
  <c r="H41" i="149"/>
  <c r="I41" i="149" s="1"/>
  <c r="G41" i="149"/>
  <c r="H40" i="149"/>
  <c r="I40" i="149" s="1"/>
  <c r="G40" i="149"/>
  <c r="I39" i="149"/>
  <c r="H39" i="149"/>
  <c r="G39" i="149"/>
  <c r="H38" i="149"/>
  <c r="I38" i="149" s="1"/>
  <c r="G38" i="149"/>
  <c r="G37" i="149"/>
  <c r="H37" i="149" s="1"/>
  <c r="I37" i="149" s="1"/>
  <c r="H36" i="149"/>
  <c r="I36" i="149" s="1"/>
  <c r="G36" i="149"/>
  <c r="I35" i="149"/>
  <c r="H35" i="149"/>
  <c r="G35" i="149"/>
  <c r="G34" i="149"/>
  <c r="H34" i="149" s="1"/>
  <c r="I34" i="149" s="1"/>
  <c r="G33" i="149"/>
  <c r="H33" i="149" s="1"/>
  <c r="I33" i="149" s="1"/>
  <c r="H32" i="149"/>
  <c r="I32" i="149" s="1"/>
  <c r="G32" i="149"/>
  <c r="G31" i="149"/>
  <c r="H31" i="149" s="1"/>
  <c r="I31" i="149" s="1"/>
  <c r="I30" i="149"/>
  <c r="H30" i="149"/>
  <c r="G30" i="149"/>
  <c r="H29" i="149"/>
  <c r="I29" i="149" s="1"/>
  <c r="G29" i="149"/>
  <c r="H28" i="149"/>
  <c r="I28" i="149" s="1"/>
  <c r="G28" i="149"/>
  <c r="G27" i="149"/>
  <c r="H27" i="149" s="1"/>
  <c r="I27" i="149" s="1"/>
  <c r="G26" i="149"/>
  <c r="H26" i="149" s="1"/>
  <c r="I26" i="149" s="1"/>
  <c r="I25" i="149"/>
  <c r="H25" i="149"/>
  <c r="G25" i="149"/>
  <c r="H24" i="149"/>
  <c r="I24" i="149" s="1"/>
  <c r="G24" i="149"/>
  <c r="I23" i="149"/>
  <c r="H23" i="149"/>
  <c r="G23" i="149"/>
  <c r="I22" i="149"/>
  <c r="H22" i="149"/>
  <c r="G22" i="149"/>
  <c r="H21" i="149"/>
  <c r="I21" i="149" s="1"/>
  <c r="G21" i="149"/>
  <c r="H20" i="149"/>
  <c r="I20" i="149" s="1"/>
  <c r="G20" i="149"/>
  <c r="I19" i="149"/>
  <c r="H19" i="149"/>
  <c r="G19" i="149"/>
  <c r="H18" i="149"/>
  <c r="I18" i="149" s="1"/>
  <c r="G18" i="149"/>
  <c r="G17" i="149"/>
  <c r="H17" i="149" s="1"/>
  <c r="I17" i="149" s="1"/>
  <c r="H16" i="149"/>
  <c r="I16" i="149" s="1"/>
  <c r="G16" i="149"/>
  <c r="G15" i="149"/>
  <c r="H15" i="149" s="1"/>
  <c r="I15" i="149" s="1"/>
  <c r="G14" i="149"/>
  <c r="H14" i="149" s="1"/>
  <c r="I14" i="149" s="1"/>
  <c r="H13" i="149"/>
  <c r="I13" i="149" s="1"/>
  <c r="G13" i="149"/>
  <c r="H12" i="149"/>
  <c r="I12" i="149" s="1"/>
  <c r="G12" i="149"/>
  <c r="I11" i="149"/>
  <c r="H11" i="149"/>
  <c r="G11" i="149"/>
  <c r="I10" i="149"/>
  <c r="H10" i="149"/>
  <c r="G10" i="149"/>
  <c r="H9" i="149"/>
  <c r="I9" i="149" s="1"/>
  <c r="G9" i="149"/>
  <c r="H8" i="149"/>
  <c r="I8" i="149" s="1"/>
  <c r="G8" i="149"/>
  <c r="H7" i="149"/>
  <c r="I7" i="149" s="1"/>
  <c r="G7" i="149"/>
  <c r="I6" i="149"/>
  <c r="H6" i="149"/>
  <c r="G6" i="149"/>
  <c r="H5" i="149"/>
  <c r="I5" i="149" s="1"/>
  <c r="G5" i="149"/>
  <c r="H4" i="149"/>
  <c r="I4" i="149" s="1"/>
  <c r="G4" i="149"/>
  <c r="G3" i="149"/>
  <c r="G76" i="148"/>
  <c r="H76" i="148" s="1"/>
  <c r="I76" i="148" s="1"/>
  <c r="H75" i="148"/>
  <c r="I75" i="148" s="1"/>
  <c r="G75" i="148"/>
  <c r="I74" i="148"/>
  <c r="G74" i="148"/>
  <c r="H74" i="148" s="1"/>
  <c r="I73" i="148"/>
  <c r="G73" i="148"/>
  <c r="H73" i="148" s="1"/>
  <c r="I72" i="148"/>
  <c r="H72" i="148"/>
  <c r="G72" i="148"/>
  <c r="H71" i="148"/>
  <c r="I71" i="148" s="1"/>
  <c r="G71" i="148"/>
  <c r="I70" i="148"/>
  <c r="H70" i="148"/>
  <c r="G70" i="148"/>
  <c r="I69" i="148"/>
  <c r="H69" i="148"/>
  <c r="G69" i="148"/>
  <c r="I68" i="148"/>
  <c r="H68" i="148"/>
  <c r="G68" i="148"/>
  <c r="H67" i="148"/>
  <c r="I67" i="148" s="1"/>
  <c r="G67" i="148"/>
  <c r="H66" i="148"/>
  <c r="I66" i="148" s="1"/>
  <c r="G66" i="148"/>
  <c r="G65" i="148"/>
  <c r="H65" i="148" s="1"/>
  <c r="I65" i="148" s="1"/>
  <c r="I64" i="148"/>
  <c r="G64" i="148"/>
  <c r="H64" i="148" s="1"/>
  <c r="H63" i="148"/>
  <c r="I63" i="148" s="1"/>
  <c r="G63" i="148"/>
  <c r="G62" i="148"/>
  <c r="H62" i="148" s="1"/>
  <c r="I62" i="148" s="1"/>
  <c r="G61" i="148"/>
  <c r="H61" i="148" s="1"/>
  <c r="I61" i="148" s="1"/>
  <c r="I60" i="148"/>
  <c r="G60" i="148"/>
  <c r="H60" i="148" s="1"/>
  <c r="H59" i="148"/>
  <c r="I59" i="148" s="1"/>
  <c r="G59" i="148"/>
  <c r="H58" i="148"/>
  <c r="I58" i="148" s="1"/>
  <c r="G58" i="148"/>
  <c r="H57" i="148"/>
  <c r="I57" i="148" s="1"/>
  <c r="G57" i="148"/>
  <c r="I56" i="148"/>
  <c r="G56" i="148"/>
  <c r="H56" i="148" s="1"/>
  <c r="H55" i="148"/>
  <c r="I55" i="148" s="1"/>
  <c r="G55" i="148"/>
  <c r="G54" i="148"/>
  <c r="H54" i="148" s="1"/>
  <c r="I54" i="148" s="1"/>
  <c r="I53" i="148"/>
  <c r="H53" i="148"/>
  <c r="G53" i="148"/>
  <c r="G52" i="148"/>
  <c r="H52" i="148" s="1"/>
  <c r="I52" i="148" s="1"/>
  <c r="H51" i="148"/>
  <c r="I51" i="148" s="1"/>
  <c r="G51" i="148"/>
  <c r="I50" i="148"/>
  <c r="H50" i="148"/>
  <c r="G50" i="148"/>
  <c r="H49" i="148"/>
  <c r="I49" i="148" s="1"/>
  <c r="G49" i="148"/>
  <c r="G48" i="148"/>
  <c r="H48" i="148" s="1"/>
  <c r="I48" i="148" s="1"/>
  <c r="H47" i="148"/>
  <c r="I47" i="148" s="1"/>
  <c r="G47" i="148"/>
  <c r="H46" i="148"/>
  <c r="I46" i="148" s="1"/>
  <c r="G46" i="148"/>
  <c r="H45" i="148"/>
  <c r="I45" i="148" s="1"/>
  <c r="G45" i="148"/>
  <c r="I44" i="148"/>
  <c r="H44" i="148"/>
  <c r="G44" i="148"/>
  <c r="H43" i="148"/>
  <c r="I43" i="148" s="1"/>
  <c r="G43" i="148"/>
  <c r="G42" i="148"/>
  <c r="H42" i="148" s="1"/>
  <c r="I42" i="148" s="1"/>
  <c r="G41" i="148"/>
  <c r="H41" i="148" s="1"/>
  <c r="I41" i="148" s="1"/>
  <c r="H40" i="148"/>
  <c r="I40" i="148" s="1"/>
  <c r="G40" i="148"/>
  <c r="H39" i="148"/>
  <c r="I39" i="148" s="1"/>
  <c r="G39" i="148"/>
  <c r="G38" i="148"/>
  <c r="H38" i="148" s="1"/>
  <c r="I38" i="148" s="1"/>
  <c r="I37" i="148"/>
  <c r="H37" i="148"/>
  <c r="G37" i="148"/>
  <c r="H36" i="148"/>
  <c r="I36" i="148" s="1"/>
  <c r="G36" i="148"/>
  <c r="H35" i="148"/>
  <c r="I35" i="148" s="1"/>
  <c r="G35" i="148"/>
  <c r="G34" i="148"/>
  <c r="H34" i="148" s="1"/>
  <c r="I34" i="148" s="1"/>
  <c r="I33" i="148"/>
  <c r="H33" i="148"/>
  <c r="G33" i="148"/>
  <c r="H32" i="148"/>
  <c r="I32" i="148" s="1"/>
  <c r="G32" i="148"/>
  <c r="H31" i="148"/>
  <c r="I31" i="148" s="1"/>
  <c r="G31" i="148"/>
  <c r="I30" i="148"/>
  <c r="H30" i="148"/>
  <c r="G30" i="148"/>
  <c r="G29" i="148"/>
  <c r="H29" i="148" s="1"/>
  <c r="I29" i="148" s="1"/>
  <c r="G28" i="148"/>
  <c r="H28" i="148" s="1"/>
  <c r="I28" i="148" s="1"/>
  <c r="H27" i="148"/>
  <c r="I27" i="148" s="1"/>
  <c r="G27" i="148"/>
  <c r="I26" i="148"/>
  <c r="H26" i="148"/>
  <c r="G26" i="148"/>
  <c r="H25" i="148"/>
  <c r="I25" i="148" s="1"/>
  <c r="G25" i="148"/>
  <c r="I24" i="148"/>
  <c r="H24" i="148"/>
  <c r="G24" i="148"/>
  <c r="H23" i="148"/>
  <c r="I23" i="148" s="1"/>
  <c r="G23" i="148"/>
  <c r="G22" i="148"/>
  <c r="H22" i="148" s="1"/>
  <c r="I22" i="148" s="1"/>
  <c r="H21" i="148"/>
  <c r="I21" i="148" s="1"/>
  <c r="G21" i="148"/>
  <c r="I20" i="148"/>
  <c r="H20" i="148"/>
  <c r="G20" i="148"/>
  <c r="H19" i="148"/>
  <c r="I19" i="148" s="1"/>
  <c r="G19" i="148"/>
  <c r="G18" i="148"/>
  <c r="H18" i="148" s="1"/>
  <c r="I18" i="148" s="1"/>
  <c r="I17" i="148"/>
  <c r="G17" i="148"/>
  <c r="H17" i="148" s="1"/>
  <c r="I16" i="148"/>
  <c r="H16" i="148"/>
  <c r="G16" i="148"/>
  <c r="H15" i="148"/>
  <c r="I15" i="148" s="1"/>
  <c r="G15" i="148"/>
  <c r="I14" i="148"/>
  <c r="H14" i="148"/>
  <c r="G14" i="148"/>
  <c r="H13" i="148"/>
  <c r="I13" i="148" s="1"/>
  <c r="G13" i="148"/>
  <c r="H12" i="148"/>
  <c r="I12" i="148" s="1"/>
  <c r="G12" i="148"/>
  <c r="H11" i="148"/>
  <c r="I11" i="148" s="1"/>
  <c r="G11" i="148"/>
  <c r="G10" i="148"/>
  <c r="H10" i="148" s="1"/>
  <c r="I10" i="148" s="1"/>
  <c r="I9" i="148"/>
  <c r="G9" i="148"/>
  <c r="H9" i="148" s="1"/>
  <c r="G8" i="148"/>
  <c r="H8" i="148" s="1"/>
  <c r="I8" i="148" s="1"/>
  <c r="H7" i="148"/>
  <c r="I7" i="148" s="1"/>
  <c r="G7" i="148"/>
  <c r="G6" i="148"/>
  <c r="H6" i="148" s="1"/>
  <c r="I6" i="148" s="1"/>
  <c r="H5" i="148"/>
  <c r="I5" i="148" s="1"/>
  <c r="G5" i="148"/>
  <c r="H4" i="148"/>
  <c r="I4" i="148" s="1"/>
  <c r="G4" i="148"/>
  <c r="H3" i="148"/>
  <c r="I3" i="148" s="1"/>
  <c r="G3" i="148"/>
  <c r="I76" i="147"/>
  <c r="H76" i="147"/>
  <c r="G76" i="147"/>
  <c r="H75" i="147"/>
  <c r="I75" i="147" s="1"/>
  <c r="G75" i="147"/>
  <c r="H74" i="147"/>
  <c r="I74" i="147" s="1"/>
  <c r="G74" i="147"/>
  <c r="I73" i="147"/>
  <c r="H73" i="147"/>
  <c r="G73" i="147"/>
  <c r="H72" i="147"/>
  <c r="I72" i="147" s="1"/>
  <c r="G72" i="147"/>
  <c r="I71" i="147"/>
  <c r="G71" i="147"/>
  <c r="H71" i="147" s="1"/>
  <c r="H70" i="147"/>
  <c r="I70" i="147" s="1"/>
  <c r="G70" i="147"/>
  <c r="I69" i="147"/>
  <c r="H69" i="147"/>
  <c r="G69" i="147"/>
  <c r="G68" i="147"/>
  <c r="H68" i="147" s="1"/>
  <c r="I68" i="147" s="1"/>
  <c r="G67" i="147"/>
  <c r="H67" i="147" s="1"/>
  <c r="I67" i="147" s="1"/>
  <c r="H66" i="147"/>
  <c r="I66" i="147" s="1"/>
  <c r="G66" i="147"/>
  <c r="H65" i="147"/>
  <c r="I65" i="147" s="1"/>
  <c r="G65" i="147"/>
  <c r="I64" i="147"/>
  <c r="H64" i="147"/>
  <c r="G64" i="147"/>
  <c r="I63" i="147"/>
  <c r="H63" i="147"/>
  <c r="G63" i="147"/>
  <c r="H62" i="147"/>
  <c r="I62" i="147" s="1"/>
  <c r="G62" i="147"/>
  <c r="G61" i="147"/>
  <c r="H61" i="147" s="1"/>
  <c r="I61" i="147" s="1"/>
  <c r="H60" i="147"/>
  <c r="I60" i="147" s="1"/>
  <c r="G60" i="147"/>
  <c r="G59" i="147"/>
  <c r="H59" i="147" s="1"/>
  <c r="I59" i="147" s="1"/>
  <c r="H58" i="147"/>
  <c r="I58" i="147" s="1"/>
  <c r="G58" i="147"/>
  <c r="I57" i="147"/>
  <c r="H57" i="147"/>
  <c r="G57" i="147"/>
  <c r="H56" i="147"/>
  <c r="I56" i="147" s="1"/>
  <c r="G56" i="147"/>
  <c r="G55" i="147"/>
  <c r="H55" i="147" s="1"/>
  <c r="I55" i="147" s="1"/>
  <c r="H54" i="147"/>
  <c r="I54" i="147" s="1"/>
  <c r="G54" i="147"/>
  <c r="H53" i="147"/>
  <c r="I53" i="147" s="1"/>
  <c r="G53" i="147"/>
  <c r="I52" i="147"/>
  <c r="H52" i="147"/>
  <c r="G52" i="147"/>
  <c r="I51" i="147"/>
  <c r="H51" i="147"/>
  <c r="G51" i="147"/>
  <c r="H50" i="147"/>
  <c r="I50" i="147" s="1"/>
  <c r="G50" i="147"/>
  <c r="G49" i="147"/>
  <c r="H49" i="147" s="1"/>
  <c r="I49" i="147" s="1"/>
  <c r="I48" i="147"/>
  <c r="H48" i="147"/>
  <c r="G48" i="147"/>
  <c r="H47" i="147"/>
  <c r="I47" i="147" s="1"/>
  <c r="G47" i="147"/>
  <c r="H46" i="147"/>
  <c r="I46" i="147" s="1"/>
  <c r="G46" i="147"/>
  <c r="H45" i="147"/>
  <c r="I45" i="147" s="1"/>
  <c r="G45" i="147"/>
  <c r="H44" i="147"/>
  <c r="I44" i="147" s="1"/>
  <c r="G44" i="147"/>
  <c r="I43" i="147"/>
  <c r="G43" i="147"/>
  <c r="H43" i="147" s="1"/>
  <c r="H42" i="147"/>
  <c r="I42" i="147" s="1"/>
  <c r="G42" i="147"/>
  <c r="G41" i="147"/>
  <c r="H41" i="147" s="1"/>
  <c r="I41" i="147" s="1"/>
  <c r="I40" i="147"/>
  <c r="H40" i="147"/>
  <c r="G40" i="147"/>
  <c r="I39" i="147"/>
  <c r="H39" i="147"/>
  <c r="G39" i="147"/>
  <c r="H38" i="147"/>
  <c r="I38" i="147" s="1"/>
  <c r="G38" i="147"/>
  <c r="G37" i="147"/>
  <c r="H37" i="147" s="1"/>
  <c r="I37" i="147" s="1"/>
  <c r="G36" i="147"/>
  <c r="H36" i="147" s="1"/>
  <c r="I36" i="147" s="1"/>
  <c r="G35" i="147"/>
  <c r="H35" i="147" s="1"/>
  <c r="I35" i="147" s="1"/>
  <c r="H34" i="147"/>
  <c r="I34" i="147" s="1"/>
  <c r="G34" i="147"/>
  <c r="G33" i="147"/>
  <c r="H33" i="147" s="1"/>
  <c r="I33" i="147" s="1"/>
  <c r="H32" i="147"/>
  <c r="I32" i="147" s="1"/>
  <c r="G32" i="147"/>
  <c r="G31" i="147"/>
  <c r="H31" i="147" s="1"/>
  <c r="I31" i="147" s="1"/>
  <c r="H30" i="147"/>
  <c r="I30" i="147" s="1"/>
  <c r="G30" i="147"/>
  <c r="I29" i="147"/>
  <c r="H29" i="147"/>
  <c r="G29" i="147"/>
  <c r="H28" i="147"/>
  <c r="I28" i="147" s="1"/>
  <c r="G28" i="147"/>
  <c r="I27" i="147"/>
  <c r="H27" i="147"/>
  <c r="G27" i="147"/>
  <c r="H26" i="147"/>
  <c r="I26" i="147" s="1"/>
  <c r="G26" i="147"/>
  <c r="H25" i="147"/>
  <c r="I25" i="147" s="1"/>
  <c r="G25" i="147"/>
  <c r="G24" i="147"/>
  <c r="H24" i="147" s="1"/>
  <c r="I24" i="147" s="1"/>
  <c r="H23" i="147"/>
  <c r="I23" i="147" s="1"/>
  <c r="G23" i="147"/>
  <c r="H22" i="147"/>
  <c r="I22" i="147" s="1"/>
  <c r="G22" i="147"/>
  <c r="G21" i="147"/>
  <c r="H21" i="147" s="1"/>
  <c r="I21" i="147" s="1"/>
  <c r="G20" i="147"/>
  <c r="H20" i="147" s="1"/>
  <c r="I20" i="147" s="1"/>
  <c r="I19" i="147"/>
  <c r="G19" i="147"/>
  <c r="H19" i="147" s="1"/>
  <c r="H18" i="147"/>
  <c r="I18" i="147" s="1"/>
  <c r="G18" i="147"/>
  <c r="G17" i="147"/>
  <c r="H17" i="147" s="1"/>
  <c r="I17" i="147" s="1"/>
  <c r="I16" i="147"/>
  <c r="H16" i="147"/>
  <c r="G16" i="147"/>
  <c r="H15" i="147"/>
  <c r="I15" i="147" s="1"/>
  <c r="G15" i="147"/>
  <c r="H14" i="147"/>
  <c r="I14" i="147" s="1"/>
  <c r="G14" i="147"/>
  <c r="H13" i="147"/>
  <c r="I13" i="147" s="1"/>
  <c r="G13" i="147"/>
  <c r="H12" i="147"/>
  <c r="I12" i="147" s="1"/>
  <c r="G12" i="147"/>
  <c r="H11" i="147"/>
  <c r="I11" i="147" s="1"/>
  <c r="G11" i="147"/>
  <c r="H10" i="147"/>
  <c r="I10" i="147" s="1"/>
  <c r="G10" i="147"/>
  <c r="G9" i="147"/>
  <c r="H9" i="147" s="1"/>
  <c r="I9" i="147" s="1"/>
  <c r="H8" i="147"/>
  <c r="I8" i="147" s="1"/>
  <c r="G8" i="147"/>
  <c r="G7" i="147"/>
  <c r="H7" i="147" s="1"/>
  <c r="I7" i="147" s="1"/>
  <c r="H6" i="147"/>
  <c r="I6" i="147" s="1"/>
  <c r="G6" i="147"/>
  <c r="I5" i="147"/>
  <c r="H5" i="147"/>
  <c r="G5" i="147"/>
  <c r="G4" i="147"/>
  <c r="H4" i="147" s="1"/>
  <c r="I4" i="147" s="1"/>
  <c r="I3" i="147"/>
  <c r="H3" i="147"/>
  <c r="G3" i="147"/>
  <c r="I76" i="146"/>
  <c r="H76" i="146"/>
  <c r="G76" i="146"/>
  <c r="I75" i="146"/>
  <c r="G75" i="146"/>
  <c r="H75" i="146" s="1"/>
  <c r="G74" i="146"/>
  <c r="H74" i="146" s="1"/>
  <c r="I74" i="146" s="1"/>
  <c r="H73" i="146"/>
  <c r="I73" i="146" s="1"/>
  <c r="G73" i="146"/>
  <c r="I72" i="146"/>
  <c r="G72" i="146"/>
  <c r="H72" i="146" s="1"/>
  <c r="I71" i="146"/>
  <c r="H71" i="146"/>
  <c r="G71" i="146"/>
  <c r="H70" i="146"/>
  <c r="I70" i="146" s="1"/>
  <c r="G70" i="146"/>
  <c r="H69" i="146"/>
  <c r="I69" i="146" s="1"/>
  <c r="G69" i="146"/>
  <c r="G68" i="146"/>
  <c r="H68" i="146" s="1"/>
  <c r="I68" i="146" s="1"/>
  <c r="G67" i="146"/>
  <c r="H67" i="146" s="1"/>
  <c r="I67" i="146" s="1"/>
  <c r="I66" i="146"/>
  <c r="G66" i="146"/>
  <c r="H66" i="146" s="1"/>
  <c r="H65" i="146"/>
  <c r="I65" i="146" s="1"/>
  <c r="G65" i="146"/>
  <c r="G64" i="146"/>
  <c r="H64" i="146" s="1"/>
  <c r="I64" i="146" s="1"/>
  <c r="G63" i="146"/>
  <c r="H63" i="146" s="1"/>
  <c r="I63" i="146" s="1"/>
  <c r="I62" i="146"/>
  <c r="H62" i="146"/>
  <c r="G62" i="146"/>
  <c r="H61" i="146"/>
  <c r="I61" i="146" s="1"/>
  <c r="G61" i="146"/>
  <c r="I60" i="146"/>
  <c r="H60" i="146"/>
  <c r="G60" i="146"/>
  <c r="I59" i="146"/>
  <c r="H59" i="146"/>
  <c r="G59" i="146"/>
  <c r="H58" i="146"/>
  <c r="I58" i="146" s="1"/>
  <c r="G58" i="146"/>
  <c r="H57" i="146"/>
  <c r="I57" i="146" s="1"/>
  <c r="G57" i="146"/>
  <c r="H56" i="146"/>
  <c r="I56" i="146" s="1"/>
  <c r="G56" i="146"/>
  <c r="G55" i="146"/>
  <c r="H55" i="146" s="1"/>
  <c r="I55" i="146" s="1"/>
  <c r="I54" i="146"/>
  <c r="H54" i="146"/>
  <c r="G54" i="146"/>
  <c r="H53" i="146"/>
  <c r="I53" i="146" s="1"/>
  <c r="G53" i="146"/>
  <c r="I52" i="146"/>
  <c r="H52" i="146"/>
  <c r="G52" i="146"/>
  <c r="G51" i="146"/>
  <c r="H51" i="146" s="1"/>
  <c r="I51" i="146" s="1"/>
  <c r="G50" i="146"/>
  <c r="H50" i="146" s="1"/>
  <c r="I50" i="146" s="1"/>
  <c r="H49" i="146"/>
  <c r="I49" i="146" s="1"/>
  <c r="G49" i="146"/>
  <c r="G48" i="146"/>
  <c r="H48" i="146" s="1"/>
  <c r="I48" i="146" s="1"/>
  <c r="I47" i="146"/>
  <c r="H47" i="146"/>
  <c r="G47" i="146"/>
  <c r="H46" i="146"/>
  <c r="I46" i="146" s="1"/>
  <c r="G46" i="146"/>
  <c r="H45" i="146"/>
  <c r="I45" i="146" s="1"/>
  <c r="G45" i="146"/>
  <c r="H44" i="146"/>
  <c r="I44" i="146" s="1"/>
  <c r="G44" i="146"/>
  <c r="H43" i="146"/>
  <c r="I43" i="146" s="1"/>
  <c r="G43" i="146"/>
  <c r="G42" i="146"/>
  <c r="H42" i="146" s="1"/>
  <c r="I42" i="146" s="1"/>
  <c r="H41" i="146"/>
  <c r="I41" i="146" s="1"/>
  <c r="G41" i="146"/>
  <c r="G40" i="146"/>
  <c r="H40" i="146" s="1"/>
  <c r="I40" i="146" s="1"/>
  <c r="I39" i="146"/>
  <c r="H39" i="146"/>
  <c r="G39" i="146"/>
  <c r="G38" i="146"/>
  <c r="H38" i="146" s="1"/>
  <c r="I38" i="146" s="1"/>
  <c r="H37" i="146"/>
  <c r="I37" i="146" s="1"/>
  <c r="G37" i="146"/>
  <c r="G36" i="146"/>
  <c r="H36" i="146" s="1"/>
  <c r="I36" i="146" s="1"/>
  <c r="I35" i="146"/>
  <c r="G35" i="146"/>
  <c r="H35" i="146" s="1"/>
  <c r="I34" i="146"/>
  <c r="H34" i="146"/>
  <c r="G34" i="146"/>
  <c r="H33" i="146"/>
  <c r="I33" i="146" s="1"/>
  <c r="G33" i="146"/>
  <c r="G32" i="146"/>
  <c r="H32" i="146" s="1"/>
  <c r="I32" i="146" s="1"/>
  <c r="I31" i="146"/>
  <c r="G31" i="146"/>
  <c r="H31" i="146" s="1"/>
  <c r="I30" i="146"/>
  <c r="H30" i="146"/>
  <c r="G30" i="146"/>
  <c r="H29" i="146"/>
  <c r="I29" i="146" s="1"/>
  <c r="G29" i="146"/>
  <c r="G28" i="146"/>
  <c r="H28" i="146" s="1"/>
  <c r="I28" i="146" s="1"/>
  <c r="I27" i="146"/>
  <c r="H27" i="146"/>
  <c r="G27" i="146"/>
  <c r="H26" i="146"/>
  <c r="I26" i="146" s="1"/>
  <c r="G26" i="146"/>
  <c r="H25" i="146"/>
  <c r="I25" i="146" s="1"/>
  <c r="G25" i="146"/>
  <c r="I24" i="146"/>
  <c r="H24" i="146"/>
  <c r="G24" i="146"/>
  <c r="G23" i="146"/>
  <c r="H23" i="146" s="1"/>
  <c r="I23" i="146" s="1"/>
  <c r="I22" i="146"/>
  <c r="H22" i="146"/>
  <c r="G22" i="146"/>
  <c r="H21" i="146"/>
  <c r="I21" i="146" s="1"/>
  <c r="G21" i="146"/>
  <c r="G20" i="146"/>
  <c r="H20" i="146" s="1"/>
  <c r="I20" i="146" s="1"/>
  <c r="G19" i="146"/>
  <c r="H19" i="146" s="1"/>
  <c r="I19" i="146" s="1"/>
  <c r="G18" i="146"/>
  <c r="H18" i="146" s="1"/>
  <c r="I18" i="146" s="1"/>
  <c r="H17" i="146"/>
  <c r="I17" i="146" s="1"/>
  <c r="G17" i="146"/>
  <c r="G16" i="146"/>
  <c r="H16" i="146" s="1"/>
  <c r="I16" i="146" s="1"/>
  <c r="I15" i="146"/>
  <c r="H15" i="146"/>
  <c r="G15" i="146"/>
  <c r="G14" i="146"/>
  <c r="H14" i="146" s="1"/>
  <c r="I14" i="146" s="1"/>
  <c r="H13" i="146"/>
  <c r="I13" i="146" s="1"/>
  <c r="G13" i="146"/>
  <c r="I12" i="146"/>
  <c r="H12" i="146"/>
  <c r="G12" i="146"/>
  <c r="I11" i="146"/>
  <c r="G11" i="146"/>
  <c r="H11" i="146" s="1"/>
  <c r="I10" i="146"/>
  <c r="H10" i="146"/>
  <c r="G10" i="146"/>
  <c r="H9" i="146"/>
  <c r="I9" i="146" s="1"/>
  <c r="G9" i="146"/>
  <c r="H8" i="146"/>
  <c r="I8" i="146" s="1"/>
  <c r="G8" i="146"/>
  <c r="G7" i="146"/>
  <c r="H7" i="146" s="1"/>
  <c r="I7" i="146" s="1"/>
  <c r="H6" i="146"/>
  <c r="I6" i="146" s="1"/>
  <c r="G6" i="146"/>
  <c r="H5" i="146"/>
  <c r="I5" i="146" s="1"/>
  <c r="G5" i="146"/>
  <c r="G4" i="146"/>
  <c r="H4" i="146" s="1"/>
  <c r="I4" i="146" s="1"/>
  <c r="G3" i="146"/>
  <c r="H76" i="145"/>
  <c r="I76" i="145" s="1"/>
  <c r="G76" i="145"/>
  <c r="H75" i="145"/>
  <c r="I75" i="145" s="1"/>
  <c r="G75" i="145"/>
  <c r="I74" i="145"/>
  <c r="H74" i="145"/>
  <c r="G74" i="145"/>
  <c r="G73" i="145"/>
  <c r="H73" i="145" s="1"/>
  <c r="I73" i="145" s="1"/>
  <c r="H72" i="145"/>
  <c r="I72" i="145" s="1"/>
  <c r="G72" i="145"/>
  <c r="G71" i="145"/>
  <c r="H71" i="145" s="1"/>
  <c r="I71" i="145" s="1"/>
  <c r="H70" i="145"/>
  <c r="I70" i="145" s="1"/>
  <c r="G70" i="145"/>
  <c r="H69" i="145"/>
  <c r="I69" i="145" s="1"/>
  <c r="G69" i="145"/>
  <c r="H68" i="145"/>
  <c r="I68" i="145" s="1"/>
  <c r="G68" i="145"/>
  <c r="G67" i="145"/>
  <c r="H67" i="145" s="1"/>
  <c r="I67" i="145" s="1"/>
  <c r="H66" i="145"/>
  <c r="I66" i="145" s="1"/>
  <c r="G66" i="145"/>
  <c r="G65" i="145"/>
  <c r="H65" i="145" s="1"/>
  <c r="I65" i="145" s="1"/>
  <c r="H64" i="145"/>
  <c r="I64" i="145" s="1"/>
  <c r="G64" i="145"/>
  <c r="G63" i="145"/>
  <c r="H63" i="145" s="1"/>
  <c r="I63" i="145" s="1"/>
  <c r="H62" i="145"/>
  <c r="I62" i="145" s="1"/>
  <c r="G62" i="145"/>
  <c r="I61" i="145"/>
  <c r="H61" i="145"/>
  <c r="G61" i="145"/>
  <c r="H60" i="145"/>
  <c r="I60" i="145" s="1"/>
  <c r="G60" i="145"/>
  <c r="I59" i="145"/>
  <c r="H59" i="145"/>
  <c r="G59" i="145"/>
  <c r="H58" i="145"/>
  <c r="I58" i="145" s="1"/>
  <c r="G58" i="145"/>
  <c r="I57" i="145"/>
  <c r="H57" i="145"/>
  <c r="G57" i="145"/>
  <c r="H56" i="145"/>
  <c r="I56" i="145" s="1"/>
  <c r="G56" i="145"/>
  <c r="H55" i="145"/>
  <c r="I55" i="145" s="1"/>
  <c r="G55" i="145"/>
  <c r="G54" i="145"/>
  <c r="H54" i="145" s="1"/>
  <c r="I54" i="145" s="1"/>
  <c r="I53" i="145"/>
  <c r="H53" i="145"/>
  <c r="G53" i="145"/>
  <c r="H52" i="145"/>
  <c r="I52" i="145" s="1"/>
  <c r="G52" i="145"/>
  <c r="G51" i="145"/>
  <c r="H51" i="145" s="1"/>
  <c r="I51" i="145" s="1"/>
  <c r="H50" i="145"/>
  <c r="I50" i="145" s="1"/>
  <c r="G50" i="145"/>
  <c r="G49" i="145"/>
  <c r="H49" i="145" s="1"/>
  <c r="I49" i="145" s="1"/>
  <c r="H48" i="145"/>
  <c r="I48" i="145" s="1"/>
  <c r="G48" i="145"/>
  <c r="G47" i="145"/>
  <c r="H47" i="145" s="1"/>
  <c r="I47" i="145" s="1"/>
  <c r="I46" i="145"/>
  <c r="G46" i="145"/>
  <c r="H46" i="145" s="1"/>
  <c r="I45" i="145"/>
  <c r="H45" i="145"/>
  <c r="G45" i="145"/>
  <c r="H44" i="145"/>
  <c r="I44" i="145" s="1"/>
  <c r="G44" i="145"/>
  <c r="G43" i="145"/>
  <c r="H43" i="145" s="1"/>
  <c r="I43" i="145" s="1"/>
  <c r="I42" i="145"/>
  <c r="G42" i="145"/>
  <c r="H42" i="145" s="1"/>
  <c r="H41" i="145"/>
  <c r="I41" i="145" s="1"/>
  <c r="G41" i="145"/>
  <c r="H40" i="145"/>
  <c r="I40" i="145" s="1"/>
  <c r="G40" i="145"/>
  <c r="I39" i="145"/>
  <c r="H39" i="145"/>
  <c r="G39" i="145"/>
  <c r="H38" i="145"/>
  <c r="I38" i="145" s="1"/>
  <c r="G38" i="145"/>
  <c r="G37" i="145"/>
  <c r="H37" i="145" s="1"/>
  <c r="I37" i="145" s="1"/>
  <c r="H36" i="145"/>
  <c r="I36" i="145" s="1"/>
  <c r="G36" i="145"/>
  <c r="I35" i="145"/>
  <c r="H35" i="145"/>
  <c r="G35" i="145"/>
  <c r="H34" i="145"/>
  <c r="I34" i="145" s="1"/>
  <c r="G34" i="145"/>
  <c r="G33" i="145"/>
  <c r="H33" i="145" s="1"/>
  <c r="I33" i="145" s="1"/>
  <c r="H32" i="145"/>
  <c r="I32" i="145" s="1"/>
  <c r="G32" i="145"/>
  <c r="G31" i="145"/>
  <c r="H31" i="145" s="1"/>
  <c r="I31" i="145" s="1"/>
  <c r="G30" i="145"/>
  <c r="H30" i="145" s="1"/>
  <c r="I30" i="145" s="1"/>
  <c r="I29" i="145"/>
  <c r="H29" i="145"/>
  <c r="G29" i="145"/>
  <c r="H28" i="145"/>
  <c r="I28" i="145" s="1"/>
  <c r="G28" i="145"/>
  <c r="G27" i="145"/>
  <c r="H27" i="145" s="1"/>
  <c r="I27" i="145" s="1"/>
  <c r="I26" i="145"/>
  <c r="H26" i="145"/>
  <c r="G26" i="145"/>
  <c r="H25" i="145"/>
  <c r="I25" i="145" s="1"/>
  <c r="G25" i="145"/>
  <c r="H24" i="145"/>
  <c r="I24" i="145" s="1"/>
  <c r="G24" i="145"/>
  <c r="H23" i="145"/>
  <c r="I23" i="145" s="1"/>
  <c r="G23" i="145"/>
  <c r="H22" i="145"/>
  <c r="I22" i="145" s="1"/>
  <c r="G22" i="145"/>
  <c r="G21" i="145"/>
  <c r="H21" i="145" s="1"/>
  <c r="I21" i="145" s="1"/>
  <c r="G20" i="145"/>
  <c r="H20" i="145" s="1"/>
  <c r="I20" i="145" s="1"/>
  <c r="H19" i="145"/>
  <c r="I19" i="145" s="1"/>
  <c r="G19" i="145"/>
  <c r="H18" i="145"/>
  <c r="I18" i="145" s="1"/>
  <c r="G18" i="145"/>
  <c r="G17" i="145"/>
  <c r="H17" i="145" s="1"/>
  <c r="I17" i="145" s="1"/>
  <c r="H16" i="145"/>
  <c r="I16" i="145" s="1"/>
  <c r="G16" i="145"/>
  <c r="G15" i="145"/>
  <c r="H15" i="145" s="1"/>
  <c r="I15" i="145" s="1"/>
  <c r="H14" i="145"/>
  <c r="I14" i="145" s="1"/>
  <c r="G14" i="145"/>
  <c r="I13" i="145"/>
  <c r="H13" i="145"/>
  <c r="G13" i="145"/>
  <c r="H12" i="145"/>
  <c r="I12" i="145" s="1"/>
  <c r="G12" i="145"/>
  <c r="G11" i="145"/>
  <c r="H11" i="145" s="1"/>
  <c r="I11" i="145" s="1"/>
  <c r="G10" i="145"/>
  <c r="H10" i="145" s="1"/>
  <c r="I10" i="145" s="1"/>
  <c r="H9" i="145"/>
  <c r="I9" i="145" s="1"/>
  <c r="G9" i="145"/>
  <c r="G8" i="145"/>
  <c r="H8" i="145" s="1"/>
  <c r="I8" i="145" s="1"/>
  <c r="H7" i="145"/>
  <c r="I7" i="145" s="1"/>
  <c r="G7" i="145"/>
  <c r="H6" i="145"/>
  <c r="I6" i="145" s="1"/>
  <c r="G6" i="145"/>
  <c r="H5" i="145"/>
  <c r="I5" i="145" s="1"/>
  <c r="G5" i="145"/>
  <c r="H4" i="145"/>
  <c r="I4" i="145" s="1"/>
  <c r="G4" i="145"/>
  <c r="G3" i="145"/>
  <c r="I76" i="144"/>
  <c r="H76" i="144"/>
  <c r="G76" i="144"/>
  <c r="H75" i="144"/>
  <c r="I75" i="144" s="1"/>
  <c r="G75" i="144"/>
  <c r="G74" i="144"/>
  <c r="H74" i="144" s="1"/>
  <c r="I74" i="144" s="1"/>
  <c r="G73" i="144"/>
  <c r="H73" i="144" s="1"/>
  <c r="I73" i="144" s="1"/>
  <c r="H72" i="144"/>
  <c r="I72" i="144" s="1"/>
  <c r="G72" i="144"/>
  <c r="G71" i="144"/>
  <c r="H71" i="144" s="1"/>
  <c r="I71" i="144" s="1"/>
  <c r="G70" i="144"/>
  <c r="H70" i="144" s="1"/>
  <c r="I70" i="144" s="1"/>
  <c r="G69" i="144"/>
  <c r="H69" i="144" s="1"/>
  <c r="I69" i="144" s="1"/>
  <c r="G68" i="144"/>
  <c r="H68" i="144" s="1"/>
  <c r="I68" i="144" s="1"/>
  <c r="G67" i="144"/>
  <c r="H67" i="144" s="1"/>
  <c r="I67" i="144" s="1"/>
  <c r="I66" i="144"/>
  <c r="H66" i="144"/>
  <c r="G66" i="144"/>
  <c r="H65" i="144"/>
  <c r="I65" i="144" s="1"/>
  <c r="G65" i="144"/>
  <c r="I64" i="144"/>
  <c r="H64" i="144"/>
  <c r="G64" i="144"/>
  <c r="G63" i="144"/>
  <c r="H63" i="144" s="1"/>
  <c r="I63" i="144" s="1"/>
  <c r="H62" i="144"/>
  <c r="I62" i="144" s="1"/>
  <c r="G62" i="144"/>
  <c r="H61" i="144"/>
  <c r="I61" i="144" s="1"/>
  <c r="G61" i="144"/>
  <c r="G60" i="144"/>
  <c r="H60" i="144" s="1"/>
  <c r="I60" i="144" s="1"/>
  <c r="H59" i="144"/>
  <c r="I59" i="144" s="1"/>
  <c r="G59" i="144"/>
  <c r="H58" i="144"/>
  <c r="I58" i="144" s="1"/>
  <c r="G58" i="144"/>
  <c r="G57" i="144"/>
  <c r="H57" i="144" s="1"/>
  <c r="I57" i="144" s="1"/>
  <c r="I56" i="144"/>
  <c r="H56" i="144"/>
  <c r="G56" i="144"/>
  <c r="G55" i="144"/>
  <c r="H55" i="144" s="1"/>
  <c r="I55" i="144" s="1"/>
  <c r="I54" i="144"/>
  <c r="H54" i="144"/>
  <c r="G54" i="144"/>
  <c r="I53" i="144"/>
  <c r="H53" i="144"/>
  <c r="G53" i="144"/>
  <c r="H52" i="144"/>
  <c r="I52" i="144" s="1"/>
  <c r="G52" i="144"/>
  <c r="G51" i="144"/>
  <c r="H51" i="144" s="1"/>
  <c r="I51" i="144" s="1"/>
  <c r="G50" i="144"/>
  <c r="H50" i="144" s="1"/>
  <c r="I50" i="144" s="1"/>
  <c r="I49" i="144"/>
  <c r="H49" i="144"/>
  <c r="G49" i="144"/>
  <c r="H48" i="144"/>
  <c r="I48" i="144" s="1"/>
  <c r="G48" i="144"/>
  <c r="H47" i="144"/>
  <c r="I47" i="144" s="1"/>
  <c r="G47" i="144"/>
  <c r="G46" i="144"/>
  <c r="H46" i="144" s="1"/>
  <c r="I46" i="144" s="1"/>
  <c r="G45" i="144"/>
  <c r="H45" i="144" s="1"/>
  <c r="I45" i="144" s="1"/>
  <c r="G44" i="144"/>
  <c r="H44" i="144" s="1"/>
  <c r="I44" i="144" s="1"/>
  <c r="G43" i="144"/>
  <c r="H43" i="144" s="1"/>
  <c r="I43" i="144" s="1"/>
  <c r="G42" i="144"/>
  <c r="H42" i="144" s="1"/>
  <c r="I42" i="144" s="1"/>
  <c r="H41" i="144"/>
  <c r="I41" i="144" s="1"/>
  <c r="G41" i="144"/>
  <c r="I40" i="144"/>
  <c r="H40" i="144"/>
  <c r="G40" i="144"/>
  <c r="H39" i="144"/>
  <c r="I39" i="144" s="1"/>
  <c r="G39" i="144"/>
  <c r="H38" i="144"/>
  <c r="I38" i="144" s="1"/>
  <c r="G38" i="144"/>
  <c r="G37" i="144"/>
  <c r="H37" i="144" s="1"/>
  <c r="I37" i="144" s="1"/>
  <c r="H36" i="144"/>
  <c r="I36" i="144" s="1"/>
  <c r="G36" i="144"/>
  <c r="G35" i="144"/>
  <c r="H35" i="144" s="1"/>
  <c r="I35" i="144" s="1"/>
  <c r="H34" i="144"/>
  <c r="I34" i="144" s="1"/>
  <c r="G34" i="144"/>
  <c r="G33" i="144"/>
  <c r="H33" i="144" s="1"/>
  <c r="I33" i="144" s="1"/>
  <c r="G32" i="144"/>
  <c r="H32" i="144" s="1"/>
  <c r="I32" i="144" s="1"/>
  <c r="H31" i="144"/>
  <c r="I31" i="144" s="1"/>
  <c r="G31" i="144"/>
  <c r="G30" i="144"/>
  <c r="H30" i="144" s="1"/>
  <c r="I30" i="144" s="1"/>
  <c r="H29" i="144"/>
  <c r="I29" i="144" s="1"/>
  <c r="G29" i="144"/>
  <c r="I28" i="144"/>
  <c r="G28" i="144"/>
  <c r="H28" i="144" s="1"/>
  <c r="H27" i="144"/>
  <c r="I27" i="144" s="1"/>
  <c r="G27" i="144"/>
  <c r="H26" i="144"/>
  <c r="I26" i="144" s="1"/>
  <c r="G26" i="144"/>
  <c r="H25" i="144"/>
  <c r="I25" i="144" s="1"/>
  <c r="G25" i="144"/>
  <c r="H24" i="144"/>
  <c r="I24" i="144" s="1"/>
  <c r="G24" i="144"/>
  <c r="G23" i="144"/>
  <c r="H23" i="144" s="1"/>
  <c r="I23" i="144" s="1"/>
  <c r="G22" i="144"/>
  <c r="H22" i="144" s="1"/>
  <c r="I22" i="144" s="1"/>
  <c r="H21" i="144"/>
  <c r="I21" i="144" s="1"/>
  <c r="G21" i="144"/>
  <c r="G20" i="144"/>
  <c r="H20" i="144" s="1"/>
  <c r="I20" i="144" s="1"/>
  <c r="H19" i="144"/>
  <c r="I19" i="144" s="1"/>
  <c r="G19" i="144"/>
  <c r="I18" i="144"/>
  <c r="H18" i="144"/>
  <c r="G18" i="144"/>
  <c r="G17" i="144"/>
  <c r="H17" i="144" s="1"/>
  <c r="I17" i="144" s="1"/>
  <c r="H16" i="144"/>
  <c r="I16" i="144" s="1"/>
  <c r="G16" i="144"/>
  <c r="G15" i="144"/>
  <c r="H15" i="144" s="1"/>
  <c r="I15" i="144" s="1"/>
  <c r="I14" i="144"/>
  <c r="H14" i="144"/>
  <c r="G14" i="144"/>
  <c r="I13" i="144"/>
  <c r="G13" i="144"/>
  <c r="H13" i="144" s="1"/>
  <c r="G12" i="144"/>
  <c r="H12" i="144" s="1"/>
  <c r="I12" i="144" s="1"/>
  <c r="G11" i="144"/>
  <c r="H11" i="144" s="1"/>
  <c r="I11" i="144" s="1"/>
  <c r="I10" i="144"/>
  <c r="H10" i="144"/>
  <c r="G10" i="144"/>
  <c r="G9" i="144"/>
  <c r="H9" i="144" s="1"/>
  <c r="I9" i="144" s="1"/>
  <c r="I8" i="144"/>
  <c r="H8" i="144"/>
  <c r="G8" i="144"/>
  <c r="I7" i="144"/>
  <c r="H7" i="144"/>
  <c r="G7" i="144"/>
  <c r="I6" i="144"/>
  <c r="H6" i="144"/>
  <c r="G6" i="144"/>
  <c r="G5" i="144"/>
  <c r="H5" i="144" s="1"/>
  <c r="I5" i="144" s="1"/>
  <c r="H4" i="144"/>
  <c r="I4" i="144" s="1"/>
  <c r="G4" i="144"/>
  <c r="I3" i="144"/>
  <c r="H3" i="144"/>
  <c r="G3" i="144"/>
  <c r="G76" i="143"/>
  <c r="H76" i="143" s="1"/>
  <c r="I76" i="143" s="1"/>
  <c r="G75" i="143"/>
  <c r="H75" i="143" s="1"/>
  <c r="I75" i="143" s="1"/>
  <c r="G74" i="143"/>
  <c r="H74" i="143" s="1"/>
  <c r="I74" i="143" s="1"/>
  <c r="I73" i="143"/>
  <c r="H73" i="143"/>
  <c r="G73" i="143"/>
  <c r="H72" i="143"/>
  <c r="I72" i="143" s="1"/>
  <c r="G72" i="143"/>
  <c r="H71" i="143"/>
  <c r="I71" i="143" s="1"/>
  <c r="G71" i="143"/>
  <c r="G70" i="143"/>
  <c r="H70" i="143" s="1"/>
  <c r="I70" i="143" s="1"/>
  <c r="I69" i="143"/>
  <c r="H69" i="143"/>
  <c r="G69" i="143"/>
  <c r="H68" i="143"/>
  <c r="I68" i="143" s="1"/>
  <c r="G68" i="143"/>
  <c r="G67" i="143"/>
  <c r="H67" i="143" s="1"/>
  <c r="I67" i="143" s="1"/>
  <c r="G66" i="143"/>
  <c r="H66" i="143" s="1"/>
  <c r="I66" i="143" s="1"/>
  <c r="I65" i="143"/>
  <c r="H65" i="143"/>
  <c r="G65" i="143"/>
  <c r="H64" i="143"/>
  <c r="I64" i="143" s="1"/>
  <c r="G64" i="143"/>
  <c r="G63" i="143"/>
  <c r="H63" i="143" s="1"/>
  <c r="I63" i="143" s="1"/>
  <c r="G62" i="143"/>
  <c r="H62" i="143" s="1"/>
  <c r="I62" i="143" s="1"/>
  <c r="I61" i="143"/>
  <c r="H61" i="143"/>
  <c r="G61" i="143"/>
  <c r="H60" i="143"/>
  <c r="I60" i="143" s="1"/>
  <c r="G60" i="143"/>
  <c r="H59" i="143"/>
  <c r="I59" i="143" s="1"/>
  <c r="G59" i="143"/>
  <c r="H58" i="143"/>
  <c r="I58" i="143" s="1"/>
  <c r="G58" i="143"/>
  <c r="I57" i="143"/>
  <c r="H57" i="143"/>
  <c r="G57" i="143"/>
  <c r="H56" i="143"/>
  <c r="I56" i="143" s="1"/>
  <c r="G56" i="143"/>
  <c r="H55" i="143"/>
  <c r="I55" i="143" s="1"/>
  <c r="G55" i="143"/>
  <c r="G54" i="143"/>
  <c r="H54" i="143" s="1"/>
  <c r="I54" i="143" s="1"/>
  <c r="I53" i="143"/>
  <c r="H53" i="143"/>
  <c r="G53" i="143"/>
  <c r="H52" i="143"/>
  <c r="I52" i="143" s="1"/>
  <c r="G52" i="143"/>
  <c r="G51" i="143"/>
  <c r="H51" i="143" s="1"/>
  <c r="I51" i="143" s="1"/>
  <c r="I50" i="143"/>
  <c r="G50" i="143"/>
  <c r="H50" i="143" s="1"/>
  <c r="I49" i="143"/>
  <c r="H49" i="143"/>
  <c r="G49" i="143"/>
  <c r="H48" i="143"/>
  <c r="I48" i="143" s="1"/>
  <c r="G48" i="143"/>
  <c r="H47" i="143"/>
  <c r="I47" i="143" s="1"/>
  <c r="G47" i="143"/>
  <c r="H46" i="143"/>
  <c r="I46" i="143" s="1"/>
  <c r="G46" i="143"/>
  <c r="I45" i="143"/>
  <c r="H45" i="143"/>
  <c r="G45" i="143"/>
  <c r="G44" i="143"/>
  <c r="H44" i="143" s="1"/>
  <c r="I44" i="143" s="1"/>
  <c r="G43" i="143"/>
  <c r="H43" i="143" s="1"/>
  <c r="I43" i="143" s="1"/>
  <c r="I42" i="143"/>
  <c r="G42" i="143"/>
  <c r="H42" i="143" s="1"/>
  <c r="I41" i="143"/>
  <c r="H41" i="143"/>
  <c r="G41" i="143"/>
  <c r="G40" i="143"/>
  <c r="H40" i="143" s="1"/>
  <c r="I40" i="143" s="1"/>
  <c r="G39" i="143"/>
  <c r="H39" i="143" s="1"/>
  <c r="I39" i="143" s="1"/>
  <c r="G38" i="143"/>
  <c r="H38" i="143" s="1"/>
  <c r="I38" i="143" s="1"/>
  <c r="I37" i="143"/>
  <c r="H37" i="143"/>
  <c r="G37" i="143"/>
  <c r="H36" i="143"/>
  <c r="I36" i="143" s="1"/>
  <c r="G36" i="143"/>
  <c r="G35" i="143"/>
  <c r="H35" i="143" s="1"/>
  <c r="I35" i="143" s="1"/>
  <c r="G34" i="143"/>
  <c r="H34" i="143" s="1"/>
  <c r="I34" i="143" s="1"/>
  <c r="I33" i="143"/>
  <c r="H33" i="143"/>
  <c r="G33" i="143"/>
  <c r="H32" i="143"/>
  <c r="I32" i="143" s="1"/>
  <c r="G32" i="143"/>
  <c r="H31" i="143"/>
  <c r="I31" i="143" s="1"/>
  <c r="G31" i="143"/>
  <c r="G30" i="143"/>
  <c r="H30" i="143" s="1"/>
  <c r="I30" i="143" s="1"/>
  <c r="I29" i="143"/>
  <c r="H29" i="143"/>
  <c r="G29" i="143"/>
  <c r="G28" i="143"/>
  <c r="H28" i="143" s="1"/>
  <c r="I28" i="143" s="1"/>
  <c r="I27" i="143"/>
  <c r="G27" i="143"/>
  <c r="H27" i="143" s="1"/>
  <c r="G26" i="143"/>
  <c r="H26" i="143" s="1"/>
  <c r="I26" i="143" s="1"/>
  <c r="I25" i="143"/>
  <c r="H25" i="143"/>
  <c r="G25" i="143"/>
  <c r="G24" i="143"/>
  <c r="H24" i="143" s="1"/>
  <c r="I24" i="143" s="1"/>
  <c r="I23" i="143"/>
  <c r="H23" i="143"/>
  <c r="G23" i="143"/>
  <c r="H22" i="143"/>
  <c r="I22" i="143" s="1"/>
  <c r="G22" i="143"/>
  <c r="I21" i="143"/>
  <c r="H21" i="143"/>
  <c r="G21" i="143"/>
  <c r="G20" i="143"/>
  <c r="H20" i="143" s="1"/>
  <c r="I20" i="143" s="1"/>
  <c r="I19" i="143"/>
  <c r="H19" i="143"/>
  <c r="G19" i="143"/>
  <c r="G18" i="143"/>
  <c r="H18" i="143" s="1"/>
  <c r="I18" i="143" s="1"/>
  <c r="I17" i="143"/>
  <c r="H17" i="143"/>
  <c r="G17" i="143"/>
  <c r="H16" i="143"/>
  <c r="I16" i="143" s="1"/>
  <c r="G16" i="143"/>
  <c r="G15" i="143"/>
  <c r="H15" i="143" s="1"/>
  <c r="I15" i="143" s="1"/>
  <c r="I14" i="143"/>
  <c r="G14" i="143"/>
  <c r="H14" i="143" s="1"/>
  <c r="I13" i="143"/>
  <c r="H13" i="143"/>
  <c r="G13" i="143"/>
  <c r="G12" i="143"/>
  <c r="H12" i="143" s="1"/>
  <c r="I12" i="143" s="1"/>
  <c r="I11" i="143"/>
  <c r="H11" i="143"/>
  <c r="G11" i="143"/>
  <c r="H10" i="143"/>
  <c r="I10" i="143" s="1"/>
  <c r="G10" i="143"/>
  <c r="I9" i="143"/>
  <c r="H9" i="143"/>
  <c r="G9" i="143"/>
  <c r="H8" i="143"/>
  <c r="I8" i="143" s="1"/>
  <c r="G8" i="143"/>
  <c r="G7" i="143"/>
  <c r="H7" i="143" s="1"/>
  <c r="I7" i="143" s="1"/>
  <c r="G6" i="143"/>
  <c r="H6" i="143" s="1"/>
  <c r="I6" i="143" s="1"/>
  <c r="I5" i="143"/>
  <c r="H5" i="143"/>
  <c r="G5" i="143"/>
  <c r="H4" i="143"/>
  <c r="I4" i="143" s="1"/>
  <c r="G4" i="143"/>
  <c r="G3" i="143"/>
  <c r="I76" i="142"/>
  <c r="H76" i="142"/>
  <c r="G76" i="142"/>
  <c r="H75" i="142"/>
  <c r="I75" i="142" s="1"/>
  <c r="G75" i="142"/>
  <c r="G74" i="142"/>
  <c r="H74" i="142" s="1"/>
  <c r="I74" i="142" s="1"/>
  <c r="I73" i="142"/>
  <c r="H73" i="142"/>
  <c r="G73" i="142"/>
  <c r="I72" i="142"/>
  <c r="H72" i="142"/>
  <c r="G72" i="142"/>
  <c r="G71" i="142"/>
  <c r="H71" i="142" s="1"/>
  <c r="I71" i="142" s="1"/>
  <c r="H70" i="142"/>
  <c r="I70" i="142" s="1"/>
  <c r="G70" i="142"/>
  <c r="G69" i="142"/>
  <c r="H69" i="142" s="1"/>
  <c r="I69" i="142" s="1"/>
  <c r="I68" i="142"/>
  <c r="H68" i="142"/>
  <c r="G68" i="142"/>
  <c r="G67" i="142"/>
  <c r="H67" i="142" s="1"/>
  <c r="I67" i="142" s="1"/>
  <c r="G66" i="142"/>
  <c r="H66" i="142" s="1"/>
  <c r="I66" i="142" s="1"/>
  <c r="G65" i="142"/>
  <c r="H65" i="142" s="1"/>
  <c r="I65" i="142" s="1"/>
  <c r="I64" i="142"/>
  <c r="H64" i="142"/>
  <c r="G64" i="142"/>
  <c r="H63" i="142"/>
  <c r="I63" i="142" s="1"/>
  <c r="G63" i="142"/>
  <c r="H62" i="142"/>
  <c r="I62" i="142" s="1"/>
  <c r="G62" i="142"/>
  <c r="H61" i="142"/>
  <c r="I61" i="142" s="1"/>
  <c r="G61" i="142"/>
  <c r="I60" i="142"/>
  <c r="H60" i="142"/>
  <c r="G60" i="142"/>
  <c r="G59" i="142"/>
  <c r="H59" i="142" s="1"/>
  <c r="I59" i="142" s="1"/>
  <c r="H58" i="142"/>
  <c r="I58" i="142" s="1"/>
  <c r="G58" i="142"/>
  <c r="I57" i="142"/>
  <c r="H57" i="142"/>
  <c r="G57" i="142"/>
  <c r="I56" i="142"/>
  <c r="H56" i="142"/>
  <c r="G56" i="142"/>
  <c r="G55" i="142"/>
  <c r="H55" i="142" s="1"/>
  <c r="I55" i="142" s="1"/>
  <c r="G54" i="142"/>
  <c r="H54" i="142" s="1"/>
  <c r="I54" i="142" s="1"/>
  <c r="G53" i="142"/>
  <c r="H53" i="142" s="1"/>
  <c r="I53" i="142" s="1"/>
  <c r="I52" i="142"/>
  <c r="H52" i="142"/>
  <c r="G52" i="142"/>
  <c r="G51" i="142"/>
  <c r="H51" i="142" s="1"/>
  <c r="I51" i="142" s="1"/>
  <c r="H50" i="142"/>
  <c r="I50" i="142" s="1"/>
  <c r="G50" i="142"/>
  <c r="I49" i="142"/>
  <c r="H49" i="142"/>
  <c r="G49" i="142"/>
  <c r="I48" i="142"/>
  <c r="H48" i="142"/>
  <c r="G48" i="142"/>
  <c r="H47" i="142"/>
  <c r="I47" i="142" s="1"/>
  <c r="G47" i="142"/>
  <c r="G46" i="142"/>
  <c r="H46" i="142" s="1"/>
  <c r="I46" i="142" s="1"/>
  <c r="H45" i="142"/>
  <c r="I45" i="142" s="1"/>
  <c r="G45" i="142"/>
  <c r="I44" i="142"/>
  <c r="H44" i="142"/>
  <c r="G44" i="142"/>
  <c r="G43" i="142"/>
  <c r="H43" i="142" s="1"/>
  <c r="I43" i="142" s="1"/>
  <c r="I42" i="142"/>
  <c r="G42" i="142"/>
  <c r="H42" i="142" s="1"/>
  <c r="I41" i="142"/>
  <c r="G41" i="142"/>
  <c r="H41" i="142" s="1"/>
  <c r="I40" i="142"/>
  <c r="H40" i="142"/>
  <c r="G40" i="142"/>
  <c r="G39" i="142"/>
  <c r="H39" i="142" s="1"/>
  <c r="I39" i="142" s="1"/>
  <c r="G38" i="142"/>
  <c r="H38" i="142" s="1"/>
  <c r="I38" i="142" s="1"/>
  <c r="H37" i="142"/>
  <c r="I37" i="142" s="1"/>
  <c r="G37" i="142"/>
  <c r="I36" i="142"/>
  <c r="H36" i="142"/>
  <c r="G36" i="142"/>
  <c r="G35" i="142"/>
  <c r="H35" i="142" s="1"/>
  <c r="I35" i="142" s="1"/>
  <c r="H34" i="142"/>
  <c r="I34" i="142" s="1"/>
  <c r="G34" i="142"/>
  <c r="G33" i="142"/>
  <c r="H33" i="142" s="1"/>
  <c r="I33" i="142" s="1"/>
  <c r="I32" i="142"/>
  <c r="H32" i="142"/>
  <c r="G32" i="142"/>
  <c r="H31" i="142"/>
  <c r="I31" i="142" s="1"/>
  <c r="G31" i="142"/>
  <c r="G30" i="142"/>
  <c r="H30" i="142" s="1"/>
  <c r="I30" i="142" s="1"/>
  <c r="I29" i="142"/>
  <c r="H29" i="142"/>
  <c r="G29" i="142"/>
  <c r="I28" i="142"/>
  <c r="H28" i="142"/>
  <c r="G28" i="142"/>
  <c r="G27" i="142"/>
  <c r="H27" i="142" s="1"/>
  <c r="I27" i="142" s="1"/>
  <c r="G26" i="142"/>
  <c r="H26" i="142" s="1"/>
  <c r="I26" i="142" s="1"/>
  <c r="G25" i="142"/>
  <c r="H25" i="142" s="1"/>
  <c r="I25" i="142" s="1"/>
  <c r="I24" i="142"/>
  <c r="H24" i="142"/>
  <c r="G24" i="142"/>
  <c r="G23" i="142"/>
  <c r="H23" i="142" s="1"/>
  <c r="I23" i="142" s="1"/>
  <c r="I22" i="142"/>
  <c r="H22" i="142"/>
  <c r="G22" i="142"/>
  <c r="G21" i="142"/>
  <c r="H21" i="142" s="1"/>
  <c r="I21" i="142" s="1"/>
  <c r="I20" i="142"/>
  <c r="H20" i="142"/>
  <c r="G20" i="142"/>
  <c r="G19" i="142"/>
  <c r="H19" i="142" s="1"/>
  <c r="I19" i="142" s="1"/>
  <c r="G18" i="142"/>
  <c r="H18" i="142" s="1"/>
  <c r="I18" i="142" s="1"/>
  <c r="H17" i="142"/>
  <c r="I17" i="142" s="1"/>
  <c r="G17" i="142"/>
  <c r="I16" i="142"/>
  <c r="H16" i="142"/>
  <c r="G16" i="142"/>
  <c r="H15" i="142"/>
  <c r="I15" i="142" s="1"/>
  <c r="G15" i="142"/>
  <c r="I14" i="142"/>
  <c r="G14" i="142"/>
  <c r="H14" i="142" s="1"/>
  <c r="I13" i="142"/>
  <c r="H13" i="142"/>
  <c r="G13" i="142"/>
  <c r="I12" i="142"/>
  <c r="H12" i="142"/>
  <c r="G12" i="142"/>
  <c r="H11" i="142"/>
  <c r="I11" i="142" s="1"/>
  <c r="G11" i="142"/>
  <c r="G10" i="142"/>
  <c r="H10" i="142" s="1"/>
  <c r="I10" i="142" s="1"/>
  <c r="G9" i="142"/>
  <c r="H9" i="142" s="1"/>
  <c r="I9" i="142" s="1"/>
  <c r="I8" i="142"/>
  <c r="H8" i="142"/>
  <c r="G8" i="142"/>
  <c r="G7" i="142"/>
  <c r="H7" i="142" s="1"/>
  <c r="I7" i="142" s="1"/>
  <c r="I6" i="142"/>
  <c r="G6" i="142"/>
  <c r="H6" i="142" s="1"/>
  <c r="G5" i="142"/>
  <c r="H5" i="142" s="1"/>
  <c r="I5" i="142" s="1"/>
  <c r="I4" i="142"/>
  <c r="H4" i="142"/>
  <c r="G4" i="142"/>
  <c r="G3" i="142"/>
  <c r="G76" i="141"/>
  <c r="H76" i="141" s="1"/>
  <c r="I76" i="141" s="1"/>
  <c r="I75" i="141"/>
  <c r="H75" i="141"/>
  <c r="G75" i="141"/>
  <c r="H74" i="141"/>
  <c r="I74" i="141" s="1"/>
  <c r="G74" i="141"/>
  <c r="G73" i="141"/>
  <c r="H73" i="141" s="1"/>
  <c r="I73" i="141" s="1"/>
  <c r="G72" i="141"/>
  <c r="H72" i="141" s="1"/>
  <c r="I72" i="141" s="1"/>
  <c r="I71" i="141"/>
  <c r="H71" i="141"/>
  <c r="G71" i="141"/>
  <c r="G70" i="141"/>
  <c r="H70" i="141" s="1"/>
  <c r="I70" i="141" s="1"/>
  <c r="G69" i="141"/>
  <c r="H69" i="141" s="1"/>
  <c r="I69" i="141" s="1"/>
  <c r="I68" i="141"/>
  <c r="G68" i="141"/>
  <c r="H68" i="141" s="1"/>
  <c r="I67" i="141"/>
  <c r="H67" i="141"/>
  <c r="G67" i="141"/>
  <c r="G66" i="141"/>
  <c r="H66" i="141" s="1"/>
  <c r="I66" i="141" s="1"/>
  <c r="I65" i="141"/>
  <c r="G65" i="141"/>
  <c r="H65" i="141" s="1"/>
  <c r="I64" i="141"/>
  <c r="H64" i="141"/>
  <c r="G64" i="141"/>
  <c r="I63" i="141"/>
  <c r="H63" i="141"/>
  <c r="G63" i="141"/>
  <c r="G62" i="141"/>
  <c r="H62" i="141" s="1"/>
  <c r="I62" i="141" s="1"/>
  <c r="H61" i="141"/>
  <c r="I61" i="141" s="1"/>
  <c r="G61" i="141"/>
  <c r="H60" i="141"/>
  <c r="I60" i="141" s="1"/>
  <c r="G60" i="141"/>
  <c r="I59" i="141"/>
  <c r="H59" i="141"/>
  <c r="G59" i="141"/>
  <c r="H58" i="141"/>
  <c r="I58" i="141" s="1"/>
  <c r="G58" i="141"/>
  <c r="H57" i="141"/>
  <c r="I57" i="141" s="1"/>
  <c r="G57" i="141"/>
  <c r="H56" i="141"/>
  <c r="I56" i="141" s="1"/>
  <c r="G56" i="141"/>
  <c r="I55" i="141"/>
  <c r="H55" i="141"/>
  <c r="G55" i="141"/>
  <c r="G54" i="141"/>
  <c r="H54" i="141" s="1"/>
  <c r="I54" i="141" s="1"/>
  <c r="G53" i="141"/>
  <c r="H53" i="141" s="1"/>
  <c r="I53" i="141" s="1"/>
  <c r="I52" i="141"/>
  <c r="H52" i="141"/>
  <c r="G52" i="141"/>
  <c r="I51" i="141"/>
  <c r="H51" i="141"/>
  <c r="G51" i="141"/>
  <c r="G50" i="141"/>
  <c r="H50" i="141" s="1"/>
  <c r="I50" i="141" s="1"/>
  <c r="G49" i="141"/>
  <c r="H49" i="141" s="1"/>
  <c r="I49" i="141" s="1"/>
  <c r="G48" i="141"/>
  <c r="H48" i="141" s="1"/>
  <c r="I48" i="141" s="1"/>
  <c r="I47" i="141"/>
  <c r="H47" i="141"/>
  <c r="G47" i="141"/>
  <c r="G46" i="141"/>
  <c r="H46" i="141" s="1"/>
  <c r="I46" i="141" s="1"/>
  <c r="H45" i="141"/>
  <c r="I45" i="141" s="1"/>
  <c r="G45" i="141"/>
  <c r="G44" i="141"/>
  <c r="H44" i="141" s="1"/>
  <c r="I44" i="141" s="1"/>
  <c r="I43" i="141"/>
  <c r="H43" i="141"/>
  <c r="G43" i="141"/>
  <c r="H42" i="141"/>
  <c r="I42" i="141" s="1"/>
  <c r="G42" i="141"/>
  <c r="G41" i="141"/>
  <c r="H41" i="141" s="1"/>
  <c r="I41" i="141" s="1"/>
  <c r="G40" i="141"/>
  <c r="H40" i="141" s="1"/>
  <c r="I40" i="141" s="1"/>
  <c r="I39" i="141"/>
  <c r="H39" i="141"/>
  <c r="G39" i="141"/>
  <c r="H38" i="141"/>
  <c r="I38" i="141" s="1"/>
  <c r="G38" i="141"/>
  <c r="G37" i="141"/>
  <c r="H37" i="141" s="1"/>
  <c r="I37" i="141" s="1"/>
  <c r="G36" i="141"/>
  <c r="H36" i="141" s="1"/>
  <c r="I36" i="141" s="1"/>
  <c r="I35" i="141"/>
  <c r="H35" i="141"/>
  <c r="G35" i="141"/>
  <c r="G34" i="141"/>
  <c r="H34" i="141" s="1"/>
  <c r="I34" i="141" s="1"/>
  <c r="I33" i="141"/>
  <c r="G33" i="141"/>
  <c r="H33" i="141" s="1"/>
  <c r="G32" i="141"/>
  <c r="H32" i="141" s="1"/>
  <c r="I32" i="141" s="1"/>
  <c r="I31" i="141"/>
  <c r="H31" i="141"/>
  <c r="G31" i="141"/>
  <c r="G30" i="141"/>
  <c r="H30" i="141" s="1"/>
  <c r="I30" i="141" s="1"/>
  <c r="I29" i="141"/>
  <c r="H29" i="141"/>
  <c r="G29" i="141"/>
  <c r="H28" i="141"/>
  <c r="I28" i="141" s="1"/>
  <c r="G28" i="141"/>
  <c r="I27" i="141"/>
  <c r="H27" i="141"/>
  <c r="G27" i="141"/>
  <c r="G26" i="141"/>
  <c r="H26" i="141" s="1"/>
  <c r="I26" i="141" s="1"/>
  <c r="H25" i="141"/>
  <c r="I25" i="141" s="1"/>
  <c r="G25" i="141"/>
  <c r="G24" i="141"/>
  <c r="H24" i="141" s="1"/>
  <c r="I24" i="141" s="1"/>
  <c r="I23" i="141"/>
  <c r="H23" i="141"/>
  <c r="G23" i="141"/>
  <c r="H22" i="141"/>
  <c r="I22" i="141" s="1"/>
  <c r="G22" i="141"/>
  <c r="G21" i="141"/>
  <c r="H21" i="141" s="1"/>
  <c r="I21" i="141" s="1"/>
  <c r="I20" i="141"/>
  <c r="G20" i="141"/>
  <c r="H20" i="141" s="1"/>
  <c r="I19" i="141"/>
  <c r="H19" i="141"/>
  <c r="G19" i="141"/>
  <c r="G18" i="141"/>
  <c r="H18" i="141" s="1"/>
  <c r="I18" i="141" s="1"/>
  <c r="H17" i="141"/>
  <c r="I17" i="141" s="1"/>
  <c r="G17" i="141"/>
  <c r="H16" i="141"/>
  <c r="I16" i="141" s="1"/>
  <c r="G16" i="141"/>
  <c r="I15" i="141"/>
  <c r="H15" i="141"/>
  <c r="G15" i="141"/>
  <c r="H14" i="141"/>
  <c r="I14" i="141" s="1"/>
  <c r="G14" i="141"/>
  <c r="H13" i="141"/>
  <c r="I13" i="141" s="1"/>
  <c r="G13" i="141"/>
  <c r="G12" i="141"/>
  <c r="H12" i="141" s="1"/>
  <c r="I12" i="141" s="1"/>
  <c r="I11" i="141"/>
  <c r="H11" i="141"/>
  <c r="G11" i="141"/>
  <c r="H10" i="141"/>
  <c r="I10" i="141" s="1"/>
  <c r="G10" i="141"/>
  <c r="I9" i="141"/>
  <c r="H9" i="141"/>
  <c r="G9" i="141"/>
  <c r="G8" i="141"/>
  <c r="H8" i="141" s="1"/>
  <c r="I7" i="141"/>
  <c r="H7" i="141"/>
  <c r="G7" i="141"/>
  <c r="H6" i="141"/>
  <c r="I6" i="141" s="1"/>
  <c r="G6" i="141"/>
  <c r="G5" i="141"/>
  <c r="H5" i="141" s="1"/>
  <c r="I5" i="141" s="1"/>
  <c r="I4" i="141"/>
  <c r="H4" i="141"/>
  <c r="G4" i="141"/>
  <c r="I3" i="141"/>
  <c r="H3" i="141"/>
  <c r="G3" i="141"/>
  <c r="G76" i="140"/>
  <c r="H76" i="140" s="1"/>
  <c r="I76" i="140" s="1"/>
  <c r="I75" i="140"/>
  <c r="H75" i="140"/>
  <c r="G75" i="140"/>
  <c r="I74" i="140"/>
  <c r="H74" i="140"/>
  <c r="G74" i="140"/>
  <c r="G73" i="140"/>
  <c r="H73" i="140" s="1"/>
  <c r="I73" i="140" s="1"/>
  <c r="I72" i="140"/>
  <c r="G72" i="140"/>
  <c r="H72" i="140" s="1"/>
  <c r="I71" i="140"/>
  <c r="H71" i="140"/>
  <c r="G71" i="140"/>
  <c r="I70" i="140"/>
  <c r="H70" i="140"/>
  <c r="G70" i="140"/>
  <c r="G69" i="140"/>
  <c r="H69" i="140" s="1"/>
  <c r="I69" i="140" s="1"/>
  <c r="I68" i="140"/>
  <c r="G68" i="140"/>
  <c r="H68" i="140" s="1"/>
  <c r="I67" i="140"/>
  <c r="H67" i="140"/>
  <c r="G67" i="140"/>
  <c r="H66" i="140"/>
  <c r="I66" i="140" s="1"/>
  <c r="G66" i="140"/>
  <c r="H65" i="140"/>
  <c r="I65" i="140" s="1"/>
  <c r="G65" i="140"/>
  <c r="H64" i="140"/>
  <c r="I64" i="140" s="1"/>
  <c r="G64" i="140"/>
  <c r="I63" i="140"/>
  <c r="H63" i="140"/>
  <c r="G63" i="140"/>
  <c r="H62" i="140"/>
  <c r="I62" i="140" s="1"/>
  <c r="G62" i="140"/>
  <c r="I61" i="140"/>
  <c r="G61" i="140"/>
  <c r="H61" i="140" s="1"/>
  <c r="I60" i="140"/>
  <c r="G60" i="140"/>
  <c r="H60" i="140" s="1"/>
  <c r="H59" i="140"/>
  <c r="I59" i="140" s="1"/>
  <c r="G59" i="140"/>
  <c r="H58" i="140"/>
  <c r="I58" i="140" s="1"/>
  <c r="G58" i="140"/>
  <c r="H57" i="140"/>
  <c r="I57" i="140" s="1"/>
  <c r="G57" i="140"/>
  <c r="I56" i="140"/>
  <c r="H56" i="140"/>
  <c r="G56" i="140"/>
  <c r="I55" i="140"/>
  <c r="H55" i="140"/>
  <c r="G55" i="140"/>
  <c r="H54" i="140"/>
  <c r="I54" i="140" s="1"/>
  <c r="G54" i="140"/>
  <c r="G53" i="140"/>
  <c r="H53" i="140" s="1"/>
  <c r="I53" i="140" s="1"/>
  <c r="H52" i="140"/>
  <c r="I52" i="140" s="1"/>
  <c r="G52" i="140"/>
  <c r="I51" i="140"/>
  <c r="H51" i="140"/>
  <c r="G51" i="140"/>
  <c r="H50" i="140"/>
  <c r="I50" i="140" s="1"/>
  <c r="G50" i="140"/>
  <c r="G49" i="140"/>
  <c r="H49" i="140" s="1"/>
  <c r="I49" i="140" s="1"/>
  <c r="H48" i="140"/>
  <c r="I48" i="140" s="1"/>
  <c r="G48" i="140"/>
  <c r="H47" i="140"/>
  <c r="I47" i="140" s="1"/>
  <c r="G47" i="140"/>
  <c r="H46" i="140"/>
  <c r="I46" i="140" s="1"/>
  <c r="G46" i="140"/>
  <c r="I45" i="140"/>
  <c r="G45" i="140"/>
  <c r="H45" i="140" s="1"/>
  <c r="G44" i="140"/>
  <c r="H44" i="140" s="1"/>
  <c r="I44" i="140" s="1"/>
  <c r="H43" i="140"/>
  <c r="I43" i="140" s="1"/>
  <c r="G43" i="140"/>
  <c r="H42" i="140"/>
  <c r="I42" i="140" s="1"/>
  <c r="G42" i="140"/>
  <c r="H41" i="140"/>
  <c r="I41" i="140" s="1"/>
  <c r="G41" i="140"/>
  <c r="G40" i="140"/>
  <c r="H40" i="140" s="1"/>
  <c r="I40" i="140" s="1"/>
  <c r="H39" i="140"/>
  <c r="I39" i="140" s="1"/>
  <c r="G39" i="140"/>
  <c r="H38" i="140"/>
  <c r="I38" i="140" s="1"/>
  <c r="G38" i="140"/>
  <c r="G37" i="140"/>
  <c r="H37" i="140" s="1"/>
  <c r="I37" i="140" s="1"/>
  <c r="G36" i="140"/>
  <c r="H36" i="140" s="1"/>
  <c r="I36" i="140" s="1"/>
  <c r="I35" i="140"/>
  <c r="H35" i="140"/>
  <c r="G35" i="140"/>
  <c r="H34" i="140"/>
  <c r="I34" i="140" s="1"/>
  <c r="G34" i="140"/>
  <c r="I33" i="140"/>
  <c r="G33" i="140"/>
  <c r="H33" i="140" s="1"/>
  <c r="G32" i="140"/>
  <c r="H32" i="140" s="1"/>
  <c r="I32" i="140" s="1"/>
  <c r="I31" i="140"/>
  <c r="H31" i="140"/>
  <c r="G31" i="140"/>
  <c r="H30" i="140"/>
  <c r="I30" i="140" s="1"/>
  <c r="G30" i="140"/>
  <c r="H29" i="140"/>
  <c r="I29" i="140" s="1"/>
  <c r="G29" i="140"/>
  <c r="H28" i="140"/>
  <c r="I28" i="140" s="1"/>
  <c r="G28" i="140"/>
  <c r="H27" i="140"/>
  <c r="I27" i="140" s="1"/>
  <c r="G27" i="140"/>
  <c r="H26" i="140"/>
  <c r="I26" i="140" s="1"/>
  <c r="G26" i="140"/>
  <c r="G25" i="140"/>
  <c r="H25" i="140" s="1"/>
  <c r="I25" i="140" s="1"/>
  <c r="H24" i="140"/>
  <c r="I24" i="140" s="1"/>
  <c r="G24" i="140"/>
  <c r="H23" i="140"/>
  <c r="I23" i="140" s="1"/>
  <c r="G23" i="140"/>
  <c r="H22" i="140"/>
  <c r="I22" i="140" s="1"/>
  <c r="G22" i="140"/>
  <c r="H21" i="140"/>
  <c r="I21" i="140" s="1"/>
  <c r="G21" i="140"/>
  <c r="G20" i="140"/>
  <c r="H20" i="140" s="1"/>
  <c r="I20" i="140" s="1"/>
  <c r="I19" i="140"/>
  <c r="H19" i="140"/>
  <c r="G19" i="140"/>
  <c r="H18" i="140"/>
  <c r="I18" i="140" s="1"/>
  <c r="G18" i="140"/>
  <c r="G17" i="140"/>
  <c r="H17" i="140" s="1"/>
  <c r="I17" i="140" s="1"/>
  <c r="I16" i="140"/>
  <c r="H16" i="140"/>
  <c r="G16" i="140"/>
  <c r="H15" i="140"/>
  <c r="I15" i="140" s="1"/>
  <c r="G15" i="140"/>
  <c r="H14" i="140"/>
  <c r="I14" i="140" s="1"/>
  <c r="G14" i="140"/>
  <c r="G13" i="140"/>
  <c r="H13" i="140" s="1"/>
  <c r="I13" i="140" s="1"/>
  <c r="I12" i="140"/>
  <c r="H12" i="140"/>
  <c r="G12" i="140"/>
  <c r="H11" i="140"/>
  <c r="I11" i="140" s="1"/>
  <c r="G11" i="140"/>
  <c r="H10" i="140"/>
  <c r="I10" i="140" s="1"/>
  <c r="G10" i="140"/>
  <c r="H9" i="140"/>
  <c r="I9" i="140" s="1"/>
  <c r="G9" i="140"/>
  <c r="G8" i="140"/>
  <c r="H8" i="140" s="1"/>
  <c r="I8" i="140" s="1"/>
  <c r="I7" i="140"/>
  <c r="H7" i="140"/>
  <c r="G7" i="140"/>
  <c r="H6" i="140"/>
  <c r="I6" i="140" s="1"/>
  <c r="G6" i="140"/>
  <c r="G5" i="140"/>
  <c r="H5" i="140" s="1"/>
  <c r="I5" i="140" s="1"/>
  <c r="H4" i="140"/>
  <c r="I4" i="140" s="1"/>
  <c r="G4" i="140"/>
  <c r="I3" i="140"/>
  <c r="H3" i="140"/>
  <c r="G3" i="140"/>
  <c r="H76" i="139"/>
  <c r="I76" i="139" s="1"/>
  <c r="G76" i="139"/>
  <c r="H75" i="139"/>
  <c r="I75" i="139" s="1"/>
  <c r="G75" i="139"/>
  <c r="I74" i="139"/>
  <c r="G74" i="139"/>
  <c r="H74" i="139" s="1"/>
  <c r="I73" i="139"/>
  <c r="H73" i="139"/>
  <c r="G73" i="139"/>
  <c r="G72" i="139"/>
  <c r="H72" i="139" s="1"/>
  <c r="I72" i="139" s="1"/>
  <c r="G71" i="139"/>
  <c r="H71" i="139" s="1"/>
  <c r="I71" i="139" s="1"/>
  <c r="I70" i="139"/>
  <c r="G70" i="139"/>
  <c r="H70" i="139" s="1"/>
  <c r="H69" i="139"/>
  <c r="I69" i="139" s="1"/>
  <c r="G69" i="139"/>
  <c r="G68" i="139"/>
  <c r="H68" i="139" s="1"/>
  <c r="I68" i="139" s="1"/>
  <c r="I67" i="139"/>
  <c r="H67" i="139"/>
  <c r="G67" i="139"/>
  <c r="G66" i="139"/>
  <c r="H66" i="139" s="1"/>
  <c r="I66" i="139" s="1"/>
  <c r="I65" i="139"/>
  <c r="H65" i="139"/>
  <c r="G65" i="139"/>
  <c r="G64" i="139"/>
  <c r="H64" i="139" s="1"/>
  <c r="I64" i="139" s="1"/>
  <c r="I63" i="139"/>
  <c r="G63" i="139"/>
  <c r="H63" i="139" s="1"/>
  <c r="I62" i="139"/>
  <c r="G62" i="139"/>
  <c r="H62" i="139" s="1"/>
  <c r="H61" i="139"/>
  <c r="I61" i="139" s="1"/>
  <c r="G61" i="139"/>
  <c r="H60" i="139"/>
  <c r="I60" i="139" s="1"/>
  <c r="G60" i="139"/>
  <c r="H59" i="139"/>
  <c r="I59" i="139" s="1"/>
  <c r="G59" i="139"/>
  <c r="H58" i="139"/>
  <c r="I58" i="139" s="1"/>
  <c r="G58" i="139"/>
  <c r="H57" i="139"/>
  <c r="I57" i="139" s="1"/>
  <c r="G57" i="139"/>
  <c r="G56" i="139"/>
  <c r="H56" i="139" s="1"/>
  <c r="I56" i="139" s="1"/>
  <c r="G55" i="139"/>
  <c r="H55" i="139" s="1"/>
  <c r="I55" i="139" s="1"/>
  <c r="H54" i="139"/>
  <c r="I54" i="139" s="1"/>
  <c r="G54" i="139"/>
  <c r="H53" i="139"/>
  <c r="I53" i="139" s="1"/>
  <c r="G53" i="139"/>
  <c r="G52" i="139"/>
  <c r="H52" i="139" s="1"/>
  <c r="I52" i="139" s="1"/>
  <c r="G51" i="139"/>
  <c r="H51" i="139" s="1"/>
  <c r="I51" i="139" s="1"/>
  <c r="G50" i="139"/>
  <c r="H50" i="139" s="1"/>
  <c r="I50" i="139" s="1"/>
  <c r="H49" i="139"/>
  <c r="I49" i="139" s="1"/>
  <c r="G49" i="139"/>
  <c r="H48" i="139"/>
  <c r="I48" i="139" s="1"/>
  <c r="G48" i="139"/>
  <c r="H47" i="139"/>
  <c r="I47" i="139" s="1"/>
  <c r="G47" i="139"/>
  <c r="G46" i="139"/>
  <c r="H46" i="139" s="1"/>
  <c r="I46" i="139" s="1"/>
  <c r="I45" i="139"/>
  <c r="H45" i="139"/>
  <c r="G45" i="139"/>
  <c r="H44" i="139"/>
  <c r="I44" i="139" s="1"/>
  <c r="G44" i="139"/>
  <c r="I43" i="139"/>
  <c r="H43" i="139"/>
  <c r="G43" i="139"/>
  <c r="G42" i="139"/>
  <c r="H42" i="139" s="1"/>
  <c r="I42" i="139" s="1"/>
  <c r="H41" i="139"/>
  <c r="I41" i="139" s="1"/>
  <c r="G41" i="139"/>
  <c r="H40" i="139"/>
  <c r="I40" i="139" s="1"/>
  <c r="G40" i="139"/>
  <c r="H39" i="139"/>
  <c r="I39" i="139" s="1"/>
  <c r="G39" i="139"/>
  <c r="G38" i="139"/>
  <c r="H38" i="139" s="1"/>
  <c r="I38" i="139" s="1"/>
  <c r="H37" i="139"/>
  <c r="I37" i="139" s="1"/>
  <c r="G37" i="139"/>
  <c r="H36" i="139"/>
  <c r="I36" i="139" s="1"/>
  <c r="G36" i="139"/>
  <c r="I35" i="139"/>
  <c r="H35" i="139"/>
  <c r="G35" i="139"/>
  <c r="I34" i="139"/>
  <c r="H34" i="139"/>
  <c r="G34" i="139"/>
  <c r="H33" i="139"/>
  <c r="I33" i="139" s="1"/>
  <c r="G33" i="139"/>
  <c r="H32" i="139"/>
  <c r="I32" i="139" s="1"/>
  <c r="G32" i="139"/>
  <c r="G31" i="139"/>
  <c r="H31" i="139" s="1"/>
  <c r="I31" i="139" s="1"/>
  <c r="G30" i="139"/>
  <c r="H30" i="139" s="1"/>
  <c r="I30" i="139" s="1"/>
  <c r="H29" i="139"/>
  <c r="I29" i="139" s="1"/>
  <c r="G29" i="139"/>
  <c r="H28" i="139"/>
  <c r="I28" i="139" s="1"/>
  <c r="G28" i="139"/>
  <c r="H27" i="139"/>
  <c r="I27" i="139" s="1"/>
  <c r="G27" i="139"/>
  <c r="H26" i="139"/>
  <c r="I26" i="139" s="1"/>
  <c r="G26" i="139"/>
  <c r="I25" i="139"/>
  <c r="H25" i="139"/>
  <c r="G25" i="139"/>
  <c r="G24" i="139"/>
  <c r="H24" i="139" s="1"/>
  <c r="I24" i="139" s="1"/>
  <c r="H23" i="139"/>
  <c r="I23" i="139" s="1"/>
  <c r="G23" i="139"/>
  <c r="H22" i="139"/>
  <c r="I22" i="139" s="1"/>
  <c r="G22" i="139"/>
  <c r="I21" i="139"/>
  <c r="H21" i="139"/>
  <c r="G21" i="139"/>
  <c r="G20" i="139"/>
  <c r="H20" i="139" s="1"/>
  <c r="I20" i="139" s="1"/>
  <c r="H19" i="139"/>
  <c r="I19" i="139" s="1"/>
  <c r="G19" i="139"/>
  <c r="I18" i="139"/>
  <c r="H18" i="139"/>
  <c r="G18" i="139"/>
  <c r="H17" i="139"/>
  <c r="I17" i="139" s="1"/>
  <c r="G17" i="139"/>
  <c r="G16" i="139"/>
  <c r="H16" i="139" s="1"/>
  <c r="I16" i="139" s="1"/>
  <c r="G15" i="139"/>
  <c r="H15" i="139" s="1"/>
  <c r="I15" i="139" s="1"/>
  <c r="G14" i="139"/>
  <c r="H14" i="139" s="1"/>
  <c r="I14" i="139" s="1"/>
  <c r="I13" i="139"/>
  <c r="H13" i="139"/>
  <c r="G13" i="139"/>
  <c r="H12" i="139"/>
  <c r="I12" i="139" s="1"/>
  <c r="G12" i="139"/>
  <c r="G11" i="139"/>
  <c r="H11" i="139" s="1"/>
  <c r="I11" i="139" s="1"/>
  <c r="H10" i="139"/>
  <c r="I10" i="139" s="1"/>
  <c r="G10" i="139"/>
  <c r="H9" i="139"/>
  <c r="I9" i="139" s="1"/>
  <c r="G9" i="139"/>
  <c r="G8" i="139"/>
  <c r="H8" i="139" s="1"/>
  <c r="I8" i="139" s="1"/>
  <c r="G7" i="139"/>
  <c r="H7" i="139" s="1"/>
  <c r="I7" i="139" s="1"/>
  <c r="I6" i="139"/>
  <c r="G6" i="139"/>
  <c r="H6" i="139" s="1"/>
  <c r="H5" i="139"/>
  <c r="I5" i="139" s="1"/>
  <c r="G5" i="139"/>
  <c r="G4" i="139"/>
  <c r="H4" i="139" s="1"/>
  <c r="I4" i="139" s="1"/>
  <c r="G3" i="139"/>
  <c r="H76" i="138"/>
  <c r="I76" i="138" s="1"/>
  <c r="G76" i="138"/>
  <c r="G75" i="138"/>
  <c r="H75" i="138" s="1"/>
  <c r="I75" i="138" s="1"/>
  <c r="H74" i="138"/>
  <c r="I74" i="138" s="1"/>
  <c r="G74" i="138"/>
  <c r="G73" i="138"/>
  <c r="H73" i="138" s="1"/>
  <c r="I73" i="138" s="1"/>
  <c r="H72" i="138"/>
  <c r="I72" i="138" s="1"/>
  <c r="G72" i="138"/>
  <c r="H71" i="138"/>
  <c r="I71" i="138" s="1"/>
  <c r="G71" i="138"/>
  <c r="H70" i="138"/>
  <c r="I70" i="138" s="1"/>
  <c r="G70" i="138"/>
  <c r="G69" i="138"/>
  <c r="H69" i="138" s="1"/>
  <c r="I69" i="138" s="1"/>
  <c r="I68" i="138"/>
  <c r="H68" i="138"/>
  <c r="G68" i="138"/>
  <c r="G67" i="138"/>
  <c r="H67" i="138" s="1"/>
  <c r="I67" i="138" s="1"/>
  <c r="H66" i="138"/>
  <c r="I66" i="138" s="1"/>
  <c r="G66" i="138"/>
  <c r="G65" i="138"/>
  <c r="H65" i="138" s="1"/>
  <c r="I65" i="138" s="1"/>
  <c r="H64" i="138"/>
  <c r="I64" i="138" s="1"/>
  <c r="G64" i="138"/>
  <c r="H63" i="138"/>
  <c r="I63" i="138" s="1"/>
  <c r="G63" i="138"/>
  <c r="G62" i="138"/>
  <c r="H62" i="138" s="1"/>
  <c r="I62" i="138" s="1"/>
  <c r="I61" i="138"/>
  <c r="H61" i="138"/>
  <c r="G61" i="138"/>
  <c r="H60" i="138"/>
  <c r="I60" i="138" s="1"/>
  <c r="G60" i="138"/>
  <c r="G59" i="138"/>
  <c r="H59" i="138" s="1"/>
  <c r="I59" i="138" s="1"/>
  <c r="G58" i="138"/>
  <c r="H58" i="138" s="1"/>
  <c r="I58" i="138" s="1"/>
  <c r="G57" i="138"/>
  <c r="H57" i="138" s="1"/>
  <c r="I57" i="138" s="1"/>
  <c r="H56" i="138"/>
  <c r="I56" i="138" s="1"/>
  <c r="G56" i="138"/>
  <c r="H55" i="138"/>
  <c r="I55" i="138" s="1"/>
  <c r="G55" i="138"/>
  <c r="H54" i="138"/>
  <c r="I54" i="138" s="1"/>
  <c r="G54" i="138"/>
  <c r="G53" i="138"/>
  <c r="H53" i="138" s="1"/>
  <c r="I53" i="138" s="1"/>
  <c r="I52" i="138"/>
  <c r="H52" i="138"/>
  <c r="G52" i="138"/>
  <c r="H51" i="138"/>
  <c r="I51" i="138" s="1"/>
  <c r="G51" i="138"/>
  <c r="H50" i="138"/>
  <c r="I50" i="138" s="1"/>
  <c r="G50" i="138"/>
  <c r="I49" i="138"/>
  <c r="H49" i="138"/>
  <c r="G49" i="138"/>
  <c r="H48" i="138"/>
  <c r="I48" i="138" s="1"/>
  <c r="G48" i="138"/>
  <c r="G47" i="138"/>
  <c r="H47" i="138" s="1"/>
  <c r="I47" i="138" s="1"/>
  <c r="I46" i="138"/>
  <c r="H46" i="138"/>
  <c r="G46" i="138"/>
  <c r="I45" i="138"/>
  <c r="H45" i="138"/>
  <c r="G45" i="138"/>
  <c r="I44" i="138"/>
  <c r="H44" i="138"/>
  <c r="G44" i="138"/>
  <c r="G43" i="138"/>
  <c r="H43" i="138" s="1"/>
  <c r="I43" i="138" s="1"/>
  <c r="G42" i="138"/>
  <c r="H42" i="138" s="1"/>
  <c r="I42" i="138" s="1"/>
  <c r="I41" i="138"/>
  <c r="G41" i="138"/>
  <c r="H41" i="138" s="1"/>
  <c r="H40" i="138"/>
  <c r="I40" i="138" s="1"/>
  <c r="G40" i="138"/>
  <c r="H39" i="138"/>
  <c r="I39" i="138" s="1"/>
  <c r="G39" i="138"/>
  <c r="G38" i="138"/>
  <c r="H38" i="138" s="1"/>
  <c r="I38" i="138" s="1"/>
  <c r="G37" i="138"/>
  <c r="H37" i="138" s="1"/>
  <c r="I37" i="138" s="1"/>
  <c r="H36" i="138"/>
  <c r="I36" i="138" s="1"/>
  <c r="G36" i="138"/>
  <c r="G35" i="138"/>
  <c r="H35" i="138" s="1"/>
  <c r="I35" i="138" s="1"/>
  <c r="G34" i="138"/>
  <c r="H34" i="138" s="1"/>
  <c r="I34" i="138" s="1"/>
  <c r="H33" i="138"/>
  <c r="I33" i="138" s="1"/>
  <c r="G33" i="138"/>
  <c r="H32" i="138"/>
  <c r="I32" i="138" s="1"/>
  <c r="G32" i="138"/>
  <c r="G31" i="138"/>
  <c r="H31" i="138" s="1"/>
  <c r="I31" i="138" s="1"/>
  <c r="I30" i="138"/>
  <c r="G30" i="138"/>
  <c r="H30" i="138" s="1"/>
  <c r="G29" i="138"/>
  <c r="H29" i="138" s="1"/>
  <c r="I29" i="138" s="1"/>
  <c r="H28" i="138"/>
  <c r="I28" i="138" s="1"/>
  <c r="G28" i="138"/>
  <c r="H27" i="138"/>
  <c r="I27" i="138" s="1"/>
  <c r="G27" i="138"/>
  <c r="H26" i="138"/>
  <c r="I26" i="138" s="1"/>
  <c r="G26" i="138"/>
  <c r="H25" i="138"/>
  <c r="I25" i="138" s="1"/>
  <c r="G25" i="138"/>
  <c r="H24" i="138"/>
  <c r="I24" i="138" s="1"/>
  <c r="G24" i="138"/>
  <c r="H23" i="138"/>
  <c r="I23" i="138" s="1"/>
  <c r="G23" i="138"/>
  <c r="I22" i="138"/>
  <c r="H22" i="138"/>
  <c r="G22" i="138"/>
  <c r="G21" i="138"/>
  <c r="H21" i="138" s="1"/>
  <c r="I21" i="138" s="1"/>
  <c r="H20" i="138"/>
  <c r="I20" i="138" s="1"/>
  <c r="G20" i="138"/>
  <c r="H19" i="138"/>
  <c r="I19" i="138" s="1"/>
  <c r="G19" i="138"/>
  <c r="H18" i="138"/>
  <c r="I18" i="138" s="1"/>
  <c r="G18" i="138"/>
  <c r="I17" i="138"/>
  <c r="G17" i="138"/>
  <c r="H17" i="138" s="1"/>
  <c r="H16" i="138"/>
  <c r="I16" i="138" s="1"/>
  <c r="G16" i="138"/>
  <c r="G15" i="138"/>
  <c r="H15" i="138" s="1"/>
  <c r="I15" i="138" s="1"/>
  <c r="H14" i="138"/>
  <c r="I14" i="138" s="1"/>
  <c r="G14" i="138"/>
  <c r="I13" i="138"/>
  <c r="H13" i="138"/>
  <c r="G13" i="138"/>
  <c r="H12" i="138"/>
  <c r="I12" i="138" s="1"/>
  <c r="G12" i="138"/>
  <c r="G11" i="138"/>
  <c r="H11" i="138" s="1"/>
  <c r="I11" i="138" s="1"/>
  <c r="H10" i="138"/>
  <c r="I10" i="138" s="1"/>
  <c r="G10" i="138"/>
  <c r="G9" i="138"/>
  <c r="H9" i="138" s="1"/>
  <c r="I9" i="138" s="1"/>
  <c r="H8" i="138"/>
  <c r="I8" i="138" s="1"/>
  <c r="G8" i="138"/>
  <c r="H7" i="138"/>
  <c r="I7" i="138" s="1"/>
  <c r="G7" i="138"/>
  <c r="G6" i="138"/>
  <c r="H6" i="138" s="1"/>
  <c r="I6" i="138" s="1"/>
  <c r="H5" i="138"/>
  <c r="I5" i="138" s="1"/>
  <c r="G5" i="138"/>
  <c r="I4" i="138"/>
  <c r="H4" i="138"/>
  <c r="G4" i="138"/>
  <c r="G3" i="138"/>
  <c r="G76" i="137"/>
  <c r="H76" i="137" s="1"/>
  <c r="I76" i="137" s="1"/>
  <c r="H75" i="137"/>
  <c r="I75" i="137" s="1"/>
  <c r="G75" i="137"/>
  <c r="G74" i="137"/>
  <c r="H74" i="137" s="1"/>
  <c r="I74" i="137" s="1"/>
  <c r="H73" i="137"/>
  <c r="I73" i="137" s="1"/>
  <c r="G73" i="137"/>
  <c r="G72" i="137"/>
  <c r="H72" i="137" s="1"/>
  <c r="I72" i="137" s="1"/>
  <c r="H71" i="137"/>
  <c r="I71" i="137" s="1"/>
  <c r="G71" i="137"/>
  <c r="G70" i="137"/>
  <c r="H70" i="137" s="1"/>
  <c r="I70" i="137" s="1"/>
  <c r="G69" i="137"/>
  <c r="H69" i="137" s="1"/>
  <c r="I69" i="137" s="1"/>
  <c r="I68" i="137"/>
  <c r="G68" i="137"/>
  <c r="H68" i="137" s="1"/>
  <c r="I67" i="137"/>
  <c r="H67" i="137"/>
  <c r="G67" i="137"/>
  <c r="H66" i="137"/>
  <c r="I66" i="137" s="1"/>
  <c r="G66" i="137"/>
  <c r="G65" i="137"/>
  <c r="H65" i="137" s="1"/>
  <c r="I65" i="137" s="1"/>
  <c r="H64" i="137"/>
  <c r="I64" i="137" s="1"/>
  <c r="G64" i="137"/>
  <c r="H63" i="137"/>
  <c r="I63" i="137" s="1"/>
  <c r="G63" i="137"/>
  <c r="G62" i="137"/>
  <c r="H62" i="137" s="1"/>
  <c r="I62" i="137" s="1"/>
  <c r="G61" i="137"/>
  <c r="H61" i="137" s="1"/>
  <c r="I61" i="137" s="1"/>
  <c r="G60" i="137"/>
  <c r="H60" i="137" s="1"/>
  <c r="I60" i="137" s="1"/>
  <c r="H59" i="137"/>
  <c r="I59" i="137" s="1"/>
  <c r="G59" i="137"/>
  <c r="G58" i="137"/>
  <c r="H58" i="137" s="1"/>
  <c r="I58" i="137" s="1"/>
  <c r="G57" i="137"/>
  <c r="H57" i="137" s="1"/>
  <c r="I57" i="137" s="1"/>
  <c r="G56" i="137"/>
  <c r="H56" i="137" s="1"/>
  <c r="I56" i="137" s="1"/>
  <c r="I55" i="137"/>
  <c r="H55" i="137"/>
  <c r="G55" i="137"/>
  <c r="G54" i="137"/>
  <c r="H54" i="137" s="1"/>
  <c r="I54" i="137" s="1"/>
  <c r="H53" i="137"/>
  <c r="I53" i="137" s="1"/>
  <c r="G53" i="137"/>
  <c r="H52" i="137"/>
  <c r="I52" i="137" s="1"/>
  <c r="G52" i="137"/>
  <c r="I51" i="137"/>
  <c r="H51" i="137"/>
  <c r="G51" i="137"/>
  <c r="H50" i="137"/>
  <c r="I50" i="137" s="1"/>
  <c r="G50" i="137"/>
  <c r="H49" i="137"/>
  <c r="I49" i="137" s="1"/>
  <c r="G49" i="137"/>
  <c r="G48" i="137"/>
  <c r="H48" i="137" s="1"/>
  <c r="I48" i="137" s="1"/>
  <c r="H47" i="137"/>
  <c r="I47" i="137" s="1"/>
  <c r="G47" i="137"/>
  <c r="H46" i="137"/>
  <c r="I46" i="137" s="1"/>
  <c r="G46" i="137"/>
  <c r="I45" i="137"/>
  <c r="H45" i="137"/>
  <c r="G45" i="137"/>
  <c r="G44" i="137"/>
  <c r="H44" i="137" s="1"/>
  <c r="I44" i="137" s="1"/>
  <c r="H43" i="137"/>
  <c r="I43" i="137" s="1"/>
  <c r="G43" i="137"/>
  <c r="H42" i="137"/>
  <c r="I42" i="137" s="1"/>
  <c r="G42" i="137"/>
  <c r="H41" i="137"/>
  <c r="I41" i="137" s="1"/>
  <c r="G41" i="137"/>
  <c r="I40" i="137"/>
  <c r="H40" i="137"/>
  <c r="G40" i="137"/>
  <c r="H39" i="137"/>
  <c r="I39" i="137" s="1"/>
  <c r="G39" i="137"/>
  <c r="H38" i="137"/>
  <c r="I38" i="137" s="1"/>
  <c r="G38" i="137"/>
  <c r="G37" i="137"/>
  <c r="H37" i="137" s="1"/>
  <c r="I37" i="137" s="1"/>
  <c r="I36" i="137"/>
  <c r="H36" i="137"/>
  <c r="G36" i="137"/>
  <c r="H35" i="137"/>
  <c r="I35" i="137" s="1"/>
  <c r="G35" i="137"/>
  <c r="H34" i="137"/>
  <c r="I34" i="137" s="1"/>
  <c r="G34" i="137"/>
  <c r="G33" i="137"/>
  <c r="H33" i="137" s="1"/>
  <c r="I33" i="137" s="1"/>
  <c r="G32" i="137"/>
  <c r="H32" i="137" s="1"/>
  <c r="I32" i="137" s="1"/>
  <c r="I31" i="137"/>
  <c r="H31" i="137"/>
  <c r="G31" i="137"/>
  <c r="G30" i="137"/>
  <c r="H30" i="137" s="1"/>
  <c r="I30" i="137" s="1"/>
  <c r="G29" i="137"/>
  <c r="H29" i="137" s="1"/>
  <c r="I29" i="137" s="1"/>
  <c r="G28" i="137"/>
  <c r="H28" i="137" s="1"/>
  <c r="I28" i="137" s="1"/>
  <c r="I27" i="137"/>
  <c r="H27" i="137"/>
  <c r="G27" i="137"/>
  <c r="G26" i="137"/>
  <c r="H26" i="137" s="1"/>
  <c r="I26" i="137" s="1"/>
  <c r="I25" i="137"/>
  <c r="H25" i="137"/>
  <c r="G25" i="137"/>
  <c r="G24" i="137"/>
  <c r="H24" i="137" s="1"/>
  <c r="I24" i="137" s="1"/>
  <c r="H23" i="137"/>
  <c r="I23" i="137" s="1"/>
  <c r="G23" i="137"/>
  <c r="G22" i="137"/>
  <c r="H22" i="137" s="1"/>
  <c r="I22" i="137" s="1"/>
  <c r="G21" i="137"/>
  <c r="H21" i="137" s="1"/>
  <c r="I21" i="137" s="1"/>
  <c r="I20" i="137"/>
  <c r="G20" i="137"/>
  <c r="H20" i="137" s="1"/>
  <c r="H19" i="137"/>
  <c r="I19" i="137" s="1"/>
  <c r="G19" i="137"/>
  <c r="H18" i="137"/>
  <c r="I18" i="137" s="1"/>
  <c r="G18" i="137"/>
  <c r="G17" i="137"/>
  <c r="H17" i="137" s="1"/>
  <c r="I17" i="137" s="1"/>
  <c r="H16" i="137"/>
  <c r="I16" i="137" s="1"/>
  <c r="G16" i="137"/>
  <c r="H15" i="137"/>
  <c r="I15" i="137" s="1"/>
  <c r="G15" i="137"/>
  <c r="G14" i="137"/>
  <c r="H14" i="137" s="1"/>
  <c r="I14" i="137" s="1"/>
  <c r="G13" i="137"/>
  <c r="H13" i="137" s="1"/>
  <c r="I13" i="137" s="1"/>
  <c r="G12" i="137"/>
  <c r="H12" i="137" s="1"/>
  <c r="I12" i="137" s="1"/>
  <c r="H11" i="137"/>
  <c r="I11" i="137" s="1"/>
  <c r="G11" i="137"/>
  <c r="G10" i="137"/>
  <c r="H10" i="137" s="1"/>
  <c r="I10" i="137" s="1"/>
  <c r="G9" i="137"/>
  <c r="H9" i="137" s="1"/>
  <c r="I9" i="137" s="1"/>
  <c r="G8" i="137"/>
  <c r="H8" i="137" s="1"/>
  <c r="I8" i="137" s="1"/>
  <c r="H7" i="137"/>
  <c r="I7" i="137" s="1"/>
  <c r="G7" i="137"/>
  <c r="H6" i="137"/>
  <c r="I6" i="137" s="1"/>
  <c r="G6" i="137"/>
  <c r="H5" i="137"/>
  <c r="I5" i="137" s="1"/>
  <c r="G5" i="137"/>
  <c r="H4" i="137"/>
  <c r="G4" i="137"/>
  <c r="I3" i="137"/>
  <c r="H3" i="137"/>
  <c r="G3" i="137"/>
  <c r="H76" i="136"/>
  <c r="I76" i="136" s="1"/>
  <c r="G76" i="136"/>
  <c r="G75" i="136"/>
  <c r="H75" i="136" s="1"/>
  <c r="I75" i="136" s="1"/>
  <c r="I74" i="136"/>
  <c r="H74" i="136"/>
  <c r="G74" i="136"/>
  <c r="H73" i="136"/>
  <c r="I73" i="136" s="1"/>
  <c r="G73" i="136"/>
  <c r="H72" i="136"/>
  <c r="I72" i="136" s="1"/>
  <c r="G72" i="136"/>
  <c r="I71" i="136"/>
  <c r="G71" i="136"/>
  <c r="H71" i="136" s="1"/>
  <c r="H70" i="136"/>
  <c r="I70" i="136" s="1"/>
  <c r="G70" i="136"/>
  <c r="G69" i="136"/>
  <c r="H69" i="136" s="1"/>
  <c r="I69" i="136" s="1"/>
  <c r="H68" i="136"/>
  <c r="I68" i="136" s="1"/>
  <c r="G68" i="136"/>
  <c r="I67" i="136"/>
  <c r="H67" i="136"/>
  <c r="G67" i="136"/>
  <c r="H66" i="136"/>
  <c r="I66" i="136" s="1"/>
  <c r="G66" i="136"/>
  <c r="G65" i="136"/>
  <c r="H65" i="136" s="1"/>
  <c r="I65" i="136" s="1"/>
  <c r="H64" i="136"/>
  <c r="I64" i="136" s="1"/>
  <c r="G64" i="136"/>
  <c r="I63" i="136"/>
  <c r="H63" i="136"/>
  <c r="G63" i="136"/>
  <c r="H62" i="136"/>
  <c r="I62" i="136" s="1"/>
  <c r="G62" i="136"/>
  <c r="I61" i="136"/>
  <c r="G61" i="136"/>
  <c r="H61" i="136" s="1"/>
  <c r="H60" i="136"/>
  <c r="I60" i="136" s="1"/>
  <c r="G60" i="136"/>
  <c r="G59" i="136"/>
  <c r="H59" i="136" s="1"/>
  <c r="I59" i="136" s="1"/>
  <c r="H58" i="136"/>
  <c r="I58" i="136" s="1"/>
  <c r="G58" i="136"/>
  <c r="H57" i="136"/>
  <c r="I57" i="136" s="1"/>
  <c r="G57" i="136"/>
  <c r="G56" i="136"/>
  <c r="H56" i="136" s="1"/>
  <c r="I56" i="136" s="1"/>
  <c r="G55" i="136"/>
  <c r="H55" i="136" s="1"/>
  <c r="I55" i="136" s="1"/>
  <c r="H54" i="136"/>
  <c r="I54" i="136" s="1"/>
  <c r="G54" i="136"/>
  <c r="G53" i="136"/>
  <c r="H53" i="136" s="1"/>
  <c r="I53" i="136" s="1"/>
  <c r="G52" i="136"/>
  <c r="H52" i="136" s="1"/>
  <c r="I52" i="136" s="1"/>
  <c r="G51" i="136"/>
  <c r="H51" i="136" s="1"/>
  <c r="I51" i="136" s="1"/>
  <c r="H50" i="136"/>
  <c r="I50" i="136" s="1"/>
  <c r="G50" i="136"/>
  <c r="I49" i="136"/>
  <c r="G49" i="136"/>
  <c r="H49" i="136" s="1"/>
  <c r="I48" i="136"/>
  <c r="G48" i="136"/>
  <c r="H48" i="136" s="1"/>
  <c r="G47" i="136"/>
  <c r="H47" i="136" s="1"/>
  <c r="I47" i="136" s="1"/>
  <c r="H46" i="136"/>
  <c r="I46" i="136" s="1"/>
  <c r="G46" i="136"/>
  <c r="H45" i="136"/>
  <c r="I45" i="136" s="1"/>
  <c r="G45" i="136"/>
  <c r="H44" i="136"/>
  <c r="I44" i="136" s="1"/>
  <c r="G44" i="136"/>
  <c r="G43" i="136"/>
  <c r="H43" i="136" s="1"/>
  <c r="I43" i="136" s="1"/>
  <c r="H42" i="136"/>
  <c r="I42" i="136" s="1"/>
  <c r="G42" i="136"/>
  <c r="H41" i="136"/>
  <c r="I41" i="136" s="1"/>
  <c r="G41" i="136"/>
  <c r="H40" i="136"/>
  <c r="I40" i="136" s="1"/>
  <c r="G40" i="136"/>
  <c r="H39" i="136"/>
  <c r="I39" i="136" s="1"/>
  <c r="G39" i="136"/>
  <c r="H38" i="136"/>
  <c r="I38" i="136" s="1"/>
  <c r="G38" i="136"/>
  <c r="H37" i="136"/>
  <c r="I37" i="136" s="1"/>
  <c r="G37" i="136"/>
  <c r="G36" i="136"/>
  <c r="H36" i="136" s="1"/>
  <c r="I36" i="136" s="1"/>
  <c r="I35" i="136"/>
  <c r="G35" i="136"/>
  <c r="H35" i="136" s="1"/>
  <c r="H34" i="136"/>
  <c r="I34" i="136" s="1"/>
  <c r="G34" i="136"/>
  <c r="G33" i="136"/>
  <c r="H33" i="136" s="1"/>
  <c r="I33" i="136" s="1"/>
  <c r="H32" i="136"/>
  <c r="I32" i="136" s="1"/>
  <c r="G32" i="136"/>
  <c r="I31" i="136"/>
  <c r="H31" i="136"/>
  <c r="G31" i="136"/>
  <c r="H30" i="136"/>
  <c r="I30" i="136" s="1"/>
  <c r="G30" i="136"/>
  <c r="I29" i="136"/>
  <c r="H29" i="136"/>
  <c r="G29" i="136"/>
  <c r="G28" i="136"/>
  <c r="H28" i="136" s="1"/>
  <c r="I28" i="136" s="1"/>
  <c r="H27" i="136"/>
  <c r="I27" i="136" s="1"/>
  <c r="G27" i="136"/>
  <c r="H26" i="136"/>
  <c r="I26" i="136" s="1"/>
  <c r="G26" i="136"/>
  <c r="H25" i="136"/>
  <c r="I25" i="136" s="1"/>
  <c r="G25" i="136"/>
  <c r="G24" i="136"/>
  <c r="H24" i="136" s="1"/>
  <c r="I24" i="136" s="1"/>
  <c r="G23" i="136"/>
  <c r="H23" i="136" s="1"/>
  <c r="I23" i="136" s="1"/>
  <c r="H22" i="136"/>
  <c r="I22" i="136" s="1"/>
  <c r="G22" i="136"/>
  <c r="I21" i="136"/>
  <c r="H21" i="136"/>
  <c r="G21" i="136"/>
  <c r="H20" i="136"/>
  <c r="I20" i="136" s="1"/>
  <c r="G20" i="136"/>
  <c r="H19" i="136"/>
  <c r="I19" i="136" s="1"/>
  <c r="G19" i="136"/>
  <c r="H18" i="136"/>
  <c r="I18" i="136" s="1"/>
  <c r="G18" i="136"/>
  <c r="G17" i="136"/>
  <c r="H17" i="136" s="1"/>
  <c r="I17" i="136" s="1"/>
  <c r="H16" i="136"/>
  <c r="I16" i="136" s="1"/>
  <c r="G16" i="136"/>
  <c r="I15" i="136"/>
  <c r="H15" i="136"/>
  <c r="G15" i="136"/>
  <c r="H14" i="136"/>
  <c r="I14" i="136" s="1"/>
  <c r="G14" i="136"/>
  <c r="G13" i="136"/>
  <c r="H13" i="136" s="1"/>
  <c r="I13" i="136" s="1"/>
  <c r="H12" i="136"/>
  <c r="I12" i="136" s="1"/>
  <c r="G12" i="136"/>
  <c r="G11" i="136"/>
  <c r="H11" i="136" s="1"/>
  <c r="I11" i="136" s="1"/>
  <c r="H10" i="136"/>
  <c r="I10" i="136" s="1"/>
  <c r="G10" i="136"/>
  <c r="H9" i="136"/>
  <c r="I9" i="136" s="1"/>
  <c r="G9" i="136"/>
  <c r="H8" i="136"/>
  <c r="I8" i="136" s="1"/>
  <c r="G8" i="136"/>
  <c r="G7" i="136"/>
  <c r="H7" i="136" s="1"/>
  <c r="I7" i="136" s="1"/>
  <c r="H6" i="136"/>
  <c r="I6" i="136" s="1"/>
  <c r="G6" i="136"/>
  <c r="G5" i="136"/>
  <c r="H5" i="136" s="1"/>
  <c r="I5" i="136" s="1"/>
  <c r="G4" i="136"/>
  <c r="H4" i="136" s="1"/>
  <c r="I4" i="136" s="1"/>
  <c r="G3" i="136"/>
  <c r="H76" i="135"/>
  <c r="I76" i="135" s="1"/>
  <c r="G76" i="135"/>
  <c r="I75" i="135"/>
  <c r="H75" i="135"/>
  <c r="G75" i="135"/>
  <c r="H74" i="135"/>
  <c r="I74" i="135" s="1"/>
  <c r="G74" i="135"/>
  <c r="G73" i="135"/>
  <c r="H73" i="135" s="1"/>
  <c r="I73" i="135" s="1"/>
  <c r="G72" i="135"/>
  <c r="H72" i="135" s="1"/>
  <c r="I72" i="135" s="1"/>
  <c r="G71" i="135"/>
  <c r="H71" i="135" s="1"/>
  <c r="I71" i="135" s="1"/>
  <c r="I70" i="135"/>
  <c r="G70" i="135"/>
  <c r="H70" i="135" s="1"/>
  <c r="G69" i="135"/>
  <c r="H69" i="135" s="1"/>
  <c r="I69" i="135" s="1"/>
  <c r="H68" i="135"/>
  <c r="I68" i="135" s="1"/>
  <c r="G68" i="135"/>
  <c r="I67" i="135"/>
  <c r="H67" i="135"/>
  <c r="G67" i="135"/>
  <c r="G66" i="135"/>
  <c r="H66" i="135" s="1"/>
  <c r="I66" i="135" s="1"/>
  <c r="G65" i="135"/>
  <c r="H65" i="135" s="1"/>
  <c r="I65" i="135" s="1"/>
  <c r="G64" i="135"/>
  <c r="H64" i="135" s="1"/>
  <c r="I64" i="135" s="1"/>
  <c r="G63" i="135"/>
  <c r="H63" i="135" s="1"/>
  <c r="I63" i="135" s="1"/>
  <c r="H62" i="135"/>
  <c r="I62" i="135" s="1"/>
  <c r="G62" i="135"/>
  <c r="G61" i="135"/>
  <c r="H61" i="135" s="1"/>
  <c r="I61" i="135" s="1"/>
  <c r="I60" i="135"/>
  <c r="G60" i="135"/>
  <c r="H60" i="135" s="1"/>
  <c r="G59" i="135"/>
  <c r="H59" i="135" s="1"/>
  <c r="I59" i="135" s="1"/>
  <c r="H58" i="135"/>
  <c r="I58" i="135" s="1"/>
  <c r="G58" i="135"/>
  <c r="G57" i="135"/>
  <c r="H57" i="135" s="1"/>
  <c r="I57" i="135" s="1"/>
  <c r="H56" i="135"/>
  <c r="I56" i="135" s="1"/>
  <c r="G56" i="135"/>
  <c r="G55" i="135"/>
  <c r="H55" i="135" s="1"/>
  <c r="I55" i="135" s="1"/>
  <c r="I54" i="135"/>
  <c r="H54" i="135"/>
  <c r="G54" i="135"/>
  <c r="G53" i="135"/>
  <c r="H53" i="135" s="1"/>
  <c r="I53" i="135" s="1"/>
  <c r="H52" i="135"/>
  <c r="I52" i="135" s="1"/>
  <c r="G52" i="135"/>
  <c r="H51" i="135"/>
  <c r="I51" i="135" s="1"/>
  <c r="G51" i="135"/>
  <c r="G50" i="135"/>
  <c r="H50" i="135" s="1"/>
  <c r="I50" i="135" s="1"/>
  <c r="G49" i="135"/>
  <c r="H49" i="135" s="1"/>
  <c r="I49" i="135" s="1"/>
  <c r="G48" i="135"/>
  <c r="H48" i="135" s="1"/>
  <c r="I48" i="135" s="1"/>
  <c r="I47" i="135"/>
  <c r="G47" i="135"/>
  <c r="H47" i="135" s="1"/>
  <c r="G46" i="135"/>
  <c r="H46" i="135" s="1"/>
  <c r="I46" i="135" s="1"/>
  <c r="G45" i="135"/>
  <c r="H45" i="135" s="1"/>
  <c r="I45" i="135" s="1"/>
  <c r="G44" i="135"/>
  <c r="H44" i="135" s="1"/>
  <c r="I44" i="135" s="1"/>
  <c r="G43" i="135"/>
  <c r="H43" i="135" s="1"/>
  <c r="I43" i="135" s="1"/>
  <c r="G42" i="135"/>
  <c r="H42" i="135" s="1"/>
  <c r="I42" i="135" s="1"/>
  <c r="G41" i="135"/>
  <c r="H41" i="135" s="1"/>
  <c r="I41" i="135" s="1"/>
  <c r="H40" i="135"/>
  <c r="I40" i="135" s="1"/>
  <c r="G40" i="135"/>
  <c r="H39" i="135"/>
  <c r="I39" i="135" s="1"/>
  <c r="G39" i="135"/>
  <c r="I38" i="135"/>
  <c r="H38" i="135"/>
  <c r="G38" i="135"/>
  <c r="G37" i="135"/>
  <c r="H37" i="135" s="1"/>
  <c r="I37" i="135" s="1"/>
  <c r="G36" i="135"/>
  <c r="H36" i="135" s="1"/>
  <c r="I36" i="135" s="1"/>
  <c r="I35" i="135"/>
  <c r="H35" i="135"/>
  <c r="G35" i="135"/>
  <c r="H34" i="135"/>
  <c r="I34" i="135" s="1"/>
  <c r="G34" i="135"/>
  <c r="G33" i="135"/>
  <c r="H33" i="135" s="1"/>
  <c r="I33" i="135" s="1"/>
  <c r="G32" i="135"/>
  <c r="H32" i="135" s="1"/>
  <c r="I32" i="135" s="1"/>
  <c r="G31" i="135"/>
  <c r="H31" i="135" s="1"/>
  <c r="I31" i="135" s="1"/>
  <c r="H30" i="135"/>
  <c r="I30" i="135" s="1"/>
  <c r="G30" i="135"/>
  <c r="G29" i="135"/>
  <c r="H29" i="135" s="1"/>
  <c r="I29" i="135" s="1"/>
  <c r="I28" i="135"/>
  <c r="H28" i="135"/>
  <c r="G28" i="135"/>
  <c r="I27" i="135"/>
  <c r="H27" i="135"/>
  <c r="G27" i="135"/>
  <c r="H26" i="135"/>
  <c r="I26" i="135" s="1"/>
  <c r="G26" i="135"/>
  <c r="G25" i="135"/>
  <c r="H25" i="135" s="1"/>
  <c r="I25" i="135" s="1"/>
  <c r="I24" i="135"/>
  <c r="H24" i="135"/>
  <c r="G24" i="135"/>
  <c r="I23" i="135"/>
  <c r="G23" i="135"/>
  <c r="H23" i="135" s="1"/>
  <c r="I22" i="135"/>
  <c r="G22" i="135"/>
  <c r="H22" i="135" s="1"/>
  <c r="G21" i="135"/>
  <c r="H21" i="135" s="1"/>
  <c r="I21" i="135" s="1"/>
  <c r="G20" i="135"/>
  <c r="H20" i="135" s="1"/>
  <c r="I20" i="135" s="1"/>
  <c r="I19" i="135"/>
  <c r="G19" i="135"/>
  <c r="H19" i="135" s="1"/>
  <c r="H18" i="135"/>
  <c r="I18" i="135" s="1"/>
  <c r="G18" i="135"/>
  <c r="G17" i="135"/>
  <c r="H17" i="135" s="1"/>
  <c r="I17" i="135" s="1"/>
  <c r="G16" i="135"/>
  <c r="H16" i="135" s="1"/>
  <c r="I16" i="135" s="1"/>
  <c r="G15" i="135"/>
  <c r="H15" i="135" s="1"/>
  <c r="I15" i="135" s="1"/>
  <c r="H14" i="135"/>
  <c r="I14" i="135" s="1"/>
  <c r="G14" i="135"/>
  <c r="G13" i="135"/>
  <c r="H13" i="135" s="1"/>
  <c r="I13" i="135" s="1"/>
  <c r="G12" i="135"/>
  <c r="H12" i="135" s="1"/>
  <c r="I12" i="135" s="1"/>
  <c r="G11" i="135"/>
  <c r="H11" i="135" s="1"/>
  <c r="I11" i="135" s="1"/>
  <c r="H10" i="135"/>
  <c r="I10" i="135" s="1"/>
  <c r="G10" i="135"/>
  <c r="G9" i="135"/>
  <c r="H9" i="135" s="1"/>
  <c r="I9" i="135" s="1"/>
  <c r="G8" i="135"/>
  <c r="H8" i="135" s="1"/>
  <c r="I8" i="135" s="1"/>
  <c r="G7" i="135"/>
  <c r="H7" i="135" s="1"/>
  <c r="I7" i="135" s="1"/>
  <c r="I6" i="135"/>
  <c r="H6" i="135"/>
  <c r="G6" i="135"/>
  <c r="G5" i="135"/>
  <c r="H5" i="135" s="1"/>
  <c r="I5" i="135" s="1"/>
  <c r="H4" i="135"/>
  <c r="I4" i="135" s="1"/>
  <c r="G4" i="135"/>
  <c r="I3" i="135"/>
  <c r="H3" i="135"/>
  <c r="G3" i="135"/>
  <c r="G76" i="134"/>
  <c r="H76" i="134" s="1"/>
  <c r="I76" i="134" s="1"/>
  <c r="G75" i="134"/>
  <c r="H75" i="134" s="1"/>
  <c r="I75" i="134" s="1"/>
  <c r="G74" i="134"/>
  <c r="H74" i="134" s="1"/>
  <c r="I74" i="134" s="1"/>
  <c r="G73" i="134"/>
  <c r="H73" i="134" s="1"/>
  <c r="I73" i="134" s="1"/>
  <c r="G72" i="134"/>
  <c r="H72" i="134" s="1"/>
  <c r="I72" i="134" s="1"/>
  <c r="G71" i="134"/>
  <c r="H71" i="134" s="1"/>
  <c r="I71" i="134" s="1"/>
  <c r="G70" i="134"/>
  <c r="H70" i="134" s="1"/>
  <c r="I70" i="134" s="1"/>
  <c r="G69" i="134"/>
  <c r="H69" i="134" s="1"/>
  <c r="I69" i="134" s="1"/>
  <c r="G68" i="134"/>
  <c r="H68" i="134" s="1"/>
  <c r="I68" i="134" s="1"/>
  <c r="I67" i="134"/>
  <c r="G67" i="134"/>
  <c r="H67" i="134" s="1"/>
  <c r="G66" i="134"/>
  <c r="H66" i="134" s="1"/>
  <c r="I66" i="134" s="1"/>
  <c r="I65" i="134"/>
  <c r="H65" i="134"/>
  <c r="G65" i="134"/>
  <c r="G64" i="134"/>
  <c r="H64" i="134" s="1"/>
  <c r="I64" i="134" s="1"/>
  <c r="I63" i="134"/>
  <c r="G63" i="134"/>
  <c r="H63" i="134" s="1"/>
  <c r="G62" i="134"/>
  <c r="H62" i="134" s="1"/>
  <c r="I62" i="134" s="1"/>
  <c r="I61" i="134"/>
  <c r="G61" i="134"/>
  <c r="H61" i="134" s="1"/>
  <c r="G60" i="134"/>
  <c r="H60" i="134" s="1"/>
  <c r="I60" i="134" s="1"/>
  <c r="G59" i="134"/>
  <c r="H59" i="134" s="1"/>
  <c r="I59" i="134" s="1"/>
  <c r="G58" i="134"/>
  <c r="H58" i="134" s="1"/>
  <c r="I58" i="134" s="1"/>
  <c r="H57" i="134"/>
  <c r="I57" i="134" s="1"/>
  <c r="G57" i="134"/>
  <c r="G56" i="134"/>
  <c r="H56" i="134" s="1"/>
  <c r="I56" i="134" s="1"/>
  <c r="H55" i="134"/>
  <c r="I55" i="134" s="1"/>
  <c r="G55" i="134"/>
  <c r="I54" i="134"/>
  <c r="H54" i="134"/>
  <c r="G54" i="134"/>
  <c r="G53" i="134"/>
  <c r="H53" i="134" s="1"/>
  <c r="I53" i="134" s="1"/>
  <c r="G52" i="134"/>
  <c r="H52" i="134" s="1"/>
  <c r="I52" i="134" s="1"/>
  <c r="H51" i="134"/>
  <c r="I51" i="134" s="1"/>
  <c r="G51" i="134"/>
  <c r="G50" i="134"/>
  <c r="H50" i="134" s="1"/>
  <c r="I50" i="134" s="1"/>
  <c r="I49" i="134"/>
  <c r="G49" i="134"/>
  <c r="H49" i="134" s="1"/>
  <c r="G48" i="134"/>
  <c r="H48" i="134" s="1"/>
  <c r="I48" i="134" s="1"/>
  <c r="G47" i="134"/>
  <c r="H47" i="134" s="1"/>
  <c r="I47" i="134" s="1"/>
  <c r="I46" i="134"/>
  <c r="G46" i="134"/>
  <c r="H46" i="134" s="1"/>
  <c r="G45" i="134"/>
  <c r="H45" i="134" s="1"/>
  <c r="I45" i="134" s="1"/>
  <c r="G44" i="134"/>
  <c r="H44" i="134" s="1"/>
  <c r="I44" i="134" s="1"/>
  <c r="G43" i="134"/>
  <c r="H43" i="134" s="1"/>
  <c r="I43" i="134" s="1"/>
  <c r="H42" i="134"/>
  <c r="I42" i="134" s="1"/>
  <c r="G42" i="134"/>
  <c r="I41" i="134"/>
  <c r="H41" i="134"/>
  <c r="G41" i="134"/>
  <c r="G40" i="134"/>
  <c r="H40" i="134" s="1"/>
  <c r="I40" i="134" s="1"/>
  <c r="G39" i="134"/>
  <c r="H39" i="134" s="1"/>
  <c r="I39" i="134" s="1"/>
  <c r="G38" i="134"/>
  <c r="H38" i="134" s="1"/>
  <c r="I38" i="134" s="1"/>
  <c r="H37" i="134"/>
  <c r="I37" i="134" s="1"/>
  <c r="G37" i="134"/>
  <c r="G36" i="134"/>
  <c r="H36" i="134" s="1"/>
  <c r="I36" i="134" s="1"/>
  <c r="H35" i="134"/>
  <c r="I35" i="134" s="1"/>
  <c r="G35" i="134"/>
  <c r="H34" i="134"/>
  <c r="I34" i="134" s="1"/>
  <c r="G34" i="134"/>
  <c r="I33" i="134"/>
  <c r="H33" i="134"/>
  <c r="G33" i="134"/>
  <c r="G32" i="134"/>
  <c r="H32" i="134" s="1"/>
  <c r="I32" i="134" s="1"/>
  <c r="H31" i="134"/>
  <c r="I31" i="134" s="1"/>
  <c r="G31" i="134"/>
  <c r="H30" i="134"/>
  <c r="I30" i="134" s="1"/>
  <c r="G30" i="134"/>
  <c r="I29" i="134"/>
  <c r="H29" i="134"/>
  <c r="G29" i="134"/>
  <c r="G28" i="134"/>
  <c r="H28" i="134" s="1"/>
  <c r="I28" i="134" s="1"/>
  <c r="G27" i="134"/>
  <c r="H27" i="134" s="1"/>
  <c r="I27" i="134" s="1"/>
  <c r="G26" i="134"/>
  <c r="H26" i="134" s="1"/>
  <c r="I26" i="134" s="1"/>
  <c r="I25" i="134"/>
  <c r="G25" i="134"/>
  <c r="H25" i="134" s="1"/>
  <c r="G24" i="134"/>
  <c r="H24" i="134" s="1"/>
  <c r="I24" i="134" s="1"/>
  <c r="H23" i="134"/>
  <c r="I23" i="134" s="1"/>
  <c r="G23" i="134"/>
  <c r="G22" i="134"/>
  <c r="H22" i="134" s="1"/>
  <c r="I22" i="134" s="1"/>
  <c r="G21" i="134"/>
  <c r="H21" i="134" s="1"/>
  <c r="I21" i="134" s="1"/>
  <c r="G20" i="134"/>
  <c r="H20" i="134" s="1"/>
  <c r="I20" i="134" s="1"/>
  <c r="G19" i="134"/>
  <c r="H19" i="134" s="1"/>
  <c r="I19" i="134" s="1"/>
  <c r="H18" i="134"/>
  <c r="I18" i="134" s="1"/>
  <c r="G18" i="134"/>
  <c r="I17" i="134"/>
  <c r="H17" i="134"/>
  <c r="G17" i="134"/>
  <c r="G16" i="134"/>
  <c r="H16" i="134" s="1"/>
  <c r="I16" i="134" s="1"/>
  <c r="G15" i="134"/>
  <c r="H15" i="134" s="1"/>
  <c r="I15" i="134" s="1"/>
  <c r="I14" i="134"/>
  <c r="G14" i="134"/>
  <c r="H14" i="134" s="1"/>
  <c r="H13" i="134"/>
  <c r="I13" i="134" s="1"/>
  <c r="G13" i="134"/>
  <c r="G12" i="134"/>
  <c r="H12" i="134" s="1"/>
  <c r="I12" i="134" s="1"/>
  <c r="G11" i="134"/>
  <c r="H11" i="134" s="1"/>
  <c r="I11" i="134" s="1"/>
  <c r="G10" i="134"/>
  <c r="H10" i="134" s="1"/>
  <c r="I10" i="134" s="1"/>
  <c r="G9" i="134"/>
  <c r="H9" i="134" s="1"/>
  <c r="I9" i="134" s="1"/>
  <c r="G8" i="134"/>
  <c r="H8" i="134" s="1"/>
  <c r="I8" i="134" s="1"/>
  <c r="H7" i="134"/>
  <c r="I7" i="134" s="1"/>
  <c r="G7" i="134"/>
  <c r="I6" i="134"/>
  <c r="H6" i="134"/>
  <c r="G6" i="134"/>
  <c r="H5" i="134"/>
  <c r="I5" i="134" s="1"/>
  <c r="G5" i="134"/>
  <c r="G4" i="134"/>
  <c r="G3" i="134"/>
  <c r="H3" i="134" s="1"/>
  <c r="I76" i="133"/>
  <c r="G76" i="133"/>
  <c r="H76" i="133" s="1"/>
  <c r="G75" i="133"/>
  <c r="H75" i="133" s="1"/>
  <c r="I75" i="133" s="1"/>
  <c r="H74" i="133"/>
  <c r="I74" i="133" s="1"/>
  <c r="G74" i="133"/>
  <c r="I73" i="133"/>
  <c r="H73" i="133"/>
  <c r="G73" i="133"/>
  <c r="G72" i="133"/>
  <c r="H72" i="133" s="1"/>
  <c r="I72" i="133" s="1"/>
  <c r="G71" i="133"/>
  <c r="H71" i="133" s="1"/>
  <c r="I71" i="133" s="1"/>
  <c r="G70" i="133"/>
  <c r="H70" i="133" s="1"/>
  <c r="I70" i="133" s="1"/>
  <c r="G69" i="133"/>
  <c r="H69" i="133" s="1"/>
  <c r="I69" i="133" s="1"/>
  <c r="H68" i="133"/>
  <c r="I68" i="133" s="1"/>
  <c r="G68" i="133"/>
  <c r="G67" i="133"/>
  <c r="H67" i="133" s="1"/>
  <c r="I67" i="133" s="1"/>
  <c r="I66" i="133"/>
  <c r="G66" i="133"/>
  <c r="H66" i="133" s="1"/>
  <c r="G65" i="133"/>
  <c r="H65" i="133" s="1"/>
  <c r="I65" i="133" s="1"/>
  <c r="H64" i="133"/>
  <c r="I64" i="133" s="1"/>
  <c r="G64" i="133"/>
  <c r="G63" i="133"/>
  <c r="H63" i="133" s="1"/>
  <c r="I63" i="133" s="1"/>
  <c r="G62" i="133"/>
  <c r="H62" i="133" s="1"/>
  <c r="I62" i="133" s="1"/>
  <c r="G61" i="133"/>
  <c r="H61" i="133" s="1"/>
  <c r="I61" i="133" s="1"/>
  <c r="I60" i="133"/>
  <c r="H60" i="133"/>
  <c r="G60" i="133"/>
  <c r="G59" i="133"/>
  <c r="H59" i="133" s="1"/>
  <c r="I59" i="133" s="1"/>
  <c r="H58" i="133"/>
  <c r="I58" i="133" s="1"/>
  <c r="G58" i="133"/>
  <c r="H57" i="133"/>
  <c r="I57" i="133" s="1"/>
  <c r="G57" i="133"/>
  <c r="I56" i="133"/>
  <c r="G56" i="133"/>
  <c r="H56" i="133" s="1"/>
  <c r="G55" i="133"/>
  <c r="H55" i="133" s="1"/>
  <c r="I55" i="133" s="1"/>
  <c r="G54" i="133"/>
  <c r="H54" i="133" s="1"/>
  <c r="I54" i="133" s="1"/>
  <c r="I53" i="133"/>
  <c r="G53" i="133"/>
  <c r="H53" i="133" s="1"/>
  <c r="G52" i="133"/>
  <c r="H52" i="133" s="1"/>
  <c r="I52" i="133" s="1"/>
  <c r="G51" i="133"/>
  <c r="H51" i="133" s="1"/>
  <c r="I51" i="133" s="1"/>
  <c r="G50" i="133"/>
  <c r="H50" i="133" s="1"/>
  <c r="I50" i="133" s="1"/>
  <c r="G49" i="133"/>
  <c r="H49" i="133" s="1"/>
  <c r="I49" i="133" s="1"/>
  <c r="G48" i="133"/>
  <c r="H48" i="133" s="1"/>
  <c r="I48" i="133" s="1"/>
  <c r="G47" i="133"/>
  <c r="H47" i="133" s="1"/>
  <c r="I47" i="133" s="1"/>
  <c r="H46" i="133"/>
  <c r="I46" i="133" s="1"/>
  <c r="G46" i="133"/>
  <c r="H45" i="133"/>
  <c r="I45" i="133" s="1"/>
  <c r="G45" i="133"/>
  <c r="I44" i="133"/>
  <c r="H44" i="133"/>
  <c r="G44" i="133"/>
  <c r="G43" i="133"/>
  <c r="H43" i="133" s="1"/>
  <c r="I43" i="133" s="1"/>
  <c r="I42" i="133"/>
  <c r="G42" i="133"/>
  <c r="H42" i="133" s="1"/>
  <c r="H41" i="133"/>
  <c r="I41" i="133" s="1"/>
  <c r="G41" i="133"/>
  <c r="H40" i="133"/>
  <c r="I40" i="133" s="1"/>
  <c r="G40" i="133"/>
  <c r="H39" i="133"/>
  <c r="I39" i="133" s="1"/>
  <c r="G39" i="133"/>
  <c r="H38" i="133"/>
  <c r="I38" i="133" s="1"/>
  <c r="G38" i="133"/>
  <c r="G37" i="133"/>
  <c r="H37" i="133" s="1"/>
  <c r="I37" i="133" s="1"/>
  <c r="G36" i="133"/>
  <c r="H36" i="133" s="1"/>
  <c r="I36" i="133" s="1"/>
  <c r="H35" i="133"/>
  <c r="I35" i="133" s="1"/>
  <c r="G35" i="133"/>
  <c r="G34" i="133"/>
  <c r="H34" i="133" s="1"/>
  <c r="I34" i="133" s="1"/>
  <c r="G33" i="133"/>
  <c r="H33" i="133" s="1"/>
  <c r="I33" i="133" s="1"/>
  <c r="G32" i="133"/>
  <c r="H32" i="133" s="1"/>
  <c r="I32" i="133" s="1"/>
  <c r="H31" i="133"/>
  <c r="I31" i="133" s="1"/>
  <c r="G31" i="133"/>
  <c r="I30" i="133"/>
  <c r="G30" i="133"/>
  <c r="H30" i="133" s="1"/>
  <c r="I29" i="133"/>
  <c r="G29" i="133"/>
  <c r="H29" i="133" s="1"/>
  <c r="G28" i="133"/>
  <c r="H28" i="133" s="1"/>
  <c r="I28" i="133" s="1"/>
  <c r="G27" i="133"/>
  <c r="H27" i="133" s="1"/>
  <c r="I27" i="133" s="1"/>
  <c r="I26" i="133"/>
  <c r="H26" i="133"/>
  <c r="G26" i="133"/>
  <c r="H25" i="133"/>
  <c r="I25" i="133" s="1"/>
  <c r="G25" i="133"/>
  <c r="G24" i="133"/>
  <c r="H24" i="133" s="1"/>
  <c r="I24" i="133" s="1"/>
  <c r="G23" i="133"/>
  <c r="H23" i="133" s="1"/>
  <c r="I23" i="133" s="1"/>
  <c r="G22" i="133"/>
  <c r="H22" i="133" s="1"/>
  <c r="I22" i="133" s="1"/>
  <c r="H21" i="133"/>
  <c r="I21" i="133" s="1"/>
  <c r="G21" i="133"/>
  <c r="H20" i="133"/>
  <c r="I20" i="133" s="1"/>
  <c r="G20" i="133"/>
  <c r="G19" i="133"/>
  <c r="H19" i="133" s="1"/>
  <c r="I19" i="133" s="1"/>
  <c r="H18" i="133"/>
  <c r="I18" i="133" s="1"/>
  <c r="G18" i="133"/>
  <c r="G17" i="133"/>
  <c r="H17" i="133" s="1"/>
  <c r="I17" i="133" s="1"/>
  <c r="G16" i="133"/>
  <c r="H16" i="133" s="1"/>
  <c r="I16" i="133" s="1"/>
  <c r="G15" i="133"/>
  <c r="H15" i="133" s="1"/>
  <c r="I15" i="133" s="1"/>
  <c r="G14" i="133"/>
  <c r="H14" i="133" s="1"/>
  <c r="I14" i="133" s="1"/>
  <c r="H13" i="133"/>
  <c r="I13" i="133" s="1"/>
  <c r="G13" i="133"/>
  <c r="H12" i="133"/>
  <c r="I12" i="133" s="1"/>
  <c r="G12" i="133"/>
  <c r="G11" i="133"/>
  <c r="H11" i="133" s="1"/>
  <c r="I11" i="133" s="1"/>
  <c r="I10" i="133"/>
  <c r="H10" i="133"/>
  <c r="G10" i="133"/>
  <c r="G9" i="133"/>
  <c r="H9" i="133" s="1"/>
  <c r="I9" i="133" s="1"/>
  <c r="G8" i="133"/>
  <c r="H8" i="133" s="1"/>
  <c r="I8" i="133" s="1"/>
  <c r="G7" i="133"/>
  <c r="H6" i="133"/>
  <c r="I6" i="133" s="1"/>
  <c r="G6" i="133"/>
  <c r="I5" i="133"/>
  <c r="H5" i="133"/>
  <c r="G5" i="133"/>
  <c r="G4" i="133"/>
  <c r="H4" i="133" s="1"/>
  <c r="I4" i="133" s="1"/>
  <c r="H3" i="133"/>
  <c r="G3" i="133"/>
  <c r="I76" i="132"/>
  <c r="H76" i="132"/>
  <c r="G76" i="132"/>
  <c r="I75" i="132"/>
  <c r="H75" i="132"/>
  <c r="G75" i="132"/>
  <c r="G74" i="132"/>
  <c r="H74" i="132" s="1"/>
  <c r="I74" i="132" s="1"/>
  <c r="H73" i="132"/>
  <c r="I73" i="132" s="1"/>
  <c r="G73" i="132"/>
  <c r="H72" i="132"/>
  <c r="I72" i="132" s="1"/>
  <c r="G72" i="132"/>
  <c r="H71" i="132"/>
  <c r="I71" i="132" s="1"/>
  <c r="G71" i="132"/>
  <c r="G70" i="132"/>
  <c r="H70" i="132" s="1"/>
  <c r="I70" i="132" s="1"/>
  <c r="G69" i="132"/>
  <c r="H69" i="132" s="1"/>
  <c r="I69" i="132" s="1"/>
  <c r="H68" i="132"/>
  <c r="I68" i="132" s="1"/>
  <c r="G68" i="132"/>
  <c r="I67" i="132"/>
  <c r="G67" i="132"/>
  <c r="H67" i="132" s="1"/>
  <c r="H66" i="132"/>
  <c r="I66" i="132" s="1"/>
  <c r="G66" i="132"/>
  <c r="I65" i="132"/>
  <c r="H65" i="132"/>
  <c r="G65" i="132"/>
  <c r="H64" i="132"/>
  <c r="I64" i="132" s="1"/>
  <c r="G64" i="132"/>
  <c r="I63" i="132"/>
  <c r="H63" i="132"/>
  <c r="G63" i="132"/>
  <c r="G62" i="132"/>
  <c r="H62" i="132" s="1"/>
  <c r="I62" i="132" s="1"/>
  <c r="H61" i="132"/>
  <c r="I61" i="132" s="1"/>
  <c r="G61" i="132"/>
  <c r="G60" i="132"/>
  <c r="H60" i="132" s="1"/>
  <c r="I60" i="132" s="1"/>
  <c r="G59" i="132"/>
  <c r="H59" i="132" s="1"/>
  <c r="I59" i="132" s="1"/>
  <c r="H58" i="132"/>
  <c r="I58" i="132" s="1"/>
  <c r="G58" i="132"/>
  <c r="G57" i="132"/>
  <c r="H57" i="132" s="1"/>
  <c r="I57" i="132" s="1"/>
  <c r="I56" i="132"/>
  <c r="G56" i="132"/>
  <c r="H56" i="132" s="1"/>
  <c r="G55" i="132"/>
  <c r="H55" i="132" s="1"/>
  <c r="I55" i="132" s="1"/>
  <c r="G54" i="132"/>
  <c r="H54" i="132" s="1"/>
  <c r="I54" i="132" s="1"/>
  <c r="I53" i="132"/>
  <c r="H53" i="132"/>
  <c r="G53" i="132"/>
  <c r="H52" i="132"/>
  <c r="I52" i="132" s="1"/>
  <c r="G52" i="132"/>
  <c r="I51" i="132"/>
  <c r="H51" i="132"/>
  <c r="G51" i="132"/>
  <c r="G50" i="132"/>
  <c r="H50" i="132" s="1"/>
  <c r="I50" i="132" s="1"/>
  <c r="I49" i="132"/>
  <c r="H49" i="132"/>
  <c r="G49" i="132"/>
  <c r="H48" i="132"/>
  <c r="I48" i="132" s="1"/>
  <c r="G48" i="132"/>
  <c r="G47" i="132"/>
  <c r="H47" i="132" s="1"/>
  <c r="I47" i="132" s="1"/>
  <c r="H46" i="132"/>
  <c r="I46" i="132" s="1"/>
  <c r="G46" i="132"/>
  <c r="G45" i="132"/>
  <c r="H45" i="132" s="1"/>
  <c r="I45" i="132" s="1"/>
  <c r="I44" i="132"/>
  <c r="G44" i="132"/>
  <c r="H44" i="132" s="1"/>
  <c r="I43" i="132"/>
  <c r="G43" i="132"/>
  <c r="H43" i="132" s="1"/>
  <c r="H42" i="132"/>
  <c r="I42" i="132" s="1"/>
  <c r="G42" i="132"/>
  <c r="H41" i="132"/>
  <c r="I41" i="132" s="1"/>
  <c r="G41" i="132"/>
  <c r="H40" i="132"/>
  <c r="I40" i="132" s="1"/>
  <c r="G40" i="132"/>
  <c r="H39" i="132"/>
  <c r="I39" i="132" s="1"/>
  <c r="G39" i="132"/>
  <c r="G38" i="132"/>
  <c r="H38" i="132" s="1"/>
  <c r="I38" i="132" s="1"/>
  <c r="I37" i="132"/>
  <c r="H37" i="132"/>
  <c r="G37" i="132"/>
  <c r="G36" i="132"/>
  <c r="H36" i="132" s="1"/>
  <c r="I36" i="132" s="1"/>
  <c r="G35" i="132"/>
  <c r="H35" i="132" s="1"/>
  <c r="I35" i="132" s="1"/>
  <c r="G34" i="132"/>
  <c r="H34" i="132" s="1"/>
  <c r="I34" i="132" s="1"/>
  <c r="G33" i="132"/>
  <c r="H33" i="132" s="1"/>
  <c r="I33" i="132" s="1"/>
  <c r="G32" i="132"/>
  <c r="H32" i="132" s="1"/>
  <c r="I32" i="132" s="1"/>
  <c r="I31" i="132"/>
  <c r="G31" i="132"/>
  <c r="H31" i="132" s="1"/>
  <c r="H30" i="132"/>
  <c r="I30" i="132" s="1"/>
  <c r="G30" i="132"/>
  <c r="I29" i="132"/>
  <c r="G29" i="132"/>
  <c r="H29" i="132" s="1"/>
  <c r="I28" i="132"/>
  <c r="H28" i="132"/>
  <c r="G28" i="132"/>
  <c r="I27" i="132"/>
  <c r="H27" i="132"/>
  <c r="G27" i="132"/>
  <c r="G26" i="132"/>
  <c r="H26" i="132" s="1"/>
  <c r="I26" i="132" s="1"/>
  <c r="G25" i="132"/>
  <c r="H25" i="132" s="1"/>
  <c r="I25" i="132" s="1"/>
  <c r="H24" i="132"/>
  <c r="I24" i="132" s="1"/>
  <c r="G24" i="132"/>
  <c r="I23" i="132"/>
  <c r="H23" i="132"/>
  <c r="G23" i="132"/>
  <c r="G22" i="132"/>
  <c r="H22" i="132" s="1"/>
  <c r="I22" i="132" s="1"/>
  <c r="I21" i="132"/>
  <c r="G21" i="132"/>
  <c r="H21" i="132" s="1"/>
  <c r="G20" i="132"/>
  <c r="H20" i="132" s="1"/>
  <c r="I20" i="132" s="1"/>
  <c r="G19" i="132"/>
  <c r="H19" i="132" s="1"/>
  <c r="I19" i="132" s="1"/>
  <c r="H18" i="132"/>
  <c r="I18" i="132" s="1"/>
  <c r="G18" i="132"/>
  <c r="H17" i="132"/>
  <c r="I17" i="132" s="1"/>
  <c r="G17" i="132"/>
  <c r="G16" i="132"/>
  <c r="H16" i="132" s="1"/>
  <c r="I16" i="132" s="1"/>
  <c r="G15" i="132"/>
  <c r="H15" i="132" s="1"/>
  <c r="I15" i="132" s="1"/>
  <c r="H14" i="132"/>
  <c r="I14" i="132" s="1"/>
  <c r="G14" i="132"/>
  <c r="G13" i="132"/>
  <c r="H13" i="132" s="1"/>
  <c r="I13" i="132" s="1"/>
  <c r="H12" i="132"/>
  <c r="I12" i="132" s="1"/>
  <c r="G12" i="132"/>
  <c r="G11" i="132"/>
  <c r="H11" i="132" s="1"/>
  <c r="I11" i="132" s="1"/>
  <c r="H10" i="132"/>
  <c r="I10" i="132" s="1"/>
  <c r="G10" i="132"/>
  <c r="I9" i="132"/>
  <c r="G9" i="132"/>
  <c r="H9" i="132" s="1"/>
  <c r="G8" i="132"/>
  <c r="H8" i="132" s="1"/>
  <c r="I8" i="132" s="1"/>
  <c r="H7" i="132"/>
  <c r="I7" i="132" s="1"/>
  <c r="G7" i="132"/>
  <c r="G6" i="132"/>
  <c r="H6" i="132" s="1"/>
  <c r="I6" i="132" s="1"/>
  <c r="H5" i="132"/>
  <c r="I5" i="132" s="1"/>
  <c r="G5" i="132"/>
  <c r="I4" i="132"/>
  <c r="H4" i="132"/>
  <c r="G4" i="132"/>
  <c r="G3" i="132"/>
  <c r="H3" i="132" s="1"/>
  <c r="G76" i="131"/>
  <c r="H76" i="131" s="1"/>
  <c r="I76" i="131" s="1"/>
  <c r="G75" i="131"/>
  <c r="H75" i="131" s="1"/>
  <c r="I75" i="131" s="1"/>
  <c r="G74" i="131"/>
  <c r="H74" i="131" s="1"/>
  <c r="I74" i="131" s="1"/>
  <c r="H73" i="131"/>
  <c r="I73" i="131" s="1"/>
  <c r="G73" i="131"/>
  <c r="I72" i="131"/>
  <c r="H72" i="131"/>
  <c r="G72" i="131"/>
  <c r="G71" i="131"/>
  <c r="H71" i="131" s="1"/>
  <c r="I71" i="131" s="1"/>
  <c r="I70" i="131"/>
  <c r="G70" i="131"/>
  <c r="H70" i="131" s="1"/>
  <c r="G69" i="131"/>
  <c r="H69" i="131" s="1"/>
  <c r="I69" i="131" s="1"/>
  <c r="H68" i="131"/>
  <c r="I68" i="131" s="1"/>
  <c r="G68" i="131"/>
  <c r="I67" i="131"/>
  <c r="H67" i="131"/>
  <c r="G67" i="131"/>
  <c r="H66" i="131"/>
  <c r="I66" i="131" s="1"/>
  <c r="G66" i="131"/>
  <c r="H65" i="131"/>
  <c r="I65" i="131" s="1"/>
  <c r="G65" i="131"/>
  <c r="H64" i="131"/>
  <c r="I64" i="131" s="1"/>
  <c r="G64" i="131"/>
  <c r="H63" i="131"/>
  <c r="I63" i="131" s="1"/>
  <c r="G63" i="131"/>
  <c r="G62" i="131"/>
  <c r="H62" i="131" s="1"/>
  <c r="I62" i="131" s="1"/>
  <c r="G61" i="131"/>
  <c r="H61" i="131" s="1"/>
  <c r="I61" i="131" s="1"/>
  <c r="G60" i="131"/>
  <c r="H60" i="131" s="1"/>
  <c r="I60" i="131" s="1"/>
  <c r="G59" i="131"/>
  <c r="H59" i="131" s="1"/>
  <c r="I59" i="131" s="1"/>
  <c r="G58" i="131"/>
  <c r="H58" i="131" s="1"/>
  <c r="I58" i="131" s="1"/>
  <c r="H57" i="131"/>
  <c r="I57" i="131" s="1"/>
  <c r="G57" i="131"/>
  <c r="G56" i="131"/>
  <c r="H56" i="131" s="1"/>
  <c r="I56" i="131" s="1"/>
  <c r="G55" i="131"/>
  <c r="H55" i="131" s="1"/>
  <c r="I55" i="131" s="1"/>
  <c r="I54" i="131"/>
  <c r="H54" i="131"/>
  <c r="G54" i="131"/>
  <c r="H53" i="131"/>
  <c r="I53" i="131" s="1"/>
  <c r="G53" i="131"/>
  <c r="G52" i="131"/>
  <c r="H52" i="131" s="1"/>
  <c r="I52" i="131" s="1"/>
  <c r="H51" i="131"/>
  <c r="I51" i="131" s="1"/>
  <c r="G51" i="131"/>
  <c r="G50" i="131"/>
  <c r="H50" i="131" s="1"/>
  <c r="I50" i="131" s="1"/>
  <c r="G49" i="131"/>
  <c r="H49" i="131" s="1"/>
  <c r="I49" i="131" s="1"/>
  <c r="I48" i="131"/>
  <c r="G48" i="131"/>
  <c r="H48" i="131" s="1"/>
  <c r="G47" i="131"/>
  <c r="H47" i="131" s="1"/>
  <c r="I47" i="131" s="1"/>
  <c r="H46" i="131"/>
  <c r="I46" i="131" s="1"/>
  <c r="G46" i="131"/>
  <c r="H45" i="131"/>
  <c r="I45" i="131" s="1"/>
  <c r="G45" i="131"/>
  <c r="I44" i="131"/>
  <c r="H44" i="131"/>
  <c r="G44" i="131"/>
  <c r="I43" i="131"/>
  <c r="H43" i="131"/>
  <c r="G43" i="131"/>
  <c r="G42" i="131"/>
  <c r="H42" i="131" s="1"/>
  <c r="I42" i="131" s="1"/>
  <c r="G41" i="131"/>
  <c r="H41" i="131" s="1"/>
  <c r="I41" i="131" s="1"/>
  <c r="G40" i="131"/>
  <c r="H40" i="131" s="1"/>
  <c r="I40" i="131" s="1"/>
  <c r="H39" i="131"/>
  <c r="I39" i="131" s="1"/>
  <c r="G39" i="131"/>
  <c r="I38" i="131"/>
  <c r="H38" i="131"/>
  <c r="G38" i="131"/>
  <c r="G37" i="131"/>
  <c r="H37" i="131" s="1"/>
  <c r="I37" i="131" s="1"/>
  <c r="I36" i="131"/>
  <c r="G36" i="131"/>
  <c r="H36" i="131" s="1"/>
  <c r="G35" i="131"/>
  <c r="H35" i="131" s="1"/>
  <c r="I35" i="131" s="1"/>
  <c r="G34" i="131"/>
  <c r="H34" i="131" s="1"/>
  <c r="I34" i="131" s="1"/>
  <c r="H33" i="131"/>
  <c r="I33" i="131" s="1"/>
  <c r="G33" i="131"/>
  <c r="H32" i="131"/>
  <c r="I32" i="131" s="1"/>
  <c r="G32" i="131"/>
  <c r="I31" i="131"/>
  <c r="H31" i="131"/>
  <c r="G31" i="131"/>
  <c r="H30" i="131"/>
  <c r="I30" i="131" s="1"/>
  <c r="G30" i="131"/>
  <c r="G29" i="131"/>
  <c r="H29" i="131" s="1"/>
  <c r="I29" i="131" s="1"/>
  <c r="G28" i="131"/>
  <c r="H28" i="131" s="1"/>
  <c r="I28" i="131" s="1"/>
  <c r="G27" i="131"/>
  <c r="H27" i="131" s="1"/>
  <c r="I27" i="131" s="1"/>
  <c r="H26" i="131"/>
  <c r="I26" i="131" s="1"/>
  <c r="G26" i="131"/>
  <c r="I25" i="131"/>
  <c r="H25" i="131"/>
  <c r="G25" i="131"/>
  <c r="H24" i="131"/>
  <c r="I24" i="131" s="1"/>
  <c r="G24" i="131"/>
  <c r="G23" i="131"/>
  <c r="H23" i="131" s="1"/>
  <c r="I23" i="131" s="1"/>
  <c r="G22" i="131"/>
  <c r="H22" i="131" s="1"/>
  <c r="I22" i="131" s="1"/>
  <c r="I21" i="131"/>
  <c r="G21" i="131"/>
  <c r="H21" i="131" s="1"/>
  <c r="I20" i="131"/>
  <c r="H20" i="131"/>
  <c r="G20" i="131"/>
  <c r="H19" i="131"/>
  <c r="I19" i="131" s="1"/>
  <c r="G19" i="131"/>
  <c r="G18" i="131"/>
  <c r="H18" i="131" s="1"/>
  <c r="I18" i="131" s="1"/>
  <c r="G17" i="131"/>
  <c r="H17" i="131" s="1"/>
  <c r="I17" i="131" s="1"/>
  <c r="I16" i="131"/>
  <c r="H16" i="131"/>
  <c r="G16" i="131"/>
  <c r="H15" i="131"/>
  <c r="I15" i="131" s="1"/>
  <c r="G15" i="131"/>
  <c r="H14" i="131"/>
  <c r="I14" i="131" s="1"/>
  <c r="G14" i="131"/>
  <c r="G13" i="131"/>
  <c r="H13" i="131" s="1"/>
  <c r="I13" i="131" s="1"/>
  <c r="H12" i="131"/>
  <c r="I12" i="131" s="1"/>
  <c r="G12" i="131"/>
  <c r="G11" i="131"/>
  <c r="H11" i="131" s="1"/>
  <c r="I11" i="131" s="1"/>
  <c r="H10" i="131"/>
  <c r="I10" i="131" s="1"/>
  <c r="G10" i="131"/>
  <c r="I9" i="131"/>
  <c r="H9" i="131"/>
  <c r="G9" i="131"/>
  <c r="G8" i="131"/>
  <c r="H8" i="131" s="1"/>
  <c r="I8" i="131" s="1"/>
  <c r="H7" i="131"/>
  <c r="I7" i="131" s="1"/>
  <c r="G7" i="131"/>
  <c r="H6" i="131"/>
  <c r="I6" i="131" s="1"/>
  <c r="G6" i="131"/>
  <c r="G5" i="131"/>
  <c r="H5" i="131" s="1"/>
  <c r="I5" i="131" s="1"/>
  <c r="G4" i="131"/>
  <c r="H4" i="131" s="1"/>
  <c r="I4" i="131" s="1"/>
  <c r="G3" i="131"/>
  <c r="I76" i="130"/>
  <c r="H76" i="130"/>
  <c r="G76" i="130"/>
  <c r="I75" i="130"/>
  <c r="H75" i="130"/>
  <c r="G75" i="130"/>
  <c r="G74" i="130"/>
  <c r="H74" i="130" s="1"/>
  <c r="I74" i="130" s="1"/>
  <c r="G73" i="130"/>
  <c r="H73" i="130" s="1"/>
  <c r="I73" i="130" s="1"/>
  <c r="G72" i="130"/>
  <c r="H72" i="130" s="1"/>
  <c r="I72" i="130" s="1"/>
  <c r="H71" i="130"/>
  <c r="I71" i="130" s="1"/>
  <c r="G71" i="130"/>
  <c r="H70" i="130"/>
  <c r="I70" i="130" s="1"/>
  <c r="G70" i="130"/>
  <c r="G69" i="130"/>
  <c r="H69" i="130" s="1"/>
  <c r="I69" i="130" s="1"/>
  <c r="H68" i="130"/>
  <c r="I68" i="130" s="1"/>
  <c r="G68" i="130"/>
  <c r="G67" i="130"/>
  <c r="H67" i="130" s="1"/>
  <c r="I67" i="130" s="1"/>
  <c r="G66" i="130"/>
  <c r="H66" i="130" s="1"/>
  <c r="I66" i="130" s="1"/>
  <c r="H65" i="130"/>
  <c r="I65" i="130" s="1"/>
  <c r="G65" i="130"/>
  <c r="G64" i="130"/>
  <c r="H64" i="130" s="1"/>
  <c r="I64" i="130" s="1"/>
  <c r="G63" i="130"/>
  <c r="H63" i="130" s="1"/>
  <c r="I63" i="130" s="1"/>
  <c r="G62" i="130"/>
  <c r="H62" i="130" s="1"/>
  <c r="I62" i="130" s="1"/>
  <c r="G61" i="130"/>
  <c r="H61" i="130" s="1"/>
  <c r="I61" i="130" s="1"/>
  <c r="I60" i="130"/>
  <c r="H60" i="130"/>
  <c r="G60" i="130"/>
  <c r="G59" i="130"/>
  <c r="H59" i="130" s="1"/>
  <c r="I59" i="130" s="1"/>
  <c r="G58" i="130"/>
  <c r="H58" i="130" s="1"/>
  <c r="I58" i="130" s="1"/>
  <c r="G57" i="130"/>
  <c r="H57" i="130" s="1"/>
  <c r="I57" i="130" s="1"/>
  <c r="H56" i="130"/>
  <c r="I56" i="130" s="1"/>
  <c r="G56" i="130"/>
  <c r="G55" i="130"/>
  <c r="H55" i="130" s="1"/>
  <c r="I55" i="130" s="1"/>
  <c r="G54" i="130"/>
  <c r="H54" i="130" s="1"/>
  <c r="I54" i="130" s="1"/>
  <c r="G53" i="130"/>
  <c r="H53" i="130" s="1"/>
  <c r="I53" i="130" s="1"/>
  <c r="G52" i="130"/>
  <c r="H52" i="130" s="1"/>
  <c r="I52" i="130" s="1"/>
  <c r="H51" i="130"/>
  <c r="I51" i="130" s="1"/>
  <c r="G51" i="130"/>
  <c r="G50" i="130"/>
  <c r="H50" i="130" s="1"/>
  <c r="I50" i="130" s="1"/>
  <c r="G49" i="130"/>
  <c r="H49" i="130" s="1"/>
  <c r="I49" i="130" s="1"/>
  <c r="I48" i="130"/>
  <c r="G48" i="130"/>
  <c r="H48" i="130" s="1"/>
  <c r="I47" i="130"/>
  <c r="H47" i="130"/>
  <c r="G47" i="130"/>
  <c r="H46" i="130"/>
  <c r="I46" i="130" s="1"/>
  <c r="G46" i="130"/>
  <c r="G45" i="130"/>
  <c r="H45" i="130" s="1"/>
  <c r="I45" i="130" s="1"/>
  <c r="G44" i="130"/>
  <c r="H44" i="130" s="1"/>
  <c r="I44" i="130" s="1"/>
  <c r="G43" i="130"/>
  <c r="H43" i="130" s="1"/>
  <c r="I43" i="130" s="1"/>
  <c r="H42" i="130"/>
  <c r="I42" i="130" s="1"/>
  <c r="G42" i="130"/>
  <c r="H41" i="130"/>
  <c r="I41" i="130" s="1"/>
  <c r="G41" i="130"/>
  <c r="G40" i="130"/>
  <c r="H40" i="130" s="1"/>
  <c r="I40" i="130" s="1"/>
  <c r="G39" i="130"/>
  <c r="H39" i="130" s="1"/>
  <c r="I39" i="130" s="1"/>
  <c r="H38" i="130"/>
  <c r="I38" i="130" s="1"/>
  <c r="G38" i="130"/>
  <c r="G37" i="130"/>
  <c r="H37" i="130" s="1"/>
  <c r="I37" i="130" s="1"/>
  <c r="I36" i="130"/>
  <c r="H36" i="130"/>
  <c r="G36" i="130"/>
  <c r="G35" i="130"/>
  <c r="H35" i="130" s="1"/>
  <c r="I35" i="130" s="1"/>
  <c r="H34" i="130"/>
  <c r="I34" i="130" s="1"/>
  <c r="G34" i="130"/>
  <c r="G33" i="130"/>
  <c r="H33" i="130" s="1"/>
  <c r="I33" i="130" s="1"/>
  <c r="G32" i="130"/>
  <c r="H32" i="130" s="1"/>
  <c r="I32" i="130" s="1"/>
  <c r="G31" i="130"/>
  <c r="H31" i="130" s="1"/>
  <c r="I31" i="130" s="1"/>
  <c r="G30" i="130"/>
  <c r="H30" i="130" s="1"/>
  <c r="I30" i="130" s="1"/>
  <c r="H29" i="130"/>
  <c r="I29" i="130" s="1"/>
  <c r="G29" i="130"/>
  <c r="H28" i="130"/>
  <c r="I28" i="130" s="1"/>
  <c r="G28" i="130"/>
  <c r="I27" i="130"/>
  <c r="H27" i="130"/>
  <c r="G27" i="130"/>
  <c r="G26" i="130"/>
  <c r="H26" i="130" s="1"/>
  <c r="I26" i="130" s="1"/>
  <c r="G25" i="130"/>
  <c r="H25" i="130" s="1"/>
  <c r="I25" i="130" s="1"/>
  <c r="I24" i="130"/>
  <c r="H24" i="130"/>
  <c r="G24" i="130"/>
  <c r="G23" i="130"/>
  <c r="H23" i="130" s="1"/>
  <c r="I23" i="130" s="1"/>
  <c r="H22" i="130"/>
  <c r="I22" i="130" s="1"/>
  <c r="G22" i="130"/>
  <c r="G21" i="130"/>
  <c r="H21" i="130" s="1"/>
  <c r="I21" i="130" s="1"/>
  <c r="I20" i="130"/>
  <c r="G20" i="130"/>
  <c r="H20" i="130" s="1"/>
  <c r="H19" i="130"/>
  <c r="I19" i="130" s="1"/>
  <c r="G19" i="130"/>
  <c r="H18" i="130"/>
  <c r="I18" i="130" s="1"/>
  <c r="G18" i="130"/>
  <c r="H17" i="130"/>
  <c r="I17" i="130" s="1"/>
  <c r="G17" i="130"/>
  <c r="G16" i="130"/>
  <c r="H16" i="130" s="1"/>
  <c r="I16" i="130" s="1"/>
  <c r="I15" i="130"/>
  <c r="H15" i="130"/>
  <c r="G15" i="130"/>
  <c r="G14" i="130"/>
  <c r="H14" i="130" s="1"/>
  <c r="I14" i="130" s="1"/>
  <c r="H13" i="130"/>
  <c r="I13" i="130" s="1"/>
  <c r="G13" i="130"/>
  <c r="I12" i="130"/>
  <c r="H12" i="130"/>
  <c r="G12" i="130"/>
  <c r="G11" i="130"/>
  <c r="H11" i="130" s="1"/>
  <c r="I11" i="130" s="1"/>
  <c r="G10" i="130"/>
  <c r="H10" i="130" s="1"/>
  <c r="I10" i="130" s="1"/>
  <c r="G9" i="130"/>
  <c r="H9" i="130" s="1"/>
  <c r="I9" i="130" s="1"/>
  <c r="G8" i="130"/>
  <c r="H8" i="130" s="1"/>
  <c r="I8" i="130" s="1"/>
  <c r="G7" i="130"/>
  <c r="H7" i="130" s="1"/>
  <c r="I7" i="130" s="1"/>
  <c r="G6" i="130"/>
  <c r="H6" i="130" s="1"/>
  <c r="I6" i="130" s="1"/>
  <c r="G5" i="130"/>
  <c r="H5" i="130" s="1"/>
  <c r="I5" i="130" s="1"/>
  <c r="I4" i="130"/>
  <c r="H4" i="130"/>
  <c r="G4" i="130"/>
  <c r="I3" i="130"/>
  <c r="H3" i="130"/>
  <c r="G3" i="130"/>
  <c r="H76" i="129"/>
  <c r="I76" i="129" s="1"/>
  <c r="G76" i="129"/>
  <c r="H75" i="129"/>
  <c r="I75" i="129" s="1"/>
  <c r="G75" i="129"/>
  <c r="G74" i="129"/>
  <c r="H74" i="129" s="1"/>
  <c r="I74" i="129" s="1"/>
  <c r="H73" i="129"/>
  <c r="I73" i="129" s="1"/>
  <c r="G73" i="129"/>
  <c r="G72" i="129"/>
  <c r="H72" i="129" s="1"/>
  <c r="I72" i="129" s="1"/>
  <c r="I71" i="129"/>
  <c r="H71" i="129"/>
  <c r="G71" i="129"/>
  <c r="H70" i="129"/>
  <c r="I70" i="129" s="1"/>
  <c r="G70" i="129"/>
  <c r="H69" i="129"/>
  <c r="I69" i="129" s="1"/>
  <c r="G69" i="129"/>
  <c r="H68" i="129"/>
  <c r="I68" i="129" s="1"/>
  <c r="G68" i="129"/>
  <c r="G67" i="129"/>
  <c r="H67" i="129" s="1"/>
  <c r="I67" i="129" s="1"/>
  <c r="G66" i="129"/>
  <c r="H66" i="129" s="1"/>
  <c r="I66" i="129" s="1"/>
  <c r="H65" i="129"/>
  <c r="I65" i="129" s="1"/>
  <c r="G65" i="129"/>
  <c r="H64" i="129"/>
  <c r="I64" i="129" s="1"/>
  <c r="G64" i="129"/>
  <c r="I63" i="129"/>
  <c r="H63" i="129"/>
  <c r="G63" i="129"/>
  <c r="G62" i="129"/>
  <c r="H62" i="129" s="1"/>
  <c r="I62" i="129" s="1"/>
  <c r="G61" i="129"/>
  <c r="H61" i="129" s="1"/>
  <c r="I61" i="129" s="1"/>
  <c r="H60" i="129"/>
  <c r="I60" i="129" s="1"/>
  <c r="G60" i="129"/>
  <c r="H59" i="129"/>
  <c r="I59" i="129" s="1"/>
  <c r="G59" i="129"/>
  <c r="G58" i="129"/>
  <c r="H58" i="129" s="1"/>
  <c r="I58" i="129" s="1"/>
  <c r="G57" i="129"/>
  <c r="H57" i="129" s="1"/>
  <c r="I57" i="129" s="1"/>
  <c r="G56" i="129"/>
  <c r="H56" i="129" s="1"/>
  <c r="I56" i="129" s="1"/>
  <c r="H55" i="129"/>
  <c r="I55" i="129" s="1"/>
  <c r="G55" i="129"/>
  <c r="I54" i="129"/>
  <c r="H54" i="129"/>
  <c r="G54" i="129"/>
  <c r="G53" i="129"/>
  <c r="H53" i="129" s="1"/>
  <c r="I53" i="129" s="1"/>
  <c r="H52" i="129"/>
  <c r="I52" i="129" s="1"/>
  <c r="G52" i="129"/>
  <c r="G51" i="129"/>
  <c r="H51" i="129" s="1"/>
  <c r="I51" i="129" s="1"/>
  <c r="G50" i="129"/>
  <c r="H50" i="129" s="1"/>
  <c r="I50" i="129" s="1"/>
  <c r="H49" i="129"/>
  <c r="I49" i="129" s="1"/>
  <c r="G49" i="129"/>
  <c r="G48" i="129"/>
  <c r="H48" i="129" s="1"/>
  <c r="I48" i="129" s="1"/>
  <c r="G47" i="129"/>
  <c r="H47" i="129" s="1"/>
  <c r="I47" i="129" s="1"/>
  <c r="I46" i="129"/>
  <c r="G46" i="129"/>
  <c r="H46" i="129" s="1"/>
  <c r="G45" i="129"/>
  <c r="H45" i="129" s="1"/>
  <c r="I45" i="129" s="1"/>
  <c r="H44" i="129"/>
  <c r="I44" i="129" s="1"/>
  <c r="G44" i="129"/>
  <c r="G43" i="129"/>
  <c r="H43" i="129" s="1"/>
  <c r="I43" i="129" s="1"/>
  <c r="I42" i="129"/>
  <c r="G42" i="129"/>
  <c r="H42" i="129" s="1"/>
  <c r="G41" i="129"/>
  <c r="H41" i="129" s="1"/>
  <c r="I41" i="129" s="1"/>
  <c r="G40" i="129"/>
  <c r="H40" i="129" s="1"/>
  <c r="I40" i="129" s="1"/>
  <c r="I39" i="129"/>
  <c r="H39" i="129"/>
  <c r="G39" i="129"/>
  <c r="H38" i="129"/>
  <c r="I38" i="129" s="1"/>
  <c r="G38" i="129"/>
  <c r="H37" i="129"/>
  <c r="I37" i="129" s="1"/>
  <c r="G37" i="129"/>
  <c r="H36" i="129"/>
  <c r="I36" i="129" s="1"/>
  <c r="G36" i="129"/>
  <c r="G35" i="129"/>
  <c r="H35" i="129" s="1"/>
  <c r="I35" i="129" s="1"/>
  <c r="G34" i="129"/>
  <c r="H34" i="129" s="1"/>
  <c r="I34" i="129" s="1"/>
  <c r="H33" i="129"/>
  <c r="I33" i="129" s="1"/>
  <c r="G33" i="129"/>
  <c r="H32" i="129"/>
  <c r="I32" i="129" s="1"/>
  <c r="G32" i="129"/>
  <c r="G31" i="129"/>
  <c r="H31" i="129" s="1"/>
  <c r="I31" i="129" s="1"/>
  <c r="I30" i="129"/>
  <c r="H30" i="129"/>
  <c r="G30" i="129"/>
  <c r="G29" i="129"/>
  <c r="H29" i="129" s="1"/>
  <c r="I29" i="129" s="1"/>
  <c r="G28" i="129"/>
  <c r="H28" i="129" s="1"/>
  <c r="I28" i="129" s="1"/>
  <c r="I27" i="129"/>
  <c r="H27" i="129"/>
  <c r="G27" i="129"/>
  <c r="I26" i="129"/>
  <c r="G26" i="129"/>
  <c r="H26" i="129" s="1"/>
  <c r="H25" i="129"/>
  <c r="I25" i="129" s="1"/>
  <c r="G25" i="129"/>
  <c r="G24" i="129"/>
  <c r="H24" i="129" s="1"/>
  <c r="I24" i="129" s="1"/>
  <c r="G23" i="129"/>
  <c r="H23" i="129" s="1"/>
  <c r="I23" i="129" s="1"/>
  <c r="I22" i="129"/>
  <c r="H22" i="129"/>
  <c r="G22" i="129"/>
  <c r="H21" i="129"/>
  <c r="I21" i="129" s="1"/>
  <c r="G21" i="129"/>
  <c r="H20" i="129"/>
  <c r="I20" i="129" s="1"/>
  <c r="G20" i="129"/>
  <c r="G19" i="129"/>
  <c r="H19" i="129" s="1"/>
  <c r="I19" i="129" s="1"/>
  <c r="G18" i="129"/>
  <c r="H18" i="129" s="1"/>
  <c r="I18" i="129" s="1"/>
  <c r="G17" i="129"/>
  <c r="H17" i="129" s="1"/>
  <c r="I17" i="129" s="1"/>
  <c r="H16" i="129"/>
  <c r="I16" i="129" s="1"/>
  <c r="G16" i="129"/>
  <c r="I15" i="129"/>
  <c r="H15" i="129"/>
  <c r="G15" i="129"/>
  <c r="G14" i="129"/>
  <c r="H14" i="129" s="1"/>
  <c r="I14" i="129" s="1"/>
  <c r="G13" i="129"/>
  <c r="H13" i="129" s="1"/>
  <c r="I13" i="129" s="1"/>
  <c r="H12" i="129"/>
  <c r="I12" i="129" s="1"/>
  <c r="G12" i="129"/>
  <c r="I11" i="129"/>
  <c r="H11" i="129"/>
  <c r="G11" i="129"/>
  <c r="G10" i="129"/>
  <c r="H10" i="129" s="1"/>
  <c r="I10" i="129" s="1"/>
  <c r="G9" i="129"/>
  <c r="H9" i="129" s="1"/>
  <c r="I9" i="129" s="1"/>
  <c r="G8" i="129"/>
  <c r="H8" i="129" s="1"/>
  <c r="I8" i="129" s="1"/>
  <c r="G7" i="129"/>
  <c r="H7" i="129" s="1"/>
  <c r="I7" i="129" s="1"/>
  <c r="I6" i="129"/>
  <c r="H6" i="129"/>
  <c r="G6" i="129"/>
  <c r="G5" i="129"/>
  <c r="H5" i="129" s="1"/>
  <c r="I5" i="129" s="1"/>
  <c r="H4" i="129"/>
  <c r="I4" i="129" s="1"/>
  <c r="G4" i="129"/>
  <c r="G3" i="129"/>
  <c r="H76" i="128"/>
  <c r="I76" i="128" s="1"/>
  <c r="G76" i="128"/>
  <c r="G75" i="128"/>
  <c r="H75" i="128" s="1"/>
  <c r="I75" i="128" s="1"/>
  <c r="H74" i="128"/>
  <c r="I74" i="128" s="1"/>
  <c r="G74" i="128"/>
  <c r="H73" i="128"/>
  <c r="I73" i="128" s="1"/>
  <c r="G73" i="128"/>
  <c r="G72" i="128"/>
  <c r="H72" i="128" s="1"/>
  <c r="I72" i="128" s="1"/>
  <c r="H71" i="128"/>
  <c r="I71" i="128" s="1"/>
  <c r="G71" i="128"/>
  <c r="G70" i="128"/>
  <c r="H70" i="128" s="1"/>
  <c r="I70" i="128" s="1"/>
  <c r="G69" i="128"/>
  <c r="H69" i="128" s="1"/>
  <c r="I69" i="128" s="1"/>
  <c r="G68" i="128"/>
  <c r="H68" i="128" s="1"/>
  <c r="I68" i="128" s="1"/>
  <c r="G67" i="128"/>
  <c r="H67" i="128" s="1"/>
  <c r="I67" i="128" s="1"/>
  <c r="I66" i="128"/>
  <c r="H66" i="128"/>
  <c r="G66" i="128"/>
  <c r="H65" i="128"/>
  <c r="I65" i="128" s="1"/>
  <c r="G65" i="128"/>
  <c r="H64" i="128"/>
  <c r="I64" i="128" s="1"/>
  <c r="G64" i="128"/>
  <c r="H63" i="128"/>
  <c r="I63" i="128" s="1"/>
  <c r="G63" i="128"/>
  <c r="G62" i="128"/>
  <c r="H62" i="128" s="1"/>
  <c r="I62" i="128" s="1"/>
  <c r="G61" i="128"/>
  <c r="H61" i="128" s="1"/>
  <c r="I61" i="128" s="1"/>
  <c r="G60" i="128"/>
  <c r="H60" i="128" s="1"/>
  <c r="I60" i="128" s="1"/>
  <c r="H59" i="128"/>
  <c r="I59" i="128" s="1"/>
  <c r="G59" i="128"/>
  <c r="G58" i="128"/>
  <c r="H58" i="128" s="1"/>
  <c r="I58" i="128" s="1"/>
  <c r="H57" i="128"/>
  <c r="I57" i="128" s="1"/>
  <c r="G57" i="128"/>
  <c r="G56" i="128"/>
  <c r="H56" i="128" s="1"/>
  <c r="I56" i="128" s="1"/>
  <c r="G55" i="128"/>
  <c r="H55" i="128" s="1"/>
  <c r="I55" i="128" s="1"/>
  <c r="I54" i="128"/>
  <c r="H54" i="128"/>
  <c r="G54" i="128"/>
  <c r="G53" i="128"/>
  <c r="H53" i="128" s="1"/>
  <c r="I53" i="128" s="1"/>
  <c r="H52" i="128"/>
  <c r="I52" i="128" s="1"/>
  <c r="G52" i="128"/>
  <c r="G51" i="128"/>
  <c r="H51" i="128" s="1"/>
  <c r="I51" i="128" s="1"/>
  <c r="G50" i="128"/>
  <c r="H50" i="128" s="1"/>
  <c r="I50" i="128" s="1"/>
  <c r="H49" i="128"/>
  <c r="I49" i="128" s="1"/>
  <c r="G49" i="128"/>
  <c r="H48" i="128"/>
  <c r="I48" i="128" s="1"/>
  <c r="G48" i="128"/>
  <c r="H47" i="128"/>
  <c r="I47" i="128" s="1"/>
  <c r="G47" i="128"/>
  <c r="G46" i="128"/>
  <c r="H46" i="128" s="1"/>
  <c r="I46" i="128" s="1"/>
  <c r="I45" i="128"/>
  <c r="H45" i="128"/>
  <c r="G45" i="128"/>
  <c r="H44" i="128"/>
  <c r="I44" i="128" s="1"/>
  <c r="G44" i="128"/>
  <c r="H43" i="128"/>
  <c r="I43" i="128" s="1"/>
  <c r="G43" i="128"/>
  <c r="I42" i="128"/>
  <c r="H42" i="128"/>
  <c r="G42" i="128"/>
  <c r="G41" i="128"/>
  <c r="H41" i="128" s="1"/>
  <c r="I41" i="128" s="1"/>
  <c r="H40" i="128"/>
  <c r="I40" i="128" s="1"/>
  <c r="G40" i="128"/>
  <c r="G39" i="128"/>
  <c r="H39" i="128" s="1"/>
  <c r="I39" i="128" s="1"/>
  <c r="H38" i="128"/>
  <c r="I38" i="128" s="1"/>
  <c r="G38" i="128"/>
  <c r="G37" i="128"/>
  <c r="H37" i="128" s="1"/>
  <c r="I37" i="128" s="1"/>
  <c r="G36" i="128"/>
  <c r="H36" i="128" s="1"/>
  <c r="I36" i="128" s="1"/>
  <c r="G35" i="128"/>
  <c r="H35" i="128" s="1"/>
  <c r="I35" i="128" s="1"/>
  <c r="H34" i="128"/>
  <c r="I34" i="128" s="1"/>
  <c r="G34" i="128"/>
  <c r="I33" i="128"/>
  <c r="H33" i="128"/>
  <c r="G33" i="128"/>
  <c r="G32" i="128"/>
  <c r="H32" i="128" s="1"/>
  <c r="I32" i="128" s="1"/>
  <c r="H31" i="128"/>
  <c r="I31" i="128" s="1"/>
  <c r="G31" i="128"/>
  <c r="G30" i="128"/>
  <c r="H30" i="128" s="1"/>
  <c r="I30" i="128" s="1"/>
  <c r="I29" i="128"/>
  <c r="H29" i="128"/>
  <c r="G29" i="128"/>
  <c r="H28" i="128"/>
  <c r="I28" i="128" s="1"/>
  <c r="G28" i="128"/>
  <c r="G27" i="128"/>
  <c r="H27" i="128" s="1"/>
  <c r="I27" i="128" s="1"/>
  <c r="I26" i="128"/>
  <c r="H26" i="128"/>
  <c r="G26" i="128"/>
  <c r="G25" i="128"/>
  <c r="H25" i="128" s="1"/>
  <c r="I25" i="128" s="1"/>
  <c r="G24" i="128"/>
  <c r="H24" i="128" s="1"/>
  <c r="I24" i="128" s="1"/>
  <c r="H23" i="128"/>
  <c r="I23" i="128" s="1"/>
  <c r="G23" i="128"/>
  <c r="G22" i="128"/>
  <c r="H22" i="128" s="1"/>
  <c r="I22" i="128" s="1"/>
  <c r="H21" i="128"/>
  <c r="I21" i="128" s="1"/>
  <c r="G21" i="128"/>
  <c r="G20" i="128"/>
  <c r="H20" i="128" s="1"/>
  <c r="I20" i="128" s="1"/>
  <c r="G19" i="128"/>
  <c r="H19" i="128" s="1"/>
  <c r="I19" i="128" s="1"/>
  <c r="I18" i="128"/>
  <c r="H18" i="128"/>
  <c r="G18" i="128"/>
  <c r="G17" i="128"/>
  <c r="H17" i="128" s="1"/>
  <c r="I17" i="128" s="1"/>
  <c r="H16" i="128"/>
  <c r="I16" i="128" s="1"/>
  <c r="G16" i="128"/>
  <c r="H15" i="128"/>
  <c r="I15" i="128" s="1"/>
  <c r="G15" i="128"/>
  <c r="G14" i="128"/>
  <c r="H14" i="128" s="1"/>
  <c r="I14" i="128" s="1"/>
  <c r="I13" i="128"/>
  <c r="G13" i="128"/>
  <c r="H13" i="128" s="1"/>
  <c r="G12" i="128"/>
  <c r="H12" i="128" s="1"/>
  <c r="I12" i="128" s="1"/>
  <c r="H11" i="128"/>
  <c r="I11" i="128" s="1"/>
  <c r="G11" i="128"/>
  <c r="I10" i="128"/>
  <c r="H10" i="128"/>
  <c r="G10" i="128"/>
  <c r="I9" i="128"/>
  <c r="G9" i="128"/>
  <c r="H9" i="128" s="1"/>
  <c r="G8" i="128"/>
  <c r="H8" i="128" s="1"/>
  <c r="I8" i="128" s="1"/>
  <c r="H7" i="128"/>
  <c r="I7" i="128" s="1"/>
  <c r="G7" i="128"/>
  <c r="H6" i="128"/>
  <c r="I6" i="128" s="1"/>
  <c r="G6" i="128"/>
  <c r="I5" i="128"/>
  <c r="H5" i="128"/>
  <c r="G5" i="128"/>
  <c r="H4" i="128"/>
  <c r="G4" i="128"/>
  <c r="G3" i="128"/>
  <c r="H3" i="128" s="1"/>
  <c r="I3" i="128" s="1"/>
  <c r="G76" i="127"/>
  <c r="H76" i="127" s="1"/>
  <c r="I76" i="127" s="1"/>
  <c r="H75" i="127"/>
  <c r="I75" i="127" s="1"/>
  <c r="G75" i="127"/>
  <c r="G74" i="127"/>
  <c r="H74" i="127" s="1"/>
  <c r="I74" i="127" s="1"/>
  <c r="G73" i="127"/>
  <c r="H73" i="127" s="1"/>
  <c r="I73" i="127" s="1"/>
  <c r="G72" i="127"/>
  <c r="H72" i="127" s="1"/>
  <c r="I72" i="127" s="1"/>
  <c r="G71" i="127"/>
  <c r="H71" i="127" s="1"/>
  <c r="I71" i="127" s="1"/>
  <c r="G70" i="127"/>
  <c r="H70" i="127" s="1"/>
  <c r="I70" i="127" s="1"/>
  <c r="I69" i="127"/>
  <c r="H69" i="127"/>
  <c r="G69" i="127"/>
  <c r="H68" i="127"/>
  <c r="I68" i="127" s="1"/>
  <c r="G68" i="127"/>
  <c r="H67" i="127"/>
  <c r="I67" i="127" s="1"/>
  <c r="G67" i="127"/>
  <c r="H66" i="127"/>
  <c r="I66" i="127" s="1"/>
  <c r="G66" i="127"/>
  <c r="G65" i="127"/>
  <c r="H65" i="127" s="1"/>
  <c r="I65" i="127" s="1"/>
  <c r="I64" i="127"/>
  <c r="G64" i="127"/>
  <c r="H64" i="127" s="1"/>
  <c r="G63" i="127"/>
  <c r="H63" i="127" s="1"/>
  <c r="I63" i="127" s="1"/>
  <c r="G62" i="127"/>
  <c r="H62" i="127" s="1"/>
  <c r="I62" i="127" s="1"/>
  <c r="I61" i="127"/>
  <c r="H61" i="127"/>
  <c r="G61" i="127"/>
  <c r="I60" i="127"/>
  <c r="H60" i="127"/>
  <c r="G60" i="127"/>
  <c r="G59" i="127"/>
  <c r="H59" i="127" s="1"/>
  <c r="I59" i="127" s="1"/>
  <c r="H58" i="127"/>
  <c r="I58" i="127" s="1"/>
  <c r="G58" i="127"/>
  <c r="I57" i="127"/>
  <c r="G57" i="127"/>
  <c r="H57" i="127" s="1"/>
  <c r="I56" i="127"/>
  <c r="H56" i="127"/>
  <c r="G56" i="127"/>
  <c r="G55" i="127"/>
  <c r="H55" i="127" s="1"/>
  <c r="I55" i="127" s="1"/>
  <c r="G54" i="127"/>
  <c r="H54" i="127" s="1"/>
  <c r="I54" i="127" s="1"/>
  <c r="I53" i="127"/>
  <c r="H53" i="127"/>
  <c r="G53" i="127"/>
  <c r="G52" i="127"/>
  <c r="H52" i="127" s="1"/>
  <c r="I52" i="127" s="1"/>
  <c r="G51" i="127"/>
  <c r="H51" i="127" s="1"/>
  <c r="I51" i="127" s="1"/>
  <c r="G50" i="127"/>
  <c r="H50" i="127" s="1"/>
  <c r="I50" i="127" s="1"/>
  <c r="G49" i="127"/>
  <c r="H49" i="127" s="1"/>
  <c r="I49" i="127" s="1"/>
  <c r="I48" i="127"/>
  <c r="H48" i="127"/>
  <c r="G48" i="127"/>
  <c r="G47" i="127"/>
  <c r="H47" i="127" s="1"/>
  <c r="I47" i="127" s="1"/>
  <c r="G46" i="127"/>
  <c r="H46" i="127" s="1"/>
  <c r="I46" i="127" s="1"/>
  <c r="I45" i="127"/>
  <c r="H45" i="127"/>
  <c r="G45" i="127"/>
  <c r="G44" i="127"/>
  <c r="H44" i="127" s="1"/>
  <c r="I44" i="127" s="1"/>
  <c r="H43" i="127"/>
  <c r="I43" i="127" s="1"/>
  <c r="G43" i="127"/>
  <c r="H42" i="127"/>
  <c r="I42" i="127" s="1"/>
  <c r="G42" i="127"/>
  <c r="I41" i="127"/>
  <c r="G41" i="127"/>
  <c r="H41" i="127" s="1"/>
  <c r="G40" i="127"/>
  <c r="H40" i="127" s="1"/>
  <c r="I40" i="127" s="1"/>
  <c r="G39" i="127"/>
  <c r="H39" i="127" s="1"/>
  <c r="I39" i="127" s="1"/>
  <c r="G38" i="127"/>
  <c r="H38" i="127" s="1"/>
  <c r="I38" i="127" s="1"/>
  <c r="I37" i="127"/>
  <c r="H37" i="127"/>
  <c r="G37" i="127"/>
  <c r="I36" i="127"/>
  <c r="G36" i="127"/>
  <c r="H36" i="127" s="1"/>
  <c r="G35" i="127"/>
  <c r="H35" i="127" s="1"/>
  <c r="I35" i="127" s="1"/>
  <c r="H34" i="127"/>
  <c r="I34" i="127" s="1"/>
  <c r="G34" i="127"/>
  <c r="G33" i="127"/>
  <c r="H33" i="127" s="1"/>
  <c r="I33" i="127" s="1"/>
  <c r="I32" i="127"/>
  <c r="H32" i="127"/>
  <c r="G32" i="127"/>
  <c r="H31" i="127"/>
  <c r="I31" i="127" s="1"/>
  <c r="G31" i="127"/>
  <c r="G30" i="127"/>
  <c r="H30" i="127" s="1"/>
  <c r="I30" i="127" s="1"/>
  <c r="I29" i="127"/>
  <c r="H29" i="127"/>
  <c r="G29" i="127"/>
  <c r="G28" i="127"/>
  <c r="H28" i="127" s="1"/>
  <c r="I28" i="127" s="1"/>
  <c r="H27" i="127"/>
  <c r="I27" i="127" s="1"/>
  <c r="G27" i="127"/>
  <c r="G26" i="127"/>
  <c r="H26" i="127" s="1"/>
  <c r="I26" i="127" s="1"/>
  <c r="G25" i="127"/>
  <c r="H25" i="127" s="1"/>
  <c r="I25" i="127" s="1"/>
  <c r="G24" i="127"/>
  <c r="H24" i="127" s="1"/>
  <c r="I24" i="127" s="1"/>
  <c r="G23" i="127"/>
  <c r="H23" i="127" s="1"/>
  <c r="I23" i="127" s="1"/>
  <c r="G22" i="127"/>
  <c r="H22" i="127" s="1"/>
  <c r="I22" i="127" s="1"/>
  <c r="I21" i="127"/>
  <c r="H21" i="127"/>
  <c r="G21" i="127"/>
  <c r="H20" i="127"/>
  <c r="I20" i="127" s="1"/>
  <c r="G20" i="127"/>
  <c r="G19" i="127"/>
  <c r="H19" i="127" s="1"/>
  <c r="I19" i="127" s="1"/>
  <c r="H18" i="127"/>
  <c r="I18" i="127" s="1"/>
  <c r="G18" i="127"/>
  <c r="G17" i="127"/>
  <c r="H17" i="127" s="1"/>
  <c r="I17" i="127" s="1"/>
  <c r="I16" i="127"/>
  <c r="G16" i="127"/>
  <c r="H16" i="127" s="1"/>
  <c r="G15" i="127"/>
  <c r="H15" i="127" s="1"/>
  <c r="I15" i="127" s="1"/>
  <c r="G14" i="127"/>
  <c r="H14" i="127" s="1"/>
  <c r="I14" i="127" s="1"/>
  <c r="H13" i="127"/>
  <c r="I13" i="127" s="1"/>
  <c r="G13" i="127"/>
  <c r="H12" i="127"/>
  <c r="I12" i="127" s="1"/>
  <c r="G12" i="127"/>
  <c r="G11" i="127"/>
  <c r="H11" i="127" s="1"/>
  <c r="I11" i="127" s="1"/>
  <c r="H10" i="127"/>
  <c r="I10" i="127" s="1"/>
  <c r="G10" i="127"/>
  <c r="G9" i="127"/>
  <c r="H9" i="127" s="1"/>
  <c r="I9" i="127" s="1"/>
  <c r="H8" i="127"/>
  <c r="I8" i="127" s="1"/>
  <c r="G8" i="127"/>
  <c r="G7" i="127"/>
  <c r="H7" i="127" s="1"/>
  <c r="I7" i="127" s="1"/>
  <c r="G6" i="127"/>
  <c r="H6" i="127" s="1"/>
  <c r="I6" i="127" s="1"/>
  <c r="I5" i="127"/>
  <c r="H5" i="127"/>
  <c r="G5" i="127"/>
  <c r="G4" i="127"/>
  <c r="H4" i="127" s="1"/>
  <c r="I4" i="127" s="1"/>
  <c r="G3" i="127"/>
  <c r="G76" i="126"/>
  <c r="H76" i="126" s="1"/>
  <c r="I76" i="126" s="1"/>
  <c r="H75" i="126"/>
  <c r="I75" i="126" s="1"/>
  <c r="G75" i="126"/>
  <c r="G74" i="126"/>
  <c r="H74" i="126" s="1"/>
  <c r="I74" i="126" s="1"/>
  <c r="G73" i="126"/>
  <c r="H73" i="126" s="1"/>
  <c r="I73" i="126" s="1"/>
  <c r="I72" i="126"/>
  <c r="H72" i="126"/>
  <c r="G72" i="126"/>
  <c r="G71" i="126"/>
  <c r="H71" i="126" s="1"/>
  <c r="I71" i="126" s="1"/>
  <c r="G70" i="126"/>
  <c r="H70" i="126" s="1"/>
  <c r="I70" i="126" s="1"/>
  <c r="H69" i="126"/>
  <c r="I69" i="126" s="1"/>
  <c r="G69" i="126"/>
  <c r="I68" i="126"/>
  <c r="G68" i="126"/>
  <c r="H68" i="126" s="1"/>
  <c r="G67" i="126"/>
  <c r="H67" i="126" s="1"/>
  <c r="I67" i="126" s="1"/>
  <c r="G66" i="126"/>
  <c r="H66" i="126" s="1"/>
  <c r="I66" i="126" s="1"/>
  <c r="H65" i="126"/>
  <c r="I65" i="126" s="1"/>
  <c r="G65" i="126"/>
  <c r="I64" i="126"/>
  <c r="H64" i="126"/>
  <c r="G64" i="126"/>
  <c r="G63" i="126"/>
  <c r="H63" i="126" s="1"/>
  <c r="I63" i="126" s="1"/>
  <c r="G62" i="126"/>
  <c r="H62" i="126" s="1"/>
  <c r="I62" i="126" s="1"/>
  <c r="G61" i="126"/>
  <c r="H61" i="126" s="1"/>
  <c r="I61" i="126" s="1"/>
  <c r="G60" i="126"/>
  <c r="H60" i="126" s="1"/>
  <c r="I60" i="126" s="1"/>
  <c r="I59" i="126"/>
  <c r="H59" i="126"/>
  <c r="G59" i="126"/>
  <c r="H58" i="126"/>
  <c r="I58" i="126" s="1"/>
  <c r="G58" i="126"/>
  <c r="G57" i="126"/>
  <c r="H57" i="126" s="1"/>
  <c r="I57" i="126" s="1"/>
  <c r="G56" i="126"/>
  <c r="H56" i="126" s="1"/>
  <c r="I56" i="126" s="1"/>
  <c r="I55" i="126"/>
  <c r="G55" i="126"/>
  <c r="H55" i="126" s="1"/>
  <c r="H54" i="126"/>
  <c r="I54" i="126" s="1"/>
  <c r="G54" i="126"/>
  <c r="G53" i="126"/>
  <c r="H53" i="126" s="1"/>
  <c r="I53" i="126" s="1"/>
  <c r="G52" i="126"/>
  <c r="H52" i="126" s="1"/>
  <c r="I52" i="126" s="1"/>
  <c r="G51" i="126"/>
  <c r="H51" i="126" s="1"/>
  <c r="I51" i="126" s="1"/>
  <c r="G50" i="126"/>
  <c r="H50" i="126" s="1"/>
  <c r="I50" i="126" s="1"/>
  <c r="H49" i="126"/>
  <c r="I49" i="126" s="1"/>
  <c r="G49" i="126"/>
  <c r="I48" i="126"/>
  <c r="H48" i="126"/>
  <c r="G48" i="126"/>
  <c r="H47" i="126"/>
  <c r="I47" i="126" s="1"/>
  <c r="G47" i="126"/>
  <c r="H46" i="126"/>
  <c r="I46" i="126" s="1"/>
  <c r="G46" i="126"/>
  <c r="H45" i="126"/>
  <c r="I45" i="126" s="1"/>
  <c r="G45" i="126"/>
  <c r="H44" i="126"/>
  <c r="I44" i="126" s="1"/>
  <c r="G44" i="126"/>
  <c r="I43" i="126"/>
  <c r="G43" i="126"/>
  <c r="H43" i="126" s="1"/>
  <c r="G42" i="126"/>
  <c r="H42" i="126" s="1"/>
  <c r="I42" i="126" s="1"/>
  <c r="G41" i="126"/>
  <c r="H41" i="126" s="1"/>
  <c r="I41" i="126" s="1"/>
  <c r="H40" i="126"/>
  <c r="I40" i="126" s="1"/>
  <c r="G40" i="126"/>
  <c r="I39" i="126"/>
  <c r="G39" i="126"/>
  <c r="H39" i="126" s="1"/>
  <c r="G38" i="126"/>
  <c r="H38" i="126" s="1"/>
  <c r="I38" i="126" s="1"/>
  <c r="H37" i="126"/>
  <c r="I37" i="126" s="1"/>
  <c r="G37" i="126"/>
  <c r="G36" i="126"/>
  <c r="H36" i="126" s="1"/>
  <c r="I36" i="126" s="1"/>
  <c r="H35" i="126"/>
  <c r="I35" i="126" s="1"/>
  <c r="G35" i="126"/>
  <c r="H34" i="126"/>
  <c r="I34" i="126" s="1"/>
  <c r="G34" i="126"/>
  <c r="G33" i="126"/>
  <c r="H33" i="126" s="1"/>
  <c r="I33" i="126" s="1"/>
  <c r="I32" i="126"/>
  <c r="H32" i="126"/>
  <c r="G32" i="126"/>
  <c r="G31" i="126"/>
  <c r="H31" i="126" s="1"/>
  <c r="I31" i="126" s="1"/>
  <c r="G30" i="126"/>
  <c r="H30" i="126" s="1"/>
  <c r="I30" i="126" s="1"/>
  <c r="H29" i="126"/>
  <c r="I29" i="126" s="1"/>
  <c r="G29" i="126"/>
  <c r="G28" i="126"/>
  <c r="H28" i="126" s="1"/>
  <c r="I28" i="126" s="1"/>
  <c r="I27" i="126"/>
  <c r="H27" i="126"/>
  <c r="G27" i="126"/>
  <c r="G26" i="126"/>
  <c r="H26" i="126" s="1"/>
  <c r="I26" i="126" s="1"/>
  <c r="G25" i="126"/>
  <c r="H25" i="126" s="1"/>
  <c r="I25" i="126" s="1"/>
  <c r="H24" i="126"/>
  <c r="I24" i="126" s="1"/>
  <c r="G24" i="126"/>
  <c r="G23" i="126"/>
  <c r="H23" i="126" s="1"/>
  <c r="I23" i="126" s="1"/>
  <c r="G22" i="126"/>
  <c r="H22" i="126" s="1"/>
  <c r="I22" i="126" s="1"/>
  <c r="H21" i="126"/>
  <c r="I21" i="126" s="1"/>
  <c r="G21" i="126"/>
  <c r="G20" i="126"/>
  <c r="H20" i="126" s="1"/>
  <c r="I20" i="126" s="1"/>
  <c r="G19" i="126"/>
  <c r="H19" i="126" s="1"/>
  <c r="I19" i="126" s="1"/>
  <c r="G18" i="126"/>
  <c r="H18" i="126" s="1"/>
  <c r="I18" i="126" s="1"/>
  <c r="G17" i="126"/>
  <c r="H17" i="126" s="1"/>
  <c r="I17" i="126" s="1"/>
  <c r="I16" i="126"/>
  <c r="H16" i="126"/>
  <c r="G16" i="126"/>
  <c r="G15" i="126"/>
  <c r="H15" i="126" s="1"/>
  <c r="I15" i="126" s="1"/>
  <c r="G14" i="126"/>
  <c r="H14" i="126" s="1"/>
  <c r="I14" i="126" s="1"/>
  <c r="G13" i="126"/>
  <c r="H13" i="126" s="1"/>
  <c r="I13" i="126" s="1"/>
  <c r="H12" i="126"/>
  <c r="I12" i="126" s="1"/>
  <c r="G12" i="126"/>
  <c r="I11" i="126"/>
  <c r="H11" i="126"/>
  <c r="G11" i="126"/>
  <c r="H10" i="126"/>
  <c r="I10" i="126" s="1"/>
  <c r="G10" i="126"/>
  <c r="G9" i="126"/>
  <c r="H9" i="126" s="1"/>
  <c r="I9" i="126" s="1"/>
  <c r="I8" i="126"/>
  <c r="G8" i="126"/>
  <c r="H8" i="126" s="1"/>
  <c r="G7" i="126"/>
  <c r="H7" i="126" s="1"/>
  <c r="I7" i="126" s="1"/>
  <c r="H6" i="126"/>
  <c r="I6" i="126" s="1"/>
  <c r="G6" i="126"/>
  <c r="G5" i="126"/>
  <c r="H5" i="126" s="1"/>
  <c r="I5" i="126" s="1"/>
  <c r="G4" i="126"/>
  <c r="H4" i="126" s="1"/>
  <c r="I4" i="126" s="1"/>
  <c r="G3" i="126"/>
  <c r="G76" i="125"/>
  <c r="H76" i="125" s="1"/>
  <c r="I76" i="125" s="1"/>
  <c r="I75" i="125"/>
  <c r="H75" i="125"/>
  <c r="G75" i="125"/>
  <c r="H74" i="125"/>
  <c r="I74" i="125" s="1"/>
  <c r="G74" i="125"/>
  <c r="G73" i="125"/>
  <c r="H73" i="125" s="1"/>
  <c r="I73" i="125" s="1"/>
  <c r="H72" i="125"/>
  <c r="I72" i="125" s="1"/>
  <c r="G72" i="125"/>
  <c r="G71" i="125"/>
  <c r="H71" i="125" s="1"/>
  <c r="I71" i="125" s="1"/>
  <c r="I70" i="125"/>
  <c r="G70" i="125"/>
  <c r="H70" i="125" s="1"/>
  <c r="G69" i="125"/>
  <c r="H69" i="125" s="1"/>
  <c r="I69" i="125" s="1"/>
  <c r="G68" i="125"/>
  <c r="H68" i="125" s="1"/>
  <c r="I68" i="125" s="1"/>
  <c r="I67" i="125"/>
  <c r="G67" i="125"/>
  <c r="H67" i="125" s="1"/>
  <c r="G66" i="125"/>
  <c r="H66" i="125" s="1"/>
  <c r="I66" i="125" s="1"/>
  <c r="G65" i="125"/>
  <c r="H65" i="125" s="1"/>
  <c r="I65" i="125" s="1"/>
  <c r="H64" i="125"/>
  <c r="I64" i="125" s="1"/>
  <c r="G64" i="125"/>
  <c r="G63" i="125"/>
  <c r="H63" i="125" s="1"/>
  <c r="I63" i="125" s="1"/>
  <c r="I62" i="125"/>
  <c r="H62" i="125"/>
  <c r="G62" i="125"/>
  <c r="G61" i="125"/>
  <c r="H61" i="125" s="1"/>
  <c r="I61" i="125" s="1"/>
  <c r="G60" i="125"/>
  <c r="H60" i="125" s="1"/>
  <c r="I60" i="125" s="1"/>
  <c r="I59" i="125"/>
  <c r="H59" i="125"/>
  <c r="G59" i="125"/>
  <c r="G58" i="125"/>
  <c r="H58" i="125" s="1"/>
  <c r="I58" i="125" s="1"/>
  <c r="H57" i="125"/>
  <c r="I57" i="125" s="1"/>
  <c r="G57" i="125"/>
  <c r="H56" i="125"/>
  <c r="I56" i="125" s="1"/>
  <c r="G56" i="125"/>
  <c r="G55" i="125"/>
  <c r="H55" i="125" s="1"/>
  <c r="I55" i="125" s="1"/>
  <c r="I54" i="125"/>
  <c r="H54" i="125"/>
  <c r="G54" i="125"/>
  <c r="G53" i="125"/>
  <c r="H53" i="125" s="1"/>
  <c r="I53" i="125" s="1"/>
  <c r="G52" i="125"/>
  <c r="H52" i="125" s="1"/>
  <c r="I52" i="125" s="1"/>
  <c r="H51" i="125"/>
  <c r="I51" i="125" s="1"/>
  <c r="G51" i="125"/>
  <c r="H50" i="125"/>
  <c r="I50" i="125" s="1"/>
  <c r="G50" i="125"/>
  <c r="G49" i="125"/>
  <c r="H49" i="125" s="1"/>
  <c r="I49" i="125" s="1"/>
  <c r="H48" i="125"/>
  <c r="I48" i="125" s="1"/>
  <c r="G48" i="125"/>
  <c r="G47" i="125"/>
  <c r="H47" i="125" s="1"/>
  <c r="I47" i="125" s="1"/>
  <c r="G46" i="125"/>
  <c r="H46" i="125" s="1"/>
  <c r="I46" i="125" s="1"/>
  <c r="H45" i="125"/>
  <c r="I45" i="125" s="1"/>
  <c r="G45" i="125"/>
  <c r="G44" i="125"/>
  <c r="H44" i="125" s="1"/>
  <c r="I44" i="125" s="1"/>
  <c r="I43" i="125"/>
  <c r="H43" i="125"/>
  <c r="G43" i="125"/>
  <c r="G42" i="125"/>
  <c r="H42" i="125" s="1"/>
  <c r="I42" i="125" s="1"/>
  <c r="G41" i="125"/>
  <c r="H41" i="125" s="1"/>
  <c r="I41" i="125" s="1"/>
  <c r="H40" i="125"/>
  <c r="I40" i="125" s="1"/>
  <c r="G40" i="125"/>
  <c r="H39" i="125"/>
  <c r="I39" i="125" s="1"/>
  <c r="G39" i="125"/>
  <c r="I38" i="125"/>
  <c r="H38" i="125"/>
  <c r="G38" i="125"/>
  <c r="H37" i="125"/>
  <c r="I37" i="125" s="1"/>
  <c r="G37" i="125"/>
  <c r="G36" i="125"/>
  <c r="H36" i="125" s="1"/>
  <c r="I36" i="125" s="1"/>
  <c r="G35" i="125"/>
  <c r="H35" i="125" s="1"/>
  <c r="I35" i="125" s="1"/>
  <c r="G34" i="125"/>
  <c r="H34" i="125" s="1"/>
  <c r="I34" i="125" s="1"/>
  <c r="H33" i="125"/>
  <c r="I33" i="125" s="1"/>
  <c r="G33" i="125"/>
  <c r="G32" i="125"/>
  <c r="H32" i="125" s="1"/>
  <c r="I32" i="125" s="1"/>
  <c r="G31" i="125"/>
  <c r="H31" i="125" s="1"/>
  <c r="I31" i="125" s="1"/>
  <c r="G30" i="125"/>
  <c r="H30" i="125" s="1"/>
  <c r="I30" i="125" s="1"/>
  <c r="G29" i="125"/>
  <c r="H29" i="125" s="1"/>
  <c r="I29" i="125" s="1"/>
  <c r="H28" i="125"/>
  <c r="I28" i="125" s="1"/>
  <c r="G28" i="125"/>
  <c r="I27" i="125"/>
  <c r="H27" i="125"/>
  <c r="G27" i="125"/>
  <c r="H26" i="125"/>
  <c r="I26" i="125" s="1"/>
  <c r="G26" i="125"/>
  <c r="G25" i="125"/>
  <c r="H25" i="125" s="1"/>
  <c r="I25" i="125" s="1"/>
  <c r="G24" i="125"/>
  <c r="H24" i="125" s="1"/>
  <c r="I24" i="125" s="1"/>
  <c r="H23" i="125"/>
  <c r="I23" i="125" s="1"/>
  <c r="G23" i="125"/>
  <c r="I22" i="125"/>
  <c r="G22" i="125"/>
  <c r="H22" i="125" s="1"/>
  <c r="G21" i="125"/>
  <c r="H21" i="125" s="1"/>
  <c r="I21" i="125" s="1"/>
  <c r="G20" i="125"/>
  <c r="H20" i="125" s="1"/>
  <c r="I20" i="125" s="1"/>
  <c r="G19" i="125"/>
  <c r="H19" i="125" s="1"/>
  <c r="I19" i="125" s="1"/>
  <c r="G18" i="125"/>
  <c r="H18" i="125" s="1"/>
  <c r="I18" i="125" s="1"/>
  <c r="G17" i="125"/>
  <c r="H17" i="125" s="1"/>
  <c r="I17" i="125" s="1"/>
  <c r="H16" i="125"/>
  <c r="I16" i="125" s="1"/>
  <c r="G16" i="125"/>
  <c r="I15" i="125"/>
  <c r="G15" i="125"/>
  <c r="H15" i="125" s="1"/>
  <c r="H14" i="125"/>
  <c r="I14" i="125" s="1"/>
  <c r="G14" i="125"/>
  <c r="H13" i="125"/>
  <c r="I13" i="125" s="1"/>
  <c r="G13" i="125"/>
  <c r="G12" i="125"/>
  <c r="H12" i="125" s="1"/>
  <c r="I12" i="125" s="1"/>
  <c r="I11" i="125"/>
  <c r="H11" i="125"/>
  <c r="G11" i="125"/>
  <c r="G10" i="125"/>
  <c r="H10" i="125" s="1"/>
  <c r="I10" i="125" s="1"/>
  <c r="G9" i="125"/>
  <c r="H9" i="125" s="1"/>
  <c r="I9" i="125" s="1"/>
  <c r="H8" i="125"/>
  <c r="I8" i="125" s="1"/>
  <c r="G8" i="125"/>
  <c r="G7" i="125"/>
  <c r="H7" i="125" s="1"/>
  <c r="I7" i="125" s="1"/>
  <c r="I6" i="125"/>
  <c r="H6" i="125"/>
  <c r="G6" i="125"/>
  <c r="G5" i="125"/>
  <c r="H5" i="125" s="1"/>
  <c r="I5" i="125" s="1"/>
  <c r="G4" i="125"/>
  <c r="H3" i="125"/>
  <c r="G3" i="125"/>
  <c r="G76" i="124"/>
  <c r="H76" i="124" s="1"/>
  <c r="I76" i="124" s="1"/>
  <c r="H75" i="124"/>
  <c r="I75" i="124" s="1"/>
  <c r="G75" i="124"/>
  <c r="G74" i="124"/>
  <c r="H74" i="124" s="1"/>
  <c r="I74" i="124" s="1"/>
  <c r="I73" i="124"/>
  <c r="G73" i="124"/>
  <c r="H73" i="124" s="1"/>
  <c r="I72" i="124"/>
  <c r="G72" i="124"/>
  <c r="H72" i="124" s="1"/>
  <c r="H71" i="124"/>
  <c r="I71" i="124" s="1"/>
  <c r="G71" i="124"/>
  <c r="G70" i="124"/>
  <c r="H70" i="124" s="1"/>
  <c r="I70" i="124" s="1"/>
  <c r="H69" i="124"/>
  <c r="I69" i="124" s="1"/>
  <c r="G69" i="124"/>
  <c r="G68" i="124"/>
  <c r="H68" i="124" s="1"/>
  <c r="I68" i="124" s="1"/>
  <c r="H67" i="124"/>
  <c r="I67" i="124" s="1"/>
  <c r="G67" i="124"/>
  <c r="I66" i="124"/>
  <c r="H66" i="124"/>
  <c r="G66" i="124"/>
  <c r="G65" i="124"/>
  <c r="H65" i="124" s="1"/>
  <c r="I65" i="124" s="1"/>
  <c r="H64" i="124"/>
  <c r="I64" i="124" s="1"/>
  <c r="G64" i="124"/>
  <c r="H63" i="124"/>
  <c r="I63" i="124" s="1"/>
  <c r="G63" i="124"/>
  <c r="H62" i="124"/>
  <c r="I62" i="124" s="1"/>
  <c r="G62" i="124"/>
  <c r="G61" i="124"/>
  <c r="H61" i="124" s="1"/>
  <c r="I61" i="124" s="1"/>
  <c r="G60" i="124"/>
  <c r="H60" i="124" s="1"/>
  <c r="I60" i="124" s="1"/>
  <c r="H59" i="124"/>
  <c r="I59" i="124" s="1"/>
  <c r="G59" i="124"/>
  <c r="H58" i="124"/>
  <c r="I58" i="124" s="1"/>
  <c r="G58" i="124"/>
  <c r="I57" i="124"/>
  <c r="H57" i="124"/>
  <c r="G57" i="124"/>
  <c r="H56" i="124"/>
  <c r="I56" i="124" s="1"/>
  <c r="G56" i="124"/>
  <c r="G55" i="124"/>
  <c r="H55" i="124" s="1"/>
  <c r="I55" i="124" s="1"/>
  <c r="I54" i="124"/>
  <c r="G54" i="124"/>
  <c r="H54" i="124" s="1"/>
  <c r="H53" i="124"/>
  <c r="I53" i="124" s="1"/>
  <c r="G53" i="124"/>
  <c r="G52" i="124"/>
  <c r="H52" i="124" s="1"/>
  <c r="I52" i="124" s="1"/>
  <c r="G51" i="124"/>
  <c r="H51" i="124" s="1"/>
  <c r="I51" i="124" s="1"/>
  <c r="I50" i="124"/>
  <c r="H50" i="124"/>
  <c r="G50" i="124"/>
  <c r="H49" i="124"/>
  <c r="I49" i="124" s="1"/>
  <c r="G49" i="124"/>
  <c r="I48" i="124"/>
  <c r="H48" i="124"/>
  <c r="G48" i="124"/>
  <c r="H47" i="124"/>
  <c r="I47" i="124" s="1"/>
  <c r="G47" i="124"/>
  <c r="H46" i="124"/>
  <c r="I46" i="124" s="1"/>
  <c r="G46" i="124"/>
  <c r="I45" i="124"/>
  <c r="G45" i="124"/>
  <c r="H45" i="124" s="1"/>
  <c r="I44" i="124"/>
  <c r="G44" i="124"/>
  <c r="H44" i="124" s="1"/>
  <c r="H43" i="124"/>
  <c r="I43" i="124" s="1"/>
  <c r="G43" i="124"/>
  <c r="H42" i="124"/>
  <c r="I42" i="124" s="1"/>
  <c r="G42" i="124"/>
  <c r="I41" i="124"/>
  <c r="G41" i="124"/>
  <c r="H41" i="124" s="1"/>
  <c r="G40" i="124"/>
  <c r="H40" i="124" s="1"/>
  <c r="I40" i="124" s="1"/>
  <c r="G39" i="124"/>
  <c r="H39" i="124" s="1"/>
  <c r="I39" i="124" s="1"/>
  <c r="I38" i="124"/>
  <c r="G38" i="124"/>
  <c r="H38" i="124" s="1"/>
  <c r="I37" i="124"/>
  <c r="G37" i="124"/>
  <c r="H37" i="124" s="1"/>
  <c r="G36" i="124"/>
  <c r="H36" i="124" s="1"/>
  <c r="I36" i="124" s="1"/>
  <c r="G35" i="124"/>
  <c r="H35" i="124" s="1"/>
  <c r="I35" i="124" s="1"/>
  <c r="I34" i="124"/>
  <c r="H34" i="124"/>
  <c r="G34" i="124"/>
  <c r="H33" i="124"/>
  <c r="I33" i="124" s="1"/>
  <c r="G33" i="124"/>
  <c r="I32" i="124"/>
  <c r="H32" i="124"/>
  <c r="G32" i="124"/>
  <c r="H31" i="124"/>
  <c r="I31" i="124" s="1"/>
  <c r="G31" i="124"/>
  <c r="G30" i="124"/>
  <c r="H30" i="124" s="1"/>
  <c r="I30" i="124" s="1"/>
  <c r="H29" i="124"/>
  <c r="I29" i="124" s="1"/>
  <c r="G29" i="124"/>
  <c r="I28" i="124"/>
  <c r="G28" i="124"/>
  <c r="H28" i="124" s="1"/>
  <c r="H27" i="124"/>
  <c r="I27" i="124" s="1"/>
  <c r="G27" i="124"/>
  <c r="I26" i="124"/>
  <c r="H26" i="124"/>
  <c r="G26" i="124"/>
  <c r="G25" i="124"/>
  <c r="H25" i="124" s="1"/>
  <c r="I25" i="124" s="1"/>
  <c r="G24" i="124"/>
  <c r="H24" i="124" s="1"/>
  <c r="I24" i="124" s="1"/>
  <c r="G23" i="124"/>
  <c r="H23" i="124" s="1"/>
  <c r="I23" i="124" s="1"/>
  <c r="G22" i="124"/>
  <c r="H22" i="124" s="1"/>
  <c r="I22" i="124" s="1"/>
  <c r="H21" i="124"/>
  <c r="I21" i="124" s="1"/>
  <c r="G21" i="124"/>
  <c r="I20" i="124"/>
  <c r="H20" i="124"/>
  <c r="G20" i="124"/>
  <c r="H19" i="124"/>
  <c r="I19" i="124" s="1"/>
  <c r="G19" i="124"/>
  <c r="H18" i="124"/>
  <c r="I18" i="124" s="1"/>
  <c r="G18" i="124"/>
  <c r="G17" i="124"/>
  <c r="H17" i="124" s="1"/>
  <c r="I17" i="124" s="1"/>
  <c r="H16" i="124"/>
  <c r="I16" i="124" s="1"/>
  <c r="G16" i="124"/>
  <c r="H15" i="124"/>
  <c r="I15" i="124" s="1"/>
  <c r="G15" i="124"/>
  <c r="G14" i="124"/>
  <c r="H14" i="124" s="1"/>
  <c r="I14" i="124" s="1"/>
  <c r="H13" i="124"/>
  <c r="I13" i="124" s="1"/>
  <c r="G13" i="124"/>
  <c r="I12" i="124"/>
  <c r="G12" i="124"/>
  <c r="H12" i="124" s="1"/>
  <c r="G11" i="124"/>
  <c r="H11" i="124" s="1"/>
  <c r="I11" i="124" s="1"/>
  <c r="G10" i="124"/>
  <c r="H10" i="124" s="1"/>
  <c r="I10" i="124" s="1"/>
  <c r="H9" i="124"/>
  <c r="I9" i="124" s="1"/>
  <c r="G9" i="124"/>
  <c r="H8" i="124"/>
  <c r="I8" i="124" s="1"/>
  <c r="G8" i="124"/>
  <c r="G7" i="124"/>
  <c r="H7" i="124" s="1"/>
  <c r="I7" i="124" s="1"/>
  <c r="I6" i="124"/>
  <c r="H6" i="124"/>
  <c r="G6" i="124"/>
  <c r="G5" i="124"/>
  <c r="H5" i="124" s="1"/>
  <c r="I5" i="124" s="1"/>
  <c r="G4" i="124"/>
  <c r="H4" i="124" s="1"/>
  <c r="I4" i="124" s="1"/>
  <c r="G3" i="124"/>
  <c r="H3" i="124" s="1"/>
  <c r="G76" i="123"/>
  <c r="H76" i="123" s="1"/>
  <c r="I76" i="123" s="1"/>
  <c r="H75" i="123"/>
  <c r="I75" i="123" s="1"/>
  <c r="G75" i="123"/>
  <c r="H74" i="123"/>
  <c r="I74" i="123" s="1"/>
  <c r="G74" i="123"/>
  <c r="I73" i="123"/>
  <c r="G73" i="123"/>
  <c r="H73" i="123" s="1"/>
  <c r="I72" i="123"/>
  <c r="H72" i="123"/>
  <c r="G72" i="123"/>
  <c r="I71" i="123"/>
  <c r="G71" i="123"/>
  <c r="H71" i="123" s="1"/>
  <c r="G70" i="123"/>
  <c r="H70" i="123" s="1"/>
  <c r="I70" i="123" s="1"/>
  <c r="G69" i="123"/>
  <c r="H69" i="123" s="1"/>
  <c r="I69" i="123" s="1"/>
  <c r="I68" i="123"/>
  <c r="G68" i="123"/>
  <c r="H68" i="123" s="1"/>
  <c r="G67" i="123"/>
  <c r="H67" i="123" s="1"/>
  <c r="I67" i="123" s="1"/>
  <c r="G66" i="123"/>
  <c r="H66" i="123" s="1"/>
  <c r="I66" i="123" s="1"/>
  <c r="G65" i="123"/>
  <c r="H65" i="123" s="1"/>
  <c r="I65" i="123" s="1"/>
  <c r="I64" i="123"/>
  <c r="H64" i="123"/>
  <c r="G64" i="123"/>
  <c r="I63" i="123"/>
  <c r="H63" i="123"/>
  <c r="G63" i="123"/>
  <c r="G62" i="123"/>
  <c r="H62" i="123" s="1"/>
  <c r="I62" i="123" s="1"/>
  <c r="H61" i="123"/>
  <c r="I61" i="123" s="1"/>
  <c r="G61" i="123"/>
  <c r="H60" i="123"/>
  <c r="I60" i="123" s="1"/>
  <c r="G60" i="123"/>
  <c r="H59" i="123"/>
  <c r="I59" i="123" s="1"/>
  <c r="G59" i="123"/>
  <c r="H58" i="123"/>
  <c r="I58" i="123" s="1"/>
  <c r="G58" i="123"/>
  <c r="I57" i="123"/>
  <c r="G57" i="123"/>
  <c r="H57" i="123" s="1"/>
  <c r="G56" i="123"/>
  <c r="H56" i="123" s="1"/>
  <c r="I56" i="123" s="1"/>
  <c r="G55" i="123"/>
  <c r="H55" i="123" s="1"/>
  <c r="I55" i="123" s="1"/>
  <c r="H54" i="123"/>
  <c r="I54" i="123" s="1"/>
  <c r="G54" i="123"/>
  <c r="G53" i="123"/>
  <c r="H53" i="123" s="1"/>
  <c r="I53" i="123" s="1"/>
  <c r="G52" i="123"/>
  <c r="H52" i="123" s="1"/>
  <c r="I52" i="123" s="1"/>
  <c r="I51" i="123"/>
  <c r="H51" i="123"/>
  <c r="G51" i="123"/>
  <c r="G50" i="123"/>
  <c r="H50" i="123" s="1"/>
  <c r="I50" i="123" s="1"/>
  <c r="H49" i="123"/>
  <c r="I49" i="123" s="1"/>
  <c r="G49" i="123"/>
  <c r="H48" i="123"/>
  <c r="I48" i="123" s="1"/>
  <c r="G48" i="123"/>
  <c r="I47" i="123"/>
  <c r="G47" i="123"/>
  <c r="H47" i="123" s="1"/>
  <c r="H46" i="123"/>
  <c r="I46" i="123" s="1"/>
  <c r="G46" i="123"/>
  <c r="H45" i="123"/>
  <c r="I45" i="123" s="1"/>
  <c r="G45" i="123"/>
  <c r="G44" i="123"/>
  <c r="H44" i="123" s="1"/>
  <c r="I44" i="123" s="1"/>
  <c r="G43" i="123"/>
  <c r="H43" i="123" s="1"/>
  <c r="I43" i="123" s="1"/>
  <c r="H42" i="123"/>
  <c r="I42" i="123" s="1"/>
  <c r="G42" i="123"/>
  <c r="H41" i="123"/>
  <c r="I41" i="123" s="1"/>
  <c r="G41" i="123"/>
  <c r="I40" i="123"/>
  <c r="H40" i="123"/>
  <c r="G40" i="123"/>
  <c r="G39" i="123"/>
  <c r="H39" i="123" s="1"/>
  <c r="I39" i="123" s="1"/>
  <c r="G38" i="123"/>
  <c r="H38" i="123" s="1"/>
  <c r="I38" i="123" s="1"/>
  <c r="G37" i="123"/>
  <c r="H37" i="123" s="1"/>
  <c r="I37" i="123" s="1"/>
  <c r="G36" i="123"/>
  <c r="H36" i="123" s="1"/>
  <c r="I36" i="123" s="1"/>
  <c r="I35" i="123"/>
  <c r="H35" i="123"/>
  <c r="G35" i="123"/>
  <c r="H34" i="123"/>
  <c r="I34" i="123" s="1"/>
  <c r="G34" i="123"/>
  <c r="H33" i="123"/>
  <c r="I33" i="123" s="1"/>
  <c r="G33" i="123"/>
  <c r="G32" i="123"/>
  <c r="H32" i="123" s="1"/>
  <c r="I32" i="123" s="1"/>
  <c r="H31" i="123"/>
  <c r="I31" i="123" s="1"/>
  <c r="G31" i="123"/>
  <c r="G30" i="123"/>
  <c r="H30" i="123" s="1"/>
  <c r="I30" i="123" s="1"/>
  <c r="G29" i="123"/>
  <c r="H29" i="123" s="1"/>
  <c r="I29" i="123" s="1"/>
  <c r="H28" i="123"/>
  <c r="I28" i="123" s="1"/>
  <c r="G28" i="123"/>
  <c r="G27" i="123"/>
  <c r="H27" i="123" s="1"/>
  <c r="I27" i="123" s="1"/>
  <c r="H26" i="123"/>
  <c r="I26" i="123" s="1"/>
  <c r="G26" i="123"/>
  <c r="H25" i="123"/>
  <c r="I25" i="123" s="1"/>
  <c r="G25" i="123"/>
  <c r="H24" i="123"/>
  <c r="I24" i="123" s="1"/>
  <c r="G24" i="123"/>
  <c r="I23" i="123"/>
  <c r="H23" i="123"/>
  <c r="G23" i="123"/>
  <c r="H22" i="123"/>
  <c r="I22" i="123" s="1"/>
  <c r="G22" i="123"/>
  <c r="H21" i="123"/>
  <c r="I21" i="123" s="1"/>
  <c r="G21" i="123"/>
  <c r="I20" i="123"/>
  <c r="G20" i="123"/>
  <c r="H20" i="123" s="1"/>
  <c r="H19" i="123"/>
  <c r="I19" i="123" s="1"/>
  <c r="G19" i="123"/>
  <c r="H18" i="123"/>
  <c r="I18" i="123" s="1"/>
  <c r="G18" i="123"/>
  <c r="I17" i="123"/>
  <c r="G17" i="123"/>
  <c r="H17" i="123" s="1"/>
  <c r="G16" i="123"/>
  <c r="H16" i="123" s="1"/>
  <c r="I16" i="123" s="1"/>
  <c r="G15" i="123"/>
  <c r="H15" i="123" s="1"/>
  <c r="I15" i="123" s="1"/>
  <c r="G14" i="123"/>
  <c r="H14" i="123" s="1"/>
  <c r="I14" i="123" s="1"/>
  <c r="I13" i="123"/>
  <c r="H13" i="123"/>
  <c r="G13" i="123"/>
  <c r="I12" i="123"/>
  <c r="H12" i="123"/>
  <c r="G12" i="123"/>
  <c r="H11" i="123"/>
  <c r="I11" i="123" s="1"/>
  <c r="G11" i="123"/>
  <c r="H10" i="123"/>
  <c r="I10" i="123" s="1"/>
  <c r="G10" i="123"/>
  <c r="H9" i="123"/>
  <c r="I9" i="123" s="1"/>
  <c r="G9" i="123"/>
  <c r="G8" i="123"/>
  <c r="H8" i="123" s="1"/>
  <c r="I8" i="123" s="1"/>
  <c r="G7" i="123"/>
  <c r="H7" i="123" s="1"/>
  <c r="I7" i="123" s="1"/>
  <c r="H6" i="123"/>
  <c r="I6" i="123" s="1"/>
  <c r="G6" i="123"/>
  <c r="H5" i="123"/>
  <c r="I5" i="123" s="1"/>
  <c r="G5" i="123"/>
  <c r="G4" i="123"/>
  <c r="H4" i="123" s="1"/>
  <c r="I4" i="123" s="1"/>
  <c r="I3" i="123"/>
  <c r="H3" i="123"/>
  <c r="G3" i="123"/>
  <c r="H76" i="122"/>
  <c r="I76" i="122" s="1"/>
  <c r="G76" i="122"/>
  <c r="I75" i="122"/>
  <c r="H75" i="122"/>
  <c r="G75" i="122"/>
  <c r="G74" i="122"/>
  <c r="H74" i="122" s="1"/>
  <c r="I74" i="122" s="1"/>
  <c r="H73" i="122"/>
  <c r="I73" i="122" s="1"/>
  <c r="G73" i="122"/>
  <c r="H72" i="122"/>
  <c r="I72" i="122" s="1"/>
  <c r="G72" i="122"/>
  <c r="H71" i="122"/>
  <c r="I71" i="122" s="1"/>
  <c r="G71" i="122"/>
  <c r="H70" i="122"/>
  <c r="I70" i="122" s="1"/>
  <c r="G70" i="122"/>
  <c r="G69" i="122"/>
  <c r="H69" i="122" s="1"/>
  <c r="I69" i="122" s="1"/>
  <c r="G68" i="122"/>
  <c r="H68" i="122" s="1"/>
  <c r="I68" i="122" s="1"/>
  <c r="H67" i="122"/>
  <c r="I67" i="122" s="1"/>
  <c r="G67" i="122"/>
  <c r="I66" i="122"/>
  <c r="G66" i="122"/>
  <c r="H66" i="122" s="1"/>
  <c r="G65" i="122"/>
  <c r="H65" i="122" s="1"/>
  <c r="I65" i="122" s="1"/>
  <c r="I64" i="122"/>
  <c r="H64" i="122"/>
  <c r="G64" i="122"/>
  <c r="H63" i="122"/>
  <c r="I63" i="122" s="1"/>
  <c r="G63" i="122"/>
  <c r="H62" i="122"/>
  <c r="I62" i="122" s="1"/>
  <c r="G62" i="122"/>
  <c r="H61" i="122"/>
  <c r="I61" i="122" s="1"/>
  <c r="G61" i="122"/>
  <c r="H60" i="122"/>
  <c r="I60" i="122" s="1"/>
  <c r="G60" i="122"/>
  <c r="G59" i="122"/>
  <c r="H59" i="122" s="1"/>
  <c r="I59" i="122" s="1"/>
  <c r="H58" i="122"/>
  <c r="I58" i="122" s="1"/>
  <c r="G58" i="122"/>
  <c r="G57" i="122"/>
  <c r="H57" i="122" s="1"/>
  <c r="I57" i="122" s="1"/>
  <c r="I56" i="122"/>
  <c r="G56" i="122"/>
  <c r="H56" i="122" s="1"/>
  <c r="I55" i="122"/>
  <c r="H55" i="122"/>
  <c r="G55" i="122"/>
  <c r="H54" i="122"/>
  <c r="I54" i="122" s="1"/>
  <c r="G54" i="122"/>
  <c r="H53" i="122"/>
  <c r="I53" i="122" s="1"/>
  <c r="G53" i="122"/>
  <c r="H52" i="122"/>
  <c r="I52" i="122" s="1"/>
  <c r="G52" i="122"/>
  <c r="G51" i="122"/>
  <c r="H51" i="122" s="1"/>
  <c r="I51" i="122" s="1"/>
  <c r="G50" i="122"/>
  <c r="H50" i="122" s="1"/>
  <c r="I50" i="122" s="1"/>
  <c r="H49" i="122"/>
  <c r="I49" i="122" s="1"/>
  <c r="G49" i="122"/>
  <c r="G48" i="122"/>
  <c r="H48" i="122" s="1"/>
  <c r="I48" i="122" s="1"/>
  <c r="I47" i="122"/>
  <c r="G47" i="122"/>
  <c r="H47" i="122" s="1"/>
  <c r="H46" i="122"/>
  <c r="I46" i="122" s="1"/>
  <c r="G46" i="122"/>
  <c r="G45" i="122"/>
  <c r="H45" i="122" s="1"/>
  <c r="I45" i="122" s="1"/>
  <c r="I44" i="122"/>
  <c r="G44" i="122"/>
  <c r="H44" i="122" s="1"/>
  <c r="G43" i="122"/>
  <c r="H43" i="122" s="1"/>
  <c r="I43" i="122" s="1"/>
  <c r="I42" i="122"/>
  <c r="G42" i="122"/>
  <c r="H42" i="122" s="1"/>
  <c r="H41" i="122"/>
  <c r="I41" i="122" s="1"/>
  <c r="G41" i="122"/>
  <c r="H40" i="122"/>
  <c r="I40" i="122" s="1"/>
  <c r="G40" i="122"/>
  <c r="G39" i="122"/>
  <c r="H39" i="122" s="1"/>
  <c r="I39" i="122" s="1"/>
  <c r="G38" i="122"/>
  <c r="H38" i="122" s="1"/>
  <c r="I38" i="122" s="1"/>
  <c r="G37" i="122"/>
  <c r="H37" i="122" s="1"/>
  <c r="I37" i="122" s="1"/>
  <c r="G36" i="122"/>
  <c r="H36" i="122" s="1"/>
  <c r="I36" i="122" s="1"/>
  <c r="G35" i="122"/>
  <c r="H35" i="122" s="1"/>
  <c r="I35" i="122" s="1"/>
  <c r="I34" i="122"/>
  <c r="H34" i="122"/>
  <c r="G34" i="122"/>
  <c r="H33" i="122"/>
  <c r="I33" i="122" s="1"/>
  <c r="G33" i="122"/>
  <c r="H32" i="122"/>
  <c r="I32" i="122" s="1"/>
  <c r="G32" i="122"/>
  <c r="G31" i="122"/>
  <c r="H31" i="122" s="1"/>
  <c r="I31" i="122" s="1"/>
  <c r="I30" i="122"/>
  <c r="G30" i="122"/>
  <c r="H30" i="122" s="1"/>
  <c r="H29" i="122"/>
  <c r="I29" i="122" s="1"/>
  <c r="G29" i="122"/>
  <c r="I28" i="122"/>
  <c r="H28" i="122"/>
  <c r="G28" i="122"/>
  <c r="I27" i="122"/>
  <c r="H27" i="122"/>
  <c r="G27" i="122"/>
  <c r="G26" i="122"/>
  <c r="H26" i="122" s="1"/>
  <c r="I26" i="122" s="1"/>
  <c r="H25" i="122"/>
  <c r="I25" i="122" s="1"/>
  <c r="G25" i="122"/>
  <c r="I24" i="122"/>
  <c r="H24" i="122"/>
  <c r="G24" i="122"/>
  <c r="H23" i="122"/>
  <c r="I23" i="122" s="1"/>
  <c r="G23" i="122"/>
  <c r="G22" i="122"/>
  <c r="H22" i="122" s="1"/>
  <c r="I22" i="122" s="1"/>
  <c r="H21" i="122"/>
  <c r="I21" i="122" s="1"/>
  <c r="G21" i="122"/>
  <c r="H20" i="122"/>
  <c r="I20" i="122" s="1"/>
  <c r="G20" i="122"/>
  <c r="I19" i="122"/>
  <c r="H19" i="122"/>
  <c r="G19" i="122"/>
  <c r="I18" i="122"/>
  <c r="G18" i="122"/>
  <c r="H18" i="122" s="1"/>
  <c r="G17" i="122"/>
  <c r="H17" i="122" s="1"/>
  <c r="I17" i="122" s="1"/>
  <c r="G16" i="122"/>
  <c r="H16" i="122" s="1"/>
  <c r="I16" i="122" s="1"/>
  <c r="I15" i="122"/>
  <c r="G15" i="122"/>
  <c r="H15" i="122" s="1"/>
  <c r="H14" i="122"/>
  <c r="I14" i="122" s="1"/>
  <c r="G14" i="122"/>
  <c r="H13" i="122"/>
  <c r="I13" i="122" s="1"/>
  <c r="G13" i="122"/>
  <c r="I12" i="122"/>
  <c r="G12" i="122"/>
  <c r="H12" i="122" s="1"/>
  <c r="H11" i="122"/>
  <c r="I11" i="122" s="1"/>
  <c r="G11" i="122"/>
  <c r="I10" i="122"/>
  <c r="G10" i="122"/>
  <c r="H10" i="122" s="1"/>
  <c r="G9" i="122"/>
  <c r="H9" i="122" s="1"/>
  <c r="I9" i="122" s="1"/>
  <c r="G8" i="122"/>
  <c r="H8" i="122" s="1"/>
  <c r="I8" i="122" s="1"/>
  <c r="H7" i="122"/>
  <c r="I7" i="122" s="1"/>
  <c r="G7" i="122"/>
  <c r="G6" i="122"/>
  <c r="H6" i="122" s="1"/>
  <c r="I6" i="122" s="1"/>
  <c r="H5" i="122"/>
  <c r="I5" i="122" s="1"/>
  <c r="G5" i="122"/>
  <c r="I4" i="122"/>
  <c r="H4" i="122"/>
  <c r="G4" i="122"/>
  <c r="G3" i="122"/>
  <c r="H3" i="122" s="1"/>
  <c r="G76" i="121"/>
  <c r="H76" i="121" s="1"/>
  <c r="I76" i="121" s="1"/>
  <c r="G75" i="121"/>
  <c r="H75" i="121" s="1"/>
  <c r="I75" i="121" s="1"/>
  <c r="G74" i="121"/>
  <c r="H74" i="121" s="1"/>
  <c r="I74" i="121" s="1"/>
  <c r="G73" i="121"/>
  <c r="H73" i="121" s="1"/>
  <c r="I73" i="121" s="1"/>
  <c r="H72" i="121"/>
  <c r="I72" i="121" s="1"/>
  <c r="G72" i="121"/>
  <c r="G71" i="121"/>
  <c r="H71" i="121" s="1"/>
  <c r="I71" i="121" s="1"/>
  <c r="I70" i="121"/>
  <c r="H70" i="121"/>
  <c r="G70" i="121"/>
  <c r="G69" i="121"/>
  <c r="H69" i="121" s="1"/>
  <c r="I69" i="121" s="1"/>
  <c r="H68" i="121"/>
  <c r="I68" i="121" s="1"/>
  <c r="G68" i="121"/>
  <c r="H67" i="121"/>
  <c r="I67" i="121" s="1"/>
  <c r="G67" i="121"/>
  <c r="G66" i="121"/>
  <c r="H66" i="121" s="1"/>
  <c r="I66" i="121" s="1"/>
  <c r="G65" i="121"/>
  <c r="H65" i="121" s="1"/>
  <c r="I65" i="121" s="1"/>
  <c r="G64" i="121"/>
  <c r="H64" i="121" s="1"/>
  <c r="I64" i="121" s="1"/>
  <c r="H63" i="121"/>
  <c r="I63" i="121" s="1"/>
  <c r="G63" i="121"/>
  <c r="G62" i="121"/>
  <c r="H62" i="121" s="1"/>
  <c r="I62" i="121" s="1"/>
  <c r="H61" i="121"/>
  <c r="I61" i="121" s="1"/>
  <c r="G61" i="121"/>
  <c r="G60" i="121"/>
  <c r="H60" i="121" s="1"/>
  <c r="I60" i="121" s="1"/>
  <c r="I59" i="121"/>
  <c r="H59" i="121"/>
  <c r="G59" i="121"/>
  <c r="G58" i="121"/>
  <c r="H58" i="121" s="1"/>
  <c r="I58" i="121" s="1"/>
  <c r="G57" i="121"/>
  <c r="H57" i="121" s="1"/>
  <c r="I57" i="121" s="1"/>
  <c r="H56" i="121"/>
  <c r="I56" i="121" s="1"/>
  <c r="G56" i="121"/>
  <c r="H55" i="121"/>
  <c r="I55" i="121" s="1"/>
  <c r="G55" i="121"/>
  <c r="I54" i="121"/>
  <c r="H54" i="121"/>
  <c r="G54" i="121"/>
  <c r="I53" i="121"/>
  <c r="H53" i="121"/>
  <c r="G53" i="121"/>
  <c r="G52" i="121"/>
  <c r="H52" i="121" s="1"/>
  <c r="I52" i="121" s="1"/>
  <c r="G51" i="121"/>
  <c r="H51" i="121" s="1"/>
  <c r="I51" i="121" s="1"/>
  <c r="G50" i="121"/>
  <c r="H50" i="121" s="1"/>
  <c r="I50" i="121" s="1"/>
  <c r="G49" i="121"/>
  <c r="H49" i="121" s="1"/>
  <c r="I49" i="121" s="1"/>
  <c r="G48" i="121"/>
  <c r="H48" i="121" s="1"/>
  <c r="I48" i="121" s="1"/>
  <c r="I47" i="121"/>
  <c r="H47" i="121"/>
  <c r="G47" i="121"/>
  <c r="H46" i="121"/>
  <c r="I46" i="121" s="1"/>
  <c r="G46" i="121"/>
  <c r="I45" i="121"/>
  <c r="G45" i="121"/>
  <c r="H45" i="121" s="1"/>
  <c r="G44" i="121"/>
  <c r="H44" i="121" s="1"/>
  <c r="I44" i="121" s="1"/>
  <c r="G43" i="121"/>
  <c r="H43" i="121" s="1"/>
  <c r="I43" i="121" s="1"/>
  <c r="I42" i="121"/>
  <c r="H42" i="121"/>
  <c r="G42" i="121"/>
  <c r="I41" i="121"/>
  <c r="H41" i="121"/>
  <c r="G41" i="121"/>
  <c r="H40" i="121"/>
  <c r="I40" i="121" s="1"/>
  <c r="G40" i="121"/>
  <c r="H39" i="121"/>
  <c r="I39" i="121" s="1"/>
  <c r="G39" i="121"/>
  <c r="H38" i="121"/>
  <c r="I38" i="121" s="1"/>
  <c r="G38" i="121"/>
  <c r="G37" i="121"/>
  <c r="H37" i="121" s="1"/>
  <c r="I37" i="121" s="1"/>
  <c r="G36" i="121"/>
  <c r="H36" i="121" s="1"/>
  <c r="I36" i="121" s="1"/>
  <c r="G35" i="121"/>
  <c r="H35" i="121" s="1"/>
  <c r="I35" i="121" s="1"/>
  <c r="H34" i="121"/>
  <c r="I34" i="121" s="1"/>
  <c r="G34" i="121"/>
  <c r="I33" i="121"/>
  <c r="H33" i="121"/>
  <c r="G33" i="121"/>
  <c r="H32" i="121"/>
  <c r="I32" i="121" s="1"/>
  <c r="G32" i="121"/>
  <c r="H31" i="121"/>
  <c r="I31" i="121" s="1"/>
  <c r="G31" i="121"/>
  <c r="G30" i="121"/>
  <c r="H30" i="121" s="1"/>
  <c r="I30" i="121" s="1"/>
  <c r="H29" i="121"/>
  <c r="I29" i="121" s="1"/>
  <c r="G29" i="121"/>
  <c r="G28" i="121"/>
  <c r="H28" i="121" s="1"/>
  <c r="I28" i="121" s="1"/>
  <c r="G27" i="121"/>
  <c r="H27" i="121" s="1"/>
  <c r="I27" i="121" s="1"/>
  <c r="H26" i="121"/>
  <c r="I26" i="121" s="1"/>
  <c r="G26" i="121"/>
  <c r="I25" i="121"/>
  <c r="G25" i="121"/>
  <c r="H25" i="121" s="1"/>
  <c r="H24" i="121"/>
  <c r="I24" i="121" s="1"/>
  <c r="G24" i="121"/>
  <c r="G23" i="121"/>
  <c r="H23" i="121" s="1"/>
  <c r="I23" i="121" s="1"/>
  <c r="G22" i="121"/>
  <c r="H22" i="121" s="1"/>
  <c r="I22" i="121" s="1"/>
  <c r="G21" i="121"/>
  <c r="H21" i="121" s="1"/>
  <c r="I21" i="121" s="1"/>
  <c r="H20" i="121"/>
  <c r="I20" i="121" s="1"/>
  <c r="G20" i="121"/>
  <c r="I19" i="121"/>
  <c r="H19" i="121"/>
  <c r="G19" i="121"/>
  <c r="I18" i="121"/>
  <c r="G18" i="121"/>
  <c r="H18" i="121" s="1"/>
  <c r="G17" i="121"/>
  <c r="H17" i="121" s="1"/>
  <c r="I17" i="121" s="1"/>
  <c r="H16" i="121"/>
  <c r="I16" i="121" s="1"/>
  <c r="G16" i="121"/>
  <c r="I15" i="121"/>
  <c r="H15" i="121"/>
  <c r="G15" i="121"/>
  <c r="G14" i="121"/>
  <c r="H14" i="121" s="1"/>
  <c r="I14" i="121" s="1"/>
  <c r="I13" i="121"/>
  <c r="G13" i="121"/>
  <c r="H13" i="121" s="1"/>
  <c r="H12" i="121"/>
  <c r="I12" i="121" s="1"/>
  <c r="G12" i="121"/>
  <c r="G11" i="121"/>
  <c r="H11" i="121" s="1"/>
  <c r="I11" i="121" s="1"/>
  <c r="I10" i="121"/>
  <c r="G10" i="121"/>
  <c r="H10" i="121" s="1"/>
  <c r="H9" i="121"/>
  <c r="I9" i="121" s="1"/>
  <c r="G9" i="121"/>
  <c r="H8" i="121"/>
  <c r="I8" i="121" s="1"/>
  <c r="G8" i="121"/>
  <c r="H7" i="121"/>
  <c r="I7" i="121" s="1"/>
  <c r="G7" i="121"/>
  <c r="H6" i="121"/>
  <c r="I6" i="121" s="1"/>
  <c r="G6" i="121"/>
  <c r="G5" i="121"/>
  <c r="H5" i="121" s="1"/>
  <c r="I5" i="121" s="1"/>
  <c r="G4" i="121"/>
  <c r="I3" i="121"/>
  <c r="H3" i="121"/>
  <c r="G3" i="121"/>
  <c r="H76" i="120"/>
  <c r="I76" i="120" s="1"/>
  <c r="G76" i="120"/>
  <c r="G75" i="120"/>
  <c r="H75" i="120" s="1"/>
  <c r="I75" i="120" s="1"/>
  <c r="G74" i="120"/>
  <c r="H74" i="120" s="1"/>
  <c r="I74" i="120" s="1"/>
  <c r="H73" i="120"/>
  <c r="I73" i="120" s="1"/>
  <c r="G73" i="120"/>
  <c r="G72" i="120"/>
  <c r="H72" i="120" s="1"/>
  <c r="I72" i="120" s="1"/>
  <c r="H71" i="120"/>
  <c r="I71" i="120" s="1"/>
  <c r="G71" i="120"/>
  <c r="G70" i="120"/>
  <c r="H70" i="120" s="1"/>
  <c r="I70" i="120" s="1"/>
  <c r="I69" i="120"/>
  <c r="H69" i="120"/>
  <c r="G69" i="120"/>
  <c r="H68" i="120"/>
  <c r="I68" i="120" s="1"/>
  <c r="G68" i="120"/>
  <c r="G67" i="120"/>
  <c r="H67" i="120" s="1"/>
  <c r="I67" i="120" s="1"/>
  <c r="G66" i="120"/>
  <c r="H66" i="120" s="1"/>
  <c r="I66" i="120" s="1"/>
  <c r="H65" i="120"/>
  <c r="I65" i="120" s="1"/>
  <c r="G65" i="120"/>
  <c r="G64" i="120"/>
  <c r="H64" i="120" s="1"/>
  <c r="I64" i="120" s="1"/>
  <c r="G63" i="120"/>
  <c r="H63" i="120" s="1"/>
  <c r="I63" i="120" s="1"/>
  <c r="I62" i="120"/>
  <c r="H62" i="120"/>
  <c r="G62" i="120"/>
  <c r="H61" i="120"/>
  <c r="I61" i="120" s="1"/>
  <c r="G61" i="120"/>
  <c r="H60" i="120"/>
  <c r="I60" i="120" s="1"/>
  <c r="G60" i="120"/>
  <c r="I59" i="120"/>
  <c r="G59" i="120"/>
  <c r="H59" i="120" s="1"/>
  <c r="H58" i="120"/>
  <c r="I58" i="120" s="1"/>
  <c r="G58" i="120"/>
  <c r="G57" i="120"/>
  <c r="H57" i="120" s="1"/>
  <c r="I57" i="120" s="1"/>
  <c r="H56" i="120"/>
  <c r="I56" i="120" s="1"/>
  <c r="G56" i="120"/>
  <c r="I55" i="120"/>
  <c r="G55" i="120"/>
  <c r="H55" i="120" s="1"/>
  <c r="G54" i="120"/>
  <c r="H54" i="120" s="1"/>
  <c r="I54" i="120" s="1"/>
  <c r="I53" i="120"/>
  <c r="H53" i="120"/>
  <c r="G53" i="120"/>
  <c r="G52" i="120"/>
  <c r="H52" i="120" s="1"/>
  <c r="I52" i="120" s="1"/>
  <c r="G51" i="120"/>
  <c r="H51" i="120" s="1"/>
  <c r="I51" i="120" s="1"/>
  <c r="H50" i="120"/>
  <c r="I50" i="120" s="1"/>
  <c r="G50" i="120"/>
  <c r="H49" i="120"/>
  <c r="I49" i="120" s="1"/>
  <c r="G49" i="120"/>
  <c r="H48" i="120"/>
  <c r="I48" i="120" s="1"/>
  <c r="G48" i="120"/>
  <c r="G47" i="120"/>
  <c r="H47" i="120" s="1"/>
  <c r="I47" i="120" s="1"/>
  <c r="G46" i="120"/>
  <c r="H46" i="120" s="1"/>
  <c r="I46" i="120" s="1"/>
  <c r="G45" i="120"/>
  <c r="H45" i="120" s="1"/>
  <c r="I45" i="120" s="1"/>
  <c r="G44" i="120"/>
  <c r="H44" i="120" s="1"/>
  <c r="I44" i="120" s="1"/>
  <c r="G43" i="120"/>
  <c r="H43" i="120" s="1"/>
  <c r="I43" i="120" s="1"/>
  <c r="G42" i="120"/>
  <c r="H42" i="120" s="1"/>
  <c r="I42" i="120" s="1"/>
  <c r="H41" i="120"/>
  <c r="I41" i="120" s="1"/>
  <c r="G41" i="120"/>
  <c r="I40" i="120"/>
  <c r="H40" i="120"/>
  <c r="G40" i="120"/>
  <c r="G39" i="120"/>
  <c r="H39" i="120" s="1"/>
  <c r="I39" i="120" s="1"/>
  <c r="I38" i="120"/>
  <c r="G38" i="120"/>
  <c r="H38" i="120" s="1"/>
  <c r="G37" i="120"/>
  <c r="H37" i="120" s="1"/>
  <c r="I37" i="120" s="1"/>
  <c r="H36" i="120"/>
  <c r="I36" i="120" s="1"/>
  <c r="G36" i="120"/>
  <c r="G35" i="120"/>
  <c r="H35" i="120" s="1"/>
  <c r="I35" i="120" s="1"/>
  <c r="G34" i="120"/>
  <c r="H34" i="120" s="1"/>
  <c r="I34" i="120" s="1"/>
  <c r="G33" i="120"/>
  <c r="H33" i="120" s="1"/>
  <c r="I33" i="120" s="1"/>
  <c r="H32" i="120"/>
  <c r="I32" i="120" s="1"/>
  <c r="G32" i="120"/>
  <c r="I31" i="120"/>
  <c r="G31" i="120"/>
  <c r="H31" i="120" s="1"/>
  <c r="H30" i="120"/>
  <c r="I30" i="120" s="1"/>
  <c r="G30" i="120"/>
  <c r="G29" i="120"/>
  <c r="H29" i="120" s="1"/>
  <c r="I29" i="120" s="1"/>
  <c r="G28" i="120"/>
  <c r="H28" i="120" s="1"/>
  <c r="I28" i="120" s="1"/>
  <c r="I27" i="120"/>
  <c r="G27" i="120"/>
  <c r="H27" i="120" s="1"/>
  <c r="H26" i="120"/>
  <c r="I26" i="120" s="1"/>
  <c r="G26" i="120"/>
  <c r="I25" i="120"/>
  <c r="G25" i="120"/>
  <c r="H25" i="120" s="1"/>
  <c r="G24" i="120"/>
  <c r="H24" i="120" s="1"/>
  <c r="I24" i="120" s="1"/>
  <c r="G23" i="120"/>
  <c r="H23" i="120" s="1"/>
  <c r="I23" i="120" s="1"/>
  <c r="G22" i="120"/>
  <c r="H22" i="120" s="1"/>
  <c r="I22" i="120" s="1"/>
  <c r="G21" i="120"/>
  <c r="H21" i="120" s="1"/>
  <c r="I21" i="120" s="1"/>
  <c r="I20" i="120"/>
  <c r="H20" i="120"/>
  <c r="G20" i="120"/>
  <c r="G19" i="120"/>
  <c r="H19" i="120" s="1"/>
  <c r="I19" i="120" s="1"/>
  <c r="I18" i="120"/>
  <c r="H18" i="120"/>
  <c r="G18" i="120"/>
  <c r="H17" i="120"/>
  <c r="I17" i="120" s="1"/>
  <c r="G17" i="120"/>
  <c r="G16" i="120"/>
  <c r="H16" i="120" s="1"/>
  <c r="I16" i="120" s="1"/>
  <c r="I15" i="120"/>
  <c r="G15" i="120"/>
  <c r="H15" i="120" s="1"/>
  <c r="H14" i="120"/>
  <c r="I14" i="120" s="1"/>
  <c r="G14" i="120"/>
  <c r="G13" i="120"/>
  <c r="H13" i="120" s="1"/>
  <c r="I13" i="120" s="1"/>
  <c r="G12" i="120"/>
  <c r="H12" i="120" s="1"/>
  <c r="I12" i="120" s="1"/>
  <c r="G11" i="120"/>
  <c r="H11" i="120" s="1"/>
  <c r="I11" i="120" s="1"/>
  <c r="I10" i="120"/>
  <c r="G10" i="120"/>
  <c r="H10" i="120" s="1"/>
  <c r="G9" i="120"/>
  <c r="H9" i="120" s="1"/>
  <c r="I9" i="120" s="1"/>
  <c r="H8" i="120"/>
  <c r="I8" i="120" s="1"/>
  <c r="G8" i="120"/>
  <c r="G7" i="120"/>
  <c r="H7" i="120" s="1"/>
  <c r="I7" i="120" s="1"/>
  <c r="G6" i="120"/>
  <c r="H6" i="120" s="1"/>
  <c r="I6" i="120" s="1"/>
  <c r="I5" i="120"/>
  <c r="H5" i="120"/>
  <c r="G5" i="120"/>
  <c r="I4" i="120"/>
  <c r="G4" i="120"/>
  <c r="H4" i="120" s="1"/>
  <c r="G3" i="120"/>
  <c r="I76" i="119"/>
  <c r="H76" i="119"/>
  <c r="G76" i="119"/>
  <c r="G75" i="119"/>
  <c r="H75" i="119" s="1"/>
  <c r="I75" i="119" s="1"/>
  <c r="G74" i="119"/>
  <c r="H74" i="119" s="1"/>
  <c r="I74" i="119" s="1"/>
  <c r="G73" i="119"/>
  <c r="H73" i="119" s="1"/>
  <c r="I73" i="119" s="1"/>
  <c r="H72" i="119"/>
  <c r="I72" i="119" s="1"/>
  <c r="G72" i="119"/>
  <c r="G71" i="119"/>
  <c r="H71" i="119" s="1"/>
  <c r="I71" i="119" s="1"/>
  <c r="G70" i="119"/>
  <c r="H70" i="119" s="1"/>
  <c r="I70" i="119" s="1"/>
  <c r="I69" i="119"/>
  <c r="G69" i="119"/>
  <c r="H69" i="119" s="1"/>
  <c r="I68" i="119"/>
  <c r="H68" i="119"/>
  <c r="G68" i="119"/>
  <c r="I67" i="119"/>
  <c r="H67" i="119"/>
  <c r="G67" i="119"/>
  <c r="I66" i="119"/>
  <c r="G66" i="119"/>
  <c r="H66" i="119" s="1"/>
  <c r="H65" i="119"/>
  <c r="I65" i="119" s="1"/>
  <c r="G65" i="119"/>
  <c r="I64" i="119"/>
  <c r="H64" i="119"/>
  <c r="G64" i="119"/>
  <c r="I63" i="119"/>
  <c r="H63" i="119"/>
  <c r="G63" i="119"/>
  <c r="G62" i="119"/>
  <c r="H62" i="119" s="1"/>
  <c r="I62" i="119" s="1"/>
  <c r="G61" i="119"/>
  <c r="H61" i="119" s="1"/>
  <c r="I61" i="119" s="1"/>
  <c r="I60" i="119"/>
  <c r="G60" i="119"/>
  <c r="H60" i="119" s="1"/>
  <c r="G59" i="119"/>
  <c r="H59" i="119" s="1"/>
  <c r="I59" i="119" s="1"/>
  <c r="I58" i="119"/>
  <c r="G58" i="119"/>
  <c r="H58" i="119" s="1"/>
  <c r="I57" i="119"/>
  <c r="H57" i="119"/>
  <c r="G57" i="119"/>
  <c r="H56" i="119"/>
  <c r="I56" i="119" s="1"/>
  <c r="G56" i="119"/>
  <c r="G55" i="119"/>
  <c r="H55" i="119" s="1"/>
  <c r="I55" i="119" s="1"/>
  <c r="I54" i="119"/>
  <c r="G54" i="119"/>
  <c r="H54" i="119" s="1"/>
  <c r="G53" i="119"/>
  <c r="H53" i="119" s="1"/>
  <c r="I53" i="119" s="1"/>
  <c r="I52" i="119"/>
  <c r="G52" i="119"/>
  <c r="H52" i="119" s="1"/>
  <c r="I51" i="119"/>
  <c r="G51" i="119"/>
  <c r="H51" i="119" s="1"/>
  <c r="G50" i="119"/>
  <c r="H50" i="119" s="1"/>
  <c r="I50" i="119" s="1"/>
  <c r="G49" i="119"/>
  <c r="H49" i="119" s="1"/>
  <c r="I49" i="119" s="1"/>
  <c r="G48" i="119"/>
  <c r="H48" i="119" s="1"/>
  <c r="I48" i="119" s="1"/>
  <c r="G47" i="119"/>
  <c r="H47" i="119" s="1"/>
  <c r="I47" i="119" s="1"/>
  <c r="I46" i="119"/>
  <c r="G46" i="119"/>
  <c r="H46" i="119" s="1"/>
  <c r="I45" i="119"/>
  <c r="H45" i="119"/>
  <c r="G45" i="119"/>
  <c r="I44" i="119"/>
  <c r="H44" i="119"/>
  <c r="G44" i="119"/>
  <c r="H43" i="119"/>
  <c r="I43" i="119" s="1"/>
  <c r="G43" i="119"/>
  <c r="G42" i="119"/>
  <c r="H42" i="119" s="1"/>
  <c r="I42" i="119" s="1"/>
  <c r="H41" i="119"/>
  <c r="I41" i="119" s="1"/>
  <c r="G41" i="119"/>
  <c r="H40" i="119"/>
  <c r="I40" i="119" s="1"/>
  <c r="G40" i="119"/>
  <c r="H39" i="119"/>
  <c r="I39" i="119" s="1"/>
  <c r="G39" i="119"/>
  <c r="I38" i="119"/>
  <c r="G38" i="119"/>
  <c r="H38" i="119" s="1"/>
  <c r="H37" i="119"/>
  <c r="I37" i="119" s="1"/>
  <c r="G37" i="119"/>
  <c r="G36" i="119"/>
  <c r="H36" i="119" s="1"/>
  <c r="I36" i="119" s="1"/>
  <c r="G35" i="119"/>
  <c r="H35" i="119" s="1"/>
  <c r="I35" i="119" s="1"/>
  <c r="G34" i="119"/>
  <c r="H34" i="119" s="1"/>
  <c r="I34" i="119" s="1"/>
  <c r="H33" i="119"/>
  <c r="I33" i="119" s="1"/>
  <c r="G33" i="119"/>
  <c r="I32" i="119"/>
  <c r="H32" i="119"/>
  <c r="G32" i="119"/>
  <c r="I31" i="119"/>
  <c r="H31" i="119"/>
  <c r="G31" i="119"/>
  <c r="I30" i="119"/>
  <c r="G30" i="119"/>
  <c r="H30" i="119" s="1"/>
  <c r="G29" i="119"/>
  <c r="H29" i="119" s="1"/>
  <c r="I29" i="119" s="1"/>
  <c r="H28" i="119"/>
  <c r="I28" i="119" s="1"/>
  <c r="G28" i="119"/>
  <c r="G27" i="119"/>
  <c r="H27" i="119" s="1"/>
  <c r="I27" i="119" s="1"/>
  <c r="G26" i="119"/>
  <c r="H26" i="119" s="1"/>
  <c r="I26" i="119" s="1"/>
  <c r="G25" i="119"/>
  <c r="H25" i="119" s="1"/>
  <c r="I25" i="119" s="1"/>
  <c r="H24" i="119"/>
  <c r="I24" i="119" s="1"/>
  <c r="G24" i="119"/>
  <c r="G23" i="119"/>
  <c r="H23" i="119" s="1"/>
  <c r="I23" i="119" s="1"/>
  <c r="I22" i="119"/>
  <c r="G22" i="119"/>
  <c r="H22" i="119" s="1"/>
  <c r="I21" i="119"/>
  <c r="G21" i="119"/>
  <c r="H21" i="119" s="1"/>
  <c r="G20" i="119"/>
  <c r="H20" i="119" s="1"/>
  <c r="I20" i="119" s="1"/>
  <c r="I19" i="119"/>
  <c r="H19" i="119"/>
  <c r="G19" i="119"/>
  <c r="G18" i="119"/>
  <c r="H18" i="119" s="1"/>
  <c r="I18" i="119" s="1"/>
  <c r="H17" i="119"/>
  <c r="I17" i="119" s="1"/>
  <c r="G17" i="119"/>
  <c r="G16" i="119"/>
  <c r="H16" i="119" s="1"/>
  <c r="I16" i="119" s="1"/>
  <c r="I15" i="119"/>
  <c r="H15" i="119"/>
  <c r="G15" i="119"/>
  <c r="G14" i="119"/>
  <c r="H14" i="119" s="1"/>
  <c r="I14" i="119" s="1"/>
  <c r="H13" i="119"/>
  <c r="I13" i="119" s="1"/>
  <c r="G13" i="119"/>
  <c r="H12" i="119"/>
  <c r="I12" i="119" s="1"/>
  <c r="G12" i="119"/>
  <c r="G11" i="119"/>
  <c r="H11" i="119" s="1"/>
  <c r="I11" i="119" s="1"/>
  <c r="I10" i="119"/>
  <c r="G10" i="119"/>
  <c r="H10" i="119" s="1"/>
  <c r="G9" i="119"/>
  <c r="H9" i="119" s="1"/>
  <c r="I9" i="119" s="1"/>
  <c r="G8" i="119"/>
  <c r="H8" i="119" s="1"/>
  <c r="I8" i="119" s="1"/>
  <c r="H7" i="119"/>
  <c r="G7" i="119"/>
  <c r="I6" i="119"/>
  <c r="G6" i="119"/>
  <c r="H6" i="119" s="1"/>
  <c r="H5" i="119"/>
  <c r="I5" i="119" s="1"/>
  <c r="G5" i="119"/>
  <c r="H4" i="119"/>
  <c r="I4" i="119" s="1"/>
  <c r="G4" i="119"/>
  <c r="G3" i="119"/>
  <c r="H3" i="119" s="1"/>
  <c r="I3" i="119" s="1"/>
  <c r="G76" i="118"/>
  <c r="H76" i="118" s="1"/>
  <c r="I76" i="118" s="1"/>
  <c r="H75" i="118"/>
  <c r="I75" i="118" s="1"/>
  <c r="G75" i="118"/>
  <c r="H74" i="118"/>
  <c r="I74" i="118" s="1"/>
  <c r="G74" i="118"/>
  <c r="G73" i="118"/>
  <c r="H73" i="118" s="1"/>
  <c r="I73" i="118" s="1"/>
  <c r="I72" i="118"/>
  <c r="H72" i="118"/>
  <c r="G72" i="118"/>
  <c r="I71" i="118"/>
  <c r="G71" i="118"/>
  <c r="H71" i="118" s="1"/>
  <c r="G70" i="118"/>
  <c r="H70" i="118" s="1"/>
  <c r="I70" i="118" s="1"/>
  <c r="G69" i="118"/>
  <c r="H69" i="118" s="1"/>
  <c r="I69" i="118" s="1"/>
  <c r="I68" i="118"/>
  <c r="H68" i="118"/>
  <c r="G68" i="118"/>
  <c r="H67" i="118"/>
  <c r="I67" i="118" s="1"/>
  <c r="G67" i="118"/>
  <c r="H66" i="118"/>
  <c r="I66" i="118" s="1"/>
  <c r="G66" i="118"/>
  <c r="G65" i="118"/>
  <c r="H65" i="118" s="1"/>
  <c r="I65" i="118" s="1"/>
  <c r="G64" i="118"/>
  <c r="H64" i="118" s="1"/>
  <c r="I64" i="118" s="1"/>
  <c r="G63" i="118"/>
  <c r="H63" i="118" s="1"/>
  <c r="I63" i="118" s="1"/>
  <c r="I62" i="118"/>
  <c r="H62" i="118"/>
  <c r="G62" i="118"/>
  <c r="I61" i="118"/>
  <c r="G61" i="118"/>
  <c r="H61" i="118" s="1"/>
  <c r="G60" i="118"/>
  <c r="H60" i="118" s="1"/>
  <c r="I60" i="118" s="1"/>
  <c r="I59" i="118"/>
  <c r="H59" i="118"/>
  <c r="G59" i="118"/>
  <c r="G58" i="118"/>
  <c r="H58" i="118" s="1"/>
  <c r="I58" i="118" s="1"/>
  <c r="I57" i="118"/>
  <c r="G57" i="118"/>
  <c r="H57" i="118" s="1"/>
  <c r="G56" i="118"/>
  <c r="H56" i="118" s="1"/>
  <c r="I56" i="118" s="1"/>
  <c r="I55" i="118"/>
  <c r="H55" i="118"/>
  <c r="G55" i="118"/>
  <c r="G54" i="118"/>
  <c r="H54" i="118" s="1"/>
  <c r="I54" i="118" s="1"/>
  <c r="G53" i="118"/>
  <c r="H53" i="118" s="1"/>
  <c r="I53" i="118" s="1"/>
  <c r="H52" i="118"/>
  <c r="I52" i="118" s="1"/>
  <c r="G52" i="118"/>
  <c r="G51" i="118"/>
  <c r="H51" i="118" s="1"/>
  <c r="I51" i="118" s="1"/>
  <c r="G50" i="118"/>
  <c r="H50" i="118" s="1"/>
  <c r="I50" i="118" s="1"/>
  <c r="G49" i="118"/>
  <c r="H49" i="118" s="1"/>
  <c r="I49" i="118" s="1"/>
  <c r="G48" i="118"/>
  <c r="H48" i="118" s="1"/>
  <c r="I48" i="118" s="1"/>
  <c r="G47" i="118"/>
  <c r="H47" i="118" s="1"/>
  <c r="I47" i="118" s="1"/>
  <c r="I46" i="118"/>
  <c r="H46" i="118"/>
  <c r="G46" i="118"/>
  <c r="G45" i="118"/>
  <c r="H45" i="118" s="1"/>
  <c r="I45" i="118" s="1"/>
  <c r="G44" i="118"/>
  <c r="H44" i="118" s="1"/>
  <c r="I44" i="118" s="1"/>
  <c r="H43" i="118"/>
  <c r="I43" i="118" s="1"/>
  <c r="G43" i="118"/>
  <c r="I42" i="118"/>
  <c r="H42" i="118"/>
  <c r="G42" i="118"/>
  <c r="G41" i="118"/>
  <c r="H41" i="118" s="1"/>
  <c r="I41" i="118" s="1"/>
  <c r="G40" i="118"/>
  <c r="H40" i="118" s="1"/>
  <c r="I40" i="118" s="1"/>
  <c r="H39" i="118"/>
  <c r="I39" i="118" s="1"/>
  <c r="G39" i="118"/>
  <c r="H38" i="118"/>
  <c r="I38" i="118" s="1"/>
  <c r="G38" i="118"/>
  <c r="I37" i="118"/>
  <c r="G37" i="118"/>
  <c r="H37" i="118" s="1"/>
  <c r="I36" i="118"/>
  <c r="G36" i="118"/>
  <c r="H36" i="118" s="1"/>
  <c r="H35" i="118"/>
  <c r="I35" i="118" s="1"/>
  <c r="G35" i="118"/>
  <c r="H34" i="118"/>
  <c r="I34" i="118" s="1"/>
  <c r="G34" i="118"/>
  <c r="I33" i="118"/>
  <c r="G33" i="118"/>
  <c r="H33" i="118" s="1"/>
  <c r="G32" i="118"/>
  <c r="H32" i="118" s="1"/>
  <c r="I32" i="118" s="1"/>
  <c r="G31" i="118"/>
  <c r="H31" i="118" s="1"/>
  <c r="I31" i="118" s="1"/>
  <c r="G30" i="118"/>
  <c r="H30" i="118" s="1"/>
  <c r="I30" i="118" s="1"/>
  <c r="G29" i="118"/>
  <c r="H29" i="118" s="1"/>
  <c r="I29" i="118" s="1"/>
  <c r="G28" i="118"/>
  <c r="H28" i="118" s="1"/>
  <c r="I28" i="118" s="1"/>
  <c r="G27" i="118"/>
  <c r="H27" i="118" s="1"/>
  <c r="I27" i="118" s="1"/>
  <c r="H26" i="118"/>
  <c r="I26" i="118" s="1"/>
  <c r="G26" i="118"/>
  <c r="G25" i="118"/>
  <c r="H25" i="118" s="1"/>
  <c r="I25" i="118" s="1"/>
  <c r="I24" i="118"/>
  <c r="H24" i="118"/>
  <c r="G24" i="118"/>
  <c r="I23" i="118"/>
  <c r="G23" i="118"/>
  <c r="H23" i="118" s="1"/>
  <c r="I22" i="118"/>
  <c r="G22" i="118"/>
  <c r="H22" i="118" s="1"/>
  <c r="G21" i="118"/>
  <c r="H21" i="118" s="1"/>
  <c r="I21" i="118" s="1"/>
  <c r="I20" i="118"/>
  <c r="H20" i="118"/>
  <c r="G20" i="118"/>
  <c r="H19" i="118"/>
  <c r="I19" i="118" s="1"/>
  <c r="G19" i="118"/>
  <c r="G18" i="118"/>
  <c r="H18" i="118" s="1"/>
  <c r="I18" i="118" s="1"/>
  <c r="G17" i="118"/>
  <c r="H17" i="118" s="1"/>
  <c r="I17" i="118" s="1"/>
  <c r="G16" i="118"/>
  <c r="H16" i="118" s="1"/>
  <c r="I16" i="118" s="1"/>
  <c r="G15" i="118"/>
  <c r="H15" i="118" s="1"/>
  <c r="I15" i="118" s="1"/>
  <c r="G14" i="118"/>
  <c r="H14" i="118" s="1"/>
  <c r="I14" i="118" s="1"/>
  <c r="G13" i="118"/>
  <c r="H13" i="118" s="1"/>
  <c r="I13" i="118" s="1"/>
  <c r="I12" i="118"/>
  <c r="G12" i="118"/>
  <c r="H12" i="118" s="1"/>
  <c r="I11" i="118"/>
  <c r="H11" i="118"/>
  <c r="G11" i="118"/>
  <c r="I10" i="118"/>
  <c r="H10" i="118"/>
  <c r="G10" i="118"/>
  <c r="I9" i="118"/>
  <c r="G9" i="118"/>
  <c r="H9" i="118" s="1"/>
  <c r="H8" i="118"/>
  <c r="I8" i="118" s="1"/>
  <c r="G8" i="118"/>
  <c r="I7" i="118"/>
  <c r="H7" i="118"/>
  <c r="G7" i="118"/>
  <c r="H6" i="118"/>
  <c r="I6" i="118" s="1"/>
  <c r="G6" i="118"/>
  <c r="I5" i="118"/>
  <c r="G5" i="118"/>
  <c r="H5" i="118" s="1"/>
  <c r="G4" i="118"/>
  <c r="H4" i="118" s="1"/>
  <c r="I4" i="118" s="1"/>
  <c r="G3" i="118"/>
  <c r="I76" i="117"/>
  <c r="G76" i="117"/>
  <c r="H76" i="117" s="1"/>
  <c r="H75" i="117"/>
  <c r="I75" i="117" s="1"/>
  <c r="G75" i="117"/>
  <c r="I74" i="117"/>
  <c r="G74" i="117"/>
  <c r="H74" i="117" s="1"/>
  <c r="I73" i="117"/>
  <c r="H73" i="117"/>
  <c r="G73" i="117"/>
  <c r="G72" i="117"/>
  <c r="H72" i="117" s="1"/>
  <c r="I72" i="117" s="1"/>
  <c r="I71" i="117"/>
  <c r="H71" i="117"/>
  <c r="G71" i="117"/>
  <c r="I70" i="117"/>
  <c r="H70" i="117"/>
  <c r="G70" i="117"/>
  <c r="H69" i="117"/>
  <c r="I69" i="117" s="1"/>
  <c r="G69" i="117"/>
  <c r="G68" i="117"/>
  <c r="H68" i="117" s="1"/>
  <c r="I68" i="117" s="1"/>
  <c r="G67" i="117"/>
  <c r="H67" i="117" s="1"/>
  <c r="I67" i="117" s="1"/>
  <c r="I66" i="117"/>
  <c r="H66" i="117"/>
  <c r="G66" i="117"/>
  <c r="I65" i="117"/>
  <c r="G65" i="117"/>
  <c r="H65" i="117" s="1"/>
  <c r="I64" i="117"/>
  <c r="G64" i="117"/>
  <c r="H64" i="117" s="1"/>
  <c r="H63" i="117"/>
  <c r="I63" i="117" s="1"/>
  <c r="G63" i="117"/>
  <c r="H62" i="117"/>
  <c r="I62" i="117" s="1"/>
  <c r="G62" i="117"/>
  <c r="I61" i="117"/>
  <c r="H61" i="117"/>
  <c r="G61" i="117"/>
  <c r="I60" i="117"/>
  <c r="G60" i="117"/>
  <c r="H60" i="117" s="1"/>
  <c r="G59" i="117"/>
  <c r="H59" i="117" s="1"/>
  <c r="I59" i="117" s="1"/>
  <c r="H58" i="117"/>
  <c r="I58" i="117" s="1"/>
  <c r="G58" i="117"/>
  <c r="H57" i="117"/>
  <c r="I57" i="117" s="1"/>
  <c r="G57" i="117"/>
  <c r="I56" i="117"/>
  <c r="G56" i="117"/>
  <c r="H56" i="117" s="1"/>
  <c r="G55" i="117"/>
  <c r="H55" i="117" s="1"/>
  <c r="I55" i="117" s="1"/>
  <c r="G54" i="117"/>
  <c r="H54" i="117" s="1"/>
  <c r="I54" i="117" s="1"/>
  <c r="I53" i="117"/>
  <c r="H53" i="117"/>
  <c r="G53" i="117"/>
  <c r="I52" i="117"/>
  <c r="G52" i="117"/>
  <c r="H52" i="117" s="1"/>
  <c r="I51" i="117"/>
  <c r="H51" i="117"/>
  <c r="G51" i="117"/>
  <c r="H50" i="117"/>
  <c r="I50" i="117" s="1"/>
  <c r="G50" i="117"/>
  <c r="G49" i="117"/>
  <c r="H49" i="117" s="1"/>
  <c r="I49" i="117" s="1"/>
  <c r="G48" i="117"/>
  <c r="H48" i="117" s="1"/>
  <c r="I48" i="117" s="1"/>
  <c r="I47" i="117"/>
  <c r="H47" i="117"/>
  <c r="G47" i="117"/>
  <c r="G46" i="117"/>
  <c r="H46" i="117" s="1"/>
  <c r="I46" i="117" s="1"/>
  <c r="I45" i="117"/>
  <c r="G45" i="117"/>
  <c r="H45" i="117" s="1"/>
  <c r="I44" i="117"/>
  <c r="G44" i="117"/>
  <c r="H44" i="117" s="1"/>
  <c r="H43" i="117"/>
  <c r="I43" i="117" s="1"/>
  <c r="G43" i="117"/>
  <c r="G42" i="117"/>
  <c r="H42" i="117" s="1"/>
  <c r="I42" i="117" s="1"/>
  <c r="G41" i="117"/>
  <c r="H41" i="117" s="1"/>
  <c r="I41" i="117" s="1"/>
  <c r="I40" i="117"/>
  <c r="G40" i="117"/>
  <c r="H40" i="117" s="1"/>
  <c r="G39" i="117"/>
  <c r="H39" i="117" s="1"/>
  <c r="I39" i="117" s="1"/>
  <c r="I38" i="117"/>
  <c r="H38" i="117"/>
  <c r="G38" i="117"/>
  <c r="H37" i="117"/>
  <c r="I37" i="117" s="1"/>
  <c r="G37" i="117"/>
  <c r="G36" i="117"/>
  <c r="H36" i="117" s="1"/>
  <c r="I36" i="117" s="1"/>
  <c r="G35" i="117"/>
  <c r="H35" i="117" s="1"/>
  <c r="I35" i="117" s="1"/>
  <c r="I34" i="117"/>
  <c r="H34" i="117"/>
  <c r="G34" i="117"/>
  <c r="G33" i="117"/>
  <c r="H33" i="117" s="1"/>
  <c r="I33" i="117" s="1"/>
  <c r="I32" i="117"/>
  <c r="G32" i="117"/>
  <c r="H32" i="117" s="1"/>
  <c r="H31" i="117"/>
  <c r="I31" i="117" s="1"/>
  <c r="G31" i="117"/>
  <c r="G30" i="117"/>
  <c r="H30" i="117" s="1"/>
  <c r="I30" i="117" s="1"/>
  <c r="G29" i="117"/>
  <c r="H29" i="117" s="1"/>
  <c r="I29" i="117" s="1"/>
  <c r="G28" i="117"/>
  <c r="H28" i="117" s="1"/>
  <c r="I28" i="117" s="1"/>
  <c r="H27" i="117"/>
  <c r="I27" i="117" s="1"/>
  <c r="G27" i="117"/>
  <c r="H26" i="117"/>
  <c r="I26" i="117" s="1"/>
  <c r="G26" i="117"/>
  <c r="I25" i="117"/>
  <c r="H25" i="117"/>
  <c r="G25" i="117"/>
  <c r="I24" i="117"/>
  <c r="G24" i="117"/>
  <c r="H24" i="117" s="1"/>
  <c r="H23" i="117"/>
  <c r="I23" i="117" s="1"/>
  <c r="G23" i="117"/>
  <c r="G22" i="117"/>
  <c r="H22" i="117" s="1"/>
  <c r="I22" i="117" s="1"/>
  <c r="H21" i="117"/>
  <c r="I21" i="117" s="1"/>
  <c r="G21" i="117"/>
  <c r="G20" i="117"/>
  <c r="H20" i="117" s="1"/>
  <c r="I20" i="117" s="1"/>
  <c r="H19" i="117"/>
  <c r="I19" i="117" s="1"/>
  <c r="G19" i="117"/>
  <c r="I18" i="117"/>
  <c r="H18" i="117"/>
  <c r="G18" i="117"/>
  <c r="H17" i="117"/>
  <c r="I17" i="117" s="1"/>
  <c r="G17" i="117"/>
  <c r="I16" i="117"/>
  <c r="G16" i="117"/>
  <c r="H16" i="117" s="1"/>
  <c r="I15" i="117"/>
  <c r="H15" i="117"/>
  <c r="G15" i="117"/>
  <c r="G14" i="117"/>
  <c r="H14" i="117" s="1"/>
  <c r="I14" i="117" s="1"/>
  <c r="G13" i="117"/>
  <c r="H13" i="117" s="1"/>
  <c r="I13" i="117" s="1"/>
  <c r="I12" i="117"/>
  <c r="G12" i="117"/>
  <c r="H12" i="117" s="1"/>
  <c r="G11" i="117"/>
  <c r="H11" i="117" s="1"/>
  <c r="I11" i="117" s="1"/>
  <c r="G10" i="117"/>
  <c r="H10" i="117" s="1"/>
  <c r="I10" i="117" s="1"/>
  <c r="I9" i="117"/>
  <c r="H9" i="117"/>
  <c r="G9" i="117"/>
  <c r="G8" i="117"/>
  <c r="H8" i="117" s="1"/>
  <c r="I8" i="117" s="1"/>
  <c r="G7" i="117"/>
  <c r="H7" i="117" s="1"/>
  <c r="I7" i="117" s="1"/>
  <c r="H6" i="117"/>
  <c r="I6" i="117" s="1"/>
  <c r="G6" i="117"/>
  <c r="H5" i="117"/>
  <c r="I5" i="117" s="1"/>
  <c r="G5" i="117"/>
  <c r="G4" i="117"/>
  <c r="I3" i="117"/>
  <c r="H3" i="117"/>
  <c r="G3" i="117"/>
  <c r="G76" i="116"/>
  <c r="H76" i="116" s="1"/>
  <c r="I76" i="116" s="1"/>
  <c r="G75" i="116"/>
  <c r="H75" i="116" s="1"/>
  <c r="I75" i="116" s="1"/>
  <c r="I74" i="116"/>
  <c r="H74" i="116"/>
  <c r="G74" i="116"/>
  <c r="H73" i="116"/>
  <c r="I73" i="116" s="1"/>
  <c r="G73" i="116"/>
  <c r="G72" i="116"/>
  <c r="H72" i="116" s="1"/>
  <c r="I72" i="116" s="1"/>
  <c r="G71" i="116"/>
  <c r="H71" i="116" s="1"/>
  <c r="I71" i="116" s="1"/>
  <c r="I70" i="116"/>
  <c r="G70" i="116"/>
  <c r="H70" i="116" s="1"/>
  <c r="G69" i="116"/>
  <c r="H69" i="116" s="1"/>
  <c r="I69" i="116" s="1"/>
  <c r="H68" i="116"/>
  <c r="I68" i="116" s="1"/>
  <c r="G68" i="116"/>
  <c r="I67" i="116"/>
  <c r="G67" i="116"/>
  <c r="H67" i="116" s="1"/>
  <c r="H66" i="116"/>
  <c r="I66" i="116" s="1"/>
  <c r="G66" i="116"/>
  <c r="I65" i="116"/>
  <c r="H65" i="116"/>
  <c r="G65" i="116"/>
  <c r="G64" i="116"/>
  <c r="H64" i="116" s="1"/>
  <c r="I64" i="116" s="1"/>
  <c r="G63" i="116"/>
  <c r="H63" i="116" s="1"/>
  <c r="I63" i="116" s="1"/>
  <c r="G62" i="116"/>
  <c r="H62" i="116" s="1"/>
  <c r="I62" i="116" s="1"/>
  <c r="I61" i="116"/>
  <c r="H61" i="116"/>
  <c r="G61" i="116"/>
  <c r="H60" i="116"/>
  <c r="I60" i="116" s="1"/>
  <c r="G60" i="116"/>
  <c r="G59" i="116"/>
  <c r="H59" i="116" s="1"/>
  <c r="I59" i="116" s="1"/>
  <c r="H58" i="116"/>
  <c r="I58" i="116" s="1"/>
  <c r="G58" i="116"/>
  <c r="G57" i="116"/>
  <c r="H57" i="116" s="1"/>
  <c r="I57" i="116" s="1"/>
  <c r="G56" i="116"/>
  <c r="H56" i="116" s="1"/>
  <c r="I56" i="116" s="1"/>
  <c r="I55" i="116"/>
  <c r="G55" i="116"/>
  <c r="H55" i="116" s="1"/>
  <c r="G54" i="116"/>
  <c r="H54" i="116" s="1"/>
  <c r="I54" i="116" s="1"/>
  <c r="G53" i="116"/>
  <c r="H53" i="116" s="1"/>
  <c r="I53" i="116" s="1"/>
  <c r="I52" i="116"/>
  <c r="H52" i="116"/>
  <c r="G52" i="116"/>
  <c r="G51" i="116"/>
  <c r="H51" i="116" s="1"/>
  <c r="I51" i="116" s="1"/>
  <c r="I50" i="116"/>
  <c r="G50" i="116"/>
  <c r="H50" i="116" s="1"/>
  <c r="I49" i="116"/>
  <c r="G49" i="116"/>
  <c r="H49" i="116" s="1"/>
  <c r="I48" i="116"/>
  <c r="H48" i="116"/>
  <c r="G48" i="116"/>
  <c r="G47" i="116"/>
  <c r="H47" i="116" s="1"/>
  <c r="I47" i="116" s="1"/>
  <c r="H46" i="116"/>
  <c r="I46" i="116" s="1"/>
  <c r="G46" i="116"/>
  <c r="G45" i="116"/>
  <c r="H45" i="116" s="1"/>
  <c r="I45" i="116" s="1"/>
  <c r="H44" i="116"/>
  <c r="I44" i="116" s="1"/>
  <c r="G44" i="116"/>
  <c r="I43" i="116"/>
  <c r="G43" i="116"/>
  <c r="H43" i="116" s="1"/>
  <c r="I42" i="116"/>
  <c r="G42" i="116"/>
  <c r="H42" i="116" s="1"/>
  <c r="I41" i="116"/>
  <c r="G41" i="116"/>
  <c r="H41" i="116" s="1"/>
  <c r="G40" i="116"/>
  <c r="H40" i="116" s="1"/>
  <c r="I40" i="116" s="1"/>
  <c r="I39" i="116"/>
  <c r="G39" i="116"/>
  <c r="H39" i="116" s="1"/>
  <c r="H38" i="116"/>
  <c r="I38" i="116" s="1"/>
  <c r="G38" i="116"/>
  <c r="H37" i="116"/>
  <c r="I37" i="116" s="1"/>
  <c r="G37" i="116"/>
  <c r="G36" i="116"/>
  <c r="H36" i="116" s="1"/>
  <c r="I36" i="116" s="1"/>
  <c r="G35" i="116"/>
  <c r="H35" i="116" s="1"/>
  <c r="I35" i="116" s="1"/>
  <c r="G34" i="116"/>
  <c r="H34" i="116" s="1"/>
  <c r="I34" i="116" s="1"/>
  <c r="G33" i="116"/>
  <c r="H33" i="116" s="1"/>
  <c r="I33" i="116" s="1"/>
  <c r="H32" i="116"/>
  <c r="I32" i="116" s="1"/>
  <c r="G32" i="116"/>
  <c r="G31" i="116"/>
  <c r="H31" i="116" s="1"/>
  <c r="I31" i="116" s="1"/>
  <c r="I30" i="116"/>
  <c r="H30" i="116"/>
  <c r="G30" i="116"/>
  <c r="I29" i="116"/>
  <c r="H29" i="116"/>
  <c r="G29" i="116"/>
  <c r="H28" i="116"/>
  <c r="I28" i="116" s="1"/>
  <c r="G28" i="116"/>
  <c r="I27" i="116"/>
  <c r="G27" i="116"/>
  <c r="H27" i="116" s="1"/>
  <c r="H26" i="116"/>
  <c r="I26" i="116" s="1"/>
  <c r="G26" i="116"/>
  <c r="G25" i="116"/>
  <c r="H25" i="116" s="1"/>
  <c r="I25" i="116" s="1"/>
  <c r="H24" i="116"/>
  <c r="I24" i="116" s="1"/>
  <c r="G24" i="116"/>
  <c r="I23" i="116"/>
  <c r="G23" i="116"/>
  <c r="H23" i="116" s="1"/>
  <c r="I22" i="116"/>
  <c r="G22" i="116"/>
  <c r="H22" i="116" s="1"/>
  <c r="G21" i="116"/>
  <c r="H21" i="116" s="1"/>
  <c r="I21" i="116" s="1"/>
  <c r="G20" i="116"/>
  <c r="H20" i="116" s="1"/>
  <c r="I20" i="116" s="1"/>
  <c r="G19" i="116"/>
  <c r="H19" i="116" s="1"/>
  <c r="I19" i="116" s="1"/>
  <c r="I18" i="116"/>
  <c r="G18" i="116"/>
  <c r="H18" i="116" s="1"/>
  <c r="I17" i="116"/>
  <c r="H17" i="116"/>
  <c r="G17" i="116"/>
  <c r="I16" i="116"/>
  <c r="G16" i="116"/>
  <c r="H16" i="116" s="1"/>
  <c r="G15" i="116"/>
  <c r="H15" i="116" s="1"/>
  <c r="I15" i="116" s="1"/>
  <c r="H14" i="116"/>
  <c r="I14" i="116" s="1"/>
  <c r="G14" i="116"/>
  <c r="I13" i="116"/>
  <c r="H13" i="116"/>
  <c r="G13" i="116"/>
  <c r="G12" i="116"/>
  <c r="H12" i="116" s="1"/>
  <c r="I12" i="116" s="1"/>
  <c r="G11" i="116"/>
  <c r="H11" i="116" s="1"/>
  <c r="I11" i="116" s="1"/>
  <c r="I10" i="116"/>
  <c r="H10" i="116"/>
  <c r="G10" i="116"/>
  <c r="I9" i="116"/>
  <c r="G9" i="116"/>
  <c r="H9" i="116" s="1"/>
  <c r="G8" i="116"/>
  <c r="H8" i="116" s="1"/>
  <c r="I8" i="116" s="1"/>
  <c r="G7" i="116"/>
  <c r="H7" i="116" s="1"/>
  <c r="I7" i="116" s="1"/>
  <c r="I6" i="116"/>
  <c r="G6" i="116"/>
  <c r="H6" i="116" s="1"/>
  <c r="G5" i="116"/>
  <c r="I4" i="116"/>
  <c r="H4" i="116"/>
  <c r="G4" i="116"/>
  <c r="I3" i="116"/>
  <c r="G3" i="116"/>
  <c r="H3" i="116" s="1"/>
  <c r="H76" i="115"/>
  <c r="I76" i="115" s="1"/>
  <c r="G76" i="115"/>
  <c r="H75" i="115"/>
  <c r="I75" i="115" s="1"/>
  <c r="G75" i="115"/>
  <c r="G74" i="115"/>
  <c r="H74" i="115" s="1"/>
  <c r="I74" i="115" s="1"/>
  <c r="G73" i="115"/>
  <c r="H73" i="115" s="1"/>
  <c r="I73" i="115" s="1"/>
  <c r="G72" i="115"/>
  <c r="H72" i="115" s="1"/>
  <c r="I72" i="115" s="1"/>
  <c r="I71" i="115"/>
  <c r="G71" i="115"/>
  <c r="H71" i="115" s="1"/>
  <c r="I70" i="115"/>
  <c r="G70" i="115"/>
  <c r="H70" i="115" s="1"/>
  <c r="H69" i="115"/>
  <c r="I69" i="115" s="1"/>
  <c r="G69" i="115"/>
  <c r="H68" i="115"/>
  <c r="I68" i="115" s="1"/>
  <c r="G68" i="115"/>
  <c r="H67" i="115"/>
  <c r="I67" i="115" s="1"/>
  <c r="G67" i="115"/>
  <c r="I66" i="115"/>
  <c r="G66" i="115"/>
  <c r="H66" i="115" s="1"/>
  <c r="G65" i="115"/>
  <c r="H65" i="115" s="1"/>
  <c r="I65" i="115" s="1"/>
  <c r="I64" i="115"/>
  <c r="G64" i="115"/>
  <c r="H64" i="115" s="1"/>
  <c r="I63" i="115"/>
  <c r="G63" i="115"/>
  <c r="H63" i="115" s="1"/>
  <c r="I62" i="115"/>
  <c r="G62" i="115"/>
  <c r="H62" i="115" s="1"/>
  <c r="G61" i="115"/>
  <c r="H61" i="115" s="1"/>
  <c r="I61" i="115" s="1"/>
  <c r="H60" i="115"/>
  <c r="I60" i="115" s="1"/>
  <c r="G60" i="115"/>
  <c r="I59" i="115"/>
  <c r="G59" i="115"/>
  <c r="H59" i="115" s="1"/>
  <c r="I58" i="115"/>
  <c r="G58" i="115"/>
  <c r="H58" i="115" s="1"/>
  <c r="I57" i="115"/>
  <c r="H57" i="115"/>
  <c r="G57" i="115"/>
  <c r="H56" i="115"/>
  <c r="I56" i="115" s="1"/>
  <c r="G56" i="115"/>
  <c r="H55" i="115"/>
  <c r="I55" i="115" s="1"/>
  <c r="G55" i="115"/>
  <c r="G54" i="115"/>
  <c r="H54" i="115" s="1"/>
  <c r="I54" i="115" s="1"/>
  <c r="H53" i="115"/>
  <c r="I53" i="115" s="1"/>
  <c r="G53" i="115"/>
  <c r="H52" i="115"/>
  <c r="I52" i="115" s="1"/>
  <c r="G52" i="115"/>
  <c r="G51" i="115"/>
  <c r="H51" i="115" s="1"/>
  <c r="I51" i="115" s="1"/>
  <c r="I50" i="115"/>
  <c r="G50" i="115"/>
  <c r="H50" i="115" s="1"/>
  <c r="H49" i="115"/>
  <c r="I49" i="115" s="1"/>
  <c r="G49" i="115"/>
  <c r="G48" i="115"/>
  <c r="H48" i="115" s="1"/>
  <c r="I48" i="115" s="1"/>
  <c r="H47" i="115"/>
  <c r="I47" i="115" s="1"/>
  <c r="G47" i="115"/>
  <c r="G46" i="115"/>
  <c r="H46" i="115" s="1"/>
  <c r="I46" i="115" s="1"/>
  <c r="H45" i="115"/>
  <c r="I45" i="115" s="1"/>
  <c r="G45" i="115"/>
  <c r="I44" i="115"/>
  <c r="H44" i="115"/>
  <c r="G44" i="115"/>
  <c r="H43" i="115"/>
  <c r="I43" i="115" s="1"/>
  <c r="G43" i="115"/>
  <c r="I42" i="115"/>
  <c r="G42" i="115"/>
  <c r="H42" i="115" s="1"/>
  <c r="G41" i="115"/>
  <c r="H41" i="115" s="1"/>
  <c r="I41" i="115" s="1"/>
  <c r="H40" i="115"/>
  <c r="I40" i="115" s="1"/>
  <c r="G40" i="115"/>
  <c r="G39" i="115"/>
  <c r="H39" i="115" s="1"/>
  <c r="I39" i="115" s="1"/>
  <c r="I38" i="115"/>
  <c r="G38" i="115"/>
  <c r="H38" i="115" s="1"/>
  <c r="H37" i="115"/>
  <c r="I37" i="115" s="1"/>
  <c r="G37" i="115"/>
  <c r="H36" i="115"/>
  <c r="I36" i="115" s="1"/>
  <c r="G36" i="115"/>
  <c r="G35" i="115"/>
  <c r="H35" i="115" s="1"/>
  <c r="I35" i="115" s="1"/>
  <c r="I34" i="115"/>
  <c r="G34" i="115"/>
  <c r="H34" i="115" s="1"/>
  <c r="H33" i="115"/>
  <c r="I33" i="115" s="1"/>
  <c r="G33" i="115"/>
  <c r="I32" i="115"/>
  <c r="H32" i="115"/>
  <c r="G32" i="115"/>
  <c r="I31" i="115"/>
  <c r="H31" i="115"/>
  <c r="G31" i="115"/>
  <c r="G30" i="115"/>
  <c r="H30" i="115" s="1"/>
  <c r="I30" i="115" s="1"/>
  <c r="H29" i="115"/>
  <c r="I29" i="115" s="1"/>
  <c r="G29" i="115"/>
  <c r="H28" i="115"/>
  <c r="I28" i="115" s="1"/>
  <c r="G28" i="115"/>
  <c r="I27" i="115"/>
  <c r="H27" i="115"/>
  <c r="G27" i="115"/>
  <c r="G26" i="115"/>
  <c r="H26" i="115" s="1"/>
  <c r="I26" i="115" s="1"/>
  <c r="H25" i="115"/>
  <c r="I25" i="115" s="1"/>
  <c r="G25" i="115"/>
  <c r="G24" i="115"/>
  <c r="H24" i="115" s="1"/>
  <c r="I24" i="115" s="1"/>
  <c r="I23" i="115"/>
  <c r="G23" i="115"/>
  <c r="H23" i="115" s="1"/>
  <c r="I22" i="115"/>
  <c r="G22" i="115"/>
  <c r="H22" i="115" s="1"/>
  <c r="G21" i="115"/>
  <c r="H21" i="115" s="1"/>
  <c r="I21" i="115" s="1"/>
  <c r="G20" i="115"/>
  <c r="H20" i="115" s="1"/>
  <c r="I20" i="115" s="1"/>
  <c r="H19" i="115"/>
  <c r="I19" i="115" s="1"/>
  <c r="G19" i="115"/>
  <c r="I18" i="115"/>
  <c r="G18" i="115"/>
  <c r="H18" i="115" s="1"/>
  <c r="H17" i="115"/>
  <c r="I17" i="115" s="1"/>
  <c r="G17" i="115"/>
  <c r="H16" i="115"/>
  <c r="I16" i="115" s="1"/>
  <c r="G16" i="115"/>
  <c r="G15" i="115"/>
  <c r="H15" i="115" s="1"/>
  <c r="I15" i="115" s="1"/>
  <c r="G14" i="115"/>
  <c r="H14" i="115" s="1"/>
  <c r="I14" i="115" s="1"/>
  <c r="G13" i="115"/>
  <c r="H13" i="115" s="1"/>
  <c r="I13" i="115" s="1"/>
  <c r="H12" i="115"/>
  <c r="I12" i="115" s="1"/>
  <c r="G12" i="115"/>
  <c r="H11" i="115"/>
  <c r="I11" i="115" s="1"/>
  <c r="G11" i="115"/>
  <c r="I10" i="115"/>
  <c r="G10" i="115"/>
  <c r="H10" i="115" s="1"/>
  <c r="I9" i="115"/>
  <c r="H9" i="115"/>
  <c r="G9" i="115"/>
  <c r="H8" i="115"/>
  <c r="I8" i="115" s="1"/>
  <c r="G8" i="115"/>
  <c r="G7" i="115"/>
  <c r="H7" i="115" s="1"/>
  <c r="G6" i="115"/>
  <c r="H6" i="115" s="1"/>
  <c r="I6" i="115" s="1"/>
  <c r="H5" i="115"/>
  <c r="I5" i="115" s="1"/>
  <c r="G5" i="115"/>
  <c r="H4" i="115"/>
  <c r="I4" i="115" s="1"/>
  <c r="G4" i="115"/>
  <c r="I3" i="115"/>
  <c r="H3" i="115"/>
  <c r="G3" i="115"/>
  <c r="G76" i="114"/>
  <c r="H76" i="114" s="1"/>
  <c r="I76" i="114" s="1"/>
  <c r="G75" i="114"/>
  <c r="H75" i="114" s="1"/>
  <c r="I75" i="114" s="1"/>
  <c r="I74" i="114"/>
  <c r="G74" i="114"/>
  <c r="H74" i="114" s="1"/>
  <c r="I73" i="114"/>
  <c r="H73" i="114"/>
  <c r="G73" i="114"/>
  <c r="H72" i="114"/>
  <c r="I72" i="114" s="1"/>
  <c r="G72" i="114"/>
  <c r="G71" i="114"/>
  <c r="H71" i="114" s="1"/>
  <c r="I71" i="114" s="1"/>
  <c r="G70" i="114"/>
  <c r="H70" i="114" s="1"/>
  <c r="I70" i="114" s="1"/>
  <c r="H69" i="114"/>
  <c r="I69" i="114" s="1"/>
  <c r="G69" i="114"/>
  <c r="I68" i="114"/>
  <c r="G68" i="114"/>
  <c r="H68" i="114" s="1"/>
  <c r="G67" i="114"/>
  <c r="H67" i="114" s="1"/>
  <c r="I67" i="114" s="1"/>
  <c r="G66" i="114"/>
  <c r="H66" i="114" s="1"/>
  <c r="I66" i="114" s="1"/>
  <c r="H65" i="114"/>
  <c r="I65" i="114" s="1"/>
  <c r="G65" i="114"/>
  <c r="G64" i="114"/>
  <c r="H64" i="114" s="1"/>
  <c r="I64" i="114" s="1"/>
  <c r="G63" i="114"/>
  <c r="H63" i="114" s="1"/>
  <c r="I63" i="114" s="1"/>
  <c r="H62" i="114"/>
  <c r="I62" i="114" s="1"/>
  <c r="G62" i="114"/>
  <c r="G61" i="114"/>
  <c r="H61" i="114" s="1"/>
  <c r="I61" i="114" s="1"/>
  <c r="G60" i="114"/>
  <c r="H60" i="114" s="1"/>
  <c r="I60" i="114" s="1"/>
  <c r="G59" i="114"/>
  <c r="H59" i="114" s="1"/>
  <c r="I59" i="114" s="1"/>
  <c r="G58" i="114"/>
  <c r="H58" i="114" s="1"/>
  <c r="I58" i="114" s="1"/>
  <c r="I57" i="114"/>
  <c r="G57" i="114"/>
  <c r="H57" i="114" s="1"/>
  <c r="H56" i="114"/>
  <c r="I56" i="114" s="1"/>
  <c r="G56" i="114"/>
  <c r="G55" i="114"/>
  <c r="H55" i="114" s="1"/>
  <c r="I55" i="114" s="1"/>
  <c r="G54" i="114"/>
  <c r="H54" i="114" s="1"/>
  <c r="I54" i="114" s="1"/>
  <c r="G53" i="114"/>
  <c r="H53" i="114" s="1"/>
  <c r="I53" i="114" s="1"/>
  <c r="G52" i="114"/>
  <c r="H52" i="114" s="1"/>
  <c r="I52" i="114" s="1"/>
  <c r="G51" i="114"/>
  <c r="H51" i="114" s="1"/>
  <c r="I51" i="114" s="1"/>
  <c r="G50" i="114"/>
  <c r="H50" i="114" s="1"/>
  <c r="I50" i="114" s="1"/>
  <c r="H49" i="114"/>
  <c r="I49" i="114" s="1"/>
  <c r="G49" i="114"/>
  <c r="H48" i="114"/>
  <c r="I48" i="114" s="1"/>
  <c r="G48" i="114"/>
  <c r="G47" i="114"/>
  <c r="H47" i="114" s="1"/>
  <c r="I47" i="114" s="1"/>
  <c r="G46" i="114"/>
  <c r="H46" i="114" s="1"/>
  <c r="I46" i="114" s="1"/>
  <c r="G45" i="114"/>
  <c r="H45" i="114" s="1"/>
  <c r="I45" i="114" s="1"/>
  <c r="G44" i="114"/>
  <c r="H44" i="114" s="1"/>
  <c r="I44" i="114" s="1"/>
  <c r="G43" i="114"/>
  <c r="H43" i="114" s="1"/>
  <c r="I43" i="114" s="1"/>
  <c r="G42" i="114"/>
  <c r="H42" i="114" s="1"/>
  <c r="I42" i="114" s="1"/>
  <c r="G41" i="114"/>
  <c r="H41" i="114" s="1"/>
  <c r="I41" i="114" s="1"/>
  <c r="I40" i="114"/>
  <c r="H40" i="114"/>
  <c r="G40" i="114"/>
  <c r="G39" i="114"/>
  <c r="H39" i="114" s="1"/>
  <c r="I39" i="114" s="1"/>
  <c r="H38" i="114"/>
  <c r="I38" i="114" s="1"/>
  <c r="G38" i="114"/>
  <c r="H37" i="114"/>
  <c r="I37" i="114" s="1"/>
  <c r="G37" i="114"/>
  <c r="H36" i="114"/>
  <c r="I36" i="114" s="1"/>
  <c r="G36" i="114"/>
  <c r="G35" i="114"/>
  <c r="H35" i="114" s="1"/>
  <c r="I35" i="114" s="1"/>
  <c r="I34" i="114"/>
  <c r="H34" i="114"/>
  <c r="G34" i="114"/>
  <c r="G33" i="114"/>
  <c r="H33" i="114" s="1"/>
  <c r="I33" i="114" s="1"/>
  <c r="G32" i="114"/>
  <c r="H32" i="114" s="1"/>
  <c r="I32" i="114" s="1"/>
  <c r="G31" i="114"/>
  <c r="H31" i="114" s="1"/>
  <c r="I31" i="114" s="1"/>
  <c r="G30" i="114"/>
  <c r="H30" i="114" s="1"/>
  <c r="I30" i="114" s="1"/>
  <c r="G29" i="114"/>
  <c r="H29" i="114" s="1"/>
  <c r="I29" i="114" s="1"/>
  <c r="G28" i="114"/>
  <c r="H28" i="114" s="1"/>
  <c r="I28" i="114" s="1"/>
  <c r="G27" i="114"/>
  <c r="H27" i="114" s="1"/>
  <c r="I27" i="114" s="1"/>
  <c r="I26" i="114"/>
  <c r="G26" i="114"/>
  <c r="H26" i="114" s="1"/>
  <c r="H25" i="114"/>
  <c r="I25" i="114" s="1"/>
  <c r="G25" i="114"/>
  <c r="H24" i="114"/>
  <c r="I24" i="114" s="1"/>
  <c r="G24" i="114"/>
  <c r="G23" i="114"/>
  <c r="H23" i="114" s="1"/>
  <c r="I23" i="114" s="1"/>
  <c r="H22" i="114"/>
  <c r="I22" i="114" s="1"/>
  <c r="G22" i="114"/>
  <c r="H21" i="114"/>
  <c r="I21" i="114" s="1"/>
  <c r="G21" i="114"/>
  <c r="I20" i="114"/>
  <c r="H20" i="114"/>
  <c r="G20" i="114"/>
  <c r="G19" i="114"/>
  <c r="H19" i="114" s="1"/>
  <c r="I19" i="114" s="1"/>
  <c r="H18" i="114"/>
  <c r="I18" i="114" s="1"/>
  <c r="G18" i="114"/>
  <c r="H17" i="114"/>
  <c r="I17" i="114" s="1"/>
  <c r="G17" i="114"/>
  <c r="G16" i="114"/>
  <c r="H16" i="114" s="1"/>
  <c r="I16" i="114" s="1"/>
  <c r="G15" i="114"/>
  <c r="H15" i="114" s="1"/>
  <c r="I15" i="114" s="1"/>
  <c r="H14" i="114"/>
  <c r="I14" i="114" s="1"/>
  <c r="G14" i="114"/>
  <c r="I13" i="114"/>
  <c r="H13" i="114"/>
  <c r="G13" i="114"/>
  <c r="H12" i="114"/>
  <c r="I12" i="114" s="1"/>
  <c r="G12" i="114"/>
  <c r="G11" i="114"/>
  <c r="H11" i="114" s="1"/>
  <c r="I11" i="114" s="1"/>
  <c r="I10" i="114"/>
  <c r="H10" i="114"/>
  <c r="G10" i="114"/>
  <c r="G9" i="114"/>
  <c r="H9" i="114" s="1"/>
  <c r="I9" i="114" s="1"/>
  <c r="I8" i="114"/>
  <c r="H8" i="114"/>
  <c r="G8" i="114"/>
  <c r="G7" i="114"/>
  <c r="H7" i="114" s="1"/>
  <c r="I7" i="114" s="1"/>
  <c r="G6" i="114"/>
  <c r="H6" i="114" s="1"/>
  <c r="I6" i="114" s="1"/>
  <c r="G5" i="114"/>
  <c r="H5" i="114" s="1"/>
  <c r="I5" i="114" s="1"/>
  <c r="H4" i="114"/>
  <c r="I4" i="114" s="1"/>
  <c r="G4" i="114"/>
  <c r="G3" i="114"/>
  <c r="H3" i="114" s="1"/>
  <c r="I76" i="113"/>
  <c r="H76" i="113"/>
  <c r="G76" i="113"/>
  <c r="H75" i="113"/>
  <c r="I75" i="113" s="1"/>
  <c r="G75" i="113"/>
  <c r="G74" i="113"/>
  <c r="H74" i="113" s="1"/>
  <c r="I74" i="113" s="1"/>
  <c r="G73" i="113"/>
  <c r="H73" i="113" s="1"/>
  <c r="I73" i="113" s="1"/>
  <c r="H72" i="113"/>
  <c r="I72" i="113" s="1"/>
  <c r="G72" i="113"/>
  <c r="I71" i="113"/>
  <c r="H71" i="113"/>
  <c r="G71" i="113"/>
  <c r="G70" i="113"/>
  <c r="H70" i="113" s="1"/>
  <c r="I70" i="113" s="1"/>
  <c r="H69" i="113"/>
  <c r="I69" i="113" s="1"/>
  <c r="G69" i="113"/>
  <c r="G68" i="113"/>
  <c r="H68" i="113" s="1"/>
  <c r="I68" i="113" s="1"/>
  <c r="G67" i="113"/>
  <c r="H67" i="113" s="1"/>
  <c r="I67" i="113" s="1"/>
  <c r="G66" i="113"/>
  <c r="H66" i="113" s="1"/>
  <c r="I66" i="113" s="1"/>
  <c r="H65" i="113"/>
  <c r="I65" i="113" s="1"/>
  <c r="G65" i="113"/>
  <c r="G64" i="113"/>
  <c r="H64" i="113" s="1"/>
  <c r="I64" i="113" s="1"/>
  <c r="I63" i="113"/>
  <c r="H63" i="113"/>
  <c r="G63" i="113"/>
  <c r="G62" i="113"/>
  <c r="H62" i="113" s="1"/>
  <c r="I62" i="113" s="1"/>
  <c r="I61" i="113"/>
  <c r="H61" i="113"/>
  <c r="G61" i="113"/>
  <c r="G60" i="113"/>
  <c r="H60" i="113" s="1"/>
  <c r="I60" i="113" s="1"/>
  <c r="G59" i="113"/>
  <c r="H59" i="113" s="1"/>
  <c r="I59" i="113" s="1"/>
  <c r="G58" i="113"/>
  <c r="H58" i="113" s="1"/>
  <c r="I58" i="113" s="1"/>
  <c r="H57" i="113"/>
  <c r="I57" i="113" s="1"/>
  <c r="G57" i="113"/>
  <c r="G56" i="113"/>
  <c r="H56" i="113" s="1"/>
  <c r="I56" i="113" s="1"/>
  <c r="H55" i="113"/>
  <c r="I55" i="113" s="1"/>
  <c r="G55" i="113"/>
  <c r="G54" i="113"/>
  <c r="H54" i="113" s="1"/>
  <c r="I54" i="113" s="1"/>
  <c r="G53" i="113"/>
  <c r="H53" i="113" s="1"/>
  <c r="I53" i="113" s="1"/>
  <c r="I52" i="113"/>
  <c r="H52" i="113"/>
  <c r="G52" i="113"/>
  <c r="H51" i="113"/>
  <c r="I51" i="113" s="1"/>
  <c r="G51" i="113"/>
  <c r="G50" i="113"/>
  <c r="H50" i="113" s="1"/>
  <c r="I50" i="113" s="1"/>
  <c r="I49" i="113"/>
  <c r="H49" i="113"/>
  <c r="G49" i="113"/>
  <c r="G48" i="113"/>
  <c r="H48" i="113" s="1"/>
  <c r="I48" i="113" s="1"/>
  <c r="I47" i="113"/>
  <c r="H47" i="113"/>
  <c r="G47" i="113"/>
  <c r="G46" i="113"/>
  <c r="H46" i="113" s="1"/>
  <c r="I46" i="113" s="1"/>
  <c r="H45" i="113"/>
  <c r="I45" i="113" s="1"/>
  <c r="G45" i="113"/>
  <c r="I44" i="113"/>
  <c r="H44" i="113"/>
  <c r="G44" i="113"/>
  <c r="G43" i="113"/>
  <c r="H43" i="113" s="1"/>
  <c r="I43" i="113" s="1"/>
  <c r="G42" i="113"/>
  <c r="H42" i="113" s="1"/>
  <c r="I42" i="113" s="1"/>
  <c r="H41" i="113"/>
  <c r="I41" i="113" s="1"/>
  <c r="G41" i="113"/>
  <c r="H40" i="113"/>
  <c r="I40" i="113" s="1"/>
  <c r="G40" i="113"/>
  <c r="I39" i="113"/>
  <c r="H39" i="113"/>
  <c r="G39" i="113"/>
  <c r="G38" i="113"/>
  <c r="H38" i="113" s="1"/>
  <c r="I38" i="113" s="1"/>
  <c r="I37" i="113"/>
  <c r="H37" i="113"/>
  <c r="G37" i="113"/>
  <c r="G36" i="113"/>
  <c r="H36" i="113" s="1"/>
  <c r="I36" i="113" s="1"/>
  <c r="I35" i="113"/>
  <c r="G35" i="113"/>
  <c r="H35" i="113" s="1"/>
  <c r="G34" i="113"/>
  <c r="H34" i="113" s="1"/>
  <c r="I34" i="113" s="1"/>
  <c r="G33" i="113"/>
  <c r="H33" i="113" s="1"/>
  <c r="I33" i="113" s="1"/>
  <c r="G32" i="113"/>
  <c r="H32" i="113" s="1"/>
  <c r="I32" i="113" s="1"/>
  <c r="H31" i="113"/>
  <c r="I31" i="113" s="1"/>
  <c r="G31" i="113"/>
  <c r="G30" i="113"/>
  <c r="H30" i="113" s="1"/>
  <c r="I30" i="113" s="1"/>
  <c r="G29" i="113"/>
  <c r="H29" i="113" s="1"/>
  <c r="I29" i="113" s="1"/>
  <c r="I28" i="113"/>
  <c r="H28" i="113"/>
  <c r="G28" i="113"/>
  <c r="H27" i="113"/>
  <c r="I27" i="113" s="1"/>
  <c r="G27" i="113"/>
  <c r="G26" i="113"/>
  <c r="H26" i="113" s="1"/>
  <c r="I26" i="113" s="1"/>
  <c r="G25" i="113"/>
  <c r="H25" i="113" s="1"/>
  <c r="I25" i="113" s="1"/>
  <c r="G24" i="113"/>
  <c r="H24" i="113" s="1"/>
  <c r="I24" i="113" s="1"/>
  <c r="I23" i="113"/>
  <c r="H23" i="113"/>
  <c r="G23" i="113"/>
  <c r="G22" i="113"/>
  <c r="H22" i="113" s="1"/>
  <c r="I22" i="113" s="1"/>
  <c r="H21" i="113"/>
  <c r="I21" i="113" s="1"/>
  <c r="G21" i="113"/>
  <c r="G20" i="113"/>
  <c r="H20" i="113" s="1"/>
  <c r="I20" i="113" s="1"/>
  <c r="I19" i="113"/>
  <c r="H19" i="113"/>
  <c r="G19" i="113"/>
  <c r="G18" i="113"/>
  <c r="H18" i="113" s="1"/>
  <c r="I18" i="113" s="1"/>
  <c r="H17" i="113"/>
  <c r="I17" i="113" s="1"/>
  <c r="G17" i="113"/>
  <c r="H16" i="113"/>
  <c r="I16" i="113" s="1"/>
  <c r="G16" i="113"/>
  <c r="H15" i="113"/>
  <c r="I15" i="113" s="1"/>
  <c r="G15" i="113"/>
  <c r="G14" i="113"/>
  <c r="H14" i="113" s="1"/>
  <c r="I14" i="113" s="1"/>
  <c r="I13" i="113"/>
  <c r="H13" i="113"/>
  <c r="G13" i="113"/>
  <c r="I12" i="113"/>
  <c r="G12" i="113"/>
  <c r="H12" i="113" s="1"/>
  <c r="H11" i="113"/>
  <c r="I11" i="113" s="1"/>
  <c r="G11" i="113"/>
  <c r="G10" i="113"/>
  <c r="H10" i="113" s="1"/>
  <c r="I10" i="113" s="1"/>
  <c r="H9" i="113"/>
  <c r="I9" i="113" s="1"/>
  <c r="G9" i="113"/>
  <c r="G8" i="113"/>
  <c r="H8" i="113" s="1"/>
  <c r="I8" i="113" s="1"/>
  <c r="G7" i="113"/>
  <c r="H7" i="113" s="1"/>
  <c r="I7" i="113" s="1"/>
  <c r="G6" i="113"/>
  <c r="H6" i="113" s="1"/>
  <c r="I6" i="113" s="1"/>
  <c r="G5" i="113"/>
  <c r="H5" i="113" s="1"/>
  <c r="I5" i="113" s="1"/>
  <c r="H4" i="113"/>
  <c r="I4" i="113" s="1"/>
  <c r="G4" i="113"/>
  <c r="H3" i="113"/>
  <c r="I3" i="113" s="1"/>
  <c r="G3" i="113"/>
  <c r="G76" i="112"/>
  <c r="H76" i="112" s="1"/>
  <c r="I76" i="112" s="1"/>
  <c r="G75" i="112"/>
  <c r="H75" i="112" s="1"/>
  <c r="I75" i="112" s="1"/>
  <c r="I74" i="112"/>
  <c r="H74" i="112"/>
  <c r="G74" i="112"/>
  <c r="I73" i="112"/>
  <c r="G73" i="112"/>
  <c r="H73" i="112" s="1"/>
  <c r="I72" i="112"/>
  <c r="H72" i="112"/>
  <c r="G72" i="112"/>
  <c r="I71" i="112"/>
  <c r="H71" i="112"/>
  <c r="G71" i="112"/>
  <c r="I70" i="112"/>
  <c r="H70" i="112"/>
  <c r="G70" i="112"/>
  <c r="G69" i="112"/>
  <c r="H69" i="112" s="1"/>
  <c r="I69" i="112" s="1"/>
  <c r="H68" i="112"/>
  <c r="I68" i="112" s="1"/>
  <c r="G68" i="112"/>
  <c r="I67" i="112"/>
  <c r="H67" i="112"/>
  <c r="G67" i="112"/>
  <c r="I66" i="112"/>
  <c r="H66" i="112"/>
  <c r="G66" i="112"/>
  <c r="I65" i="112"/>
  <c r="G65" i="112"/>
  <c r="H65" i="112" s="1"/>
  <c r="I64" i="112"/>
  <c r="G64" i="112"/>
  <c r="H64" i="112" s="1"/>
  <c r="I63" i="112"/>
  <c r="H63" i="112"/>
  <c r="G63" i="112"/>
  <c r="G62" i="112"/>
  <c r="H62" i="112" s="1"/>
  <c r="I62" i="112" s="1"/>
  <c r="I61" i="112"/>
  <c r="G61" i="112"/>
  <c r="H61" i="112" s="1"/>
  <c r="H60" i="112"/>
  <c r="I60" i="112" s="1"/>
  <c r="G60" i="112"/>
  <c r="G59" i="112"/>
  <c r="H59" i="112" s="1"/>
  <c r="I59" i="112" s="1"/>
  <c r="I58" i="112"/>
  <c r="H58" i="112"/>
  <c r="G58" i="112"/>
  <c r="G57" i="112"/>
  <c r="H57" i="112" s="1"/>
  <c r="I57" i="112" s="1"/>
  <c r="G56" i="112"/>
  <c r="H56" i="112" s="1"/>
  <c r="I56" i="112" s="1"/>
  <c r="G55" i="112"/>
  <c r="H55" i="112" s="1"/>
  <c r="I55" i="112" s="1"/>
  <c r="G54" i="112"/>
  <c r="H54" i="112" s="1"/>
  <c r="I54" i="112" s="1"/>
  <c r="I53" i="112"/>
  <c r="G53" i="112"/>
  <c r="H53" i="112" s="1"/>
  <c r="I52" i="112"/>
  <c r="H52" i="112"/>
  <c r="G52" i="112"/>
  <c r="I51" i="112"/>
  <c r="G51" i="112"/>
  <c r="H51" i="112" s="1"/>
  <c r="H50" i="112"/>
  <c r="I50" i="112" s="1"/>
  <c r="G50" i="112"/>
  <c r="I49" i="112"/>
  <c r="G49" i="112"/>
  <c r="H49" i="112" s="1"/>
  <c r="H48" i="112"/>
  <c r="I48" i="112" s="1"/>
  <c r="G48" i="112"/>
  <c r="H47" i="112"/>
  <c r="I47" i="112" s="1"/>
  <c r="G47" i="112"/>
  <c r="I46" i="112"/>
  <c r="H46" i="112"/>
  <c r="G46" i="112"/>
  <c r="I45" i="112"/>
  <c r="G45" i="112"/>
  <c r="H45" i="112" s="1"/>
  <c r="I44" i="112"/>
  <c r="G44" i="112"/>
  <c r="H44" i="112" s="1"/>
  <c r="G43" i="112"/>
  <c r="H43" i="112" s="1"/>
  <c r="I43" i="112" s="1"/>
  <c r="G42" i="112"/>
  <c r="H42" i="112" s="1"/>
  <c r="I42" i="112" s="1"/>
  <c r="G41" i="112"/>
  <c r="H41" i="112" s="1"/>
  <c r="I41" i="112" s="1"/>
  <c r="G40" i="112"/>
  <c r="H40" i="112" s="1"/>
  <c r="I40" i="112" s="1"/>
  <c r="I39" i="112"/>
  <c r="H39" i="112"/>
  <c r="G39" i="112"/>
  <c r="I38" i="112"/>
  <c r="G38" i="112"/>
  <c r="H38" i="112" s="1"/>
  <c r="G37" i="112"/>
  <c r="H37" i="112" s="1"/>
  <c r="I37" i="112" s="1"/>
  <c r="H36" i="112"/>
  <c r="I36" i="112" s="1"/>
  <c r="G36" i="112"/>
  <c r="H35" i="112"/>
  <c r="I35" i="112" s="1"/>
  <c r="G35" i="112"/>
  <c r="H34" i="112"/>
  <c r="I34" i="112" s="1"/>
  <c r="G34" i="112"/>
  <c r="G33" i="112"/>
  <c r="H33" i="112" s="1"/>
  <c r="I33" i="112" s="1"/>
  <c r="G32" i="112"/>
  <c r="H32" i="112" s="1"/>
  <c r="I32" i="112" s="1"/>
  <c r="I31" i="112"/>
  <c r="H31" i="112"/>
  <c r="G31" i="112"/>
  <c r="G30" i="112"/>
  <c r="H30" i="112" s="1"/>
  <c r="I30" i="112" s="1"/>
  <c r="G29" i="112"/>
  <c r="H29" i="112" s="1"/>
  <c r="I29" i="112" s="1"/>
  <c r="H28" i="112"/>
  <c r="I28" i="112" s="1"/>
  <c r="G28" i="112"/>
  <c r="G27" i="112"/>
  <c r="H27" i="112" s="1"/>
  <c r="I27" i="112" s="1"/>
  <c r="I26" i="112"/>
  <c r="H26" i="112"/>
  <c r="G26" i="112"/>
  <c r="I25" i="112"/>
  <c r="G25" i="112"/>
  <c r="H25" i="112" s="1"/>
  <c r="H24" i="112"/>
  <c r="I24" i="112" s="1"/>
  <c r="G24" i="112"/>
  <c r="I23" i="112"/>
  <c r="G23" i="112"/>
  <c r="H23" i="112" s="1"/>
  <c r="H22" i="112"/>
  <c r="I22" i="112" s="1"/>
  <c r="G22" i="112"/>
  <c r="G21" i="112"/>
  <c r="H21" i="112" s="1"/>
  <c r="I21" i="112" s="1"/>
  <c r="G20" i="112"/>
  <c r="H20" i="112" s="1"/>
  <c r="I20" i="112" s="1"/>
  <c r="H19" i="112"/>
  <c r="I19" i="112" s="1"/>
  <c r="G19" i="112"/>
  <c r="G18" i="112"/>
  <c r="H18" i="112" s="1"/>
  <c r="I18" i="112" s="1"/>
  <c r="I17" i="112"/>
  <c r="G17" i="112"/>
  <c r="H17" i="112" s="1"/>
  <c r="I16" i="112"/>
  <c r="G16" i="112"/>
  <c r="H16" i="112" s="1"/>
  <c r="H15" i="112"/>
  <c r="I15" i="112" s="1"/>
  <c r="G15" i="112"/>
  <c r="H14" i="112"/>
  <c r="I14" i="112" s="1"/>
  <c r="G14" i="112"/>
  <c r="I13" i="112"/>
  <c r="G13" i="112"/>
  <c r="H13" i="112" s="1"/>
  <c r="H12" i="112"/>
  <c r="I12" i="112" s="1"/>
  <c r="G12" i="112"/>
  <c r="I11" i="112"/>
  <c r="H11" i="112"/>
  <c r="G11" i="112"/>
  <c r="G10" i="112"/>
  <c r="H10" i="112" s="1"/>
  <c r="I10" i="112" s="1"/>
  <c r="G9" i="112"/>
  <c r="H9" i="112" s="1"/>
  <c r="I9" i="112" s="1"/>
  <c r="G8" i="112"/>
  <c r="H8" i="112" s="1"/>
  <c r="I8" i="112" s="1"/>
  <c r="H7" i="112"/>
  <c r="I7" i="112" s="1"/>
  <c r="G7" i="112"/>
  <c r="I6" i="112"/>
  <c r="H6" i="112"/>
  <c r="G6" i="112"/>
  <c r="G5" i="112"/>
  <c r="H5" i="112" s="1"/>
  <c r="I5" i="112" s="1"/>
  <c r="I4" i="112"/>
  <c r="H4" i="112"/>
  <c r="G4" i="112"/>
  <c r="G3" i="112"/>
  <c r="I76" i="111"/>
  <c r="G76" i="111"/>
  <c r="H76" i="111" s="1"/>
  <c r="H75" i="111"/>
  <c r="I75" i="111" s="1"/>
  <c r="G75" i="111"/>
  <c r="H74" i="111"/>
  <c r="I74" i="111" s="1"/>
  <c r="G74" i="111"/>
  <c r="G73" i="111"/>
  <c r="H73" i="111" s="1"/>
  <c r="I73" i="111" s="1"/>
  <c r="I72" i="111"/>
  <c r="H72" i="111"/>
  <c r="G72" i="111"/>
  <c r="I71" i="111"/>
  <c r="H71" i="111"/>
  <c r="G71" i="111"/>
  <c r="H70" i="111"/>
  <c r="I70" i="111" s="1"/>
  <c r="G70" i="111"/>
  <c r="G69" i="111"/>
  <c r="H69" i="111" s="1"/>
  <c r="I69" i="111" s="1"/>
  <c r="H68" i="111"/>
  <c r="I68" i="111" s="1"/>
  <c r="G68" i="111"/>
  <c r="I67" i="111"/>
  <c r="H67" i="111"/>
  <c r="G67" i="111"/>
  <c r="H66" i="111"/>
  <c r="I66" i="111" s="1"/>
  <c r="G66" i="111"/>
  <c r="H65" i="111"/>
  <c r="I65" i="111" s="1"/>
  <c r="G65" i="111"/>
  <c r="G64" i="111"/>
  <c r="H64" i="111" s="1"/>
  <c r="I64" i="111" s="1"/>
  <c r="I63" i="111"/>
  <c r="H63" i="111"/>
  <c r="G63" i="111"/>
  <c r="H62" i="111"/>
  <c r="I62" i="111" s="1"/>
  <c r="G62" i="111"/>
  <c r="G61" i="111"/>
  <c r="H61" i="111" s="1"/>
  <c r="I61" i="111" s="1"/>
  <c r="I60" i="111"/>
  <c r="G60" i="111"/>
  <c r="H60" i="111" s="1"/>
  <c r="H59" i="111"/>
  <c r="I59" i="111" s="1"/>
  <c r="G59" i="111"/>
  <c r="H58" i="111"/>
  <c r="I58" i="111" s="1"/>
  <c r="G58" i="111"/>
  <c r="G57" i="111"/>
  <c r="H57" i="111" s="1"/>
  <c r="I57" i="111" s="1"/>
  <c r="H56" i="111"/>
  <c r="I56" i="111" s="1"/>
  <c r="G56" i="111"/>
  <c r="I55" i="111"/>
  <c r="H55" i="111"/>
  <c r="G55" i="111"/>
  <c r="H54" i="111"/>
  <c r="I54" i="111" s="1"/>
  <c r="G54" i="111"/>
  <c r="H53" i="111"/>
  <c r="I53" i="111" s="1"/>
  <c r="G53" i="111"/>
  <c r="H52" i="111"/>
  <c r="I52" i="111" s="1"/>
  <c r="G52" i="111"/>
  <c r="H51" i="111"/>
  <c r="I51" i="111" s="1"/>
  <c r="G51" i="111"/>
  <c r="H50" i="111"/>
  <c r="I50" i="111" s="1"/>
  <c r="G50" i="111"/>
  <c r="G49" i="111"/>
  <c r="H49" i="111" s="1"/>
  <c r="I49" i="111" s="1"/>
  <c r="H48" i="111"/>
  <c r="I48" i="111" s="1"/>
  <c r="G48" i="111"/>
  <c r="I47" i="111"/>
  <c r="H47" i="111"/>
  <c r="G47" i="111"/>
  <c r="H46" i="111"/>
  <c r="I46" i="111" s="1"/>
  <c r="G46" i="111"/>
  <c r="I45" i="111"/>
  <c r="H45" i="111"/>
  <c r="G45" i="111"/>
  <c r="G44" i="111"/>
  <c r="H44" i="111" s="1"/>
  <c r="I44" i="111" s="1"/>
  <c r="I43" i="111"/>
  <c r="H43" i="111"/>
  <c r="G43" i="111"/>
  <c r="H42" i="111"/>
  <c r="I42" i="111" s="1"/>
  <c r="G42" i="111"/>
  <c r="I41" i="111"/>
  <c r="H41" i="111"/>
  <c r="G41" i="111"/>
  <c r="H40" i="111"/>
  <c r="I40" i="111" s="1"/>
  <c r="G40" i="111"/>
  <c r="H39" i="111"/>
  <c r="I39" i="111" s="1"/>
  <c r="G39" i="111"/>
  <c r="H38" i="111"/>
  <c r="I38" i="111" s="1"/>
  <c r="G38" i="111"/>
  <c r="H37" i="111"/>
  <c r="I37" i="111" s="1"/>
  <c r="G37" i="111"/>
  <c r="G36" i="111"/>
  <c r="H36" i="111" s="1"/>
  <c r="I36" i="111" s="1"/>
  <c r="H35" i="111"/>
  <c r="I35" i="111" s="1"/>
  <c r="G35" i="111"/>
  <c r="H34" i="111"/>
  <c r="I34" i="111" s="1"/>
  <c r="G34" i="111"/>
  <c r="I33" i="111"/>
  <c r="H33" i="111"/>
  <c r="G33" i="111"/>
  <c r="I32" i="111"/>
  <c r="H32" i="111"/>
  <c r="G32" i="111"/>
  <c r="I31" i="111"/>
  <c r="H31" i="111"/>
  <c r="G31" i="111"/>
  <c r="H30" i="111"/>
  <c r="I30" i="111" s="1"/>
  <c r="G30" i="111"/>
  <c r="I29" i="111"/>
  <c r="H29" i="111"/>
  <c r="G29" i="111"/>
  <c r="H28" i="111"/>
  <c r="I28" i="111" s="1"/>
  <c r="G28" i="111"/>
  <c r="H27" i="111"/>
  <c r="I27" i="111" s="1"/>
  <c r="G27" i="111"/>
  <c r="H26" i="111"/>
  <c r="I26" i="111" s="1"/>
  <c r="G26" i="111"/>
  <c r="G25" i="111"/>
  <c r="H25" i="111" s="1"/>
  <c r="I25" i="111" s="1"/>
  <c r="I24" i="111"/>
  <c r="H24" i="111"/>
  <c r="G24" i="111"/>
  <c r="I23" i="111"/>
  <c r="H23" i="111"/>
  <c r="G23" i="111"/>
  <c r="H22" i="111"/>
  <c r="I22" i="111" s="1"/>
  <c r="G22" i="111"/>
  <c r="H21" i="111"/>
  <c r="I21" i="111" s="1"/>
  <c r="G21" i="111"/>
  <c r="H20" i="111"/>
  <c r="I20" i="111" s="1"/>
  <c r="G20" i="111"/>
  <c r="I19" i="111"/>
  <c r="H19" i="111"/>
  <c r="G19" i="111"/>
  <c r="H18" i="111"/>
  <c r="I18" i="111" s="1"/>
  <c r="G18" i="111"/>
  <c r="G17" i="111"/>
  <c r="H17" i="111" s="1"/>
  <c r="I17" i="111" s="1"/>
  <c r="G16" i="111"/>
  <c r="H16" i="111" s="1"/>
  <c r="I16" i="111" s="1"/>
  <c r="I15" i="111"/>
  <c r="H15" i="111"/>
  <c r="G15" i="111"/>
  <c r="H14" i="111"/>
  <c r="I14" i="111" s="1"/>
  <c r="G14" i="111"/>
  <c r="H13" i="111"/>
  <c r="I13" i="111" s="1"/>
  <c r="G13" i="111"/>
  <c r="H12" i="111"/>
  <c r="I12" i="111" s="1"/>
  <c r="G12" i="111"/>
  <c r="I11" i="111"/>
  <c r="H11" i="111"/>
  <c r="G11" i="111"/>
  <c r="H10" i="111"/>
  <c r="I10" i="111" s="1"/>
  <c r="G10" i="111"/>
  <c r="G9" i="111"/>
  <c r="H9" i="111" s="1"/>
  <c r="I9" i="111" s="1"/>
  <c r="H8" i="111"/>
  <c r="I8" i="111" s="1"/>
  <c r="G8" i="111"/>
  <c r="H7" i="111"/>
  <c r="I7" i="111" s="1"/>
  <c r="G7" i="111"/>
  <c r="H6" i="111"/>
  <c r="I6" i="111" s="1"/>
  <c r="G6" i="111"/>
  <c r="H5" i="111"/>
  <c r="I5" i="111" s="1"/>
  <c r="G5" i="111"/>
  <c r="G4" i="111"/>
  <c r="H3" i="111"/>
  <c r="G3" i="111"/>
  <c r="I76" i="110"/>
  <c r="H76" i="110"/>
  <c r="G76" i="110"/>
  <c r="G75" i="110"/>
  <c r="H75" i="110" s="1"/>
  <c r="I75" i="110" s="1"/>
  <c r="H74" i="110"/>
  <c r="I74" i="110" s="1"/>
  <c r="G74" i="110"/>
  <c r="H73" i="110"/>
  <c r="I73" i="110" s="1"/>
  <c r="G73" i="110"/>
  <c r="I72" i="110"/>
  <c r="H72" i="110"/>
  <c r="G72" i="110"/>
  <c r="H71" i="110"/>
  <c r="I71" i="110" s="1"/>
  <c r="G71" i="110"/>
  <c r="H70" i="110"/>
  <c r="I70" i="110" s="1"/>
  <c r="G70" i="110"/>
  <c r="H69" i="110"/>
  <c r="I69" i="110" s="1"/>
  <c r="G69" i="110"/>
  <c r="G68" i="110"/>
  <c r="H68" i="110" s="1"/>
  <c r="I68" i="110" s="1"/>
  <c r="G67" i="110"/>
  <c r="H67" i="110" s="1"/>
  <c r="I67" i="110" s="1"/>
  <c r="H66" i="110"/>
  <c r="I66" i="110" s="1"/>
  <c r="G66" i="110"/>
  <c r="H65" i="110"/>
  <c r="I65" i="110" s="1"/>
  <c r="G65" i="110"/>
  <c r="G64" i="110"/>
  <c r="H64" i="110" s="1"/>
  <c r="I64" i="110" s="1"/>
  <c r="I63" i="110"/>
  <c r="H63" i="110"/>
  <c r="G63" i="110"/>
  <c r="I62" i="110"/>
  <c r="H62" i="110"/>
  <c r="G62" i="110"/>
  <c r="H61" i="110"/>
  <c r="I61" i="110" s="1"/>
  <c r="G61" i="110"/>
  <c r="H60" i="110"/>
  <c r="I60" i="110" s="1"/>
  <c r="G60" i="110"/>
  <c r="H59" i="110"/>
  <c r="I59" i="110" s="1"/>
  <c r="G59" i="110"/>
  <c r="H58" i="110"/>
  <c r="I58" i="110" s="1"/>
  <c r="G58" i="110"/>
  <c r="H57" i="110"/>
  <c r="I57" i="110" s="1"/>
  <c r="G57" i="110"/>
  <c r="I56" i="110"/>
  <c r="H56" i="110"/>
  <c r="G56" i="110"/>
  <c r="G55" i="110"/>
  <c r="H55" i="110" s="1"/>
  <c r="I55" i="110" s="1"/>
  <c r="I54" i="110"/>
  <c r="H54" i="110"/>
  <c r="G54" i="110"/>
  <c r="H53" i="110"/>
  <c r="I53" i="110" s="1"/>
  <c r="G53" i="110"/>
  <c r="H52" i="110"/>
  <c r="I52" i="110" s="1"/>
  <c r="G52" i="110"/>
  <c r="H51" i="110"/>
  <c r="I51" i="110" s="1"/>
  <c r="G51" i="110"/>
  <c r="I50" i="110"/>
  <c r="H50" i="110"/>
  <c r="G50" i="110"/>
  <c r="H49" i="110"/>
  <c r="I49" i="110" s="1"/>
  <c r="G49" i="110"/>
  <c r="G48" i="110"/>
  <c r="H48" i="110" s="1"/>
  <c r="I48" i="110" s="1"/>
  <c r="G47" i="110"/>
  <c r="H47" i="110" s="1"/>
  <c r="I47" i="110" s="1"/>
  <c r="H46" i="110"/>
  <c r="I46" i="110" s="1"/>
  <c r="G46" i="110"/>
  <c r="H45" i="110"/>
  <c r="I45" i="110" s="1"/>
  <c r="G45" i="110"/>
  <c r="H44" i="110"/>
  <c r="I44" i="110" s="1"/>
  <c r="G44" i="110"/>
  <c r="H43" i="110"/>
  <c r="I43" i="110" s="1"/>
  <c r="G43" i="110"/>
  <c r="H42" i="110"/>
  <c r="I42" i="110" s="1"/>
  <c r="G42" i="110"/>
  <c r="H41" i="110"/>
  <c r="I41" i="110" s="1"/>
  <c r="G41" i="110"/>
  <c r="G40" i="110"/>
  <c r="H40" i="110" s="1"/>
  <c r="I40" i="110" s="1"/>
  <c r="G39" i="110"/>
  <c r="H39" i="110" s="1"/>
  <c r="I39" i="110" s="1"/>
  <c r="I38" i="110"/>
  <c r="H38" i="110"/>
  <c r="G38" i="110"/>
  <c r="H37" i="110"/>
  <c r="I37" i="110" s="1"/>
  <c r="G37" i="110"/>
  <c r="H36" i="110"/>
  <c r="I36" i="110" s="1"/>
  <c r="G36" i="110"/>
  <c r="H35" i="110"/>
  <c r="I35" i="110" s="1"/>
  <c r="G35" i="110"/>
  <c r="H34" i="110"/>
  <c r="I34" i="110" s="1"/>
  <c r="G34" i="110"/>
  <c r="H33" i="110"/>
  <c r="I33" i="110" s="1"/>
  <c r="G33" i="110"/>
  <c r="G32" i="110"/>
  <c r="H32" i="110" s="1"/>
  <c r="I32" i="110" s="1"/>
  <c r="G31" i="110"/>
  <c r="H31" i="110" s="1"/>
  <c r="I31" i="110" s="1"/>
  <c r="H30" i="110"/>
  <c r="I30" i="110" s="1"/>
  <c r="G30" i="110"/>
  <c r="H29" i="110"/>
  <c r="I29" i="110" s="1"/>
  <c r="G29" i="110"/>
  <c r="I28" i="110"/>
  <c r="H28" i="110"/>
  <c r="G28" i="110"/>
  <c r="G27" i="110"/>
  <c r="H27" i="110" s="1"/>
  <c r="I27" i="110" s="1"/>
  <c r="H26" i="110"/>
  <c r="I26" i="110" s="1"/>
  <c r="G26" i="110"/>
  <c r="H25" i="110"/>
  <c r="I25" i="110" s="1"/>
  <c r="G25" i="110"/>
  <c r="I24" i="110"/>
  <c r="H24" i="110"/>
  <c r="G24" i="110"/>
  <c r="H23" i="110"/>
  <c r="I23" i="110" s="1"/>
  <c r="G23" i="110"/>
  <c r="H22" i="110"/>
  <c r="I22" i="110" s="1"/>
  <c r="G22" i="110"/>
  <c r="H21" i="110"/>
  <c r="I21" i="110" s="1"/>
  <c r="G21" i="110"/>
  <c r="G20" i="110"/>
  <c r="H20" i="110" s="1"/>
  <c r="I20" i="110" s="1"/>
  <c r="G19" i="110"/>
  <c r="H19" i="110" s="1"/>
  <c r="I19" i="110" s="1"/>
  <c r="H18" i="110"/>
  <c r="I18" i="110" s="1"/>
  <c r="G18" i="110"/>
  <c r="H17" i="110"/>
  <c r="I17" i="110" s="1"/>
  <c r="G17" i="110"/>
  <c r="G16" i="110"/>
  <c r="H16" i="110" s="1"/>
  <c r="I16" i="110" s="1"/>
  <c r="I15" i="110"/>
  <c r="H15" i="110"/>
  <c r="G15" i="110"/>
  <c r="I14" i="110"/>
  <c r="H14" i="110"/>
  <c r="G14" i="110"/>
  <c r="H13" i="110"/>
  <c r="I13" i="110" s="1"/>
  <c r="G13" i="110"/>
  <c r="H12" i="110"/>
  <c r="I12" i="110" s="1"/>
  <c r="G12" i="110"/>
  <c r="H11" i="110"/>
  <c r="I11" i="110" s="1"/>
  <c r="G11" i="110"/>
  <c r="H10" i="110"/>
  <c r="I10" i="110" s="1"/>
  <c r="G10" i="110"/>
  <c r="H9" i="110"/>
  <c r="I9" i="110" s="1"/>
  <c r="G9" i="110"/>
  <c r="I8" i="110"/>
  <c r="H8" i="110"/>
  <c r="G8" i="110"/>
  <c r="I7" i="110"/>
  <c r="G7" i="110"/>
  <c r="H7" i="110" s="1"/>
  <c r="I6" i="110"/>
  <c r="H6" i="110"/>
  <c r="G6" i="110"/>
  <c r="H5" i="110"/>
  <c r="I5" i="110" s="1"/>
  <c r="G5" i="110"/>
  <c r="H4" i="110"/>
  <c r="I4" i="110" s="1"/>
  <c r="G4" i="110"/>
  <c r="H3" i="110"/>
  <c r="G3" i="110"/>
  <c r="H76" i="109"/>
  <c r="I76" i="109" s="1"/>
  <c r="G76" i="109"/>
  <c r="G75" i="109"/>
  <c r="H75" i="109" s="1"/>
  <c r="I75" i="109" s="1"/>
  <c r="G74" i="109"/>
  <c r="H74" i="109" s="1"/>
  <c r="I74" i="109" s="1"/>
  <c r="I73" i="109"/>
  <c r="H73" i="109"/>
  <c r="G73" i="109"/>
  <c r="H72" i="109"/>
  <c r="I72" i="109" s="1"/>
  <c r="G72" i="109"/>
  <c r="G71" i="109"/>
  <c r="H71" i="109" s="1"/>
  <c r="I71" i="109" s="1"/>
  <c r="I70" i="109"/>
  <c r="H70" i="109"/>
  <c r="G70" i="109"/>
  <c r="H69" i="109"/>
  <c r="I69" i="109" s="1"/>
  <c r="G69" i="109"/>
  <c r="H68" i="109"/>
  <c r="I68" i="109" s="1"/>
  <c r="G68" i="109"/>
  <c r="H67" i="109"/>
  <c r="I67" i="109" s="1"/>
  <c r="G67" i="109"/>
  <c r="I66" i="109"/>
  <c r="G66" i="109"/>
  <c r="H66" i="109" s="1"/>
  <c r="I65" i="109"/>
  <c r="H65" i="109"/>
  <c r="G65" i="109"/>
  <c r="H64" i="109"/>
  <c r="I64" i="109" s="1"/>
  <c r="G64" i="109"/>
  <c r="G63" i="109"/>
  <c r="H63" i="109" s="1"/>
  <c r="I63" i="109" s="1"/>
  <c r="H62" i="109"/>
  <c r="I62" i="109" s="1"/>
  <c r="G62" i="109"/>
  <c r="H61" i="109"/>
  <c r="I61" i="109" s="1"/>
  <c r="G61" i="109"/>
  <c r="H60" i="109"/>
  <c r="I60" i="109" s="1"/>
  <c r="G60" i="109"/>
  <c r="I59" i="109"/>
  <c r="H59" i="109"/>
  <c r="G59" i="109"/>
  <c r="I58" i="109"/>
  <c r="G58" i="109"/>
  <c r="H58" i="109" s="1"/>
  <c r="I57" i="109"/>
  <c r="H57" i="109"/>
  <c r="G57" i="109"/>
  <c r="H56" i="109"/>
  <c r="I56" i="109" s="1"/>
  <c r="G56" i="109"/>
  <c r="I55" i="109"/>
  <c r="H55" i="109"/>
  <c r="G55" i="109"/>
  <c r="H54" i="109"/>
  <c r="I54" i="109" s="1"/>
  <c r="G54" i="109"/>
  <c r="I53" i="109"/>
  <c r="H53" i="109"/>
  <c r="G53" i="109"/>
  <c r="H52" i="109"/>
  <c r="I52" i="109" s="1"/>
  <c r="G52" i="109"/>
  <c r="I51" i="109"/>
  <c r="G51" i="109"/>
  <c r="H51" i="109" s="1"/>
  <c r="G50" i="109"/>
  <c r="H50" i="109" s="1"/>
  <c r="I50" i="109" s="1"/>
  <c r="H49" i="109"/>
  <c r="I49" i="109" s="1"/>
  <c r="G49" i="109"/>
  <c r="H48" i="109"/>
  <c r="I48" i="109" s="1"/>
  <c r="G48" i="109"/>
  <c r="H47" i="109"/>
  <c r="I47" i="109" s="1"/>
  <c r="G47" i="109"/>
  <c r="I46" i="109"/>
  <c r="H46" i="109"/>
  <c r="G46" i="109"/>
  <c r="I45" i="109"/>
  <c r="H45" i="109"/>
  <c r="G45" i="109"/>
  <c r="H44" i="109"/>
  <c r="I44" i="109" s="1"/>
  <c r="G44" i="109"/>
  <c r="G43" i="109"/>
  <c r="H43" i="109" s="1"/>
  <c r="I43" i="109" s="1"/>
  <c r="H42" i="109"/>
  <c r="I42" i="109" s="1"/>
  <c r="G42" i="109"/>
  <c r="H41" i="109"/>
  <c r="I41" i="109" s="1"/>
  <c r="G41" i="109"/>
  <c r="H40" i="109"/>
  <c r="I40" i="109" s="1"/>
  <c r="G40" i="109"/>
  <c r="H39" i="109"/>
  <c r="I39" i="109" s="1"/>
  <c r="G39" i="109"/>
  <c r="H38" i="109"/>
  <c r="I38" i="109" s="1"/>
  <c r="G38" i="109"/>
  <c r="I37" i="109"/>
  <c r="H37" i="109"/>
  <c r="G37" i="109"/>
  <c r="H36" i="109"/>
  <c r="I36" i="109" s="1"/>
  <c r="G36" i="109"/>
  <c r="H35" i="109"/>
  <c r="I35" i="109" s="1"/>
  <c r="G35" i="109"/>
  <c r="G34" i="109"/>
  <c r="H34" i="109" s="1"/>
  <c r="I34" i="109" s="1"/>
  <c r="I33" i="109"/>
  <c r="H33" i="109"/>
  <c r="G33" i="109"/>
  <c r="H32" i="109"/>
  <c r="I32" i="109" s="1"/>
  <c r="G32" i="109"/>
  <c r="I31" i="109"/>
  <c r="H31" i="109"/>
  <c r="G31" i="109"/>
  <c r="I30" i="109"/>
  <c r="H30" i="109"/>
  <c r="G30" i="109"/>
  <c r="I29" i="109"/>
  <c r="H29" i="109"/>
  <c r="G29" i="109"/>
  <c r="H28" i="109"/>
  <c r="I28" i="109" s="1"/>
  <c r="G28" i="109"/>
  <c r="G27" i="109"/>
  <c r="H27" i="109" s="1"/>
  <c r="I27" i="109" s="1"/>
  <c r="G26" i="109"/>
  <c r="H26" i="109" s="1"/>
  <c r="I26" i="109" s="1"/>
  <c r="I25" i="109"/>
  <c r="H25" i="109"/>
  <c r="G25" i="109"/>
  <c r="H24" i="109"/>
  <c r="I24" i="109" s="1"/>
  <c r="G24" i="109"/>
  <c r="G23" i="109"/>
  <c r="H23" i="109" s="1"/>
  <c r="I23" i="109" s="1"/>
  <c r="I22" i="109"/>
  <c r="G22" i="109"/>
  <c r="H22" i="109" s="1"/>
  <c r="I21" i="109"/>
  <c r="H21" i="109"/>
  <c r="G21" i="109"/>
  <c r="H20" i="109"/>
  <c r="I20" i="109" s="1"/>
  <c r="G20" i="109"/>
  <c r="H19" i="109"/>
  <c r="I19" i="109" s="1"/>
  <c r="G19" i="109"/>
  <c r="G18" i="109"/>
  <c r="H18" i="109" s="1"/>
  <c r="I18" i="109" s="1"/>
  <c r="H17" i="109"/>
  <c r="I17" i="109" s="1"/>
  <c r="G17" i="109"/>
  <c r="H16" i="109"/>
  <c r="I16" i="109" s="1"/>
  <c r="G16" i="109"/>
  <c r="G15" i="109"/>
  <c r="H15" i="109" s="1"/>
  <c r="I15" i="109" s="1"/>
  <c r="H14" i="109"/>
  <c r="I14" i="109" s="1"/>
  <c r="G14" i="109"/>
  <c r="I13" i="109"/>
  <c r="H13" i="109"/>
  <c r="G13" i="109"/>
  <c r="H12" i="109"/>
  <c r="I12" i="109" s="1"/>
  <c r="G12" i="109"/>
  <c r="I11" i="109"/>
  <c r="H11" i="109"/>
  <c r="G11" i="109"/>
  <c r="G10" i="109"/>
  <c r="H10" i="109" s="1"/>
  <c r="I10" i="109" s="1"/>
  <c r="I9" i="109"/>
  <c r="H9" i="109"/>
  <c r="G9" i="109"/>
  <c r="H8" i="109"/>
  <c r="I8" i="109" s="1"/>
  <c r="G8" i="109"/>
  <c r="H7" i="109"/>
  <c r="I7" i="109" s="1"/>
  <c r="G7" i="109"/>
  <c r="H6" i="109"/>
  <c r="I6" i="109" s="1"/>
  <c r="G6" i="109"/>
  <c r="H5" i="109"/>
  <c r="I5" i="109" s="1"/>
  <c r="G5" i="109"/>
  <c r="H4" i="109"/>
  <c r="I4" i="109" s="1"/>
  <c r="G4" i="109"/>
  <c r="I3" i="109"/>
  <c r="H3" i="109"/>
  <c r="G3" i="109"/>
  <c r="H76" i="108"/>
  <c r="I76" i="108" s="1"/>
  <c r="G76" i="108"/>
  <c r="H75" i="108"/>
  <c r="I75" i="108" s="1"/>
  <c r="G75" i="108"/>
  <c r="H74" i="108"/>
  <c r="I74" i="108" s="1"/>
  <c r="G74" i="108"/>
  <c r="I73" i="108"/>
  <c r="H73" i="108"/>
  <c r="G73" i="108"/>
  <c r="I72" i="108"/>
  <c r="H72" i="108"/>
  <c r="G72" i="108"/>
  <c r="H71" i="108"/>
  <c r="I71" i="108" s="1"/>
  <c r="G71" i="108"/>
  <c r="G70" i="108"/>
  <c r="H70" i="108" s="1"/>
  <c r="I70" i="108" s="1"/>
  <c r="H69" i="108"/>
  <c r="I69" i="108" s="1"/>
  <c r="G69" i="108"/>
  <c r="H68" i="108"/>
  <c r="I68" i="108" s="1"/>
  <c r="G68" i="108"/>
  <c r="H67" i="108"/>
  <c r="I67" i="108" s="1"/>
  <c r="G67" i="108"/>
  <c r="I66" i="108"/>
  <c r="H66" i="108"/>
  <c r="G66" i="108"/>
  <c r="H65" i="108"/>
  <c r="I65" i="108" s="1"/>
  <c r="G65" i="108"/>
  <c r="I64" i="108"/>
  <c r="H64" i="108"/>
  <c r="G64" i="108"/>
  <c r="H63" i="108"/>
  <c r="I63" i="108" s="1"/>
  <c r="G63" i="108"/>
  <c r="I62" i="108"/>
  <c r="H62" i="108"/>
  <c r="G62" i="108"/>
  <c r="G61" i="108"/>
  <c r="H61" i="108" s="1"/>
  <c r="I61" i="108" s="1"/>
  <c r="I60" i="108"/>
  <c r="H60" i="108"/>
  <c r="G60" i="108"/>
  <c r="H59" i="108"/>
  <c r="I59" i="108" s="1"/>
  <c r="G59" i="108"/>
  <c r="H58" i="108"/>
  <c r="I58" i="108" s="1"/>
  <c r="G58" i="108"/>
  <c r="I57" i="108"/>
  <c r="G57" i="108"/>
  <c r="H57" i="108" s="1"/>
  <c r="I56" i="108"/>
  <c r="H56" i="108"/>
  <c r="G56" i="108"/>
  <c r="H55" i="108"/>
  <c r="I55" i="108" s="1"/>
  <c r="G55" i="108"/>
  <c r="H54" i="108"/>
  <c r="I54" i="108" s="1"/>
  <c r="G54" i="108"/>
  <c r="H53" i="108"/>
  <c r="I53" i="108" s="1"/>
  <c r="G53" i="108"/>
  <c r="H52" i="108"/>
  <c r="I52" i="108" s="1"/>
  <c r="G52" i="108"/>
  <c r="H51" i="108"/>
  <c r="I51" i="108" s="1"/>
  <c r="G51" i="108"/>
  <c r="G50" i="108"/>
  <c r="H50" i="108" s="1"/>
  <c r="I50" i="108" s="1"/>
  <c r="G49" i="108"/>
  <c r="H49" i="108" s="1"/>
  <c r="I49" i="108" s="1"/>
  <c r="H48" i="108"/>
  <c r="I48" i="108" s="1"/>
  <c r="G48" i="108"/>
  <c r="H47" i="108"/>
  <c r="I47" i="108" s="1"/>
  <c r="G47" i="108"/>
  <c r="H46" i="108"/>
  <c r="I46" i="108" s="1"/>
  <c r="G46" i="108"/>
  <c r="H45" i="108"/>
  <c r="I45" i="108" s="1"/>
  <c r="G45" i="108"/>
  <c r="I44" i="108"/>
  <c r="H44" i="108"/>
  <c r="G44" i="108"/>
  <c r="H43" i="108"/>
  <c r="I43" i="108" s="1"/>
  <c r="G43" i="108"/>
  <c r="G42" i="108"/>
  <c r="H42" i="108" s="1"/>
  <c r="I42" i="108" s="1"/>
  <c r="H41" i="108"/>
  <c r="I41" i="108" s="1"/>
  <c r="G41" i="108"/>
  <c r="H40" i="108"/>
  <c r="I40" i="108" s="1"/>
  <c r="G40" i="108"/>
  <c r="H39" i="108"/>
  <c r="I39" i="108" s="1"/>
  <c r="G39" i="108"/>
  <c r="I38" i="108"/>
  <c r="H38" i="108"/>
  <c r="G38" i="108"/>
  <c r="G37" i="108"/>
  <c r="H37" i="108" s="1"/>
  <c r="I37" i="108" s="1"/>
  <c r="I36" i="108"/>
  <c r="H36" i="108"/>
  <c r="G36" i="108"/>
  <c r="H35" i="108"/>
  <c r="I35" i="108" s="1"/>
  <c r="G35" i="108"/>
  <c r="H34" i="108"/>
  <c r="I34" i="108" s="1"/>
  <c r="G34" i="108"/>
  <c r="H33" i="108"/>
  <c r="I33" i="108" s="1"/>
  <c r="G33" i="108"/>
  <c r="H32" i="108"/>
  <c r="I32" i="108" s="1"/>
  <c r="G32" i="108"/>
  <c r="H31" i="108"/>
  <c r="I31" i="108" s="1"/>
  <c r="G31" i="108"/>
  <c r="G30" i="108"/>
  <c r="H30" i="108" s="1"/>
  <c r="I30" i="108" s="1"/>
  <c r="G29" i="108"/>
  <c r="H29" i="108" s="1"/>
  <c r="I29" i="108" s="1"/>
  <c r="H28" i="108"/>
  <c r="I28" i="108" s="1"/>
  <c r="G28" i="108"/>
  <c r="H27" i="108"/>
  <c r="I27" i="108" s="1"/>
  <c r="G27" i="108"/>
  <c r="H26" i="108"/>
  <c r="I26" i="108" s="1"/>
  <c r="G26" i="108"/>
  <c r="I25" i="108"/>
  <c r="H25" i="108"/>
  <c r="G25" i="108"/>
  <c r="I24" i="108"/>
  <c r="H24" i="108"/>
  <c r="G24" i="108"/>
  <c r="H23" i="108"/>
  <c r="I23" i="108" s="1"/>
  <c r="G23" i="108"/>
  <c r="G22" i="108"/>
  <c r="H22" i="108" s="1"/>
  <c r="I22" i="108" s="1"/>
  <c r="H21" i="108"/>
  <c r="I21" i="108" s="1"/>
  <c r="G21" i="108"/>
  <c r="H20" i="108"/>
  <c r="I20" i="108" s="1"/>
  <c r="G20" i="108"/>
  <c r="H19" i="108"/>
  <c r="I19" i="108" s="1"/>
  <c r="G19" i="108"/>
  <c r="H18" i="108"/>
  <c r="I18" i="108" s="1"/>
  <c r="G18" i="108"/>
  <c r="H17" i="108"/>
  <c r="I17" i="108" s="1"/>
  <c r="G17" i="108"/>
  <c r="I16" i="108"/>
  <c r="H16" i="108"/>
  <c r="G16" i="108"/>
  <c r="H15" i="108"/>
  <c r="I15" i="108" s="1"/>
  <c r="G15" i="108"/>
  <c r="I14" i="108"/>
  <c r="G14" i="108"/>
  <c r="H14" i="108" s="1"/>
  <c r="G13" i="108"/>
  <c r="H13" i="108" s="1"/>
  <c r="I13" i="108" s="1"/>
  <c r="I12" i="108"/>
  <c r="H12" i="108"/>
  <c r="G12" i="108"/>
  <c r="H11" i="108"/>
  <c r="I11" i="108" s="1"/>
  <c r="G11" i="108"/>
  <c r="I10" i="108"/>
  <c r="G10" i="108"/>
  <c r="H10" i="108" s="1"/>
  <c r="I9" i="108"/>
  <c r="G9" i="108"/>
  <c r="H9" i="108" s="1"/>
  <c r="I8" i="108"/>
  <c r="H8" i="108"/>
  <c r="G8" i="108"/>
  <c r="H7" i="108"/>
  <c r="I7" i="108" s="1"/>
  <c r="G7" i="108"/>
  <c r="G6" i="108"/>
  <c r="H6" i="108" s="1"/>
  <c r="I6" i="108" s="1"/>
  <c r="G5" i="108"/>
  <c r="H4" i="108"/>
  <c r="I4" i="108" s="1"/>
  <c r="G4" i="108"/>
  <c r="H3" i="108"/>
  <c r="I3" i="108" s="1"/>
  <c r="G3" i="108"/>
  <c r="I76" i="107"/>
  <c r="G76" i="107"/>
  <c r="H76" i="107" s="1"/>
  <c r="I75" i="107"/>
  <c r="H75" i="107"/>
  <c r="G75" i="107"/>
  <c r="H74" i="107"/>
  <c r="I74" i="107" s="1"/>
  <c r="G74" i="107"/>
  <c r="H73" i="107"/>
  <c r="I73" i="107" s="1"/>
  <c r="G73" i="107"/>
  <c r="H72" i="107"/>
  <c r="I72" i="107" s="1"/>
  <c r="G72" i="107"/>
  <c r="H71" i="107"/>
  <c r="I71" i="107" s="1"/>
  <c r="G71" i="107"/>
  <c r="H70" i="107"/>
  <c r="I70" i="107" s="1"/>
  <c r="G70" i="107"/>
  <c r="G69" i="107"/>
  <c r="H69" i="107" s="1"/>
  <c r="I69" i="107" s="1"/>
  <c r="H68" i="107"/>
  <c r="I68" i="107" s="1"/>
  <c r="G68" i="107"/>
  <c r="H67" i="107"/>
  <c r="I67" i="107" s="1"/>
  <c r="G67" i="107"/>
  <c r="H66" i="107"/>
  <c r="I66" i="107" s="1"/>
  <c r="G66" i="107"/>
  <c r="I65" i="107"/>
  <c r="H65" i="107"/>
  <c r="G65" i="107"/>
  <c r="G64" i="107"/>
  <c r="H64" i="107" s="1"/>
  <c r="I64" i="107" s="1"/>
  <c r="I63" i="107"/>
  <c r="H63" i="107"/>
  <c r="G63" i="107"/>
  <c r="H62" i="107"/>
  <c r="I62" i="107" s="1"/>
  <c r="G62" i="107"/>
  <c r="H61" i="107"/>
  <c r="I61" i="107" s="1"/>
  <c r="G61" i="107"/>
  <c r="H60" i="107"/>
  <c r="I60" i="107" s="1"/>
  <c r="G60" i="107"/>
  <c r="H59" i="107"/>
  <c r="I59" i="107" s="1"/>
  <c r="G59" i="107"/>
  <c r="H58" i="107"/>
  <c r="I58" i="107" s="1"/>
  <c r="G58" i="107"/>
  <c r="G57" i="107"/>
  <c r="H57" i="107" s="1"/>
  <c r="I57" i="107" s="1"/>
  <c r="G56" i="107"/>
  <c r="H56" i="107" s="1"/>
  <c r="I56" i="107" s="1"/>
  <c r="H55" i="107"/>
  <c r="I55" i="107" s="1"/>
  <c r="G55" i="107"/>
  <c r="H54" i="107"/>
  <c r="I54" i="107" s="1"/>
  <c r="G54" i="107"/>
  <c r="H53" i="107"/>
  <c r="I53" i="107" s="1"/>
  <c r="G53" i="107"/>
  <c r="I52" i="107"/>
  <c r="H52" i="107"/>
  <c r="G52" i="107"/>
  <c r="I51" i="107"/>
  <c r="H51" i="107"/>
  <c r="G51" i="107"/>
  <c r="H50" i="107"/>
  <c r="I50" i="107" s="1"/>
  <c r="G50" i="107"/>
  <c r="G49" i="107"/>
  <c r="H49" i="107" s="1"/>
  <c r="I49" i="107" s="1"/>
  <c r="H48" i="107"/>
  <c r="I48" i="107" s="1"/>
  <c r="G48" i="107"/>
  <c r="H47" i="107"/>
  <c r="I47" i="107" s="1"/>
  <c r="G47" i="107"/>
  <c r="H46" i="107"/>
  <c r="I46" i="107" s="1"/>
  <c r="G46" i="107"/>
  <c r="H45" i="107"/>
  <c r="I45" i="107" s="1"/>
  <c r="G45" i="107"/>
  <c r="H44" i="107"/>
  <c r="I44" i="107" s="1"/>
  <c r="G44" i="107"/>
  <c r="I43" i="107"/>
  <c r="H43" i="107"/>
  <c r="G43" i="107"/>
  <c r="H42" i="107"/>
  <c r="I42" i="107" s="1"/>
  <c r="G42" i="107"/>
  <c r="G41" i="107"/>
  <c r="H41" i="107" s="1"/>
  <c r="I41" i="107" s="1"/>
  <c r="G40" i="107"/>
  <c r="H40" i="107" s="1"/>
  <c r="I40" i="107" s="1"/>
  <c r="I39" i="107"/>
  <c r="H39" i="107"/>
  <c r="G39" i="107"/>
  <c r="H38" i="107"/>
  <c r="I38" i="107" s="1"/>
  <c r="G38" i="107"/>
  <c r="G37" i="107"/>
  <c r="H37" i="107" s="1"/>
  <c r="I37" i="107" s="1"/>
  <c r="I36" i="107"/>
  <c r="G36" i="107"/>
  <c r="H36" i="107" s="1"/>
  <c r="I35" i="107"/>
  <c r="H35" i="107"/>
  <c r="G35" i="107"/>
  <c r="H34" i="107"/>
  <c r="I34" i="107" s="1"/>
  <c r="G34" i="107"/>
  <c r="G33" i="107"/>
  <c r="H33" i="107" s="1"/>
  <c r="I33" i="107" s="1"/>
  <c r="H32" i="107"/>
  <c r="I32" i="107" s="1"/>
  <c r="G32" i="107"/>
  <c r="H31" i="107"/>
  <c r="I31" i="107" s="1"/>
  <c r="G31" i="107"/>
  <c r="H30" i="107"/>
  <c r="I30" i="107" s="1"/>
  <c r="G30" i="107"/>
  <c r="G29" i="107"/>
  <c r="H29" i="107" s="1"/>
  <c r="I29" i="107" s="1"/>
  <c r="G28" i="107"/>
  <c r="H28" i="107" s="1"/>
  <c r="I28" i="107" s="1"/>
  <c r="I27" i="107"/>
  <c r="H27" i="107"/>
  <c r="G27" i="107"/>
  <c r="H26" i="107"/>
  <c r="I26" i="107" s="1"/>
  <c r="G26" i="107"/>
  <c r="H25" i="107"/>
  <c r="I25" i="107" s="1"/>
  <c r="G25" i="107"/>
  <c r="H24" i="107"/>
  <c r="I24" i="107" s="1"/>
  <c r="G24" i="107"/>
  <c r="H23" i="107"/>
  <c r="I23" i="107" s="1"/>
  <c r="G23" i="107"/>
  <c r="H22" i="107"/>
  <c r="I22" i="107" s="1"/>
  <c r="G22" i="107"/>
  <c r="G21" i="107"/>
  <c r="H21" i="107" s="1"/>
  <c r="I21" i="107" s="1"/>
  <c r="H20" i="107"/>
  <c r="I20" i="107" s="1"/>
  <c r="G20" i="107"/>
  <c r="H19" i="107"/>
  <c r="I19" i="107" s="1"/>
  <c r="G19" i="107"/>
  <c r="H18" i="107"/>
  <c r="I18" i="107" s="1"/>
  <c r="G18" i="107"/>
  <c r="I17" i="107"/>
  <c r="H17" i="107"/>
  <c r="G17" i="107"/>
  <c r="G16" i="107"/>
  <c r="H16" i="107" s="1"/>
  <c r="I16" i="107" s="1"/>
  <c r="I15" i="107"/>
  <c r="H15" i="107"/>
  <c r="G15" i="107"/>
  <c r="H14" i="107"/>
  <c r="I14" i="107" s="1"/>
  <c r="G14" i="107"/>
  <c r="H13" i="107"/>
  <c r="I13" i="107" s="1"/>
  <c r="G13" i="107"/>
  <c r="H12" i="107"/>
  <c r="I12" i="107" s="1"/>
  <c r="G12" i="107"/>
  <c r="H11" i="107"/>
  <c r="I11" i="107" s="1"/>
  <c r="G11" i="107"/>
  <c r="H10" i="107"/>
  <c r="I10" i="107" s="1"/>
  <c r="G10" i="107"/>
  <c r="H9" i="107"/>
  <c r="I9" i="107" s="1"/>
  <c r="G9" i="107"/>
  <c r="G8" i="107"/>
  <c r="H8" i="107" s="1"/>
  <c r="I8" i="107" s="1"/>
  <c r="H7" i="107"/>
  <c r="I7" i="107" s="1"/>
  <c r="G7" i="107"/>
  <c r="H6" i="107"/>
  <c r="I6" i="107" s="1"/>
  <c r="G6" i="107"/>
  <c r="H5" i="107"/>
  <c r="I5" i="107" s="1"/>
  <c r="G5" i="107"/>
  <c r="I4" i="107"/>
  <c r="H4" i="107"/>
  <c r="G4" i="107"/>
  <c r="I3" i="107"/>
  <c r="H3" i="107"/>
  <c r="G3" i="107"/>
  <c r="I76" i="106"/>
  <c r="G76" i="106"/>
  <c r="H76" i="106" s="1"/>
  <c r="I75" i="106"/>
  <c r="G75" i="106"/>
  <c r="H75" i="106" s="1"/>
  <c r="I74" i="106"/>
  <c r="H74" i="106"/>
  <c r="G74" i="106"/>
  <c r="H73" i="106"/>
  <c r="I73" i="106" s="1"/>
  <c r="G73" i="106"/>
  <c r="H72" i="106"/>
  <c r="I72" i="106" s="1"/>
  <c r="G72" i="106"/>
  <c r="H71" i="106"/>
  <c r="I71" i="106" s="1"/>
  <c r="G71" i="106"/>
  <c r="I70" i="106"/>
  <c r="H70" i="106"/>
  <c r="G70" i="106"/>
  <c r="H69" i="106"/>
  <c r="I69" i="106" s="1"/>
  <c r="G69" i="106"/>
  <c r="G68" i="106"/>
  <c r="H68" i="106" s="1"/>
  <c r="I68" i="106" s="1"/>
  <c r="G67" i="106"/>
  <c r="H67" i="106" s="1"/>
  <c r="I67" i="106" s="1"/>
  <c r="H66" i="106"/>
  <c r="I66" i="106" s="1"/>
  <c r="G66" i="106"/>
  <c r="H65" i="106"/>
  <c r="I65" i="106" s="1"/>
  <c r="G65" i="106"/>
  <c r="G64" i="106"/>
  <c r="H64" i="106" s="1"/>
  <c r="I64" i="106" s="1"/>
  <c r="I63" i="106"/>
  <c r="H63" i="106"/>
  <c r="G63" i="106"/>
  <c r="H62" i="106"/>
  <c r="I62" i="106" s="1"/>
  <c r="G62" i="106"/>
  <c r="H61" i="106"/>
  <c r="I61" i="106" s="1"/>
  <c r="G61" i="106"/>
  <c r="I60" i="106"/>
  <c r="G60" i="106"/>
  <c r="H60" i="106" s="1"/>
  <c r="G59" i="106"/>
  <c r="H59" i="106" s="1"/>
  <c r="I59" i="106" s="1"/>
  <c r="I58" i="106"/>
  <c r="H58" i="106"/>
  <c r="G58" i="106"/>
  <c r="H57" i="106"/>
  <c r="I57" i="106" s="1"/>
  <c r="G57" i="106"/>
  <c r="H56" i="106"/>
  <c r="I56" i="106" s="1"/>
  <c r="G56" i="106"/>
  <c r="I55" i="106"/>
  <c r="H55" i="106"/>
  <c r="G55" i="106"/>
  <c r="H54" i="106"/>
  <c r="I54" i="106" s="1"/>
  <c r="G54" i="106"/>
  <c r="H53" i="106"/>
  <c r="I53" i="106" s="1"/>
  <c r="G53" i="106"/>
  <c r="G52" i="106"/>
  <c r="H52" i="106" s="1"/>
  <c r="I52" i="106" s="1"/>
  <c r="G51" i="106"/>
  <c r="H51" i="106" s="1"/>
  <c r="I51" i="106" s="1"/>
  <c r="H50" i="106"/>
  <c r="I50" i="106" s="1"/>
  <c r="G50" i="106"/>
  <c r="H49" i="106"/>
  <c r="I49" i="106" s="1"/>
  <c r="G49" i="106"/>
  <c r="I48" i="106"/>
  <c r="H48" i="106"/>
  <c r="G48" i="106"/>
  <c r="G47" i="106"/>
  <c r="H47" i="106" s="1"/>
  <c r="I47" i="106" s="1"/>
  <c r="H46" i="106"/>
  <c r="I46" i="106" s="1"/>
  <c r="G46" i="106"/>
  <c r="H45" i="106"/>
  <c r="I45" i="106" s="1"/>
  <c r="G45" i="106"/>
  <c r="H44" i="106"/>
  <c r="I44" i="106" s="1"/>
  <c r="G44" i="106"/>
  <c r="H43" i="106"/>
  <c r="I43" i="106" s="1"/>
  <c r="G43" i="106"/>
  <c r="H42" i="106"/>
  <c r="I42" i="106" s="1"/>
  <c r="G42" i="106"/>
  <c r="H41" i="106"/>
  <c r="I41" i="106" s="1"/>
  <c r="G41" i="106"/>
  <c r="H40" i="106"/>
  <c r="I40" i="106" s="1"/>
  <c r="G40" i="106"/>
  <c r="G39" i="106"/>
  <c r="H39" i="106" s="1"/>
  <c r="I39" i="106" s="1"/>
  <c r="H38" i="106"/>
  <c r="I38" i="106" s="1"/>
  <c r="G38" i="106"/>
  <c r="H37" i="106"/>
  <c r="I37" i="106" s="1"/>
  <c r="G37" i="106"/>
  <c r="I36" i="106"/>
  <c r="G36" i="106"/>
  <c r="H36" i="106" s="1"/>
  <c r="I35" i="106"/>
  <c r="H35" i="106"/>
  <c r="G35" i="106"/>
  <c r="I34" i="106"/>
  <c r="H34" i="106"/>
  <c r="G34" i="106"/>
  <c r="H33" i="106"/>
  <c r="I33" i="106" s="1"/>
  <c r="G33" i="106"/>
  <c r="H32" i="106"/>
  <c r="I32" i="106" s="1"/>
  <c r="G32" i="106"/>
  <c r="I31" i="106"/>
  <c r="H31" i="106"/>
  <c r="G31" i="106"/>
  <c r="H30" i="106"/>
  <c r="I30" i="106" s="1"/>
  <c r="G30" i="106"/>
  <c r="H29" i="106"/>
  <c r="I29" i="106" s="1"/>
  <c r="G29" i="106"/>
  <c r="I28" i="106"/>
  <c r="G28" i="106"/>
  <c r="H28" i="106" s="1"/>
  <c r="I27" i="106"/>
  <c r="G27" i="106"/>
  <c r="H27" i="106" s="1"/>
  <c r="I26" i="106"/>
  <c r="H26" i="106"/>
  <c r="G26" i="106"/>
  <c r="H25" i="106"/>
  <c r="I25" i="106" s="1"/>
  <c r="G25" i="106"/>
  <c r="H24" i="106"/>
  <c r="I24" i="106" s="1"/>
  <c r="G24" i="106"/>
  <c r="H23" i="106"/>
  <c r="I23" i="106" s="1"/>
  <c r="G23" i="106"/>
  <c r="I22" i="106"/>
  <c r="H22" i="106"/>
  <c r="G22" i="106"/>
  <c r="H21" i="106"/>
  <c r="I21" i="106" s="1"/>
  <c r="G21" i="106"/>
  <c r="G20" i="106"/>
  <c r="H20" i="106" s="1"/>
  <c r="I20" i="106" s="1"/>
  <c r="G19" i="106"/>
  <c r="H19" i="106" s="1"/>
  <c r="I19" i="106" s="1"/>
  <c r="H18" i="106"/>
  <c r="I18" i="106" s="1"/>
  <c r="G18" i="106"/>
  <c r="H17" i="106"/>
  <c r="I17" i="106" s="1"/>
  <c r="G17" i="106"/>
  <c r="H16" i="106"/>
  <c r="I16" i="106" s="1"/>
  <c r="G16" i="106"/>
  <c r="I15" i="106"/>
  <c r="H15" i="106"/>
  <c r="G15" i="106"/>
  <c r="H14" i="106"/>
  <c r="I14" i="106" s="1"/>
  <c r="G14" i="106"/>
  <c r="H13" i="106"/>
  <c r="I13" i="106" s="1"/>
  <c r="G13" i="106"/>
  <c r="I12" i="106"/>
  <c r="G12" i="106"/>
  <c r="H12" i="106" s="1"/>
  <c r="H11" i="106"/>
  <c r="I11" i="106" s="1"/>
  <c r="G11" i="106"/>
  <c r="I10" i="106"/>
  <c r="H10" i="106"/>
  <c r="G10" i="106"/>
  <c r="H9" i="106"/>
  <c r="I9" i="106" s="1"/>
  <c r="G9" i="106"/>
  <c r="H8" i="106"/>
  <c r="I8" i="106" s="1"/>
  <c r="G8" i="106"/>
  <c r="I7" i="106"/>
  <c r="G7" i="106"/>
  <c r="H7" i="106" s="1"/>
  <c r="H6" i="106"/>
  <c r="I6" i="106" s="1"/>
  <c r="G6" i="106"/>
  <c r="H5" i="106"/>
  <c r="I5" i="106" s="1"/>
  <c r="G5" i="106"/>
  <c r="G4" i="106"/>
  <c r="H4" i="106" s="1"/>
  <c r="I4" i="106" s="1"/>
  <c r="G3" i="106"/>
  <c r="H76" i="105"/>
  <c r="I76" i="105" s="1"/>
  <c r="G76" i="105"/>
  <c r="I75" i="105"/>
  <c r="H75" i="105"/>
  <c r="G75" i="105"/>
  <c r="H74" i="105"/>
  <c r="I74" i="105" s="1"/>
  <c r="G74" i="105"/>
  <c r="I73" i="105"/>
  <c r="H73" i="105"/>
  <c r="G73" i="105"/>
  <c r="H72" i="105"/>
  <c r="I72" i="105" s="1"/>
  <c r="G72" i="105"/>
  <c r="I71" i="105"/>
  <c r="G71" i="105"/>
  <c r="H71" i="105" s="1"/>
  <c r="G70" i="105"/>
  <c r="H70" i="105" s="1"/>
  <c r="I70" i="105" s="1"/>
  <c r="H69" i="105"/>
  <c r="I69" i="105" s="1"/>
  <c r="G69" i="105"/>
  <c r="H68" i="105"/>
  <c r="I68" i="105" s="1"/>
  <c r="G68" i="105"/>
  <c r="G67" i="105"/>
  <c r="H67" i="105" s="1"/>
  <c r="I67" i="105" s="1"/>
  <c r="I66" i="105"/>
  <c r="H66" i="105"/>
  <c r="G66" i="105"/>
  <c r="I65" i="105"/>
  <c r="H65" i="105"/>
  <c r="G65" i="105"/>
  <c r="H64" i="105"/>
  <c r="I64" i="105" s="1"/>
  <c r="G64" i="105"/>
  <c r="G63" i="105"/>
  <c r="H63" i="105" s="1"/>
  <c r="I63" i="105" s="1"/>
  <c r="H62" i="105"/>
  <c r="I62" i="105" s="1"/>
  <c r="G62" i="105"/>
  <c r="H61" i="105"/>
  <c r="I61" i="105" s="1"/>
  <c r="G61" i="105"/>
  <c r="H60" i="105"/>
  <c r="I60" i="105" s="1"/>
  <c r="G60" i="105"/>
  <c r="G59" i="105"/>
  <c r="H59" i="105" s="1"/>
  <c r="I59" i="105" s="1"/>
  <c r="G58" i="105"/>
  <c r="H58" i="105" s="1"/>
  <c r="I58" i="105" s="1"/>
  <c r="I57" i="105"/>
  <c r="H57" i="105"/>
  <c r="G57" i="105"/>
  <c r="H56" i="105"/>
  <c r="I56" i="105" s="1"/>
  <c r="G56" i="105"/>
  <c r="I55" i="105"/>
  <c r="G55" i="105"/>
  <c r="H55" i="105" s="1"/>
  <c r="G54" i="105"/>
  <c r="H54" i="105" s="1"/>
  <c r="I54" i="105" s="1"/>
  <c r="I53" i="105"/>
  <c r="H53" i="105"/>
  <c r="G53" i="105"/>
  <c r="H52" i="105"/>
  <c r="I52" i="105" s="1"/>
  <c r="G52" i="105"/>
  <c r="H51" i="105"/>
  <c r="I51" i="105" s="1"/>
  <c r="G51" i="105"/>
  <c r="H50" i="105"/>
  <c r="I50" i="105" s="1"/>
  <c r="G50" i="105"/>
  <c r="I49" i="105"/>
  <c r="H49" i="105"/>
  <c r="G49" i="105"/>
  <c r="H48" i="105"/>
  <c r="I48" i="105" s="1"/>
  <c r="G48" i="105"/>
  <c r="G47" i="105"/>
  <c r="H47" i="105" s="1"/>
  <c r="I47" i="105" s="1"/>
  <c r="G46" i="105"/>
  <c r="H46" i="105" s="1"/>
  <c r="I46" i="105" s="1"/>
  <c r="I45" i="105"/>
  <c r="H45" i="105"/>
  <c r="G45" i="105"/>
  <c r="H44" i="105"/>
  <c r="I44" i="105" s="1"/>
  <c r="G44" i="105"/>
  <c r="I43" i="105"/>
  <c r="G43" i="105"/>
  <c r="H43" i="105" s="1"/>
  <c r="G42" i="105"/>
  <c r="H42" i="105" s="1"/>
  <c r="I42" i="105" s="1"/>
  <c r="H41" i="105"/>
  <c r="I41" i="105" s="1"/>
  <c r="G41" i="105"/>
  <c r="H40" i="105"/>
  <c r="I40" i="105" s="1"/>
  <c r="G40" i="105"/>
  <c r="H39" i="105"/>
  <c r="I39" i="105" s="1"/>
  <c r="G39" i="105"/>
  <c r="G38" i="105"/>
  <c r="H38" i="105" s="1"/>
  <c r="I38" i="105" s="1"/>
  <c r="I37" i="105"/>
  <c r="H37" i="105"/>
  <c r="G37" i="105"/>
  <c r="H36" i="105"/>
  <c r="I36" i="105" s="1"/>
  <c r="G36" i="105"/>
  <c r="G35" i="105"/>
  <c r="H35" i="105" s="1"/>
  <c r="I35" i="105" s="1"/>
  <c r="H34" i="105"/>
  <c r="I34" i="105" s="1"/>
  <c r="G34" i="105"/>
  <c r="H33" i="105"/>
  <c r="I33" i="105" s="1"/>
  <c r="G33" i="105"/>
  <c r="H32" i="105"/>
  <c r="I32" i="105" s="1"/>
  <c r="G32" i="105"/>
  <c r="I31" i="105"/>
  <c r="H31" i="105"/>
  <c r="G31" i="105"/>
  <c r="I30" i="105"/>
  <c r="G30" i="105"/>
  <c r="H30" i="105" s="1"/>
  <c r="I29" i="105"/>
  <c r="H29" i="105"/>
  <c r="G29" i="105"/>
  <c r="H28" i="105"/>
  <c r="I28" i="105" s="1"/>
  <c r="G28" i="105"/>
  <c r="I27" i="105"/>
  <c r="H27" i="105"/>
  <c r="G27" i="105"/>
  <c r="H26" i="105"/>
  <c r="I26" i="105" s="1"/>
  <c r="G26" i="105"/>
  <c r="I25" i="105"/>
  <c r="H25" i="105"/>
  <c r="G25" i="105"/>
  <c r="H24" i="105"/>
  <c r="I24" i="105" s="1"/>
  <c r="G24" i="105"/>
  <c r="G23" i="105"/>
  <c r="H23" i="105" s="1"/>
  <c r="I23" i="105" s="1"/>
  <c r="G22" i="105"/>
  <c r="H22" i="105" s="1"/>
  <c r="I22" i="105" s="1"/>
  <c r="H21" i="105"/>
  <c r="I21" i="105" s="1"/>
  <c r="G21" i="105"/>
  <c r="H20" i="105"/>
  <c r="I20" i="105" s="1"/>
  <c r="G20" i="105"/>
  <c r="G19" i="105"/>
  <c r="H19" i="105" s="1"/>
  <c r="I19" i="105" s="1"/>
  <c r="I18" i="105"/>
  <c r="H18" i="105"/>
  <c r="G18" i="105"/>
  <c r="I17" i="105"/>
  <c r="H17" i="105"/>
  <c r="G17" i="105"/>
  <c r="H16" i="105"/>
  <c r="I16" i="105" s="1"/>
  <c r="G16" i="105"/>
  <c r="G15" i="105"/>
  <c r="H15" i="105" s="1"/>
  <c r="I15" i="105" s="1"/>
  <c r="I14" i="105"/>
  <c r="H14" i="105"/>
  <c r="G14" i="105"/>
  <c r="H13" i="105"/>
  <c r="I13" i="105" s="1"/>
  <c r="G13" i="105"/>
  <c r="H12" i="105"/>
  <c r="I12" i="105" s="1"/>
  <c r="G12" i="105"/>
  <c r="G11" i="105"/>
  <c r="H11" i="105" s="1"/>
  <c r="I11" i="105" s="1"/>
  <c r="H10" i="105"/>
  <c r="I10" i="105" s="1"/>
  <c r="G10" i="105"/>
  <c r="I9" i="105"/>
  <c r="H9" i="105"/>
  <c r="G9" i="105"/>
  <c r="H8" i="105"/>
  <c r="I8" i="105" s="1"/>
  <c r="G8" i="105"/>
  <c r="G7" i="105"/>
  <c r="H7" i="105" s="1"/>
  <c r="I7" i="105" s="1"/>
  <c r="I6" i="105"/>
  <c r="G6" i="105"/>
  <c r="H6" i="105" s="1"/>
  <c r="I5" i="105"/>
  <c r="H5" i="105"/>
  <c r="G5" i="105"/>
  <c r="H4" i="105"/>
  <c r="I4" i="105" s="1"/>
  <c r="G4" i="105"/>
  <c r="H3" i="105"/>
  <c r="G3" i="105"/>
  <c r="I76" i="104"/>
  <c r="H76" i="104"/>
  <c r="G76" i="104"/>
  <c r="H75" i="104"/>
  <c r="I75" i="104" s="1"/>
  <c r="G75" i="104"/>
  <c r="G74" i="104"/>
  <c r="H74" i="104" s="1"/>
  <c r="I74" i="104" s="1"/>
  <c r="I73" i="104"/>
  <c r="G73" i="104"/>
  <c r="H73" i="104" s="1"/>
  <c r="I72" i="104"/>
  <c r="H72" i="104"/>
  <c r="G72" i="104"/>
  <c r="H71" i="104"/>
  <c r="I71" i="104" s="1"/>
  <c r="G71" i="104"/>
  <c r="G70" i="104"/>
  <c r="H70" i="104" s="1"/>
  <c r="I70" i="104" s="1"/>
  <c r="G69" i="104"/>
  <c r="H69" i="104" s="1"/>
  <c r="I69" i="104" s="1"/>
  <c r="H68" i="104"/>
  <c r="I68" i="104" s="1"/>
  <c r="G68" i="104"/>
  <c r="H67" i="104"/>
  <c r="I67" i="104" s="1"/>
  <c r="G67" i="104"/>
  <c r="H66" i="104"/>
  <c r="I66" i="104" s="1"/>
  <c r="G66" i="104"/>
  <c r="I65" i="104"/>
  <c r="G65" i="104"/>
  <c r="H65" i="104" s="1"/>
  <c r="H64" i="104"/>
  <c r="I64" i="104" s="1"/>
  <c r="G64" i="104"/>
  <c r="H63" i="104"/>
  <c r="I63" i="104" s="1"/>
  <c r="G63" i="104"/>
  <c r="G62" i="104"/>
  <c r="H62" i="104" s="1"/>
  <c r="I62" i="104" s="1"/>
  <c r="H61" i="104"/>
  <c r="I61" i="104" s="1"/>
  <c r="G61" i="104"/>
  <c r="H60" i="104"/>
  <c r="I60" i="104" s="1"/>
  <c r="G60" i="104"/>
  <c r="H59" i="104"/>
  <c r="I59" i="104" s="1"/>
  <c r="G59" i="104"/>
  <c r="I58" i="104"/>
  <c r="H58" i="104"/>
  <c r="G58" i="104"/>
  <c r="I57" i="104"/>
  <c r="G57" i="104"/>
  <c r="H57" i="104" s="1"/>
  <c r="I56" i="104"/>
  <c r="H56" i="104"/>
  <c r="G56" i="104"/>
  <c r="H55" i="104"/>
  <c r="I55" i="104" s="1"/>
  <c r="G55" i="104"/>
  <c r="I54" i="104"/>
  <c r="H54" i="104"/>
  <c r="G54" i="104"/>
  <c r="H53" i="104"/>
  <c r="I53" i="104" s="1"/>
  <c r="G53" i="104"/>
  <c r="I52" i="104"/>
  <c r="H52" i="104"/>
  <c r="G52" i="104"/>
  <c r="H51" i="104"/>
  <c r="I51" i="104" s="1"/>
  <c r="G51" i="104"/>
  <c r="H50" i="104"/>
  <c r="I50" i="104" s="1"/>
  <c r="G50" i="104"/>
  <c r="G49" i="104"/>
  <c r="H49" i="104" s="1"/>
  <c r="I49" i="104" s="1"/>
  <c r="H48" i="104"/>
  <c r="I48" i="104" s="1"/>
  <c r="G48" i="104"/>
  <c r="H47" i="104"/>
  <c r="I47" i="104" s="1"/>
  <c r="G47" i="104"/>
  <c r="G46" i="104"/>
  <c r="H46" i="104" s="1"/>
  <c r="I46" i="104" s="1"/>
  <c r="I45" i="104"/>
  <c r="H45" i="104"/>
  <c r="G45" i="104"/>
  <c r="I44" i="104"/>
  <c r="H44" i="104"/>
  <c r="G44" i="104"/>
  <c r="H43" i="104"/>
  <c r="I43" i="104" s="1"/>
  <c r="G43" i="104"/>
  <c r="I42" i="104"/>
  <c r="G42" i="104"/>
  <c r="H42" i="104" s="1"/>
  <c r="H41" i="104"/>
  <c r="I41" i="104" s="1"/>
  <c r="G41" i="104"/>
  <c r="H40" i="104"/>
  <c r="I40" i="104" s="1"/>
  <c r="G40" i="104"/>
  <c r="H39" i="104"/>
  <c r="I39" i="104" s="1"/>
  <c r="G39" i="104"/>
  <c r="G38" i="104"/>
  <c r="H38" i="104" s="1"/>
  <c r="I38" i="104" s="1"/>
  <c r="G37" i="104"/>
  <c r="H37" i="104" s="1"/>
  <c r="I37" i="104" s="1"/>
  <c r="I36" i="104"/>
  <c r="H36" i="104"/>
  <c r="G36" i="104"/>
  <c r="H35" i="104"/>
  <c r="I35" i="104" s="1"/>
  <c r="G35" i="104"/>
  <c r="G34" i="104"/>
  <c r="H34" i="104" s="1"/>
  <c r="I34" i="104" s="1"/>
  <c r="G33" i="104"/>
  <c r="H33" i="104" s="1"/>
  <c r="I33" i="104" s="1"/>
  <c r="I32" i="104"/>
  <c r="H32" i="104"/>
  <c r="G32" i="104"/>
  <c r="H31" i="104"/>
  <c r="I31" i="104" s="1"/>
  <c r="G31" i="104"/>
  <c r="H30" i="104"/>
  <c r="I30" i="104" s="1"/>
  <c r="G30" i="104"/>
  <c r="H29" i="104"/>
  <c r="I29" i="104" s="1"/>
  <c r="G29" i="104"/>
  <c r="H28" i="104"/>
  <c r="I28" i="104" s="1"/>
  <c r="G28" i="104"/>
  <c r="H27" i="104"/>
  <c r="I27" i="104" s="1"/>
  <c r="G27" i="104"/>
  <c r="G26" i="104"/>
  <c r="H26" i="104" s="1"/>
  <c r="I26" i="104" s="1"/>
  <c r="G25" i="104"/>
  <c r="H25" i="104" s="1"/>
  <c r="I25" i="104" s="1"/>
  <c r="I24" i="104"/>
  <c r="H24" i="104"/>
  <c r="G24" i="104"/>
  <c r="H23" i="104"/>
  <c r="I23" i="104" s="1"/>
  <c r="G23" i="104"/>
  <c r="I22" i="104"/>
  <c r="G22" i="104"/>
  <c r="H22" i="104" s="1"/>
  <c r="G21" i="104"/>
  <c r="H21" i="104" s="1"/>
  <c r="I21" i="104" s="1"/>
  <c r="H20" i="104"/>
  <c r="I20" i="104" s="1"/>
  <c r="G20" i="104"/>
  <c r="H19" i="104"/>
  <c r="I19" i="104" s="1"/>
  <c r="G19" i="104"/>
  <c r="H18" i="104"/>
  <c r="I18" i="104" s="1"/>
  <c r="G18" i="104"/>
  <c r="I17" i="104"/>
  <c r="H17" i="104"/>
  <c r="G17" i="104"/>
  <c r="H16" i="104"/>
  <c r="I16" i="104" s="1"/>
  <c r="G16" i="104"/>
  <c r="H15" i="104"/>
  <c r="I15" i="104" s="1"/>
  <c r="G15" i="104"/>
  <c r="G14" i="104"/>
  <c r="H14" i="104" s="1"/>
  <c r="I14" i="104" s="1"/>
  <c r="G13" i="104"/>
  <c r="H13" i="104" s="1"/>
  <c r="I13" i="104" s="1"/>
  <c r="H12" i="104"/>
  <c r="I12" i="104" s="1"/>
  <c r="G12" i="104"/>
  <c r="H11" i="104"/>
  <c r="I11" i="104" s="1"/>
  <c r="G11" i="104"/>
  <c r="I10" i="104"/>
  <c r="H10" i="104"/>
  <c r="G10" i="104"/>
  <c r="I9" i="104"/>
  <c r="G9" i="104"/>
  <c r="H9" i="104" s="1"/>
  <c r="H8" i="104"/>
  <c r="I8" i="104" s="1"/>
  <c r="G8" i="104"/>
  <c r="H7" i="104"/>
  <c r="G7" i="104"/>
  <c r="H6" i="104"/>
  <c r="I6" i="104" s="1"/>
  <c r="G6" i="104"/>
  <c r="H5" i="104"/>
  <c r="I5" i="104" s="1"/>
  <c r="G5" i="104"/>
  <c r="I4" i="104"/>
  <c r="H4" i="104"/>
  <c r="G4" i="104"/>
  <c r="H3" i="104"/>
  <c r="I3" i="104" s="1"/>
  <c r="G3" i="104"/>
  <c r="G76" i="103"/>
  <c r="H76" i="103" s="1"/>
  <c r="I76" i="103" s="1"/>
  <c r="H75" i="103"/>
  <c r="I75" i="103" s="1"/>
  <c r="G75" i="103"/>
  <c r="H74" i="103"/>
  <c r="I74" i="103" s="1"/>
  <c r="G74" i="103"/>
  <c r="H73" i="103"/>
  <c r="I73" i="103" s="1"/>
  <c r="G73" i="103"/>
  <c r="I72" i="103"/>
  <c r="H72" i="103"/>
  <c r="G72" i="103"/>
  <c r="I71" i="103"/>
  <c r="H71" i="103"/>
  <c r="G71" i="103"/>
  <c r="H70" i="103"/>
  <c r="I70" i="103" s="1"/>
  <c r="G70" i="103"/>
  <c r="G69" i="103"/>
  <c r="H69" i="103" s="1"/>
  <c r="I69" i="103" s="1"/>
  <c r="H68" i="103"/>
  <c r="I68" i="103" s="1"/>
  <c r="G68" i="103"/>
  <c r="H67" i="103"/>
  <c r="I67" i="103" s="1"/>
  <c r="G67" i="103"/>
  <c r="H66" i="103"/>
  <c r="I66" i="103" s="1"/>
  <c r="G66" i="103"/>
  <c r="G65" i="103"/>
  <c r="H65" i="103" s="1"/>
  <c r="I65" i="103" s="1"/>
  <c r="H64" i="103"/>
  <c r="I64" i="103" s="1"/>
  <c r="G64" i="103"/>
  <c r="I63" i="103"/>
  <c r="H63" i="103"/>
  <c r="G63" i="103"/>
  <c r="H62" i="103"/>
  <c r="I62" i="103" s="1"/>
  <c r="G62" i="103"/>
  <c r="G61" i="103"/>
  <c r="H61" i="103" s="1"/>
  <c r="I61" i="103" s="1"/>
  <c r="I60" i="103"/>
  <c r="G60" i="103"/>
  <c r="H60" i="103" s="1"/>
  <c r="I59" i="103"/>
  <c r="H59" i="103"/>
  <c r="G59" i="103"/>
  <c r="H58" i="103"/>
  <c r="I58" i="103" s="1"/>
  <c r="G58" i="103"/>
  <c r="H57" i="103"/>
  <c r="I57" i="103" s="1"/>
  <c r="G57" i="103"/>
  <c r="H56" i="103"/>
  <c r="I56" i="103" s="1"/>
  <c r="G56" i="103"/>
  <c r="H55" i="103"/>
  <c r="I55" i="103" s="1"/>
  <c r="G55" i="103"/>
  <c r="H54" i="103"/>
  <c r="I54" i="103" s="1"/>
  <c r="G54" i="103"/>
  <c r="H53" i="103"/>
  <c r="I53" i="103" s="1"/>
  <c r="G53" i="103"/>
  <c r="I52" i="103"/>
  <c r="G52" i="103"/>
  <c r="H52" i="103" s="1"/>
  <c r="I51" i="103"/>
  <c r="H51" i="103"/>
  <c r="G51" i="103"/>
  <c r="H50" i="103"/>
  <c r="I50" i="103" s="1"/>
  <c r="G50" i="103"/>
  <c r="G49" i="103"/>
  <c r="H49" i="103" s="1"/>
  <c r="I49" i="103" s="1"/>
  <c r="G48" i="103"/>
  <c r="H48" i="103" s="1"/>
  <c r="I48" i="103" s="1"/>
  <c r="H47" i="103"/>
  <c r="I47" i="103" s="1"/>
  <c r="G47" i="103"/>
  <c r="H46" i="103"/>
  <c r="I46" i="103" s="1"/>
  <c r="G46" i="103"/>
  <c r="H45" i="103"/>
  <c r="I45" i="103" s="1"/>
  <c r="G45" i="103"/>
  <c r="G44" i="103"/>
  <c r="H44" i="103" s="1"/>
  <c r="I44" i="103" s="1"/>
  <c r="I43" i="103"/>
  <c r="H43" i="103"/>
  <c r="G43" i="103"/>
  <c r="H42" i="103"/>
  <c r="I42" i="103" s="1"/>
  <c r="G42" i="103"/>
  <c r="G41" i="103"/>
  <c r="H41" i="103" s="1"/>
  <c r="I41" i="103" s="1"/>
  <c r="H40" i="103"/>
  <c r="I40" i="103" s="1"/>
  <c r="G40" i="103"/>
  <c r="H39" i="103"/>
  <c r="I39" i="103" s="1"/>
  <c r="G39" i="103"/>
  <c r="H38" i="103"/>
  <c r="I38" i="103" s="1"/>
  <c r="G38" i="103"/>
  <c r="I37" i="103"/>
  <c r="H37" i="103"/>
  <c r="G37" i="103"/>
  <c r="I36" i="103"/>
  <c r="G36" i="103"/>
  <c r="H36" i="103" s="1"/>
  <c r="H35" i="103"/>
  <c r="I35" i="103" s="1"/>
  <c r="G35" i="103"/>
  <c r="H34" i="103"/>
  <c r="I34" i="103" s="1"/>
  <c r="G34" i="103"/>
  <c r="H33" i="103"/>
  <c r="I33" i="103" s="1"/>
  <c r="G33" i="103"/>
  <c r="H32" i="103"/>
  <c r="I32" i="103" s="1"/>
  <c r="G32" i="103"/>
  <c r="I31" i="103"/>
  <c r="H31" i="103"/>
  <c r="G31" i="103"/>
  <c r="H30" i="103"/>
  <c r="I30" i="103" s="1"/>
  <c r="G30" i="103"/>
  <c r="G29" i="103"/>
  <c r="H29" i="103" s="1"/>
  <c r="I29" i="103" s="1"/>
  <c r="G28" i="103"/>
  <c r="H28" i="103" s="1"/>
  <c r="I28" i="103" s="1"/>
  <c r="H27" i="103"/>
  <c r="I27" i="103" s="1"/>
  <c r="G27" i="103"/>
  <c r="H26" i="103"/>
  <c r="I26" i="103" s="1"/>
  <c r="G26" i="103"/>
  <c r="H25" i="103"/>
  <c r="I25" i="103" s="1"/>
  <c r="G25" i="103"/>
  <c r="I24" i="103"/>
  <c r="H24" i="103"/>
  <c r="G24" i="103"/>
  <c r="I23" i="103"/>
  <c r="H23" i="103"/>
  <c r="G23" i="103"/>
  <c r="H22" i="103"/>
  <c r="I22" i="103" s="1"/>
  <c r="G22" i="103"/>
  <c r="I21" i="103"/>
  <c r="G21" i="103"/>
  <c r="H21" i="103" s="1"/>
  <c r="I20" i="103"/>
  <c r="H20" i="103"/>
  <c r="G20" i="103"/>
  <c r="H19" i="103"/>
  <c r="I19" i="103" s="1"/>
  <c r="G19" i="103"/>
  <c r="H18" i="103"/>
  <c r="I18" i="103" s="1"/>
  <c r="G18" i="103"/>
  <c r="G17" i="103"/>
  <c r="H17" i="103" s="1"/>
  <c r="I17" i="103" s="1"/>
  <c r="G16" i="103"/>
  <c r="H16" i="103" s="1"/>
  <c r="I16" i="103" s="1"/>
  <c r="I15" i="103"/>
  <c r="H15" i="103"/>
  <c r="G15" i="103"/>
  <c r="H14" i="103"/>
  <c r="I14" i="103" s="1"/>
  <c r="G14" i="103"/>
  <c r="G13" i="103"/>
  <c r="H13" i="103" s="1"/>
  <c r="I13" i="103" s="1"/>
  <c r="G12" i="103"/>
  <c r="H12" i="103" s="1"/>
  <c r="I12" i="103" s="1"/>
  <c r="I11" i="103"/>
  <c r="H11" i="103"/>
  <c r="G11" i="103"/>
  <c r="H10" i="103"/>
  <c r="I10" i="103" s="1"/>
  <c r="G10" i="103"/>
  <c r="I9" i="103"/>
  <c r="H9" i="103"/>
  <c r="G9" i="103"/>
  <c r="H8" i="103"/>
  <c r="I8" i="103" s="1"/>
  <c r="G8" i="103"/>
  <c r="H7" i="103"/>
  <c r="I7" i="103" s="1"/>
  <c r="G7" i="103"/>
  <c r="H6" i="103"/>
  <c r="I6" i="103" s="1"/>
  <c r="G6" i="103"/>
  <c r="H5" i="103"/>
  <c r="I5" i="103" s="1"/>
  <c r="G5" i="103"/>
  <c r="G4" i="103"/>
  <c r="H4" i="103" s="1"/>
  <c r="I3" i="103"/>
  <c r="H3" i="103"/>
  <c r="G3" i="103"/>
  <c r="H76" i="102"/>
  <c r="I76" i="102" s="1"/>
  <c r="G76" i="102"/>
  <c r="H75" i="102"/>
  <c r="I75" i="102" s="1"/>
  <c r="G75" i="102"/>
  <c r="I74" i="102"/>
  <c r="H74" i="102"/>
  <c r="G74" i="102"/>
  <c r="H73" i="102"/>
  <c r="I73" i="102" s="1"/>
  <c r="G73" i="102"/>
  <c r="G72" i="102"/>
  <c r="H72" i="102" s="1"/>
  <c r="I72" i="102" s="1"/>
  <c r="G71" i="102"/>
  <c r="H71" i="102" s="1"/>
  <c r="I71" i="102" s="1"/>
  <c r="I70" i="102"/>
  <c r="H70" i="102"/>
  <c r="G70" i="102"/>
  <c r="H69" i="102"/>
  <c r="I69" i="102" s="1"/>
  <c r="G69" i="102"/>
  <c r="I68" i="102"/>
  <c r="H68" i="102"/>
  <c r="G68" i="102"/>
  <c r="I67" i="102"/>
  <c r="G67" i="102"/>
  <c r="H67" i="102" s="1"/>
  <c r="H66" i="102"/>
  <c r="I66" i="102" s="1"/>
  <c r="G66" i="102"/>
  <c r="H65" i="102"/>
  <c r="I65" i="102" s="1"/>
  <c r="G65" i="102"/>
  <c r="H64" i="102"/>
  <c r="I64" i="102" s="1"/>
  <c r="G64" i="102"/>
  <c r="H63" i="102"/>
  <c r="I63" i="102" s="1"/>
  <c r="G63" i="102"/>
  <c r="I62" i="102"/>
  <c r="H62" i="102"/>
  <c r="G62" i="102"/>
  <c r="H61" i="102"/>
  <c r="I61" i="102" s="1"/>
  <c r="G61" i="102"/>
  <c r="I60" i="102"/>
  <c r="G60" i="102"/>
  <c r="H60" i="102" s="1"/>
  <c r="G59" i="102"/>
  <c r="H59" i="102" s="1"/>
  <c r="I59" i="102" s="1"/>
  <c r="H58" i="102"/>
  <c r="I58" i="102" s="1"/>
  <c r="G58" i="102"/>
  <c r="H57" i="102"/>
  <c r="I57" i="102" s="1"/>
  <c r="G57" i="102"/>
  <c r="G56" i="102"/>
  <c r="H56" i="102" s="1"/>
  <c r="I56" i="102" s="1"/>
  <c r="I55" i="102"/>
  <c r="H55" i="102"/>
  <c r="G55" i="102"/>
  <c r="I54" i="102"/>
  <c r="H54" i="102"/>
  <c r="G54" i="102"/>
  <c r="H53" i="102"/>
  <c r="I53" i="102" s="1"/>
  <c r="G53" i="102"/>
  <c r="I52" i="102"/>
  <c r="G52" i="102"/>
  <c r="H52" i="102" s="1"/>
  <c r="H51" i="102"/>
  <c r="I51" i="102" s="1"/>
  <c r="G51" i="102"/>
  <c r="H50" i="102"/>
  <c r="I50" i="102" s="1"/>
  <c r="G50" i="102"/>
  <c r="H49" i="102"/>
  <c r="I49" i="102" s="1"/>
  <c r="G49" i="102"/>
  <c r="G48" i="102"/>
  <c r="H48" i="102" s="1"/>
  <c r="I48" i="102" s="1"/>
  <c r="G47" i="102"/>
  <c r="H47" i="102" s="1"/>
  <c r="I47" i="102" s="1"/>
  <c r="I46" i="102"/>
  <c r="H46" i="102"/>
  <c r="G46" i="102"/>
  <c r="H45" i="102"/>
  <c r="I45" i="102" s="1"/>
  <c r="G45" i="102"/>
  <c r="G44" i="102"/>
  <c r="H44" i="102" s="1"/>
  <c r="I44" i="102" s="1"/>
  <c r="I43" i="102"/>
  <c r="G43" i="102"/>
  <c r="H43" i="102" s="1"/>
  <c r="I42" i="102"/>
  <c r="H42" i="102"/>
  <c r="G42" i="102"/>
  <c r="H41" i="102"/>
  <c r="I41" i="102" s="1"/>
  <c r="G41" i="102"/>
  <c r="H40" i="102"/>
  <c r="I40" i="102" s="1"/>
  <c r="G40" i="102"/>
  <c r="H39" i="102"/>
  <c r="I39" i="102" s="1"/>
  <c r="G39" i="102"/>
  <c r="H38" i="102"/>
  <c r="I38" i="102" s="1"/>
  <c r="G38" i="102"/>
  <c r="H37" i="102"/>
  <c r="I37" i="102" s="1"/>
  <c r="G37" i="102"/>
  <c r="G36" i="102"/>
  <c r="H36" i="102" s="1"/>
  <c r="I36" i="102" s="1"/>
  <c r="G35" i="102"/>
  <c r="H35" i="102" s="1"/>
  <c r="I35" i="102" s="1"/>
  <c r="I34" i="102"/>
  <c r="H34" i="102"/>
  <c r="G34" i="102"/>
  <c r="H33" i="102"/>
  <c r="I33" i="102" s="1"/>
  <c r="G33" i="102"/>
  <c r="I32" i="102"/>
  <c r="G32" i="102"/>
  <c r="H32" i="102" s="1"/>
  <c r="G31" i="102"/>
  <c r="H31" i="102" s="1"/>
  <c r="I31" i="102" s="1"/>
  <c r="H30" i="102"/>
  <c r="I30" i="102" s="1"/>
  <c r="G30" i="102"/>
  <c r="H29" i="102"/>
  <c r="I29" i="102" s="1"/>
  <c r="G29" i="102"/>
  <c r="H28" i="102"/>
  <c r="I28" i="102" s="1"/>
  <c r="G28" i="102"/>
  <c r="H27" i="102"/>
  <c r="I27" i="102" s="1"/>
  <c r="G27" i="102"/>
  <c r="H26" i="102"/>
  <c r="I26" i="102" s="1"/>
  <c r="G26" i="102"/>
  <c r="H25" i="102"/>
  <c r="I25" i="102" s="1"/>
  <c r="G25" i="102"/>
  <c r="G24" i="102"/>
  <c r="H24" i="102" s="1"/>
  <c r="I24" i="102" s="1"/>
  <c r="G23" i="102"/>
  <c r="H23" i="102" s="1"/>
  <c r="I23" i="102" s="1"/>
  <c r="H22" i="102"/>
  <c r="I22" i="102" s="1"/>
  <c r="G22" i="102"/>
  <c r="H21" i="102"/>
  <c r="I21" i="102" s="1"/>
  <c r="G21" i="102"/>
  <c r="I20" i="102"/>
  <c r="H20" i="102"/>
  <c r="G20" i="102"/>
  <c r="I19" i="102"/>
  <c r="G19" i="102"/>
  <c r="H19" i="102" s="1"/>
  <c r="H18" i="102"/>
  <c r="I18" i="102" s="1"/>
  <c r="G18" i="102"/>
  <c r="H17" i="102"/>
  <c r="I17" i="102" s="1"/>
  <c r="G17" i="102"/>
  <c r="I16" i="102"/>
  <c r="H16" i="102"/>
  <c r="G16" i="102"/>
  <c r="H15" i="102"/>
  <c r="I15" i="102" s="1"/>
  <c r="G15" i="102"/>
  <c r="I14" i="102"/>
  <c r="H14" i="102"/>
  <c r="G14" i="102"/>
  <c r="H13" i="102"/>
  <c r="I13" i="102" s="1"/>
  <c r="G13" i="102"/>
  <c r="I12" i="102"/>
  <c r="H12" i="102"/>
  <c r="G12" i="102"/>
  <c r="G11" i="102"/>
  <c r="H11" i="102" s="1"/>
  <c r="I11" i="102" s="1"/>
  <c r="H10" i="102"/>
  <c r="I10" i="102" s="1"/>
  <c r="G10" i="102"/>
  <c r="H9" i="102"/>
  <c r="I9" i="102" s="1"/>
  <c r="G9" i="102"/>
  <c r="G8" i="102"/>
  <c r="H8" i="102" s="1"/>
  <c r="I8" i="102" s="1"/>
  <c r="I7" i="102"/>
  <c r="H7" i="102"/>
  <c r="G7" i="102"/>
  <c r="I6" i="102"/>
  <c r="H6" i="102"/>
  <c r="G6" i="102"/>
  <c r="H5" i="102"/>
  <c r="I5" i="102" s="1"/>
  <c r="G5" i="102"/>
  <c r="G4" i="102"/>
  <c r="H4" i="102" s="1"/>
  <c r="I4" i="102" s="1"/>
  <c r="H3" i="102"/>
  <c r="G3" i="102"/>
  <c r="H76" i="101"/>
  <c r="I76" i="101" s="1"/>
  <c r="G76" i="101"/>
  <c r="G75" i="101"/>
  <c r="H75" i="101" s="1"/>
  <c r="I75" i="101" s="1"/>
  <c r="G74" i="101"/>
  <c r="H74" i="101" s="1"/>
  <c r="I74" i="101" s="1"/>
  <c r="I73" i="101"/>
  <c r="H73" i="101"/>
  <c r="G73" i="101"/>
  <c r="H72" i="101"/>
  <c r="I72" i="101" s="1"/>
  <c r="G72" i="101"/>
  <c r="H71" i="101"/>
  <c r="I71" i="101" s="1"/>
  <c r="G71" i="101"/>
  <c r="H70" i="101"/>
  <c r="I70" i="101" s="1"/>
  <c r="G70" i="101"/>
  <c r="H69" i="101"/>
  <c r="I69" i="101" s="1"/>
  <c r="G69" i="101"/>
  <c r="H68" i="101"/>
  <c r="I68" i="101" s="1"/>
  <c r="G68" i="101"/>
  <c r="G67" i="101"/>
  <c r="H67" i="101" s="1"/>
  <c r="I67" i="101" s="1"/>
  <c r="G66" i="101"/>
  <c r="H66" i="101" s="1"/>
  <c r="I66" i="101" s="1"/>
  <c r="I65" i="101"/>
  <c r="H65" i="101"/>
  <c r="G65" i="101"/>
  <c r="H64" i="101"/>
  <c r="I64" i="101" s="1"/>
  <c r="G64" i="101"/>
  <c r="G63" i="101"/>
  <c r="H63" i="101" s="1"/>
  <c r="I63" i="101" s="1"/>
  <c r="G62" i="101"/>
  <c r="H62" i="101" s="1"/>
  <c r="I62" i="101" s="1"/>
  <c r="H61" i="101"/>
  <c r="I61" i="101" s="1"/>
  <c r="G61" i="101"/>
  <c r="H60" i="101"/>
  <c r="I60" i="101" s="1"/>
  <c r="G60" i="101"/>
  <c r="H59" i="101"/>
  <c r="I59" i="101" s="1"/>
  <c r="G59" i="101"/>
  <c r="G58" i="101"/>
  <c r="H58" i="101" s="1"/>
  <c r="I58" i="101" s="1"/>
  <c r="H57" i="101"/>
  <c r="I57" i="101" s="1"/>
  <c r="G57" i="101"/>
  <c r="H56" i="101"/>
  <c r="I56" i="101" s="1"/>
  <c r="G56" i="101"/>
  <c r="G55" i="101"/>
  <c r="H55" i="101" s="1"/>
  <c r="I55" i="101" s="1"/>
  <c r="H54" i="101"/>
  <c r="I54" i="101" s="1"/>
  <c r="G54" i="101"/>
  <c r="H53" i="101"/>
  <c r="I53" i="101" s="1"/>
  <c r="G53" i="101"/>
  <c r="H52" i="101"/>
  <c r="I52" i="101" s="1"/>
  <c r="G52" i="101"/>
  <c r="I51" i="101"/>
  <c r="H51" i="101"/>
  <c r="G51" i="101"/>
  <c r="I50" i="101"/>
  <c r="G50" i="101"/>
  <c r="H50" i="101" s="1"/>
  <c r="I49" i="101"/>
  <c r="H49" i="101"/>
  <c r="G49" i="101"/>
  <c r="H48" i="101"/>
  <c r="I48" i="101" s="1"/>
  <c r="G48" i="101"/>
  <c r="H47" i="101"/>
  <c r="I47" i="101" s="1"/>
  <c r="G47" i="101"/>
  <c r="H46" i="101"/>
  <c r="I46" i="101" s="1"/>
  <c r="G46" i="101"/>
  <c r="I45" i="101"/>
  <c r="H45" i="101"/>
  <c r="G45" i="101"/>
  <c r="H44" i="101"/>
  <c r="I44" i="101" s="1"/>
  <c r="G44" i="101"/>
  <c r="G43" i="101"/>
  <c r="H43" i="101" s="1"/>
  <c r="I43" i="101" s="1"/>
  <c r="G42" i="101"/>
  <c r="H42" i="101" s="1"/>
  <c r="I42" i="101" s="1"/>
  <c r="H41" i="101"/>
  <c r="I41" i="101" s="1"/>
  <c r="G41" i="101"/>
  <c r="H40" i="101"/>
  <c r="I40" i="101" s="1"/>
  <c r="G40" i="101"/>
  <c r="G39" i="101"/>
  <c r="H39" i="101" s="1"/>
  <c r="I39" i="101" s="1"/>
  <c r="I38" i="101"/>
  <c r="H38" i="101"/>
  <c r="G38" i="101"/>
  <c r="I37" i="101"/>
  <c r="H37" i="101"/>
  <c r="G37" i="101"/>
  <c r="H36" i="101"/>
  <c r="I36" i="101" s="1"/>
  <c r="G36" i="101"/>
  <c r="I35" i="101"/>
  <c r="G35" i="101"/>
  <c r="H35" i="101" s="1"/>
  <c r="H34" i="101"/>
  <c r="I34" i="101" s="1"/>
  <c r="G34" i="101"/>
  <c r="H33" i="101"/>
  <c r="I33" i="101" s="1"/>
  <c r="G33" i="101"/>
  <c r="H32" i="101"/>
  <c r="I32" i="101" s="1"/>
  <c r="G32" i="101"/>
  <c r="G31" i="101"/>
  <c r="H31" i="101" s="1"/>
  <c r="I31" i="101" s="1"/>
  <c r="H30" i="101"/>
  <c r="I30" i="101" s="1"/>
  <c r="G30" i="101"/>
  <c r="I29" i="101"/>
  <c r="H29" i="101"/>
  <c r="G29" i="101"/>
  <c r="H28" i="101"/>
  <c r="I28" i="101" s="1"/>
  <c r="G28" i="101"/>
  <c r="I27" i="101"/>
  <c r="G27" i="101"/>
  <c r="H27" i="101" s="1"/>
  <c r="G26" i="101"/>
  <c r="H26" i="101" s="1"/>
  <c r="I26" i="101" s="1"/>
  <c r="I25" i="101"/>
  <c r="H25" i="101"/>
  <c r="G25" i="101"/>
  <c r="H24" i="101"/>
  <c r="I24" i="101" s="1"/>
  <c r="G24" i="101"/>
  <c r="H23" i="101"/>
  <c r="I23" i="101" s="1"/>
  <c r="G23" i="101"/>
  <c r="H22" i="101"/>
  <c r="I22" i="101" s="1"/>
  <c r="G22" i="101"/>
  <c r="H21" i="101"/>
  <c r="I21" i="101" s="1"/>
  <c r="G21" i="101"/>
  <c r="H20" i="101"/>
  <c r="I20" i="101" s="1"/>
  <c r="G20" i="101"/>
  <c r="H19" i="101"/>
  <c r="I19" i="101" s="1"/>
  <c r="G19" i="101"/>
  <c r="I18" i="101"/>
  <c r="G18" i="101"/>
  <c r="H18" i="101" s="1"/>
  <c r="I17" i="101"/>
  <c r="H17" i="101"/>
  <c r="G17" i="101"/>
  <c r="H16" i="101"/>
  <c r="I16" i="101" s="1"/>
  <c r="G16" i="101"/>
  <c r="G15" i="101"/>
  <c r="H15" i="101" s="1"/>
  <c r="I15" i="101" s="1"/>
  <c r="G14" i="101"/>
  <c r="H14" i="101" s="1"/>
  <c r="I14" i="101" s="1"/>
  <c r="H13" i="101"/>
  <c r="I13" i="101" s="1"/>
  <c r="G13" i="101"/>
  <c r="H12" i="101"/>
  <c r="I12" i="101" s="1"/>
  <c r="G12" i="101"/>
  <c r="H11" i="101"/>
  <c r="I11" i="101" s="1"/>
  <c r="G11" i="101"/>
  <c r="G10" i="101"/>
  <c r="H10" i="101" s="1"/>
  <c r="I10" i="101" s="1"/>
  <c r="H9" i="101"/>
  <c r="I9" i="101" s="1"/>
  <c r="G9" i="101"/>
  <c r="H8" i="101"/>
  <c r="I8" i="101" s="1"/>
  <c r="G8" i="101"/>
  <c r="G7" i="101"/>
  <c r="H7" i="101" s="1"/>
  <c r="I7" i="101" s="1"/>
  <c r="H6" i="101"/>
  <c r="I6" i="101" s="1"/>
  <c r="G6" i="101"/>
  <c r="H5" i="101"/>
  <c r="I5" i="101" s="1"/>
  <c r="G5" i="101"/>
  <c r="H4" i="101"/>
  <c r="G4" i="101"/>
  <c r="I3" i="101"/>
  <c r="H3" i="101"/>
  <c r="G3" i="101"/>
  <c r="H76" i="100"/>
  <c r="I76" i="100" s="1"/>
  <c r="G76" i="100"/>
  <c r="H75" i="100"/>
  <c r="I75" i="100" s="1"/>
  <c r="G75" i="100"/>
  <c r="H74" i="100"/>
  <c r="I74" i="100" s="1"/>
  <c r="G74" i="100"/>
  <c r="H73" i="100"/>
  <c r="I73" i="100" s="1"/>
  <c r="G73" i="100"/>
  <c r="I72" i="100"/>
  <c r="H72" i="100"/>
  <c r="G72" i="100"/>
  <c r="H71" i="100"/>
  <c r="I71" i="100" s="1"/>
  <c r="G71" i="100"/>
  <c r="G70" i="100"/>
  <c r="H70" i="100" s="1"/>
  <c r="I70" i="100" s="1"/>
  <c r="G69" i="100"/>
  <c r="H69" i="100" s="1"/>
  <c r="I69" i="100" s="1"/>
  <c r="H68" i="100"/>
  <c r="I68" i="100" s="1"/>
  <c r="G68" i="100"/>
  <c r="H67" i="100"/>
  <c r="I67" i="100" s="1"/>
  <c r="G67" i="100"/>
  <c r="G66" i="100"/>
  <c r="H66" i="100" s="1"/>
  <c r="I66" i="100" s="1"/>
  <c r="I65" i="100"/>
  <c r="H65" i="100"/>
  <c r="G65" i="100"/>
  <c r="I64" i="100"/>
  <c r="H64" i="100"/>
  <c r="G64" i="100"/>
  <c r="H63" i="100"/>
  <c r="I63" i="100" s="1"/>
  <c r="G63" i="100"/>
  <c r="G62" i="100"/>
  <c r="H62" i="100" s="1"/>
  <c r="I62" i="100" s="1"/>
  <c r="H61" i="100"/>
  <c r="I61" i="100" s="1"/>
  <c r="G61" i="100"/>
  <c r="H60" i="100"/>
  <c r="I60" i="100" s="1"/>
  <c r="G60" i="100"/>
  <c r="H59" i="100"/>
  <c r="I59" i="100" s="1"/>
  <c r="G59" i="100"/>
  <c r="G58" i="100"/>
  <c r="H58" i="100" s="1"/>
  <c r="I58" i="100" s="1"/>
  <c r="H57" i="100"/>
  <c r="I57" i="100" s="1"/>
  <c r="G57" i="100"/>
  <c r="I56" i="100"/>
  <c r="H56" i="100"/>
  <c r="G56" i="100"/>
  <c r="H55" i="100"/>
  <c r="I55" i="100" s="1"/>
  <c r="G55" i="100"/>
  <c r="I54" i="100"/>
  <c r="G54" i="100"/>
  <c r="H54" i="100" s="1"/>
  <c r="G53" i="100"/>
  <c r="H53" i="100" s="1"/>
  <c r="I53" i="100" s="1"/>
  <c r="I52" i="100"/>
  <c r="H52" i="100"/>
  <c r="G52" i="100"/>
  <c r="H51" i="100"/>
  <c r="I51" i="100" s="1"/>
  <c r="G51" i="100"/>
  <c r="I50" i="100"/>
  <c r="H50" i="100"/>
  <c r="G50" i="100"/>
  <c r="H49" i="100"/>
  <c r="I49" i="100" s="1"/>
  <c r="G49" i="100"/>
  <c r="H48" i="100"/>
  <c r="I48" i="100" s="1"/>
  <c r="G48" i="100"/>
  <c r="H47" i="100"/>
  <c r="I47" i="100" s="1"/>
  <c r="G47" i="100"/>
  <c r="G46" i="100"/>
  <c r="H46" i="100" s="1"/>
  <c r="I46" i="100" s="1"/>
  <c r="I45" i="100"/>
  <c r="G45" i="100"/>
  <c r="H45" i="100" s="1"/>
  <c r="I44" i="100"/>
  <c r="H44" i="100"/>
  <c r="G44" i="100"/>
  <c r="H43" i="100"/>
  <c r="I43" i="100" s="1"/>
  <c r="G43" i="100"/>
  <c r="I42" i="100"/>
  <c r="G42" i="100"/>
  <c r="H42" i="100" s="1"/>
  <c r="H41" i="100"/>
  <c r="I41" i="100" s="1"/>
  <c r="G41" i="100"/>
  <c r="H40" i="100"/>
  <c r="I40" i="100" s="1"/>
  <c r="G40" i="100"/>
  <c r="H39" i="100"/>
  <c r="I39" i="100" s="1"/>
  <c r="G39" i="100"/>
  <c r="H38" i="100"/>
  <c r="I38" i="100" s="1"/>
  <c r="G38" i="100"/>
  <c r="H37" i="100"/>
  <c r="I37" i="100" s="1"/>
  <c r="G37" i="100"/>
  <c r="I36" i="100"/>
  <c r="H36" i="100"/>
  <c r="G36" i="100"/>
  <c r="H35" i="100"/>
  <c r="I35" i="100" s="1"/>
  <c r="G35" i="100"/>
  <c r="G34" i="100"/>
  <c r="H34" i="100" s="1"/>
  <c r="I34" i="100" s="1"/>
  <c r="H33" i="100"/>
  <c r="I33" i="100" s="1"/>
  <c r="G33" i="100"/>
  <c r="H32" i="100"/>
  <c r="I32" i="100" s="1"/>
  <c r="G32" i="100"/>
  <c r="H31" i="100"/>
  <c r="I31" i="100" s="1"/>
  <c r="G31" i="100"/>
  <c r="I30" i="100"/>
  <c r="H30" i="100"/>
  <c r="G30" i="100"/>
  <c r="I29" i="100"/>
  <c r="G29" i="100"/>
  <c r="H29" i="100" s="1"/>
  <c r="I28" i="100"/>
  <c r="H28" i="100"/>
  <c r="G28" i="100"/>
  <c r="H27" i="100"/>
  <c r="I27" i="100" s="1"/>
  <c r="G27" i="100"/>
  <c r="I26" i="100"/>
  <c r="H26" i="100"/>
  <c r="G26" i="100"/>
  <c r="H25" i="100"/>
  <c r="I25" i="100" s="1"/>
  <c r="G25" i="100"/>
  <c r="I24" i="100"/>
  <c r="H24" i="100"/>
  <c r="G24" i="100"/>
  <c r="H23" i="100"/>
  <c r="I23" i="100" s="1"/>
  <c r="G23" i="100"/>
  <c r="H22" i="100"/>
  <c r="I22" i="100" s="1"/>
  <c r="G22" i="100"/>
  <c r="G21" i="100"/>
  <c r="H21" i="100" s="1"/>
  <c r="I21" i="100" s="1"/>
  <c r="H20" i="100"/>
  <c r="I20" i="100" s="1"/>
  <c r="G20" i="100"/>
  <c r="H19" i="100"/>
  <c r="I19" i="100" s="1"/>
  <c r="G19" i="100"/>
  <c r="H18" i="100"/>
  <c r="I18" i="100" s="1"/>
  <c r="G18" i="100"/>
  <c r="I17" i="100"/>
  <c r="H17" i="100"/>
  <c r="G17" i="100"/>
  <c r="I16" i="100"/>
  <c r="H16" i="100"/>
  <c r="G16" i="100"/>
  <c r="H15" i="100"/>
  <c r="I15" i="100" s="1"/>
  <c r="G15" i="100"/>
  <c r="G14" i="100"/>
  <c r="H14" i="100" s="1"/>
  <c r="I14" i="100" s="1"/>
  <c r="I13" i="100"/>
  <c r="H13" i="100"/>
  <c r="G13" i="100"/>
  <c r="H12" i="100"/>
  <c r="I12" i="100" s="1"/>
  <c r="G12" i="100"/>
  <c r="H11" i="100"/>
  <c r="I11" i="100" s="1"/>
  <c r="G11" i="100"/>
  <c r="G10" i="100"/>
  <c r="H10" i="100" s="1"/>
  <c r="I10" i="100" s="1"/>
  <c r="H9" i="100"/>
  <c r="I9" i="100" s="1"/>
  <c r="G9" i="100"/>
  <c r="I8" i="100"/>
  <c r="H8" i="100"/>
  <c r="G8" i="100"/>
  <c r="H7" i="100"/>
  <c r="I7" i="100" s="1"/>
  <c r="G7" i="100"/>
  <c r="G6" i="100"/>
  <c r="H6" i="100" s="1"/>
  <c r="I6" i="100" s="1"/>
  <c r="G5" i="100"/>
  <c r="I4" i="100"/>
  <c r="H4" i="100"/>
  <c r="G4" i="100"/>
  <c r="H3" i="100"/>
  <c r="G3" i="100"/>
  <c r="H76" i="99"/>
  <c r="I76" i="99" s="1"/>
  <c r="G76" i="99"/>
  <c r="H75" i="99"/>
  <c r="I75" i="99" s="1"/>
  <c r="G75" i="99"/>
  <c r="H74" i="99"/>
  <c r="I74" i="99" s="1"/>
  <c r="G74" i="99"/>
  <c r="H73" i="99"/>
  <c r="I73" i="99" s="1"/>
  <c r="G73" i="99"/>
  <c r="I72" i="99"/>
  <c r="G72" i="99"/>
  <c r="H72" i="99" s="1"/>
  <c r="I71" i="99"/>
  <c r="H71" i="99"/>
  <c r="G71" i="99"/>
  <c r="H70" i="99"/>
  <c r="I70" i="99" s="1"/>
  <c r="G70" i="99"/>
  <c r="G69" i="99"/>
  <c r="H69" i="99" s="1"/>
  <c r="I69" i="99" s="1"/>
  <c r="G68" i="99"/>
  <c r="H68" i="99" s="1"/>
  <c r="I68" i="99" s="1"/>
  <c r="H67" i="99"/>
  <c r="I67" i="99" s="1"/>
  <c r="G67" i="99"/>
  <c r="H66" i="99"/>
  <c r="I66" i="99" s="1"/>
  <c r="G66" i="99"/>
  <c r="H65" i="99"/>
  <c r="I65" i="99" s="1"/>
  <c r="G65" i="99"/>
  <c r="G64" i="99"/>
  <c r="H64" i="99" s="1"/>
  <c r="I64" i="99" s="1"/>
  <c r="H63" i="99"/>
  <c r="I63" i="99" s="1"/>
  <c r="G63" i="99"/>
  <c r="H62" i="99"/>
  <c r="I62" i="99" s="1"/>
  <c r="G62" i="99"/>
  <c r="G61" i="99"/>
  <c r="H61" i="99" s="1"/>
  <c r="I61" i="99" s="1"/>
  <c r="G60" i="99"/>
  <c r="H60" i="99" s="1"/>
  <c r="I60" i="99" s="1"/>
  <c r="H59" i="99"/>
  <c r="I59" i="99" s="1"/>
  <c r="G59" i="99"/>
  <c r="H58" i="99"/>
  <c r="I58" i="99" s="1"/>
  <c r="G58" i="99"/>
  <c r="I57" i="99"/>
  <c r="H57" i="99"/>
  <c r="G57" i="99"/>
  <c r="I56" i="99"/>
  <c r="G56" i="99"/>
  <c r="H56" i="99" s="1"/>
  <c r="H55" i="99"/>
  <c r="I55" i="99" s="1"/>
  <c r="G55" i="99"/>
  <c r="H54" i="99"/>
  <c r="I54" i="99" s="1"/>
  <c r="G54" i="99"/>
  <c r="I53" i="99"/>
  <c r="H53" i="99"/>
  <c r="G53" i="99"/>
  <c r="H52" i="99"/>
  <c r="I52" i="99" s="1"/>
  <c r="G52" i="99"/>
  <c r="I51" i="99"/>
  <c r="H51" i="99"/>
  <c r="G51" i="99"/>
  <c r="H50" i="99"/>
  <c r="I50" i="99" s="1"/>
  <c r="G50" i="99"/>
  <c r="G49" i="99"/>
  <c r="H49" i="99" s="1"/>
  <c r="I49" i="99" s="1"/>
  <c r="G48" i="99"/>
  <c r="H48" i="99" s="1"/>
  <c r="I48" i="99" s="1"/>
  <c r="H47" i="99"/>
  <c r="I47" i="99" s="1"/>
  <c r="G47" i="99"/>
  <c r="H46" i="99"/>
  <c r="I46" i="99" s="1"/>
  <c r="G46" i="99"/>
  <c r="H45" i="99"/>
  <c r="I45" i="99" s="1"/>
  <c r="G45" i="99"/>
  <c r="I44" i="99"/>
  <c r="H44" i="99"/>
  <c r="G44" i="99"/>
  <c r="I43" i="99"/>
  <c r="H43" i="99"/>
  <c r="G43" i="99"/>
  <c r="H42" i="99"/>
  <c r="I42" i="99" s="1"/>
  <c r="G42" i="99"/>
  <c r="G41" i="99"/>
  <c r="H41" i="99" s="1"/>
  <c r="I41" i="99" s="1"/>
  <c r="I40" i="99"/>
  <c r="H40" i="99"/>
  <c r="G40" i="99"/>
  <c r="H39" i="99"/>
  <c r="I39" i="99" s="1"/>
  <c r="G39" i="99"/>
  <c r="H38" i="99"/>
  <c r="I38" i="99" s="1"/>
  <c r="G38" i="99"/>
  <c r="G37" i="99"/>
  <c r="H37" i="99" s="1"/>
  <c r="I37" i="99" s="1"/>
  <c r="G36" i="99"/>
  <c r="H36" i="99" s="1"/>
  <c r="I36" i="99" s="1"/>
  <c r="I35" i="99"/>
  <c r="H35" i="99"/>
  <c r="G35" i="99"/>
  <c r="H34" i="99"/>
  <c r="I34" i="99" s="1"/>
  <c r="G34" i="99"/>
  <c r="G33" i="99"/>
  <c r="H33" i="99" s="1"/>
  <c r="I33" i="99" s="1"/>
  <c r="G32" i="99"/>
  <c r="H32" i="99" s="1"/>
  <c r="I32" i="99" s="1"/>
  <c r="I31" i="99"/>
  <c r="H31" i="99"/>
  <c r="G31" i="99"/>
  <c r="H30" i="99"/>
  <c r="I30" i="99" s="1"/>
  <c r="G30" i="99"/>
  <c r="I29" i="99"/>
  <c r="H29" i="99"/>
  <c r="G29" i="99"/>
  <c r="H28" i="99"/>
  <c r="I28" i="99" s="1"/>
  <c r="G28" i="99"/>
  <c r="H27" i="99"/>
  <c r="I27" i="99" s="1"/>
  <c r="G27" i="99"/>
  <c r="H26" i="99"/>
  <c r="I26" i="99" s="1"/>
  <c r="G26" i="99"/>
  <c r="H25" i="99"/>
  <c r="I25" i="99" s="1"/>
  <c r="G25" i="99"/>
  <c r="I24" i="99"/>
  <c r="G24" i="99"/>
  <c r="H24" i="99" s="1"/>
  <c r="I23" i="99"/>
  <c r="H23" i="99"/>
  <c r="G23" i="99"/>
  <c r="H22" i="99"/>
  <c r="I22" i="99" s="1"/>
  <c r="G22" i="99"/>
  <c r="I21" i="99"/>
  <c r="G21" i="99"/>
  <c r="H21" i="99" s="1"/>
  <c r="H20" i="99"/>
  <c r="I20" i="99" s="1"/>
  <c r="G20" i="99"/>
  <c r="H19" i="99"/>
  <c r="I19" i="99" s="1"/>
  <c r="G19" i="99"/>
  <c r="H18" i="99"/>
  <c r="I18" i="99" s="1"/>
  <c r="G18" i="99"/>
  <c r="H17" i="99"/>
  <c r="I17" i="99" s="1"/>
  <c r="G17" i="99"/>
  <c r="H16" i="99"/>
  <c r="I16" i="99" s="1"/>
  <c r="G16" i="99"/>
  <c r="H15" i="99"/>
  <c r="I15" i="99" s="1"/>
  <c r="G15" i="99"/>
  <c r="H14" i="99"/>
  <c r="I14" i="99" s="1"/>
  <c r="G14" i="99"/>
  <c r="G13" i="99"/>
  <c r="H13" i="99" s="1"/>
  <c r="I13" i="99" s="1"/>
  <c r="G12" i="99"/>
  <c r="H12" i="99" s="1"/>
  <c r="I12" i="99" s="1"/>
  <c r="H11" i="99"/>
  <c r="I11" i="99" s="1"/>
  <c r="G11" i="99"/>
  <c r="H10" i="99"/>
  <c r="I10" i="99" s="1"/>
  <c r="G10" i="99"/>
  <c r="I9" i="99"/>
  <c r="H9" i="99"/>
  <c r="G9" i="99"/>
  <c r="I8" i="99"/>
  <c r="G8" i="99"/>
  <c r="H8" i="99" s="1"/>
  <c r="H7" i="99"/>
  <c r="I7" i="99" s="1"/>
  <c r="G7" i="99"/>
  <c r="H6" i="99"/>
  <c r="G6" i="99"/>
  <c r="I5" i="99"/>
  <c r="H5" i="99"/>
  <c r="G5" i="99"/>
  <c r="H4" i="99"/>
  <c r="I4" i="99" s="1"/>
  <c r="G4" i="99"/>
  <c r="I3" i="99"/>
  <c r="H3" i="99"/>
  <c r="G3" i="99"/>
  <c r="H76" i="98"/>
  <c r="I76" i="98" s="1"/>
  <c r="G76" i="98"/>
  <c r="I75" i="98"/>
  <c r="H75" i="98"/>
  <c r="G75" i="98"/>
  <c r="I74" i="98"/>
  <c r="H74" i="98"/>
  <c r="G74" i="98"/>
  <c r="H73" i="98"/>
  <c r="I73" i="98" s="1"/>
  <c r="G73" i="98"/>
  <c r="I72" i="98"/>
  <c r="G72" i="98"/>
  <c r="H72" i="98" s="1"/>
  <c r="I71" i="98"/>
  <c r="H71" i="98"/>
  <c r="G71" i="98"/>
  <c r="H70" i="98"/>
  <c r="I70" i="98" s="1"/>
  <c r="G70" i="98"/>
  <c r="H69" i="98"/>
  <c r="I69" i="98" s="1"/>
  <c r="G69" i="98"/>
  <c r="G68" i="98"/>
  <c r="H68" i="98" s="1"/>
  <c r="I68" i="98" s="1"/>
  <c r="I67" i="98"/>
  <c r="H67" i="98"/>
  <c r="G67" i="98"/>
  <c r="I66" i="98"/>
  <c r="H66" i="98"/>
  <c r="G66" i="98"/>
  <c r="H65" i="98"/>
  <c r="I65" i="98" s="1"/>
  <c r="G65" i="98"/>
  <c r="I64" i="98"/>
  <c r="G64" i="98"/>
  <c r="H64" i="98" s="1"/>
  <c r="G63" i="98"/>
  <c r="H63" i="98" s="1"/>
  <c r="I63" i="98" s="1"/>
  <c r="I62" i="98"/>
  <c r="H62" i="98"/>
  <c r="G62" i="98"/>
  <c r="H61" i="98"/>
  <c r="I61" i="98" s="1"/>
  <c r="G61" i="98"/>
  <c r="H60" i="98"/>
  <c r="I60" i="98" s="1"/>
  <c r="G60" i="98"/>
  <c r="I59" i="98"/>
  <c r="G59" i="98"/>
  <c r="H59" i="98" s="1"/>
  <c r="H58" i="98"/>
  <c r="I58" i="98" s="1"/>
  <c r="G58" i="98"/>
  <c r="H57" i="98"/>
  <c r="I57" i="98" s="1"/>
  <c r="G57" i="98"/>
  <c r="H56" i="98"/>
  <c r="I56" i="98" s="1"/>
  <c r="G56" i="98"/>
  <c r="G55" i="98"/>
  <c r="H55" i="98" s="1"/>
  <c r="I55" i="98" s="1"/>
  <c r="I54" i="98"/>
  <c r="H54" i="98"/>
  <c r="G54" i="98"/>
  <c r="H53" i="98"/>
  <c r="I53" i="98" s="1"/>
  <c r="G53" i="98"/>
  <c r="I52" i="98"/>
  <c r="G52" i="98"/>
  <c r="H52" i="98" s="1"/>
  <c r="G51" i="98"/>
  <c r="H51" i="98" s="1"/>
  <c r="I51" i="98" s="1"/>
  <c r="H50" i="98"/>
  <c r="I50" i="98" s="1"/>
  <c r="G50" i="98"/>
  <c r="H49" i="98"/>
  <c r="I49" i="98" s="1"/>
  <c r="G49" i="98"/>
  <c r="H48" i="98"/>
  <c r="I48" i="98" s="1"/>
  <c r="G48" i="98"/>
  <c r="H47" i="98"/>
  <c r="I47" i="98" s="1"/>
  <c r="G47" i="98"/>
  <c r="H46" i="98"/>
  <c r="I46" i="98" s="1"/>
  <c r="G46" i="98"/>
  <c r="H45" i="98"/>
  <c r="I45" i="98" s="1"/>
  <c r="G45" i="98"/>
  <c r="G44" i="98"/>
  <c r="H44" i="98" s="1"/>
  <c r="I44" i="98" s="1"/>
  <c r="H43" i="98"/>
  <c r="I43" i="98" s="1"/>
  <c r="G43" i="98"/>
  <c r="I42" i="98"/>
  <c r="H42" i="98"/>
  <c r="G42" i="98"/>
  <c r="H41" i="98"/>
  <c r="I41" i="98" s="1"/>
  <c r="G41" i="98"/>
  <c r="I40" i="98"/>
  <c r="H40" i="98"/>
  <c r="G40" i="98"/>
  <c r="I39" i="98"/>
  <c r="G39" i="98"/>
  <c r="H39" i="98" s="1"/>
  <c r="I38" i="98"/>
  <c r="H38" i="98"/>
  <c r="G38" i="98"/>
  <c r="H37" i="98"/>
  <c r="I37" i="98" s="1"/>
  <c r="G37" i="98"/>
  <c r="I36" i="98"/>
  <c r="H36" i="98"/>
  <c r="G36" i="98"/>
  <c r="H35" i="98"/>
  <c r="I35" i="98" s="1"/>
  <c r="G35" i="98"/>
  <c r="I34" i="98"/>
  <c r="H34" i="98"/>
  <c r="G34" i="98"/>
  <c r="H33" i="98"/>
  <c r="I33" i="98" s="1"/>
  <c r="G33" i="98"/>
  <c r="H32" i="98"/>
  <c r="I32" i="98" s="1"/>
  <c r="G32" i="98"/>
  <c r="G31" i="98"/>
  <c r="H31" i="98" s="1"/>
  <c r="I31" i="98" s="1"/>
  <c r="H30" i="98"/>
  <c r="I30" i="98" s="1"/>
  <c r="G30" i="98"/>
  <c r="H29" i="98"/>
  <c r="I29" i="98" s="1"/>
  <c r="G29" i="98"/>
  <c r="G28" i="98"/>
  <c r="H28" i="98" s="1"/>
  <c r="I28" i="98" s="1"/>
  <c r="I27" i="98"/>
  <c r="H27" i="98"/>
  <c r="G27" i="98"/>
  <c r="I26" i="98"/>
  <c r="H26" i="98"/>
  <c r="G26" i="98"/>
  <c r="H25" i="98"/>
  <c r="I25" i="98" s="1"/>
  <c r="G25" i="98"/>
  <c r="G24" i="98"/>
  <c r="H24" i="98" s="1"/>
  <c r="I24" i="98" s="1"/>
  <c r="I23" i="98"/>
  <c r="H23" i="98"/>
  <c r="G23" i="98"/>
  <c r="H22" i="98"/>
  <c r="I22" i="98" s="1"/>
  <c r="G22" i="98"/>
  <c r="H21" i="98"/>
  <c r="I21" i="98" s="1"/>
  <c r="G21" i="98"/>
  <c r="G20" i="98"/>
  <c r="H20" i="98" s="1"/>
  <c r="I20" i="98" s="1"/>
  <c r="H19" i="98"/>
  <c r="I19" i="98" s="1"/>
  <c r="G19" i="98"/>
  <c r="I18" i="98"/>
  <c r="H18" i="98"/>
  <c r="G18" i="98"/>
  <c r="H17" i="98"/>
  <c r="I17" i="98" s="1"/>
  <c r="G17" i="98"/>
  <c r="I16" i="98"/>
  <c r="G16" i="98"/>
  <c r="H16" i="98" s="1"/>
  <c r="H15" i="98"/>
  <c r="I15" i="98" s="1"/>
  <c r="G15" i="98"/>
  <c r="I14" i="98"/>
  <c r="H14" i="98"/>
  <c r="G14" i="98"/>
  <c r="H13" i="98"/>
  <c r="I13" i="98" s="1"/>
  <c r="G13" i="98"/>
  <c r="H12" i="98"/>
  <c r="I12" i="98" s="1"/>
  <c r="G12" i="98"/>
  <c r="G11" i="98"/>
  <c r="H11" i="98" s="1"/>
  <c r="I11" i="98" s="1"/>
  <c r="I10" i="98"/>
  <c r="H10" i="98"/>
  <c r="G10" i="98"/>
  <c r="H9" i="98"/>
  <c r="I9" i="98" s="1"/>
  <c r="G9" i="98"/>
  <c r="H8" i="98"/>
  <c r="I8" i="98" s="1"/>
  <c r="G8" i="98"/>
  <c r="G7" i="98"/>
  <c r="H7" i="98" s="1"/>
  <c r="I7" i="98" s="1"/>
  <c r="H6" i="98"/>
  <c r="I6" i="98" s="1"/>
  <c r="G6" i="98"/>
  <c r="H5" i="98"/>
  <c r="I5" i="98" s="1"/>
  <c r="G5" i="98"/>
  <c r="G4" i="98"/>
  <c r="H4" i="98" s="1"/>
  <c r="I4" i="98" s="1"/>
  <c r="G3" i="98"/>
  <c r="H76" i="97"/>
  <c r="I76" i="97" s="1"/>
  <c r="G76" i="97"/>
  <c r="G75" i="97"/>
  <c r="H75" i="97" s="1"/>
  <c r="I75" i="97" s="1"/>
  <c r="H74" i="97"/>
  <c r="I74" i="97" s="1"/>
  <c r="G74" i="97"/>
  <c r="H73" i="97"/>
  <c r="I73" i="97" s="1"/>
  <c r="G73" i="97"/>
  <c r="H72" i="97"/>
  <c r="I72" i="97" s="1"/>
  <c r="G72" i="97"/>
  <c r="I71" i="97"/>
  <c r="H71" i="97"/>
  <c r="G71" i="97"/>
  <c r="G70" i="97"/>
  <c r="H70" i="97" s="1"/>
  <c r="I70" i="97" s="1"/>
  <c r="H69" i="97"/>
  <c r="I69" i="97" s="1"/>
  <c r="G69" i="97"/>
  <c r="H68" i="97"/>
  <c r="I68" i="97" s="1"/>
  <c r="G68" i="97"/>
  <c r="H67" i="97"/>
  <c r="I67" i="97" s="1"/>
  <c r="G67" i="97"/>
  <c r="H66" i="97"/>
  <c r="I66" i="97" s="1"/>
  <c r="G66" i="97"/>
  <c r="H65" i="97"/>
  <c r="I65" i="97" s="1"/>
  <c r="G65" i="97"/>
  <c r="H64" i="97"/>
  <c r="I64" i="97" s="1"/>
  <c r="G64" i="97"/>
  <c r="I63" i="97"/>
  <c r="H63" i="97"/>
  <c r="G63" i="97"/>
  <c r="G62" i="97"/>
  <c r="H62" i="97" s="1"/>
  <c r="I62" i="97" s="1"/>
  <c r="H61" i="97"/>
  <c r="I61" i="97" s="1"/>
  <c r="G61" i="97"/>
  <c r="H60" i="97"/>
  <c r="I60" i="97" s="1"/>
  <c r="G60" i="97"/>
  <c r="G59" i="97"/>
  <c r="H59" i="97" s="1"/>
  <c r="I59" i="97" s="1"/>
  <c r="I58" i="97"/>
  <c r="H58" i="97"/>
  <c r="G58" i="97"/>
  <c r="I57" i="97"/>
  <c r="H57" i="97"/>
  <c r="G57" i="97"/>
  <c r="H56" i="97"/>
  <c r="I56" i="97" s="1"/>
  <c r="G56" i="97"/>
  <c r="G55" i="97"/>
  <c r="H55" i="97" s="1"/>
  <c r="I55" i="97" s="1"/>
  <c r="H54" i="97"/>
  <c r="I54" i="97" s="1"/>
  <c r="G54" i="97"/>
  <c r="H53" i="97"/>
  <c r="I53" i="97" s="1"/>
  <c r="G53" i="97"/>
  <c r="H52" i="97"/>
  <c r="I52" i="97" s="1"/>
  <c r="G52" i="97"/>
  <c r="I51" i="97"/>
  <c r="H51" i="97"/>
  <c r="G51" i="97"/>
  <c r="G50" i="97"/>
  <c r="H50" i="97" s="1"/>
  <c r="I50" i="97" s="1"/>
  <c r="I49" i="97"/>
  <c r="H49" i="97"/>
  <c r="G49" i="97"/>
  <c r="H48" i="97"/>
  <c r="I48" i="97" s="1"/>
  <c r="G48" i="97"/>
  <c r="H47" i="97"/>
  <c r="I47" i="97" s="1"/>
  <c r="G47" i="97"/>
  <c r="G46" i="97"/>
  <c r="H46" i="97" s="1"/>
  <c r="I46" i="97" s="1"/>
  <c r="I45" i="97"/>
  <c r="H45" i="97"/>
  <c r="G45" i="97"/>
  <c r="H44" i="97"/>
  <c r="I44" i="97" s="1"/>
  <c r="G44" i="97"/>
  <c r="I43" i="97"/>
  <c r="G43" i="97"/>
  <c r="H43" i="97" s="1"/>
  <c r="G42" i="97"/>
  <c r="H42" i="97" s="1"/>
  <c r="I42" i="97" s="1"/>
  <c r="H41" i="97"/>
  <c r="I41" i="97" s="1"/>
  <c r="G41" i="97"/>
  <c r="H40" i="97"/>
  <c r="I40" i="97" s="1"/>
  <c r="G40" i="97"/>
  <c r="G39" i="97"/>
  <c r="H39" i="97" s="1"/>
  <c r="I39" i="97" s="1"/>
  <c r="G38" i="97"/>
  <c r="H38" i="97" s="1"/>
  <c r="I38" i="97" s="1"/>
  <c r="I37" i="97"/>
  <c r="H37" i="97"/>
  <c r="G37" i="97"/>
  <c r="H36" i="97"/>
  <c r="I36" i="97" s="1"/>
  <c r="G36" i="97"/>
  <c r="I35" i="97"/>
  <c r="G35" i="97"/>
  <c r="H35" i="97" s="1"/>
  <c r="H34" i="97"/>
  <c r="I34" i="97" s="1"/>
  <c r="G34" i="97"/>
  <c r="I33" i="97"/>
  <c r="H33" i="97"/>
  <c r="G33" i="97"/>
  <c r="H32" i="97"/>
  <c r="I32" i="97" s="1"/>
  <c r="G32" i="97"/>
  <c r="H31" i="97"/>
  <c r="I31" i="97" s="1"/>
  <c r="G31" i="97"/>
  <c r="I30" i="97"/>
  <c r="H30" i="97"/>
  <c r="G30" i="97"/>
  <c r="I29" i="97"/>
  <c r="H29" i="97"/>
  <c r="G29" i="97"/>
  <c r="H28" i="97"/>
  <c r="I28" i="97" s="1"/>
  <c r="G28" i="97"/>
  <c r="G27" i="97"/>
  <c r="H27" i="97" s="1"/>
  <c r="I27" i="97" s="1"/>
  <c r="H26" i="97"/>
  <c r="I26" i="97" s="1"/>
  <c r="G26" i="97"/>
  <c r="I25" i="97"/>
  <c r="H25" i="97"/>
  <c r="G25" i="97"/>
  <c r="H24" i="97"/>
  <c r="I24" i="97" s="1"/>
  <c r="G24" i="97"/>
  <c r="I23" i="97"/>
  <c r="H23" i="97"/>
  <c r="G23" i="97"/>
  <c r="G22" i="97"/>
  <c r="H22" i="97" s="1"/>
  <c r="I22" i="97" s="1"/>
  <c r="I21" i="97"/>
  <c r="H21" i="97"/>
  <c r="G21" i="97"/>
  <c r="H20" i="97"/>
  <c r="I20" i="97" s="1"/>
  <c r="G20" i="97"/>
  <c r="H19" i="97"/>
  <c r="I19" i="97" s="1"/>
  <c r="G19" i="97"/>
  <c r="H18" i="97"/>
  <c r="I18" i="97" s="1"/>
  <c r="G18" i="97"/>
  <c r="H17" i="97"/>
  <c r="I17" i="97" s="1"/>
  <c r="G17" i="97"/>
  <c r="H16" i="97"/>
  <c r="I16" i="97" s="1"/>
  <c r="G16" i="97"/>
  <c r="I15" i="97"/>
  <c r="H15" i="97"/>
  <c r="G15" i="97"/>
  <c r="G14" i="97"/>
  <c r="H14" i="97" s="1"/>
  <c r="I14" i="97" s="1"/>
  <c r="H13" i="97"/>
  <c r="I13" i="97" s="1"/>
  <c r="G13" i="97"/>
  <c r="H12" i="97"/>
  <c r="I12" i="97" s="1"/>
  <c r="G12" i="97"/>
  <c r="H11" i="97"/>
  <c r="I11" i="97" s="1"/>
  <c r="G11" i="97"/>
  <c r="I10" i="97"/>
  <c r="H10" i="97"/>
  <c r="G10" i="97"/>
  <c r="I9" i="97"/>
  <c r="H9" i="97"/>
  <c r="G9" i="97"/>
  <c r="H8" i="97"/>
  <c r="I8" i="97" s="1"/>
  <c r="G8" i="97"/>
  <c r="G7" i="97"/>
  <c r="H7" i="97" s="1"/>
  <c r="I6" i="97"/>
  <c r="H6" i="97"/>
  <c r="G6" i="97"/>
  <c r="H5" i="97"/>
  <c r="I5" i="97" s="1"/>
  <c r="G5" i="97"/>
  <c r="H4" i="97"/>
  <c r="I4" i="97" s="1"/>
  <c r="G4" i="97"/>
  <c r="H3" i="97"/>
  <c r="I3" i="97" s="1"/>
  <c r="G3" i="97"/>
  <c r="I76" i="96"/>
  <c r="H76" i="96"/>
  <c r="G76" i="96"/>
  <c r="H75" i="96"/>
  <c r="I75" i="96" s="1"/>
  <c r="G75" i="96"/>
  <c r="G74" i="96"/>
  <c r="H74" i="96" s="1"/>
  <c r="I74" i="96" s="1"/>
  <c r="I73" i="96"/>
  <c r="G73" i="96"/>
  <c r="H73" i="96" s="1"/>
  <c r="I72" i="96"/>
  <c r="H72" i="96"/>
  <c r="G72" i="96"/>
  <c r="H71" i="96"/>
  <c r="I71" i="96" s="1"/>
  <c r="G71" i="96"/>
  <c r="G70" i="96"/>
  <c r="H70" i="96" s="1"/>
  <c r="I70" i="96" s="1"/>
  <c r="G69" i="96"/>
  <c r="H69" i="96" s="1"/>
  <c r="I69" i="96" s="1"/>
  <c r="I68" i="96"/>
  <c r="H68" i="96"/>
  <c r="G68" i="96"/>
  <c r="H67" i="96"/>
  <c r="I67" i="96" s="1"/>
  <c r="G67" i="96"/>
  <c r="G66" i="96"/>
  <c r="H66" i="96" s="1"/>
  <c r="I66" i="96" s="1"/>
  <c r="G65" i="96"/>
  <c r="H65" i="96" s="1"/>
  <c r="I65" i="96" s="1"/>
  <c r="H64" i="96"/>
  <c r="I64" i="96" s="1"/>
  <c r="G64" i="96"/>
  <c r="H63" i="96"/>
  <c r="I63" i="96" s="1"/>
  <c r="G63" i="96"/>
  <c r="I62" i="96"/>
  <c r="G62" i="96"/>
  <c r="H62" i="96" s="1"/>
  <c r="H61" i="96"/>
  <c r="I61" i="96" s="1"/>
  <c r="G61" i="96"/>
  <c r="I60" i="96"/>
  <c r="H60" i="96"/>
  <c r="G60" i="96"/>
  <c r="H59" i="96"/>
  <c r="I59" i="96" s="1"/>
  <c r="G59" i="96"/>
  <c r="H58" i="96"/>
  <c r="I58" i="96" s="1"/>
  <c r="G58" i="96"/>
  <c r="I57" i="96"/>
  <c r="H57" i="96"/>
  <c r="G57" i="96"/>
  <c r="I56" i="96"/>
  <c r="H56" i="96"/>
  <c r="G56" i="96"/>
  <c r="H55" i="96"/>
  <c r="I55" i="96" s="1"/>
  <c r="G55" i="96"/>
  <c r="G54" i="96"/>
  <c r="H54" i="96" s="1"/>
  <c r="I54" i="96" s="1"/>
  <c r="G53" i="96"/>
  <c r="H53" i="96" s="1"/>
  <c r="I53" i="96" s="1"/>
  <c r="I52" i="96"/>
  <c r="H52" i="96"/>
  <c r="G52" i="96"/>
  <c r="H51" i="96"/>
  <c r="I51" i="96" s="1"/>
  <c r="G51" i="96"/>
  <c r="I50" i="96"/>
  <c r="H50" i="96"/>
  <c r="G50" i="96"/>
  <c r="G49" i="96"/>
  <c r="H49" i="96" s="1"/>
  <c r="I49" i="96" s="1"/>
  <c r="H48" i="96"/>
  <c r="I48" i="96" s="1"/>
  <c r="G48" i="96"/>
  <c r="H47" i="96"/>
  <c r="I47" i="96" s="1"/>
  <c r="G47" i="96"/>
  <c r="H46" i="96"/>
  <c r="I46" i="96" s="1"/>
  <c r="G46" i="96"/>
  <c r="H45" i="96"/>
  <c r="I45" i="96" s="1"/>
  <c r="G45" i="96"/>
  <c r="H44" i="96"/>
  <c r="I44" i="96" s="1"/>
  <c r="G44" i="96"/>
  <c r="H43" i="96"/>
  <c r="I43" i="96" s="1"/>
  <c r="G43" i="96"/>
  <c r="I42" i="96"/>
  <c r="H42" i="96"/>
  <c r="G42" i="96"/>
  <c r="G41" i="96"/>
  <c r="H41" i="96" s="1"/>
  <c r="I41" i="96" s="1"/>
  <c r="H40" i="96"/>
  <c r="I40" i="96" s="1"/>
  <c r="G40" i="96"/>
  <c r="H39" i="96"/>
  <c r="I39" i="96" s="1"/>
  <c r="G39" i="96"/>
  <c r="G38" i="96"/>
  <c r="H38" i="96" s="1"/>
  <c r="I38" i="96" s="1"/>
  <c r="I37" i="96"/>
  <c r="H37" i="96"/>
  <c r="G37" i="96"/>
  <c r="I36" i="96"/>
  <c r="H36" i="96"/>
  <c r="G36" i="96"/>
  <c r="H35" i="96"/>
  <c r="I35" i="96" s="1"/>
  <c r="G35" i="96"/>
  <c r="G34" i="96"/>
  <c r="H34" i="96" s="1"/>
  <c r="I34" i="96" s="1"/>
  <c r="H33" i="96"/>
  <c r="I33" i="96" s="1"/>
  <c r="G33" i="96"/>
  <c r="H32" i="96"/>
  <c r="I32" i="96" s="1"/>
  <c r="G32" i="96"/>
  <c r="H31" i="96"/>
  <c r="I31" i="96" s="1"/>
  <c r="G31" i="96"/>
  <c r="I30" i="96"/>
  <c r="H30" i="96"/>
  <c r="G30" i="96"/>
  <c r="G29" i="96"/>
  <c r="H29" i="96" s="1"/>
  <c r="I29" i="96" s="1"/>
  <c r="I28" i="96"/>
  <c r="H28" i="96"/>
  <c r="G28" i="96"/>
  <c r="H27" i="96"/>
  <c r="I27" i="96" s="1"/>
  <c r="G27" i="96"/>
  <c r="G26" i="96"/>
  <c r="H26" i="96" s="1"/>
  <c r="I26" i="96" s="1"/>
  <c r="I25" i="96"/>
  <c r="G25" i="96"/>
  <c r="H25" i="96" s="1"/>
  <c r="I24" i="96"/>
  <c r="H24" i="96"/>
  <c r="G24" i="96"/>
  <c r="H23" i="96"/>
  <c r="I23" i="96" s="1"/>
  <c r="G23" i="96"/>
  <c r="G22" i="96"/>
  <c r="H22" i="96" s="1"/>
  <c r="I22" i="96" s="1"/>
  <c r="I21" i="96"/>
  <c r="G21" i="96"/>
  <c r="H21" i="96" s="1"/>
  <c r="H20" i="96"/>
  <c r="I20" i="96" s="1"/>
  <c r="G20" i="96"/>
  <c r="H19" i="96"/>
  <c r="I19" i="96" s="1"/>
  <c r="G19" i="96"/>
  <c r="G18" i="96"/>
  <c r="H18" i="96" s="1"/>
  <c r="I18" i="96" s="1"/>
  <c r="H17" i="96"/>
  <c r="I17" i="96" s="1"/>
  <c r="G17" i="96"/>
  <c r="I16" i="96"/>
  <c r="H16" i="96"/>
  <c r="G16" i="96"/>
  <c r="H15" i="96"/>
  <c r="I15" i="96" s="1"/>
  <c r="G15" i="96"/>
  <c r="I14" i="96"/>
  <c r="G14" i="96"/>
  <c r="H14" i="96" s="1"/>
  <c r="H13" i="96"/>
  <c r="I13" i="96" s="1"/>
  <c r="G13" i="96"/>
  <c r="H12" i="96"/>
  <c r="I12" i="96" s="1"/>
  <c r="G12" i="96"/>
  <c r="H11" i="96"/>
  <c r="I11" i="96" s="1"/>
  <c r="G11" i="96"/>
  <c r="H10" i="96"/>
  <c r="I10" i="96" s="1"/>
  <c r="G10" i="96"/>
  <c r="I9" i="96"/>
  <c r="H9" i="96"/>
  <c r="G9" i="96"/>
  <c r="I8" i="96"/>
  <c r="H8" i="96"/>
  <c r="G8" i="96"/>
  <c r="H7" i="96"/>
  <c r="I7" i="96" s="1"/>
  <c r="G7" i="96"/>
  <c r="G6" i="96"/>
  <c r="H6" i="96" s="1"/>
  <c r="I6" i="96" s="1"/>
  <c r="H5" i="96"/>
  <c r="G5" i="96"/>
  <c r="I4" i="96"/>
  <c r="H4" i="96"/>
  <c r="G4" i="96"/>
  <c r="H3" i="96"/>
  <c r="I3" i="96" s="1"/>
  <c r="G3" i="96"/>
  <c r="G76" i="95"/>
  <c r="H76" i="95" s="1"/>
  <c r="I76" i="95" s="1"/>
  <c r="I75" i="95"/>
  <c r="H75" i="95"/>
  <c r="G75" i="95"/>
  <c r="H74" i="95"/>
  <c r="I74" i="95" s="1"/>
  <c r="G74" i="95"/>
  <c r="I73" i="95"/>
  <c r="H73" i="95"/>
  <c r="G73" i="95"/>
  <c r="H72" i="95"/>
  <c r="I72" i="95" s="1"/>
  <c r="G72" i="95"/>
  <c r="H71" i="95"/>
  <c r="I71" i="95" s="1"/>
  <c r="G71" i="95"/>
  <c r="H70" i="95"/>
  <c r="I70" i="95" s="1"/>
  <c r="G70" i="95"/>
  <c r="I69" i="95"/>
  <c r="H69" i="95"/>
  <c r="G69" i="95"/>
  <c r="G68" i="95"/>
  <c r="H68" i="95" s="1"/>
  <c r="I68" i="95" s="1"/>
  <c r="H67" i="95"/>
  <c r="I67" i="95" s="1"/>
  <c r="G67" i="95"/>
  <c r="H66" i="95"/>
  <c r="I66" i="95" s="1"/>
  <c r="G66" i="95"/>
  <c r="H65" i="95"/>
  <c r="I65" i="95" s="1"/>
  <c r="G65" i="95"/>
  <c r="I64" i="95"/>
  <c r="H64" i="95"/>
  <c r="G64" i="95"/>
  <c r="I63" i="95"/>
  <c r="H63" i="95"/>
  <c r="G63" i="95"/>
  <c r="H62" i="95"/>
  <c r="I62" i="95" s="1"/>
  <c r="G62" i="95"/>
  <c r="G61" i="95"/>
  <c r="H61" i="95" s="1"/>
  <c r="I61" i="95" s="1"/>
  <c r="H60" i="95"/>
  <c r="I60" i="95" s="1"/>
  <c r="G60" i="95"/>
  <c r="H59" i="95"/>
  <c r="I59" i="95" s="1"/>
  <c r="G59" i="95"/>
  <c r="H58" i="95"/>
  <c r="I58" i="95" s="1"/>
  <c r="G58" i="95"/>
  <c r="G57" i="95"/>
  <c r="H57" i="95" s="1"/>
  <c r="I57" i="95" s="1"/>
  <c r="I56" i="95"/>
  <c r="G56" i="95"/>
  <c r="H56" i="95" s="1"/>
  <c r="I55" i="95"/>
  <c r="H55" i="95"/>
  <c r="G55" i="95"/>
  <c r="H54" i="95"/>
  <c r="I54" i="95" s="1"/>
  <c r="G54" i="95"/>
  <c r="H53" i="95"/>
  <c r="I53" i="95" s="1"/>
  <c r="G53" i="95"/>
  <c r="G52" i="95"/>
  <c r="H52" i="95" s="1"/>
  <c r="I52" i="95" s="1"/>
  <c r="I51" i="95"/>
  <c r="H51" i="95"/>
  <c r="G51" i="95"/>
  <c r="H50" i="95"/>
  <c r="I50" i="95" s="1"/>
  <c r="G50" i="95"/>
  <c r="G49" i="95"/>
  <c r="H49" i="95" s="1"/>
  <c r="I49" i="95" s="1"/>
  <c r="H48" i="95"/>
  <c r="I48" i="95" s="1"/>
  <c r="G48" i="95"/>
  <c r="H47" i="95"/>
  <c r="I47" i="95" s="1"/>
  <c r="G47" i="95"/>
  <c r="H46" i="95"/>
  <c r="I46" i="95" s="1"/>
  <c r="G46" i="95"/>
  <c r="H45" i="95"/>
  <c r="I45" i="95" s="1"/>
  <c r="G45" i="95"/>
  <c r="H44" i="95"/>
  <c r="I44" i="95" s="1"/>
  <c r="G44" i="95"/>
  <c r="H43" i="95"/>
  <c r="I43" i="95" s="1"/>
  <c r="G43" i="95"/>
  <c r="H42" i="95"/>
  <c r="I42" i="95" s="1"/>
  <c r="G42" i="95"/>
  <c r="G41" i="95"/>
  <c r="H41" i="95" s="1"/>
  <c r="I41" i="95" s="1"/>
  <c r="I40" i="95"/>
  <c r="H40" i="95"/>
  <c r="G40" i="95"/>
  <c r="I39" i="95"/>
  <c r="H39" i="95"/>
  <c r="G39" i="95"/>
  <c r="H38" i="95"/>
  <c r="I38" i="95" s="1"/>
  <c r="G38" i="95"/>
  <c r="H37" i="95"/>
  <c r="I37" i="95" s="1"/>
  <c r="G37" i="95"/>
  <c r="G36" i="95"/>
  <c r="H36" i="95" s="1"/>
  <c r="I36" i="95" s="1"/>
  <c r="I35" i="95"/>
  <c r="H35" i="95"/>
  <c r="G35" i="95"/>
  <c r="H34" i="95"/>
  <c r="I34" i="95" s="1"/>
  <c r="G34" i="95"/>
  <c r="G33" i="95"/>
  <c r="H33" i="95" s="1"/>
  <c r="I33" i="95" s="1"/>
  <c r="G32" i="95"/>
  <c r="H32" i="95" s="1"/>
  <c r="I32" i="95" s="1"/>
  <c r="H31" i="95"/>
  <c r="I31" i="95" s="1"/>
  <c r="G31" i="95"/>
  <c r="H30" i="95"/>
  <c r="I30" i="95" s="1"/>
  <c r="G30" i="95"/>
  <c r="I29" i="95"/>
  <c r="H29" i="95"/>
  <c r="G29" i="95"/>
  <c r="G28" i="95"/>
  <c r="H28" i="95" s="1"/>
  <c r="I28" i="95" s="1"/>
  <c r="H27" i="95"/>
  <c r="I27" i="95" s="1"/>
  <c r="G27" i="95"/>
  <c r="H26" i="95"/>
  <c r="I26" i="95" s="1"/>
  <c r="G26" i="95"/>
  <c r="I25" i="95"/>
  <c r="H25" i="95"/>
  <c r="G25" i="95"/>
  <c r="H24" i="95"/>
  <c r="I24" i="95" s="1"/>
  <c r="G24" i="95"/>
  <c r="H23" i="95"/>
  <c r="I23" i="95" s="1"/>
  <c r="G23" i="95"/>
  <c r="H22" i="95"/>
  <c r="I22" i="95" s="1"/>
  <c r="G22" i="95"/>
  <c r="I21" i="95"/>
  <c r="H21" i="95"/>
  <c r="G21" i="95"/>
  <c r="G20" i="95"/>
  <c r="H20" i="95" s="1"/>
  <c r="I20" i="95" s="1"/>
  <c r="H19" i="95"/>
  <c r="I19" i="95" s="1"/>
  <c r="G19" i="95"/>
  <c r="H18" i="95"/>
  <c r="I18" i="95" s="1"/>
  <c r="G18" i="95"/>
  <c r="G17" i="95"/>
  <c r="H17" i="95" s="1"/>
  <c r="I17" i="95" s="1"/>
  <c r="I16" i="95"/>
  <c r="H16" i="95"/>
  <c r="G16" i="95"/>
  <c r="I15" i="95"/>
  <c r="H15" i="95"/>
  <c r="G15" i="95"/>
  <c r="H14" i="95"/>
  <c r="I14" i="95" s="1"/>
  <c r="G14" i="95"/>
  <c r="I13" i="95"/>
  <c r="H13" i="95"/>
  <c r="G13" i="95"/>
  <c r="H12" i="95"/>
  <c r="I12" i="95" s="1"/>
  <c r="G12" i="95"/>
  <c r="H11" i="95"/>
  <c r="I11" i="95" s="1"/>
  <c r="G11" i="95"/>
  <c r="H10" i="95"/>
  <c r="I10" i="95" s="1"/>
  <c r="G10" i="95"/>
  <c r="G9" i="95"/>
  <c r="H9" i="95" s="1"/>
  <c r="I9" i="95" s="1"/>
  <c r="I8" i="95"/>
  <c r="H8" i="95"/>
  <c r="G8" i="95"/>
  <c r="I7" i="95"/>
  <c r="H7" i="95"/>
  <c r="G7" i="95"/>
  <c r="H6" i="95"/>
  <c r="I6" i="95" s="1"/>
  <c r="G6" i="95"/>
  <c r="H5" i="95"/>
  <c r="I5" i="95" s="1"/>
  <c r="G5" i="95"/>
  <c r="G4" i="95"/>
  <c r="I3" i="95"/>
  <c r="H3" i="95"/>
  <c r="G3" i="95"/>
  <c r="H76" i="94"/>
  <c r="I76" i="94" s="1"/>
  <c r="G76" i="94"/>
  <c r="H75" i="94"/>
  <c r="I75" i="94" s="1"/>
  <c r="G75" i="94"/>
  <c r="I74" i="94"/>
  <c r="H74" i="94"/>
  <c r="G74" i="94"/>
  <c r="H73" i="94"/>
  <c r="I73" i="94" s="1"/>
  <c r="G73" i="94"/>
  <c r="G72" i="94"/>
  <c r="H72" i="94" s="1"/>
  <c r="I72" i="94" s="1"/>
  <c r="I71" i="94"/>
  <c r="H71" i="94"/>
  <c r="G71" i="94"/>
  <c r="I70" i="94"/>
  <c r="H70" i="94"/>
  <c r="G70" i="94"/>
  <c r="H69" i="94"/>
  <c r="I69" i="94" s="1"/>
  <c r="G69" i="94"/>
  <c r="H68" i="94"/>
  <c r="I68" i="94" s="1"/>
  <c r="G68" i="94"/>
  <c r="G67" i="94"/>
  <c r="H67" i="94" s="1"/>
  <c r="I67" i="94" s="1"/>
  <c r="I66" i="94"/>
  <c r="H66" i="94"/>
  <c r="G66" i="94"/>
  <c r="H65" i="94"/>
  <c r="I65" i="94" s="1"/>
  <c r="G65" i="94"/>
  <c r="G64" i="94"/>
  <c r="H64" i="94" s="1"/>
  <c r="I64" i="94" s="1"/>
  <c r="H63" i="94"/>
  <c r="I63" i="94" s="1"/>
  <c r="G63" i="94"/>
  <c r="I62" i="94"/>
  <c r="H62" i="94"/>
  <c r="G62" i="94"/>
  <c r="H61" i="94"/>
  <c r="I61" i="94" s="1"/>
  <c r="G61" i="94"/>
  <c r="I60" i="94"/>
  <c r="H60" i="94"/>
  <c r="G60" i="94"/>
  <c r="G59" i="94"/>
  <c r="H59" i="94" s="1"/>
  <c r="I59" i="94" s="1"/>
  <c r="H58" i="94"/>
  <c r="I58" i="94" s="1"/>
  <c r="G58" i="94"/>
  <c r="H57" i="94"/>
  <c r="I57" i="94" s="1"/>
  <c r="G57" i="94"/>
  <c r="I56" i="94"/>
  <c r="H56" i="94"/>
  <c r="G56" i="94"/>
  <c r="H55" i="94"/>
  <c r="I55" i="94" s="1"/>
  <c r="G55" i="94"/>
  <c r="H54" i="94"/>
  <c r="I54" i="94" s="1"/>
  <c r="G54" i="94"/>
  <c r="H53" i="94"/>
  <c r="I53" i="94" s="1"/>
  <c r="G53" i="94"/>
  <c r="G52" i="94"/>
  <c r="H52" i="94" s="1"/>
  <c r="I52" i="94" s="1"/>
  <c r="G51" i="94"/>
  <c r="H51" i="94" s="1"/>
  <c r="I51" i="94" s="1"/>
  <c r="H50" i="94"/>
  <c r="I50" i="94" s="1"/>
  <c r="G50" i="94"/>
  <c r="H49" i="94"/>
  <c r="I49" i="94" s="1"/>
  <c r="G49" i="94"/>
  <c r="I48" i="94"/>
  <c r="G48" i="94"/>
  <c r="H48" i="94" s="1"/>
  <c r="I47" i="94"/>
  <c r="H47" i="94"/>
  <c r="G47" i="94"/>
  <c r="I46" i="94"/>
  <c r="H46" i="94"/>
  <c r="G46" i="94"/>
  <c r="H45" i="94"/>
  <c r="I45" i="94" s="1"/>
  <c r="G45" i="94"/>
  <c r="H44" i="94"/>
  <c r="I44" i="94" s="1"/>
  <c r="G44" i="94"/>
  <c r="I43" i="94"/>
  <c r="H43" i="94"/>
  <c r="G43" i="94"/>
  <c r="H42" i="94"/>
  <c r="I42" i="94" s="1"/>
  <c r="G42" i="94"/>
  <c r="H41" i="94"/>
  <c r="I41" i="94" s="1"/>
  <c r="G41" i="94"/>
  <c r="I40" i="94"/>
  <c r="G40" i="94"/>
  <c r="H40" i="94" s="1"/>
  <c r="H39" i="94"/>
  <c r="I39" i="94" s="1"/>
  <c r="G39" i="94"/>
  <c r="I38" i="94"/>
  <c r="H38" i="94"/>
  <c r="G38" i="94"/>
  <c r="H37" i="94"/>
  <c r="I37" i="94" s="1"/>
  <c r="G37" i="94"/>
  <c r="H36" i="94"/>
  <c r="I36" i="94" s="1"/>
  <c r="G36" i="94"/>
  <c r="G35" i="94"/>
  <c r="H35" i="94" s="1"/>
  <c r="I35" i="94" s="1"/>
  <c r="I34" i="94"/>
  <c r="H34" i="94"/>
  <c r="G34" i="94"/>
  <c r="H33" i="94"/>
  <c r="I33" i="94" s="1"/>
  <c r="G33" i="94"/>
  <c r="G32" i="94"/>
  <c r="H32" i="94" s="1"/>
  <c r="I32" i="94" s="1"/>
  <c r="G31" i="94"/>
  <c r="H31" i="94" s="1"/>
  <c r="I31" i="94" s="1"/>
  <c r="H30" i="94"/>
  <c r="I30" i="94" s="1"/>
  <c r="G30" i="94"/>
  <c r="H29" i="94"/>
  <c r="I29" i="94" s="1"/>
  <c r="G29" i="94"/>
  <c r="H28" i="94"/>
  <c r="I28" i="94" s="1"/>
  <c r="G28" i="94"/>
  <c r="H27" i="94"/>
  <c r="I27" i="94" s="1"/>
  <c r="G27" i="94"/>
  <c r="H26" i="94"/>
  <c r="I26" i="94" s="1"/>
  <c r="G26" i="94"/>
  <c r="H25" i="94"/>
  <c r="I25" i="94" s="1"/>
  <c r="G25" i="94"/>
  <c r="G24" i="94"/>
  <c r="H24" i="94" s="1"/>
  <c r="I24" i="94" s="1"/>
  <c r="I23" i="94"/>
  <c r="H23" i="94"/>
  <c r="G23" i="94"/>
  <c r="I22" i="94"/>
  <c r="H22" i="94"/>
  <c r="G22" i="94"/>
  <c r="H21" i="94"/>
  <c r="I21" i="94" s="1"/>
  <c r="G21" i="94"/>
  <c r="H20" i="94"/>
  <c r="I20" i="94" s="1"/>
  <c r="G20" i="94"/>
  <c r="H19" i="94"/>
  <c r="I19" i="94" s="1"/>
  <c r="G19" i="94"/>
  <c r="I18" i="94"/>
  <c r="H18" i="94"/>
  <c r="G18" i="94"/>
  <c r="H17" i="94"/>
  <c r="I17" i="94" s="1"/>
  <c r="G17" i="94"/>
  <c r="G16" i="94"/>
  <c r="H16" i="94" s="1"/>
  <c r="I16" i="94" s="1"/>
  <c r="G15" i="94"/>
  <c r="H15" i="94" s="1"/>
  <c r="I15" i="94" s="1"/>
  <c r="I14" i="94"/>
  <c r="H14" i="94"/>
  <c r="G14" i="94"/>
  <c r="H13" i="94"/>
  <c r="I13" i="94" s="1"/>
  <c r="G13" i="94"/>
  <c r="I12" i="94"/>
  <c r="H12" i="94"/>
  <c r="G12" i="94"/>
  <c r="G11" i="94"/>
  <c r="H11" i="94" s="1"/>
  <c r="I11" i="94" s="1"/>
  <c r="I10" i="94"/>
  <c r="H10" i="94"/>
  <c r="G10" i="94"/>
  <c r="H9" i="94"/>
  <c r="I9" i="94" s="1"/>
  <c r="G9" i="94"/>
  <c r="I8" i="94"/>
  <c r="H8" i="94"/>
  <c r="G8" i="94"/>
  <c r="H7" i="94"/>
  <c r="I7" i="94" s="1"/>
  <c r="G7" i="94"/>
  <c r="H6" i="94"/>
  <c r="I6" i="94" s="1"/>
  <c r="G6" i="94"/>
  <c r="H5" i="94"/>
  <c r="I5" i="94" s="1"/>
  <c r="G5" i="94"/>
  <c r="H4" i="94"/>
  <c r="I4" i="94" s="1"/>
  <c r="G4" i="94"/>
  <c r="G3" i="94"/>
  <c r="H76" i="93"/>
  <c r="I76" i="93" s="1"/>
  <c r="G76" i="93"/>
  <c r="G75" i="93"/>
  <c r="H75" i="93" s="1"/>
  <c r="I75" i="93" s="1"/>
  <c r="H74" i="93"/>
  <c r="I74" i="93" s="1"/>
  <c r="G74" i="93"/>
  <c r="H73" i="93"/>
  <c r="I73" i="93" s="1"/>
  <c r="G73" i="93"/>
  <c r="H72" i="93"/>
  <c r="I72" i="93" s="1"/>
  <c r="G72" i="93"/>
  <c r="I71" i="93"/>
  <c r="G71" i="93"/>
  <c r="H71" i="93" s="1"/>
  <c r="G70" i="93"/>
  <c r="H70" i="93" s="1"/>
  <c r="I70" i="93" s="1"/>
  <c r="I69" i="93"/>
  <c r="H69" i="93"/>
  <c r="G69" i="93"/>
  <c r="H68" i="93"/>
  <c r="I68" i="93" s="1"/>
  <c r="G68" i="93"/>
  <c r="H67" i="93"/>
  <c r="I67" i="93" s="1"/>
  <c r="G67" i="93"/>
  <c r="H66" i="93"/>
  <c r="I66" i="93" s="1"/>
  <c r="G66" i="93"/>
  <c r="I65" i="93"/>
  <c r="H65" i="93"/>
  <c r="G65" i="93"/>
  <c r="H64" i="93"/>
  <c r="I64" i="93" s="1"/>
  <c r="G64" i="93"/>
  <c r="G63" i="93"/>
  <c r="H63" i="93" s="1"/>
  <c r="I63" i="93" s="1"/>
  <c r="G62" i="93"/>
  <c r="H62" i="93" s="1"/>
  <c r="I62" i="93" s="1"/>
  <c r="H61" i="93"/>
  <c r="I61" i="93" s="1"/>
  <c r="G61" i="93"/>
  <c r="H60" i="93"/>
  <c r="I60" i="93" s="1"/>
  <c r="G60" i="93"/>
  <c r="H59" i="93"/>
  <c r="I59" i="93" s="1"/>
  <c r="G59" i="93"/>
  <c r="H58" i="93"/>
  <c r="I58" i="93" s="1"/>
  <c r="G58" i="93"/>
  <c r="I57" i="93"/>
  <c r="H57" i="93"/>
  <c r="G57" i="93"/>
  <c r="H56" i="93"/>
  <c r="I56" i="93" s="1"/>
  <c r="G56" i="93"/>
  <c r="I55" i="93"/>
  <c r="G55" i="93"/>
  <c r="H55" i="93" s="1"/>
  <c r="I54" i="93"/>
  <c r="H54" i="93"/>
  <c r="G54" i="93"/>
  <c r="I53" i="93"/>
  <c r="H53" i="93"/>
  <c r="G53" i="93"/>
  <c r="H52" i="93"/>
  <c r="I52" i="93" s="1"/>
  <c r="G52" i="93"/>
  <c r="H51" i="93"/>
  <c r="I51" i="93" s="1"/>
  <c r="G51" i="93"/>
  <c r="G50" i="93"/>
  <c r="H50" i="93" s="1"/>
  <c r="I50" i="93" s="1"/>
  <c r="I49" i="93"/>
  <c r="H49" i="93"/>
  <c r="G49" i="93"/>
  <c r="H48" i="93"/>
  <c r="I48" i="93" s="1"/>
  <c r="G48" i="93"/>
  <c r="G47" i="93"/>
  <c r="H47" i="93" s="1"/>
  <c r="I47" i="93" s="1"/>
  <c r="G46" i="93"/>
  <c r="H46" i="93" s="1"/>
  <c r="I46" i="93" s="1"/>
  <c r="H45" i="93"/>
  <c r="I45" i="93" s="1"/>
  <c r="G45" i="93"/>
  <c r="H44" i="93"/>
  <c r="I44" i="93" s="1"/>
  <c r="G44" i="93"/>
  <c r="I43" i="93"/>
  <c r="H43" i="93"/>
  <c r="G43" i="93"/>
  <c r="G42" i="93"/>
  <c r="H42" i="93" s="1"/>
  <c r="I42" i="93" s="1"/>
  <c r="H41" i="93"/>
  <c r="I41" i="93" s="1"/>
  <c r="G41" i="93"/>
  <c r="H40" i="93"/>
  <c r="I40" i="93" s="1"/>
  <c r="G40" i="93"/>
  <c r="I39" i="93"/>
  <c r="H39" i="93"/>
  <c r="G39" i="93"/>
  <c r="H38" i="93"/>
  <c r="I38" i="93" s="1"/>
  <c r="G38" i="93"/>
  <c r="H37" i="93"/>
  <c r="I37" i="93" s="1"/>
  <c r="G37" i="93"/>
  <c r="H36" i="93"/>
  <c r="I36" i="93" s="1"/>
  <c r="G36" i="93"/>
  <c r="G35" i="93"/>
  <c r="H35" i="93" s="1"/>
  <c r="I35" i="93" s="1"/>
  <c r="G34" i="93"/>
  <c r="H34" i="93" s="1"/>
  <c r="I34" i="93" s="1"/>
  <c r="H33" i="93"/>
  <c r="I33" i="93" s="1"/>
  <c r="G33" i="93"/>
  <c r="H32" i="93"/>
  <c r="I32" i="93" s="1"/>
  <c r="G32" i="93"/>
  <c r="G31" i="93"/>
  <c r="H31" i="93" s="1"/>
  <c r="I31" i="93" s="1"/>
  <c r="I30" i="93"/>
  <c r="H30" i="93"/>
  <c r="G30" i="93"/>
  <c r="I29" i="93"/>
  <c r="H29" i="93"/>
  <c r="G29" i="93"/>
  <c r="H28" i="93"/>
  <c r="I28" i="93" s="1"/>
  <c r="G28" i="93"/>
  <c r="G27" i="93"/>
  <c r="H27" i="93" s="1"/>
  <c r="I27" i="93" s="1"/>
  <c r="H26" i="93"/>
  <c r="I26" i="93" s="1"/>
  <c r="G26" i="93"/>
  <c r="H25" i="93"/>
  <c r="I25" i="93" s="1"/>
  <c r="G25" i="93"/>
  <c r="H24" i="93"/>
  <c r="I24" i="93" s="1"/>
  <c r="G24" i="93"/>
  <c r="G23" i="93"/>
  <c r="H23" i="93" s="1"/>
  <c r="I23" i="93" s="1"/>
  <c r="G22" i="93"/>
  <c r="H22" i="93" s="1"/>
  <c r="I22" i="93" s="1"/>
  <c r="I21" i="93"/>
  <c r="H21" i="93"/>
  <c r="G21" i="93"/>
  <c r="H20" i="93"/>
  <c r="I20" i="93" s="1"/>
  <c r="G20" i="93"/>
  <c r="H19" i="93"/>
  <c r="I19" i="93" s="1"/>
  <c r="G19" i="93"/>
  <c r="G18" i="93"/>
  <c r="H18" i="93" s="1"/>
  <c r="I18" i="93" s="1"/>
  <c r="I17" i="93"/>
  <c r="H17" i="93"/>
  <c r="G17" i="93"/>
  <c r="H16" i="93"/>
  <c r="I16" i="93" s="1"/>
  <c r="G16" i="93"/>
  <c r="G15" i="93"/>
  <c r="H15" i="93" s="1"/>
  <c r="I15" i="93" s="1"/>
  <c r="G14" i="93"/>
  <c r="H14" i="93" s="1"/>
  <c r="I14" i="93" s="1"/>
  <c r="I13" i="93"/>
  <c r="H13" i="93"/>
  <c r="G13" i="93"/>
  <c r="H12" i="93"/>
  <c r="I12" i="93" s="1"/>
  <c r="G12" i="93"/>
  <c r="H11" i="93"/>
  <c r="I11" i="93" s="1"/>
  <c r="G11" i="93"/>
  <c r="H10" i="93"/>
  <c r="I10" i="93" s="1"/>
  <c r="G10" i="93"/>
  <c r="I9" i="93"/>
  <c r="H9" i="93"/>
  <c r="G9" i="93"/>
  <c r="H8" i="93"/>
  <c r="I8" i="93" s="1"/>
  <c r="G8" i="93"/>
  <c r="G7" i="93"/>
  <c r="H7" i="93" s="1"/>
  <c r="I7" i="93" s="1"/>
  <c r="I6" i="93"/>
  <c r="H6" i="93"/>
  <c r="G6" i="93"/>
  <c r="I5" i="93"/>
  <c r="H5" i="93"/>
  <c r="G5" i="93"/>
  <c r="H4" i="93"/>
  <c r="I4" i="93" s="1"/>
  <c r="G4" i="93"/>
  <c r="H3" i="93"/>
  <c r="G3" i="93"/>
  <c r="I76" i="92"/>
  <c r="H76" i="92"/>
  <c r="G76" i="92"/>
  <c r="H75" i="92"/>
  <c r="I75" i="92" s="1"/>
  <c r="G75" i="92"/>
  <c r="G74" i="92"/>
  <c r="H74" i="92" s="1"/>
  <c r="I74" i="92" s="1"/>
  <c r="G73" i="92"/>
  <c r="H73" i="92" s="1"/>
  <c r="I73" i="92" s="1"/>
  <c r="I72" i="92"/>
  <c r="H72" i="92"/>
  <c r="G72" i="92"/>
  <c r="H71" i="92"/>
  <c r="I71" i="92" s="1"/>
  <c r="G71" i="92"/>
  <c r="I70" i="92"/>
  <c r="H70" i="92"/>
  <c r="G70" i="92"/>
  <c r="G69" i="92"/>
  <c r="H69" i="92" s="1"/>
  <c r="I69" i="92" s="1"/>
  <c r="H68" i="92"/>
  <c r="I68" i="92" s="1"/>
  <c r="G68" i="92"/>
  <c r="H67" i="92"/>
  <c r="I67" i="92" s="1"/>
  <c r="G67" i="92"/>
  <c r="I66" i="92"/>
  <c r="H66" i="92"/>
  <c r="G66" i="92"/>
  <c r="H65" i="92"/>
  <c r="I65" i="92" s="1"/>
  <c r="G65" i="92"/>
  <c r="H64" i="92"/>
  <c r="I64" i="92" s="1"/>
  <c r="G64" i="92"/>
  <c r="H63" i="92"/>
  <c r="I63" i="92" s="1"/>
  <c r="G63" i="92"/>
  <c r="G62" i="92"/>
  <c r="H62" i="92" s="1"/>
  <c r="I62" i="92" s="1"/>
  <c r="G61" i="92"/>
  <c r="H61" i="92" s="1"/>
  <c r="I61" i="92" s="1"/>
  <c r="H60" i="92"/>
  <c r="I60" i="92" s="1"/>
  <c r="G60" i="92"/>
  <c r="H59" i="92"/>
  <c r="I59" i="92" s="1"/>
  <c r="G59" i="92"/>
  <c r="G58" i="92"/>
  <c r="H58" i="92" s="1"/>
  <c r="I58" i="92" s="1"/>
  <c r="I57" i="92"/>
  <c r="H57" i="92"/>
  <c r="G57" i="92"/>
  <c r="I56" i="92"/>
  <c r="H56" i="92"/>
  <c r="G56" i="92"/>
  <c r="H55" i="92"/>
  <c r="I55" i="92" s="1"/>
  <c r="G55" i="92"/>
  <c r="G54" i="92"/>
  <c r="H54" i="92" s="1"/>
  <c r="I54" i="92" s="1"/>
  <c r="I53" i="92"/>
  <c r="H53" i="92"/>
  <c r="G53" i="92"/>
  <c r="H52" i="92"/>
  <c r="I52" i="92" s="1"/>
  <c r="G52" i="92"/>
  <c r="H51" i="92"/>
  <c r="I51" i="92" s="1"/>
  <c r="G51" i="92"/>
  <c r="G50" i="92"/>
  <c r="H50" i="92" s="1"/>
  <c r="I50" i="92" s="1"/>
  <c r="G49" i="92"/>
  <c r="H49" i="92" s="1"/>
  <c r="I49" i="92" s="1"/>
  <c r="I48" i="92"/>
  <c r="H48" i="92"/>
  <c r="G48" i="92"/>
  <c r="H47" i="92"/>
  <c r="I47" i="92" s="1"/>
  <c r="G47" i="92"/>
  <c r="H46" i="92"/>
  <c r="I46" i="92" s="1"/>
  <c r="G46" i="92"/>
  <c r="H45" i="92"/>
  <c r="I45" i="92" s="1"/>
  <c r="G45" i="92"/>
  <c r="I44" i="92"/>
  <c r="H44" i="92"/>
  <c r="G44" i="92"/>
  <c r="H43" i="92"/>
  <c r="I43" i="92" s="1"/>
  <c r="G43" i="92"/>
  <c r="G42" i="92"/>
  <c r="H42" i="92" s="1"/>
  <c r="I42" i="92" s="1"/>
  <c r="G41" i="92"/>
  <c r="H41" i="92" s="1"/>
  <c r="I41" i="92" s="1"/>
  <c r="I40" i="92"/>
  <c r="H40" i="92"/>
  <c r="G40" i="92"/>
  <c r="H39" i="92"/>
  <c r="I39" i="92" s="1"/>
  <c r="G39" i="92"/>
  <c r="H38" i="92"/>
  <c r="I38" i="92" s="1"/>
  <c r="G38" i="92"/>
  <c r="H37" i="92"/>
  <c r="I37" i="92" s="1"/>
  <c r="G37" i="92"/>
  <c r="H36" i="92"/>
  <c r="I36" i="92" s="1"/>
  <c r="G36" i="92"/>
  <c r="H35" i="92"/>
  <c r="I35" i="92" s="1"/>
  <c r="G35" i="92"/>
  <c r="I34" i="92"/>
  <c r="G34" i="92"/>
  <c r="H34" i="92" s="1"/>
  <c r="I33" i="92"/>
  <c r="H33" i="92"/>
  <c r="G33" i="92"/>
  <c r="I32" i="92"/>
  <c r="H32" i="92"/>
  <c r="G32" i="92"/>
  <c r="H31" i="92"/>
  <c r="I31" i="92" s="1"/>
  <c r="G31" i="92"/>
  <c r="H30" i="92"/>
  <c r="I30" i="92" s="1"/>
  <c r="G30" i="92"/>
  <c r="G29" i="92"/>
  <c r="H29" i="92" s="1"/>
  <c r="I29" i="92" s="1"/>
  <c r="I28" i="92"/>
  <c r="H28" i="92"/>
  <c r="G28" i="92"/>
  <c r="H27" i="92"/>
  <c r="I27" i="92" s="1"/>
  <c r="G27" i="92"/>
  <c r="G26" i="92"/>
  <c r="H26" i="92" s="1"/>
  <c r="I26" i="92" s="1"/>
  <c r="G25" i="92"/>
  <c r="I24" i="92"/>
  <c r="H24" i="92"/>
  <c r="G24" i="92"/>
  <c r="H23" i="92"/>
  <c r="I23" i="92" s="1"/>
  <c r="G23" i="92"/>
  <c r="I22" i="92"/>
  <c r="H22" i="92"/>
  <c r="G22" i="92"/>
  <c r="I21" i="92"/>
  <c r="G21" i="92"/>
  <c r="H21" i="92" s="1"/>
  <c r="H20" i="92"/>
  <c r="I20" i="92" s="1"/>
  <c r="G20" i="92"/>
  <c r="H19" i="92"/>
  <c r="I19" i="92" s="1"/>
  <c r="G19" i="92"/>
  <c r="I18" i="92"/>
  <c r="H18" i="92"/>
  <c r="G18" i="92"/>
  <c r="H17" i="92"/>
  <c r="I17" i="92" s="1"/>
  <c r="G17" i="92"/>
  <c r="I16" i="92"/>
  <c r="H16" i="92"/>
  <c r="G16" i="92"/>
  <c r="H15" i="92"/>
  <c r="I15" i="92" s="1"/>
  <c r="G15" i="92"/>
  <c r="G14" i="92"/>
  <c r="H14" i="92" s="1"/>
  <c r="I14" i="92" s="1"/>
  <c r="G13" i="92"/>
  <c r="H13" i="92" s="1"/>
  <c r="I13" i="92" s="1"/>
  <c r="H12" i="92"/>
  <c r="I12" i="92" s="1"/>
  <c r="G12" i="92"/>
  <c r="H11" i="92"/>
  <c r="I11" i="92" s="1"/>
  <c r="G11" i="92"/>
  <c r="I10" i="92"/>
  <c r="G10" i="92"/>
  <c r="H10" i="92" s="1"/>
  <c r="I9" i="92"/>
  <c r="H9" i="92"/>
  <c r="G9" i="92"/>
  <c r="I8" i="92"/>
  <c r="H8" i="92"/>
  <c r="G8" i="92"/>
  <c r="H7" i="92"/>
  <c r="I7" i="92" s="1"/>
  <c r="G7" i="92"/>
  <c r="H6" i="92"/>
  <c r="I6" i="92" s="1"/>
  <c r="G6" i="92"/>
  <c r="I5" i="92"/>
  <c r="H5" i="92"/>
  <c r="G5" i="92"/>
  <c r="H4" i="92"/>
  <c r="I4" i="92" s="1"/>
  <c r="G4" i="92"/>
  <c r="H3" i="92"/>
  <c r="I3" i="92" s="1"/>
  <c r="G3" i="92"/>
  <c r="H76" i="91"/>
  <c r="I76" i="91" s="1"/>
  <c r="G76" i="91"/>
  <c r="I75" i="91"/>
  <c r="H75" i="91"/>
  <c r="G75" i="91"/>
  <c r="H74" i="91"/>
  <c r="I74" i="91" s="1"/>
  <c r="G74" i="91"/>
  <c r="H73" i="91"/>
  <c r="I73" i="91" s="1"/>
  <c r="G73" i="91"/>
  <c r="I72" i="91"/>
  <c r="G72" i="91"/>
  <c r="H72" i="91" s="1"/>
  <c r="I71" i="91"/>
  <c r="H71" i="91"/>
  <c r="G71" i="91"/>
  <c r="H70" i="91"/>
  <c r="I70" i="91" s="1"/>
  <c r="G70" i="91"/>
  <c r="G69" i="91"/>
  <c r="H69" i="91" s="1"/>
  <c r="I69" i="91" s="1"/>
  <c r="G68" i="91"/>
  <c r="H68" i="91" s="1"/>
  <c r="I68" i="91" s="1"/>
  <c r="H67" i="91"/>
  <c r="I67" i="91" s="1"/>
  <c r="G67" i="91"/>
  <c r="H66" i="91"/>
  <c r="I66" i="91" s="1"/>
  <c r="G66" i="91"/>
  <c r="H65" i="91"/>
  <c r="I65" i="91" s="1"/>
  <c r="G65" i="91"/>
  <c r="H64" i="91"/>
  <c r="I64" i="91" s="1"/>
  <c r="G64" i="91"/>
  <c r="H63" i="91"/>
  <c r="I63" i="91" s="1"/>
  <c r="G63" i="91"/>
  <c r="H62" i="91"/>
  <c r="I62" i="91" s="1"/>
  <c r="G62" i="91"/>
  <c r="G61" i="91"/>
  <c r="H61" i="91" s="1"/>
  <c r="I61" i="91" s="1"/>
  <c r="I60" i="91"/>
  <c r="H60" i="91"/>
  <c r="G60" i="91"/>
  <c r="I59" i="91"/>
  <c r="H59" i="91"/>
  <c r="G59" i="91"/>
  <c r="H58" i="91"/>
  <c r="I58" i="91" s="1"/>
  <c r="G58" i="91"/>
  <c r="H57" i="91"/>
  <c r="I57" i="91" s="1"/>
  <c r="G57" i="91"/>
  <c r="H56" i="91"/>
  <c r="I56" i="91" s="1"/>
  <c r="G56" i="91"/>
  <c r="I55" i="91"/>
  <c r="H55" i="91"/>
  <c r="G55" i="91"/>
  <c r="H54" i="91"/>
  <c r="I54" i="91" s="1"/>
  <c r="G54" i="91"/>
  <c r="G53" i="91"/>
  <c r="H53" i="91" s="1"/>
  <c r="I53" i="91" s="1"/>
  <c r="G52" i="91"/>
  <c r="H52" i="91" s="1"/>
  <c r="I52" i="91" s="1"/>
  <c r="H51" i="91"/>
  <c r="I51" i="91" s="1"/>
  <c r="G51" i="91"/>
  <c r="H50" i="91"/>
  <c r="I50" i="91" s="1"/>
  <c r="G50" i="91"/>
  <c r="I49" i="91"/>
  <c r="H49" i="91"/>
  <c r="G49" i="91"/>
  <c r="G48" i="91"/>
  <c r="H48" i="91" s="1"/>
  <c r="I48" i="91" s="1"/>
  <c r="H47" i="91"/>
  <c r="I47" i="91" s="1"/>
  <c r="G47" i="91"/>
  <c r="H46" i="91"/>
  <c r="I46" i="91" s="1"/>
  <c r="G46" i="91"/>
  <c r="I45" i="91"/>
  <c r="H45" i="91"/>
  <c r="G45" i="91"/>
  <c r="H44" i="91"/>
  <c r="I44" i="91" s="1"/>
  <c r="G44" i="91"/>
  <c r="H43" i="91"/>
  <c r="I43" i="91" s="1"/>
  <c r="G43" i="91"/>
  <c r="H42" i="91"/>
  <c r="I42" i="91" s="1"/>
  <c r="G42" i="91"/>
  <c r="I41" i="91"/>
  <c r="G41" i="91"/>
  <c r="H41" i="91" s="1"/>
  <c r="G40" i="91"/>
  <c r="H40" i="91" s="1"/>
  <c r="I40" i="91" s="1"/>
  <c r="H39" i="91"/>
  <c r="I39" i="91" s="1"/>
  <c r="G39" i="91"/>
  <c r="H38" i="91"/>
  <c r="I38" i="91" s="1"/>
  <c r="G38" i="91"/>
  <c r="G37" i="91"/>
  <c r="H37" i="91" s="1"/>
  <c r="I37" i="91" s="1"/>
  <c r="I36" i="91"/>
  <c r="H36" i="91"/>
  <c r="G36" i="91"/>
  <c r="I35" i="91"/>
  <c r="H35" i="91"/>
  <c r="G35" i="91"/>
  <c r="H34" i="91"/>
  <c r="I34" i="91" s="1"/>
  <c r="G34" i="91"/>
  <c r="G33" i="91"/>
  <c r="H33" i="91" s="1"/>
  <c r="I33" i="91" s="1"/>
  <c r="H32" i="91"/>
  <c r="I32" i="91" s="1"/>
  <c r="G32" i="91"/>
  <c r="H31" i="91"/>
  <c r="I31" i="91" s="1"/>
  <c r="G31" i="91"/>
  <c r="H30" i="91"/>
  <c r="I30" i="91" s="1"/>
  <c r="G30" i="91"/>
  <c r="G29" i="91"/>
  <c r="H29" i="91" s="1"/>
  <c r="I29" i="91" s="1"/>
  <c r="G28" i="91"/>
  <c r="H28" i="91" s="1"/>
  <c r="I28" i="91" s="1"/>
  <c r="I27" i="91"/>
  <c r="H27" i="91"/>
  <c r="G27" i="91"/>
  <c r="H26" i="91"/>
  <c r="I26" i="91" s="1"/>
  <c r="G26" i="91"/>
  <c r="H25" i="91"/>
  <c r="I25" i="91" s="1"/>
  <c r="G25" i="91"/>
  <c r="H24" i="91"/>
  <c r="I24" i="91" s="1"/>
  <c r="G24" i="91"/>
  <c r="I23" i="91"/>
  <c r="H23" i="91"/>
  <c r="G23" i="91"/>
  <c r="H22" i="91"/>
  <c r="I22" i="91" s="1"/>
  <c r="G22" i="91"/>
  <c r="G21" i="91"/>
  <c r="H21" i="91" s="1"/>
  <c r="I21" i="91" s="1"/>
  <c r="H20" i="91"/>
  <c r="I20" i="91" s="1"/>
  <c r="G20" i="91"/>
  <c r="H19" i="91"/>
  <c r="I19" i="91" s="1"/>
  <c r="G19" i="91"/>
  <c r="H18" i="91"/>
  <c r="I18" i="91" s="1"/>
  <c r="G18" i="91"/>
  <c r="H17" i="91"/>
  <c r="I17" i="91" s="1"/>
  <c r="G17" i="91"/>
  <c r="H16" i="91"/>
  <c r="I16" i="91" s="1"/>
  <c r="G16" i="91"/>
  <c r="H15" i="91"/>
  <c r="I15" i="91" s="1"/>
  <c r="G15" i="91"/>
  <c r="H14" i="91"/>
  <c r="I14" i="91" s="1"/>
  <c r="G14" i="91"/>
  <c r="I13" i="91"/>
  <c r="G13" i="91"/>
  <c r="H13" i="91" s="1"/>
  <c r="I12" i="91"/>
  <c r="H12" i="91"/>
  <c r="G12" i="91"/>
  <c r="I11" i="91"/>
  <c r="H11" i="91"/>
  <c r="G11" i="91"/>
  <c r="H10" i="91"/>
  <c r="I10" i="91" s="1"/>
  <c r="G10" i="91"/>
  <c r="H9" i="91"/>
  <c r="I9" i="91" s="1"/>
  <c r="G9" i="91"/>
  <c r="I8" i="91"/>
  <c r="G8" i="91"/>
  <c r="H8" i="91" s="1"/>
  <c r="I7" i="91"/>
  <c r="H7" i="91"/>
  <c r="G7" i="91"/>
  <c r="H6" i="91"/>
  <c r="I6" i="91" s="1"/>
  <c r="G6" i="91"/>
  <c r="G5" i="91"/>
  <c r="H5" i="91" s="1"/>
  <c r="I5" i="91" s="1"/>
  <c r="H4" i="91"/>
  <c r="I4" i="91" s="1"/>
  <c r="G4" i="91"/>
  <c r="I3" i="91"/>
  <c r="H3" i="91"/>
  <c r="G3" i="91"/>
  <c r="I76" i="90"/>
  <c r="H76" i="90"/>
  <c r="G76" i="90"/>
  <c r="H75" i="90"/>
  <c r="I75" i="90" s="1"/>
  <c r="G75" i="90"/>
  <c r="H74" i="90"/>
  <c r="I74" i="90" s="1"/>
  <c r="G74" i="90"/>
  <c r="H73" i="90"/>
  <c r="I73" i="90" s="1"/>
  <c r="G73" i="90"/>
  <c r="H72" i="90"/>
  <c r="I72" i="90" s="1"/>
  <c r="G72" i="90"/>
  <c r="G71" i="90"/>
  <c r="H71" i="90" s="1"/>
  <c r="I71" i="90" s="1"/>
  <c r="H70" i="90"/>
  <c r="I70" i="90" s="1"/>
  <c r="G70" i="90"/>
  <c r="H69" i="90"/>
  <c r="I69" i="90" s="1"/>
  <c r="G69" i="90"/>
  <c r="G68" i="90"/>
  <c r="H68" i="90" s="1"/>
  <c r="I68" i="90" s="1"/>
  <c r="I67" i="90"/>
  <c r="H67" i="90"/>
  <c r="G67" i="90"/>
  <c r="I66" i="90"/>
  <c r="H66" i="90"/>
  <c r="G66" i="90"/>
  <c r="H65" i="90"/>
  <c r="I65" i="90" s="1"/>
  <c r="G65" i="90"/>
  <c r="G64" i="90"/>
  <c r="H64" i="90" s="1"/>
  <c r="I64" i="90" s="1"/>
  <c r="I63" i="90"/>
  <c r="H63" i="90"/>
  <c r="G63" i="90"/>
  <c r="H62" i="90"/>
  <c r="I62" i="90" s="1"/>
  <c r="G62" i="90"/>
  <c r="H61" i="90"/>
  <c r="I61" i="90" s="1"/>
  <c r="G61" i="90"/>
  <c r="G60" i="90"/>
  <c r="H60" i="90" s="1"/>
  <c r="I60" i="90" s="1"/>
  <c r="I59" i="90"/>
  <c r="G59" i="90"/>
  <c r="H59" i="90" s="1"/>
  <c r="I58" i="90"/>
  <c r="H58" i="90"/>
  <c r="G58" i="90"/>
  <c r="H57" i="90"/>
  <c r="I57" i="90" s="1"/>
  <c r="G57" i="90"/>
  <c r="G56" i="90"/>
  <c r="H56" i="90" s="1"/>
  <c r="I56" i="90" s="1"/>
  <c r="H55" i="90"/>
  <c r="I55" i="90" s="1"/>
  <c r="G55" i="90"/>
  <c r="I54" i="90"/>
  <c r="H54" i="90"/>
  <c r="G54" i="90"/>
  <c r="H53" i="90"/>
  <c r="I53" i="90" s="1"/>
  <c r="G53" i="90"/>
  <c r="H52" i="90"/>
  <c r="I52" i="90" s="1"/>
  <c r="G52" i="90"/>
  <c r="H51" i="90"/>
  <c r="I51" i="90" s="1"/>
  <c r="G51" i="90"/>
  <c r="H50" i="90"/>
  <c r="I50" i="90" s="1"/>
  <c r="G50" i="90"/>
  <c r="H49" i="90"/>
  <c r="I49" i="90" s="1"/>
  <c r="G49" i="90"/>
  <c r="H48" i="90"/>
  <c r="I48" i="90" s="1"/>
  <c r="G48" i="90"/>
  <c r="G47" i="90"/>
  <c r="H47" i="90" s="1"/>
  <c r="I47" i="90" s="1"/>
  <c r="I46" i="90"/>
  <c r="H46" i="90"/>
  <c r="G46" i="90"/>
  <c r="H45" i="90"/>
  <c r="I45" i="90" s="1"/>
  <c r="G45" i="90"/>
  <c r="I44" i="90"/>
  <c r="G44" i="90"/>
  <c r="H44" i="90" s="1"/>
  <c r="G43" i="90"/>
  <c r="H43" i="90" s="1"/>
  <c r="I43" i="90" s="1"/>
  <c r="H42" i="90"/>
  <c r="I42" i="90" s="1"/>
  <c r="G42" i="90"/>
  <c r="H41" i="90"/>
  <c r="I41" i="90" s="1"/>
  <c r="G41" i="90"/>
  <c r="H40" i="90"/>
  <c r="I40" i="90" s="1"/>
  <c r="G40" i="90"/>
  <c r="H39" i="90"/>
  <c r="I39" i="90" s="1"/>
  <c r="G39" i="90"/>
  <c r="H38" i="90"/>
  <c r="I38" i="90" s="1"/>
  <c r="G38" i="90"/>
  <c r="H37" i="90"/>
  <c r="I37" i="90" s="1"/>
  <c r="G37" i="90"/>
  <c r="G36" i="90"/>
  <c r="H36" i="90" s="1"/>
  <c r="I36" i="90" s="1"/>
  <c r="G35" i="90"/>
  <c r="H35" i="90" s="1"/>
  <c r="I35" i="90" s="1"/>
  <c r="H34" i="90"/>
  <c r="I34" i="90" s="1"/>
  <c r="G34" i="90"/>
  <c r="H33" i="90"/>
  <c r="I33" i="90" s="1"/>
  <c r="G33" i="90"/>
  <c r="I32" i="90"/>
  <c r="H32" i="90"/>
  <c r="G32" i="90"/>
  <c r="I31" i="90"/>
  <c r="G31" i="90"/>
  <c r="H31" i="90" s="1"/>
  <c r="H30" i="90"/>
  <c r="I30" i="90" s="1"/>
  <c r="G30" i="90"/>
  <c r="H29" i="90"/>
  <c r="I29" i="90" s="1"/>
  <c r="G29" i="90"/>
  <c r="I28" i="90"/>
  <c r="H28" i="90"/>
  <c r="G28" i="90"/>
  <c r="H27" i="90"/>
  <c r="I27" i="90" s="1"/>
  <c r="G27" i="90"/>
  <c r="I26" i="90"/>
  <c r="H26" i="90"/>
  <c r="G26" i="90"/>
  <c r="H25" i="90"/>
  <c r="I25" i="90" s="1"/>
  <c r="G25" i="90"/>
  <c r="H24" i="90"/>
  <c r="I24" i="90" s="1"/>
  <c r="G24" i="90"/>
  <c r="G23" i="90"/>
  <c r="H23" i="90" s="1"/>
  <c r="I23" i="90" s="1"/>
  <c r="H22" i="90"/>
  <c r="I22" i="90" s="1"/>
  <c r="G22" i="90"/>
  <c r="H21" i="90"/>
  <c r="I21" i="90" s="1"/>
  <c r="G21" i="90"/>
  <c r="G20" i="90"/>
  <c r="H20" i="90" s="1"/>
  <c r="I20" i="90" s="1"/>
  <c r="I19" i="90"/>
  <c r="H19" i="90"/>
  <c r="G19" i="90"/>
  <c r="I18" i="90"/>
  <c r="H18" i="90"/>
  <c r="G18" i="90"/>
  <c r="H17" i="90"/>
  <c r="I17" i="90" s="1"/>
  <c r="G17" i="90"/>
  <c r="G16" i="90"/>
  <c r="H16" i="90" s="1"/>
  <c r="I16" i="90" s="1"/>
  <c r="H15" i="90"/>
  <c r="I15" i="90" s="1"/>
  <c r="G15" i="90"/>
  <c r="H14" i="90"/>
  <c r="I14" i="90" s="1"/>
  <c r="G14" i="90"/>
  <c r="H13" i="90"/>
  <c r="I13" i="90" s="1"/>
  <c r="G13" i="90"/>
  <c r="H12" i="90"/>
  <c r="I12" i="90" s="1"/>
  <c r="G12" i="90"/>
  <c r="G11" i="90"/>
  <c r="H11" i="90" s="1"/>
  <c r="I11" i="90" s="1"/>
  <c r="I10" i="90"/>
  <c r="H10" i="90"/>
  <c r="G10" i="90"/>
  <c r="H9" i="90"/>
  <c r="I9" i="90" s="1"/>
  <c r="G9" i="90"/>
  <c r="G8" i="90"/>
  <c r="H8" i="90" s="1"/>
  <c r="I8" i="90" s="1"/>
  <c r="I7" i="90"/>
  <c r="H7" i="90"/>
  <c r="G7" i="90"/>
  <c r="I6" i="90"/>
  <c r="H6" i="90"/>
  <c r="G6" i="90"/>
  <c r="H5" i="90"/>
  <c r="I5" i="90" s="1"/>
  <c r="G5" i="90"/>
  <c r="H4" i="90"/>
  <c r="I4" i="90" s="1"/>
  <c r="G4" i="90"/>
  <c r="H3" i="90"/>
  <c r="G3" i="90"/>
  <c r="H76" i="89"/>
  <c r="I76" i="89" s="1"/>
  <c r="G76" i="89"/>
  <c r="I75" i="89"/>
  <c r="G75" i="89"/>
  <c r="H75" i="89" s="1"/>
  <c r="H74" i="89"/>
  <c r="I74" i="89" s="1"/>
  <c r="G74" i="89"/>
  <c r="I73" i="89"/>
  <c r="H73" i="89"/>
  <c r="G73" i="89"/>
  <c r="H72" i="89"/>
  <c r="I72" i="89" s="1"/>
  <c r="G72" i="89"/>
  <c r="H71" i="89"/>
  <c r="I71" i="89" s="1"/>
  <c r="G71" i="89"/>
  <c r="I70" i="89"/>
  <c r="H70" i="89"/>
  <c r="G70" i="89"/>
  <c r="I69" i="89"/>
  <c r="H69" i="89"/>
  <c r="G69" i="89"/>
  <c r="H68" i="89"/>
  <c r="I68" i="89" s="1"/>
  <c r="G68" i="89"/>
  <c r="G67" i="89"/>
  <c r="H67" i="89" s="1"/>
  <c r="I67" i="89" s="1"/>
  <c r="H66" i="89"/>
  <c r="I66" i="89" s="1"/>
  <c r="G66" i="89"/>
  <c r="H65" i="89"/>
  <c r="I65" i="89" s="1"/>
  <c r="G65" i="89"/>
  <c r="H64" i="89"/>
  <c r="I64" i="89" s="1"/>
  <c r="G64" i="89"/>
  <c r="I63" i="89"/>
  <c r="H63" i="89"/>
  <c r="G63" i="89"/>
  <c r="G62" i="89"/>
  <c r="H62" i="89" s="1"/>
  <c r="I62" i="89" s="1"/>
  <c r="H61" i="89"/>
  <c r="I61" i="89" s="1"/>
  <c r="G61" i="89"/>
  <c r="H60" i="89"/>
  <c r="I60" i="89" s="1"/>
  <c r="G60" i="89"/>
  <c r="H59" i="89"/>
  <c r="I59" i="89" s="1"/>
  <c r="G59" i="89"/>
  <c r="H58" i="89"/>
  <c r="I58" i="89" s="1"/>
  <c r="G58" i="89"/>
  <c r="I57" i="89"/>
  <c r="H57" i="89"/>
  <c r="G57" i="89"/>
  <c r="H56" i="89"/>
  <c r="I56" i="89" s="1"/>
  <c r="G56" i="89"/>
  <c r="I55" i="89"/>
  <c r="H55" i="89"/>
  <c r="G55" i="89"/>
  <c r="G54" i="89"/>
  <c r="H54" i="89" s="1"/>
  <c r="I54" i="89" s="1"/>
  <c r="H53" i="89"/>
  <c r="I53" i="89" s="1"/>
  <c r="G53" i="89"/>
  <c r="H52" i="89"/>
  <c r="I52" i="89" s="1"/>
  <c r="G52" i="89"/>
  <c r="H51" i="89"/>
  <c r="I51" i="89" s="1"/>
  <c r="G51" i="89"/>
  <c r="I50" i="89"/>
  <c r="H50" i="89"/>
  <c r="G50" i="89"/>
  <c r="I49" i="89"/>
  <c r="H49" i="89"/>
  <c r="G49" i="89"/>
  <c r="H48" i="89"/>
  <c r="I48" i="89" s="1"/>
  <c r="G48" i="89"/>
  <c r="G47" i="89"/>
  <c r="H47" i="89" s="1"/>
  <c r="I47" i="89" s="1"/>
  <c r="I46" i="89"/>
  <c r="H46" i="89"/>
  <c r="G46" i="89"/>
  <c r="H45" i="89"/>
  <c r="I45" i="89" s="1"/>
  <c r="G45" i="89"/>
  <c r="H44" i="89"/>
  <c r="I44" i="89" s="1"/>
  <c r="G44" i="89"/>
  <c r="G43" i="89"/>
  <c r="H43" i="89" s="1"/>
  <c r="I43" i="89" s="1"/>
  <c r="G42" i="89"/>
  <c r="H42" i="89" s="1"/>
  <c r="I42" i="89" s="1"/>
  <c r="I41" i="89"/>
  <c r="H41" i="89"/>
  <c r="G41" i="89"/>
  <c r="H40" i="89"/>
  <c r="I40" i="89" s="1"/>
  <c r="G40" i="89"/>
  <c r="H39" i="89"/>
  <c r="I39" i="89" s="1"/>
  <c r="G39" i="89"/>
  <c r="H38" i="89"/>
  <c r="I38" i="89" s="1"/>
  <c r="G38" i="89"/>
  <c r="I37" i="89"/>
  <c r="H37" i="89"/>
  <c r="G37" i="89"/>
  <c r="H36" i="89"/>
  <c r="I36" i="89" s="1"/>
  <c r="G36" i="89"/>
  <c r="G35" i="89"/>
  <c r="H35" i="89" s="1"/>
  <c r="I35" i="89" s="1"/>
  <c r="H34" i="89"/>
  <c r="I34" i="89" s="1"/>
  <c r="G34" i="89"/>
  <c r="H33" i="89"/>
  <c r="I33" i="89" s="1"/>
  <c r="G33" i="89"/>
  <c r="H32" i="89"/>
  <c r="I32" i="89" s="1"/>
  <c r="G32" i="89"/>
  <c r="G31" i="89"/>
  <c r="H31" i="89" s="1"/>
  <c r="I31" i="89" s="1"/>
  <c r="G30" i="89"/>
  <c r="H30" i="89" s="1"/>
  <c r="I30" i="89" s="1"/>
  <c r="H29" i="89"/>
  <c r="I29" i="89" s="1"/>
  <c r="G29" i="89"/>
  <c r="H28" i="89"/>
  <c r="I28" i="89" s="1"/>
  <c r="G28" i="89"/>
  <c r="I27" i="89"/>
  <c r="G27" i="89"/>
  <c r="H27" i="89" s="1"/>
  <c r="H26" i="89"/>
  <c r="I26" i="89" s="1"/>
  <c r="G26" i="89"/>
  <c r="H25" i="89"/>
  <c r="I25" i="89" s="1"/>
  <c r="G25" i="89"/>
  <c r="H24" i="89"/>
  <c r="I24" i="89" s="1"/>
  <c r="G24" i="89"/>
  <c r="H23" i="89"/>
  <c r="I23" i="89" s="1"/>
  <c r="G23" i="89"/>
  <c r="I22" i="89"/>
  <c r="H22" i="89"/>
  <c r="G22" i="89"/>
  <c r="I21" i="89"/>
  <c r="H21" i="89"/>
  <c r="G21" i="89"/>
  <c r="H20" i="89"/>
  <c r="I20" i="89" s="1"/>
  <c r="G20" i="89"/>
  <c r="G19" i="89"/>
  <c r="H19" i="89" s="1"/>
  <c r="I19" i="89" s="1"/>
  <c r="G18" i="89"/>
  <c r="H18" i="89" s="1"/>
  <c r="I18" i="89" s="1"/>
  <c r="I17" i="89"/>
  <c r="H17" i="89"/>
  <c r="G17" i="89"/>
  <c r="H16" i="89"/>
  <c r="I16" i="89" s="1"/>
  <c r="G16" i="89"/>
  <c r="I15" i="89"/>
  <c r="H15" i="89"/>
  <c r="G15" i="89"/>
  <c r="G14" i="89"/>
  <c r="H14" i="89" s="1"/>
  <c r="I14" i="89" s="1"/>
  <c r="H13" i="89"/>
  <c r="I13" i="89" s="1"/>
  <c r="G13" i="89"/>
  <c r="H12" i="89"/>
  <c r="I12" i="89" s="1"/>
  <c r="G12" i="89"/>
  <c r="H11" i="89"/>
  <c r="I11" i="89" s="1"/>
  <c r="G11" i="89"/>
  <c r="H10" i="89"/>
  <c r="I10" i="89" s="1"/>
  <c r="G10" i="89"/>
  <c r="H9" i="89"/>
  <c r="I9" i="89" s="1"/>
  <c r="G9" i="89"/>
  <c r="H8" i="89"/>
  <c r="I8" i="89" s="1"/>
  <c r="G8" i="89"/>
  <c r="I7" i="89"/>
  <c r="H7" i="89"/>
  <c r="G7" i="89"/>
  <c r="G6" i="89"/>
  <c r="H6" i="89" s="1"/>
  <c r="I6" i="89" s="1"/>
  <c r="H5" i="89"/>
  <c r="I5" i="89" s="1"/>
  <c r="G5" i="89"/>
  <c r="H4" i="89"/>
  <c r="I4" i="89" s="1"/>
  <c r="G4" i="89"/>
  <c r="H3" i="89"/>
  <c r="G3" i="89"/>
  <c r="I76" i="88"/>
  <c r="H76" i="88"/>
  <c r="G76" i="88"/>
  <c r="H75" i="88"/>
  <c r="I75" i="88" s="1"/>
  <c r="G75" i="88"/>
  <c r="G74" i="88"/>
  <c r="H74" i="88" s="1"/>
  <c r="I74" i="88" s="1"/>
  <c r="H73" i="88"/>
  <c r="I73" i="88" s="1"/>
  <c r="G73" i="88"/>
  <c r="H72" i="88"/>
  <c r="I72" i="88" s="1"/>
  <c r="G72" i="88"/>
  <c r="H71" i="88"/>
  <c r="I71" i="88" s="1"/>
  <c r="G71" i="88"/>
  <c r="G70" i="88"/>
  <c r="H70" i="88" s="1"/>
  <c r="I70" i="88" s="1"/>
  <c r="G69" i="88"/>
  <c r="H69" i="88" s="1"/>
  <c r="I69" i="88" s="1"/>
  <c r="I68" i="88"/>
  <c r="H68" i="88"/>
  <c r="G68" i="88"/>
  <c r="H67" i="88"/>
  <c r="I67" i="88" s="1"/>
  <c r="G67" i="88"/>
  <c r="H66" i="88"/>
  <c r="I66" i="88" s="1"/>
  <c r="G66" i="88"/>
  <c r="H65" i="88"/>
  <c r="I65" i="88" s="1"/>
  <c r="G65" i="88"/>
  <c r="I64" i="88"/>
  <c r="H64" i="88"/>
  <c r="G64" i="88"/>
  <c r="H63" i="88"/>
  <c r="I63" i="88" s="1"/>
  <c r="G63" i="88"/>
  <c r="G62" i="88"/>
  <c r="H62" i="88" s="1"/>
  <c r="I62" i="88" s="1"/>
  <c r="H61" i="88"/>
  <c r="I61" i="88" s="1"/>
  <c r="G61" i="88"/>
  <c r="I60" i="88"/>
  <c r="H60" i="88"/>
  <c r="G60" i="88"/>
  <c r="H59" i="88"/>
  <c r="I59" i="88" s="1"/>
  <c r="G59" i="88"/>
  <c r="H58" i="88"/>
  <c r="I58" i="88" s="1"/>
  <c r="G58" i="88"/>
  <c r="H57" i="88"/>
  <c r="I57" i="88" s="1"/>
  <c r="G57" i="88"/>
  <c r="H56" i="88"/>
  <c r="I56" i="88" s="1"/>
  <c r="G56" i="88"/>
  <c r="H55" i="88"/>
  <c r="I55" i="88" s="1"/>
  <c r="G55" i="88"/>
  <c r="G54" i="88"/>
  <c r="H54" i="88" s="1"/>
  <c r="I54" i="88" s="1"/>
  <c r="I53" i="88"/>
  <c r="H53" i="88"/>
  <c r="G53" i="88"/>
  <c r="I52" i="88"/>
  <c r="H52" i="88"/>
  <c r="G52" i="88"/>
  <c r="H51" i="88"/>
  <c r="I51" i="88" s="1"/>
  <c r="G51" i="88"/>
  <c r="H50" i="88"/>
  <c r="I50" i="88" s="1"/>
  <c r="G50" i="88"/>
  <c r="H49" i="88"/>
  <c r="I49" i="88" s="1"/>
  <c r="G49" i="88"/>
  <c r="I48" i="88"/>
  <c r="H48" i="88"/>
  <c r="G48" i="88"/>
  <c r="H47" i="88"/>
  <c r="I47" i="88" s="1"/>
  <c r="G47" i="88"/>
  <c r="G46" i="88"/>
  <c r="H46" i="88" s="1"/>
  <c r="I46" i="88" s="1"/>
  <c r="H45" i="88"/>
  <c r="I45" i="88" s="1"/>
  <c r="G45" i="88"/>
  <c r="H44" i="88"/>
  <c r="I44" i="88" s="1"/>
  <c r="G44" i="88"/>
  <c r="H43" i="88"/>
  <c r="I43" i="88" s="1"/>
  <c r="G43" i="88"/>
  <c r="I42" i="88"/>
  <c r="H42" i="88"/>
  <c r="G42" i="88"/>
  <c r="G41" i="88"/>
  <c r="H41" i="88" s="1"/>
  <c r="I41" i="88" s="1"/>
  <c r="H40" i="88"/>
  <c r="I40" i="88" s="1"/>
  <c r="G40" i="88"/>
  <c r="H39" i="88"/>
  <c r="I39" i="88" s="1"/>
  <c r="G39" i="88"/>
  <c r="I38" i="88"/>
  <c r="H38" i="88"/>
  <c r="G38" i="88"/>
  <c r="H37" i="88"/>
  <c r="I37" i="88" s="1"/>
  <c r="G37" i="88"/>
  <c r="H36" i="88"/>
  <c r="I36" i="88" s="1"/>
  <c r="G36" i="88"/>
  <c r="H35" i="88"/>
  <c r="I35" i="88" s="1"/>
  <c r="G35" i="88"/>
  <c r="I34" i="88"/>
  <c r="H34" i="88"/>
  <c r="G34" i="88"/>
  <c r="G33" i="88"/>
  <c r="H33" i="88" s="1"/>
  <c r="I33" i="88" s="1"/>
  <c r="H32" i="88"/>
  <c r="I32" i="88" s="1"/>
  <c r="G32" i="88"/>
  <c r="H31" i="88"/>
  <c r="I31" i="88" s="1"/>
  <c r="G31" i="88"/>
  <c r="H30" i="88"/>
  <c r="I30" i="88" s="1"/>
  <c r="G30" i="88"/>
  <c r="I29" i="88"/>
  <c r="H29" i="88"/>
  <c r="G29" i="88"/>
  <c r="I28" i="88"/>
  <c r="H28" i="88"/>
  <c r="G28" i="88"/>
  <c r="H27" i="88"/>
  <c r="I27" i="88" s="1"/>
  <c r="G27" i="88"/>
  <c r="H26" i="88"/>
  <c r="I26" i="88" s="1"/>
  <c r="G26" i="88"/>
  <c r="I25" i="88"/>
  <c r="H25" i="88"/>
  <c r="G25" i="88"/>
  <c r="H24" i="88"/>
  <c r="I24" i="88" s="1"/>
  <c r="G24" i="88"/>
  <c r="H23" i="88"/>
  <c r="I23" i="88" s="1"/>
  <c r="G23" i="88"/>
  <c r="G22" i="88"/>
  <c r="H22" i="88" s="1"/>
  <c r="I22" i="88" s="1"/>
  <c r="G21" i="88"/>
  <c r="H21" i="88" s="1"/>
  <c r="I21" i="88" s="1"/>
  <c r="I20" i="88"/>
  <c r="H20" i="88"/>
  <c r="G20" i="88"/>
  <c r="H19" i="88"/>
  <c r="I19" i="88" s="1"/>
  <c r="G19" i="88"/>
  <c r="H18" i="88"/>
  <c r="I18" i="88" s="1"/>
  <c r="G18" i="88"/>
  <c r="H17" i="88"/>
  <c r="I17" i="88" s="1"/>
  <c r="G17" i="88"/>
  <c r="I16" i="88"/>
  <c r="H16" i="88"/>
  <c r="G16" i="88"/>
  <c r="H15" i="88"/>
  <c r="I15" i="88" s="1"/>
  <c r="G15" i="88"/>
  <c r="G14" i="88"/>
  <c r="H14" i="88" s="1"/>
  <c r="I14" i="88" s="1"/>
  <c r="G13" i="88"/>
  <c r="H13" i="88" s="1"/>
  <c r="I13" i="88" s="1"/>
  <c r="H12" i="88"/>
  <c r="I12" i="88" s="1"/>
  <c r="G12" i="88"/>
  <c r="H11" i="88"/>
  <c r="I11" i="88" s="1"/>
  <c r="G11" i="88"/>
  <c r="H10" i="88"/>
  <c r="I10" i="88" s="1"/>
  <c r="G10" i="88"/>
  <c r="H9" i="88"/>
  <c r="I9" i="88" s="1"/>
  <c r="G9" i="88"/>
  <c r="I8" i="88"/>
  <c r="H8" i="88"/>
  <c r="G8" i="88"/>
  <c r="H7" i="88"/>
  <c r="I7" i="88" s="1"/>
  <c r="G7" i="88"/>
  <c r="G6" i="88"/>
  <c r="H6" i="88" s="1"/>
  <c r="I6" i="88" s="1"/>
  <c r="I5" i="88"/>
  <c r="H5" i="88"/>
  <c r="G5" i="88"/>
  <c r="I4" i="88"/>
  <c r="H4" i="88"/>
  <c r="G4" i="88"/>
  <c r="H3" i="88"/>
  <c r="G3" i="88"/>
  <c r="I76" i="87"/>
  <c r="H76" i="87"/>
  <c r="G76" i="87"/>
  <c r="I75" i="87"/>
  <c r="H75" i="87"/>
  <c r="G75" i="87"/>
  <c r="H74" i="87"/>
  <c r="I74" i="87" s="1"/>
  <c r="G74" i="87"/>
  <c r="G73" i="87"/>
  <c r="H73" i="87" s="1"/>
  <c r="I73" i="87" s="1"/>
  <c r="H72" i="87"/>
  <c r="I72" i="87" s="1"/>
  <c r="G72" i="87"/>
  <c r="H71" i="87"/>
  <c r="I71" i="87" s="1"/>
  <c r="G71" i="87"/>
  <c r="H70" i="87"/>
  <c r="I70" i="87" s="1"/>
  <c r="G70" i="87"/>
  <c r="I69" i="87"/>
  <c r="H69" i="87"/>
  <c r="G69" i="87"/>
  <c r="G68" i="87"/>
  <c r="H68" i="87" s="1"/>
  <c r="I68" i="87" s="1"/>
  <c r="I67" i="87"/>
  <c r="H67" i="87"/>
  <c r="G67" i="87"/>
  <c r="H66" i="87"/>
  <c r="I66" i="87" s="1"/>
  <c r="G66" i="87"/>
  <c r="I65" i="87"/>
  <c r="H65" i="87"/>
  <c r="G65" i="87"/>
  <c r="H64" i="87"/>
  <c r="I64" i="87" s="1"/>
  <c r="G64" i="87"/>
  <c r="H63" i="87"/>
  <c r="I63" i="87" s="1"/>
  <c r="G63" i="87"/>
  <c r="H62" i="87"/>
  <c r="I62" i="87" s="1"/>
  <c r="G62" i="87"/>
  <c r="G61" i="87"/>
  <c r="H61" i="87" s="1"/>
  <c r="I61" i="87" s="1"/>
  <c r="G60" i="87"/>
  <c r="H60" i="87" s="1"/>
  <c r="I60" i="87" s="1"/>
  <c r="H59" i="87"/>
  <c r="I59" i="87" s="1"/>
  <c r="G59" i="87"/>
  <c r="H58" i="87"/>
  <c r="I58" i="87" s="1"/>
  <c r="G58" i="87"/>
  <c r="H57" i="87"/>
  <c r="I57" i="87" s="1"/>
  <c r="G57" i="87"/>
  <c r="I56" i="87"/>
  <c r="H56" i="87"/>
  <c r="G56" i="87"/>
  <c r="I55" i="87"/>
  <c r="H55" i="87"/>
  <c r="G55" i="87"/>
  <c r="H54" i="87"/>
  <c r="I54" i="87" s="1"/>
  <c r="G54" i="87"/>
  <c r="G53" i="87"/>
  <c r="H53" i="87" s="1"/>
  <c r="I53" i="87" s="1"/>
  <c r="I52" i="87"/>
  <c r="H52" i="87"/>
  <c r="G52" i="87"/>
  <c r="H51" i="87"/>
  <c r="I51" i="87" s="1"/>
  <c r="G51" i="87"/>
  <c r="H50" i="87"/>
  <c r="I50" i="87" s="1"/>
  <c r="G50" i="87"/>
  <c r="H49" i="87"/>
  <c r="I49" i="87" s="1"/>
  <c r="G49" i="87"/>
  <c r="I48" i="87"/>
  <c r="G48" i="87"/>
  <c r="H48" i="87" s="1"/>
  <c r="I47" i="87"/>
  <c r="H47" i="87"/>
  <c r="G47" i="87"/>
  <c r="H46" i="87"/>
  <c r="I46" i="87" s="1"/>
  <c r="G46" i="87"/>
  <c r="G45" i="87"/>
  <c r="H45" i="87" s="1"/>
  <c r="I45" i="87" s="1"/>
  <c r="H44" i="87"/>
  <c r="I44" i="87" s="1"/>
  <c r="G44" i="87"/>
  <c r="I43" i="87"/>
  <c r="H43" i="87"/>
  <c r="G43" i="87"/>
  <c r="H42" i="87"/>
  <c r="I42" i="87" s="1"/>
  <c r="G42" i="87"/>
  <c r="I41" i="87"/>
  <c r="H41" i="87"/>
  <c r="G41" i="87"/>
  <c r="G40" i="87"/>
  <c r="H40" i="87" s="1"/>
  <c r="I40" i="87" s="1"/>
  <c r="H39" i="87"/>
  <c r="I39" i="87" s="1"/>
  <c r="G39" i="87"/>
  <c r="G38" i="87"/>
  <c r="H38" i="87" s="1"/>
  <c r="I38" i="87" s="1"/>
  <c r="H37" i="87"/>
  <c r="I37" i="87" s="1"/>
  <c r="G37" i="87"/>
  <c r="I36" i="87"/>
  <c r="H36" i="87"/>
  <c r="G36" i="87"/>
  <c r="G35" i="87"/>
  <c r="H35" i="87" s="1"/>
  <c r="I35" i="87" s="1"/>
  <c r="H34" i="87"/>
  <c r="I34" i="87" s="1"/>
  <c r="G34" i="87"/>
  <c r="G33" i="87"/>
  <c r="H33" i="87" s="1"/>
  <c r="I33" i="87" s="1"/>
  <c r="H32" i="87"/>
  <c r="I32" i="87" s="1"/>
  <c r="G32" i="87"/>
  <c r="G31" i="87"/>
  <c r="H31" i="87" s="1"/>
  <c r="I31" i="87" s="1"/>
  <c r="H30" i="87"/>
  <c r="I30" i="87" s="1"/>
  <c r="G30" i="87"/>
  <c r="H29" i="87"/>
  <c r="I29" i="87" s="1"/>
  <c r="G29" i="87"/>
  <c r="H28" i="87"/>
  <c r="I28" i="87" s="1"/>
  <c r="G28" i="87"/>
  <c r="I27" i="87"/>
  <c r="H27" i="87"/>
  <c r="G27" i="87"/>
  <c r="G26" i="87"/>
  <c r="H26" i="87" s="1"/>
  <c r="I26" i="87" s="1"/>
  <c r="G25" i="87"/>
  <c r="H25" i="87" s="1"/>
  <c r="I25" i="87" s="1"/>
  <c r="H24" i="87"/>
  <c r="I24" i="87" s="1"/>
  <c r="G24" i="87"/>
  <c r="G23" i="87"/>
  <c r="H23" i="87" s="1"/>
  <c r="I23" i="87" s="1"/>
  <c r="G22" i="87"/>
  <c r="H22" i="87" s="1"/>
  <c r="I22" i="87" s="1"/>
  <c r="I21" i="87"/>
  <c r="H21" i="87"/>
  <c r="G21" i="87"/>
  <c r="I20" i="87"/>
  <c r="G20" i="87"/>
  <c r="H20" i="87" s="1"/>
  <c r="I19" i="87"/>
  <c r="G19" i="87"/>
  <c r="H19" i="87" s="1"/>
  <c r="G18" i="87"/>
  <c r="H18" i="87" s="1"/>
  <c r="I18" i="87" s="1"/>
  <c r="I17" i="87"/>
  <c r="H17" i="87"/>
  <c r="G17" i="87"/>
  <c r="H16" i="87"/>
  <c r="I16" i="87" s="1"/>
  <c r="G16" i="87"/>
  <c r="G15" i="87"/>
  <c r="H15" i="87" s="1"/>
  <c r="I15" i="87" s="1"/>
  <c r="H14" i="87"/>
  <c r="I14" i="87" s="1"/>
  <c r="G14" i="87"/>
  <c r="G13" i="87"/>
  <c r="H13" i="87" s="1"/>
  <c r="I13" i="87" s="1"/>
  <c r="G12" i="87"/>
  <c r="H12" i="87" s="1"/>
  <c r="I12" i="87" s="1"/>
  <c r="H11" i="87"/>
  <c r="I11" i="87" s="1"/>
  <c r="G11" i="87"/>
  <c r="G10" i="87"/>
  <c r="H10" i="87" s="1"/>
  <c r="I10" i="87" s="1"/>
  <c r="H9" i="87"/>
  <c r="I9" i="87" s="1"/>
  <c r="G9" i="87"/>
  <c r="I8" i="87"/>
  <c r="H8" i="87"/>
  <c r="G8" i="87"/>
  <c r="G7" i="87"/>
  <c r="H7" i="87" s="1"/>
  <c r="I7" i="87" s="1"/>
  <c r="H6" i="87"/>
  <c r="I6" i="87" s="1"/>
  <c r="G6" i="87"/>
  <c r="H5" i="87"/>
  <c r="I5" i="87" s="1"/>
  <c r="G5" i="87"/>
  <c r="I4" i="87"/>
  <c r="H4" i="87"/>
  <c r="G4" i="87"/>
  <c r="H3" i="87"/>
  <c r="G3" i="87"/>
  <c r="I76" i="86"/>
  <c r="H76" i="86"/>
  <c r="G76" i="86"/>
  <c r="I75" i="86"/>
  <c r="G75" i="86"/>
  <c r="H75" i="86" s="1"/>
  <c r="G74" i="86"/>
  <c r="H74" i="86" s="1"/>
  <c r="I74" i="86" s="1"/>
  <c r="G73" i="86"/>
  <c r="H73" i="86" s="1"/>
  <c r="I73" i="86" s="1"/>
  <c r="G72" i="86"/>
  <c r="H72" i="86" s="1"/>
  <c r="I72" i="86" s="1"/>
  <c r="H71" i="86"/>
  <c r="I71" i="86" s="1"/>
  <c r="G71" i="86"/>
  <c r="I70" i="86"/>
  <c r="H70" i="86"/>
  <c r="G70" i="86"/>
  <c r="H69" i="86"/>
  <c r="I69" i="86" s="1"/>
  <c r="G69" i="86"/>
  <c r="G68" i="86"/>
  <c r="H68" i="86" s="1"/>
  <c r="I68" i="86" s="1"/>
  <c r="G67" i="86"/>
  <c r="H67" i="86" s="1"/>
  <c r="I67" i="86" s="1"/>
  <c r="I66" i="86"/>
  <c r="H66" i="86"/>
  <c r="G66" i="86"/>
  <c r="G65" i="86"/>
  <c r="H65" i="86" s="1"/>
  <c r="I65" i="86" s="1"/>
  <c r="G64" i="86"/>
  <c r="H64" i="86" s="1"/>
  <c r="I64" i="86" s="1"/>
  <c r="I63" i="86"/>
  <c r="G63" i="86"/>
  <c r="H63" i="86" s="1"/>
  <c r="I62" i="86"/>
  <c r="G62" i="86"/>
  <c r="H62" i="86" s="1"/>
  <c r="H61" i="86"/>
  <c r="I61" i="86" s="1"/>
  <c r="G61" i="86"/>
  <c r="I60" i="86"/>
  <c r="G60" i="86"/>
  <c r="H60" i="86" s="1"/>
  <c r="H59" i="86"/>
  <c r="I59" i="86" s="1"/>
  <c r="G59" i="86"/>
  <c r="G58" i="86"/>
  <c r="H58" i="86" s="1"/>
  <c r="I58" i="86" s="1"/>
  <c r="H57" i="86"/>
  <c r="I57" i="86" s="1"/>
  <c r="G57" i="86"/>
  <c r="H56" i="86"/>
  <c r="I56" i="86" s="1"/>
  <c r="G56" i="86"/>
  <c r="I55" i="86"/>
  <c r="G55" i="86"/>
  <c r="H55" i="86" s="1"/>
  <c r="H54" i="86"/>
  <c r="I54" i="86" s="1"/>
  <c r="G54" i="86"/>
  <c r="H53" i="86"/>
  <c r="I53" i="86" s="1"/>
  <c r="G53" i="86"/>
  <c r="G52" i="86"/>
  <c r="H52" i="86" s="1"/>
  <c r="I52" i="86" s="1"/>
  <c r="H51" i="86"/>
  <c r="I51" i="86" s="1"/>
  <c r="G51" i="86"/>
  <c r="H50" i="86"/>
  <c r="I50" i="86" s="1"/>
  <c r="G50" i="86"/>
  <c r="H49" i="86"/>
  <c r="I49" i="86" s="1"/>
  <c r="G49" i="86"/>
  <c r="I48" i="86"/>
  <c r="H48" i="86"/>
  <c r="G48" i="86"/>
  <c r="I47" i="86"/>
  <c r="G47" i="86"/>
  <c r="H47" i="86" s="1"/>
  <c r="I46" i="86"/>
  <c r="H46" i="86"/>
  <c r="G46" i="86"/>
  <c r="H45" i="86"/>
  <c r="I45" i="86" s="1"/>
  <c r="G45" i="86"/>
  <c r="I44" i="86"/>
  <c r="H44" i="86"/>
  <c r="G44" i="86"/>
  <c r="H43" i="86"/>
  <c r="I43" i="86" s="1"/>
  <c r="G43" i="86"/>
  <c r="G42" i="86"/>
  <c r="H42" i="86" s="1"/>
  <c r="I42" i="86" s="1"/>
  <c r="H41" i="86"/>
  <c r="I41" i="86" s="1"/>
  <c r="G41" i="86"/>
  <c r="G40" i="86"/>
  <c r="H40" i="86" s="1"/>
  <c r="I40" i="86" s="1"/>
  <c r="G39" i="86"/>
  <c r="H39" i="86" s="1"/>
  <c r="I39" i="86" s="1"/>
  <c r="H38" i="86"/>
  <c r="I38" i="86" s="1"/>
  <c r="G38" i="86"/>
  <c r="H37" i="86"/>
  <c r="I37" i="86" s="1"/>
  <c r="G37" i="86"/>
  <c r="H36" i="86"/>
  <c r="I36" i="86" s="1"/>
  <c r="G36" i="86"/>
  <c r="I35" i="86"/>
  <c r="H35" i="86"/>
  <c r="G35" i="86"/>
  <c r="G34" i="86"/>
  <c r="H34" i="86" s="1"/>
  <c r="I34" i="86" s="1"/>
  <c r="H33" i="86"/>
  <c r="I33" i="86" s="1"/>
  <c r="G33" i="86"/>
  <c r="G32" i="86"/>
  <c r="H32" i="86" s="1"/>
  <c r="I32" i="86" s="1"/>
  <c r="I31" i="86"/>
  <c r="H31" i="86"/>
  <c r="G31" i="86"/>
  <c r="H30" i="86"/>
  <c r="I30" i="86" s="1"/>
  <c r="G30" i="86"/>
  <c r="G29" i="86"/>
  <c r="H29" i="86" s="1"/>
  <c r="I29" i="86" s="1"/>
  <c r="I28" i="86"/>
  <c r="G28" i="86"/>
  <c r="H28" i="86" s="1"/>
  <c r="G27" i="86"/>
  <c r="H27" i="86" s="1"/>
  <c r="I27" i="86" s="1"/>
  <c r="G26" i="86"/>
  <c r="H26" i="86" s="1"/>
  <c r="I26" i="86" s="1"/>
  <c r="G25" i="86"/>
  <c r="H25" i="86" s="1"/>
  <c r="I25" i="86" s="1"/>
  <c r="G24" i="86"/>
  <c r="H24" i="86" s="1"/>
  <c r="I24" i="86" s="1"/>
  <c r="H23" i="86"/>
  <c r="I23" i="86" s="1"/>
  <c r="G23" i="86"/>
  <c r="I22" i="86"/>
  <c r="H22" i="86"/>
  <c r="G22" i="86"/>
  <c r="H21" i="86"/>
  <c r="I21" i="86" s="1"/>
  <c r="G21" i="86"/>
  <c r="H20" i="86"/>
  <c r="I20" i="86" s="1"/>
  <c r="G20" i="86"/>
  <c r="G19" i="86"/>
  <c r="H19" i="86" s="1"/>
  <c r="I19" i="86" s="1"/>
  <c r="I18" i="86"/>
  <c r="H18" i="86"/>
  <c r="G18" i="86"/>
  <c r="G17" i="86"/>
  <c r="H17" i="86" s="1"/>
  <c r="I17" i="86" s="1"/>
  <c r="H16" i="86"/>
  <c r="I16" i="86" s="1"/>
  <c r="G16" i="86"/>
  <c r="H15" i="86"/>
  <c r="I15" i="86" s="1"/>
  <c r="G15" i="86"/>
  <c r="G14" i="86"/>
  <c r="H14" i="86" s="1"/>
  <c r="I14" i="86" s="1"/>
  <c r="H13" i="86"/>
  <c r="I13" i="86" s="1"/>
  <c r="G13" i="86"/>
  <c r="G12" i="86"/>
  <c r="H12" i="86" s="1"/>
  <c r="I12" i="86" s="1"/>
  <c r="I11" i="86"/>
  <c r="H11" i="86"/>
  <c r="G11" i="86"/>
  <c r="I10" i="86"/>
  <c r="G10" i="86"/>
  <c r="H10" i="86" s="1"/>
  <c r="H9" i="86"/>
  <c r="I9" i="86" s="1"/>
  <c r="G9" i="86"/>
  <c r="H8" i="86"/>
  <c r="I8" i="86" s="1"/>
  <c r="G8" i="86"/>
  <c r="G7" i="86"/>
  <c r="H7" i="86" s="1"/>
  <c r="I7" i="86" s="1"/>
  <c r="G6" i="86"/>
  <c r="H6" i="86" s="1"/>
  <c r="I6" i="86" s="1"/>
  <c r="G5" i="86"/>
  <c r="H5" i="86" s="1"/>
  <c r="I5" i="86" s="1"/>
  <c r="G4" i="86"/>
  <c r="H4" i="86" s="1"/>
  <c r="I4" i="86" s="1"/>
  <c r="H3" i="86"/>
  <c r="G3" i="86"/>
  <c r="H76" i="85"/>
  <c r="I76" i="85" s="1"/>
  <c r="G76" i="85"/>
  <c r="I75" i="85"/>
  <c r="H75" i="85"/>
  <c r="G75" i="85"/>
  <c r="G74" i="85"/>
  <c r="H74" i="85" s="1"/>
  <c r="I74" i="85" s="1"/>
  <c r="H73" i="85"/>
  <c r="I73" i="85" s="1"/>
  <c r="G73" i="85"/>
  <c r="G72" i="85"/>
  <c r="H72" i="85" s="1"/>
  <c r="I72" i="85" s="1"/>
  <c r="I71" i="85"/>
  <c r="H71" i="85"/>
  <c r="G71" i="85"/>
  <c r="H70" i="85"/>
  <c r="I70" i="85" s="1"/>
  <c r="G70" i="85"/>
  <c r="G69" i="85"/>
  <c r="H69" i="85" s="1"/>
  <c r="I69" i="85" s="1"/>
  <c r="H68" i="85"/>
  <c r="I68" i="85" s="1"/>
  <c r="G68" i="85"/>
  <c r="G67" i="85"/>
  <c r="H67" i="85" s="1"/>
  <c r="I67" i="85" s="1"/>
  <c r="G66" i="85"/>
  <c r="H66" i="85" s="1"/>
  <c r="I66" i="85" s="1"/>
  <c r="G65" i="85"/>
  <c r="H65" i="85" s="1"/>
  <c r="I65" i="85" s="1"/>
  <c r="G64" i="85"/>
  <c r="H64" i="85" s="1"/>
  <c r="I64" i="85" s="1"/>
  <c r="G63" i="85"/>
  <c r="H63" i="85" s="1"/>
  <c r="I63" i="85" s="1"/>
  <c r="I62" i="85"/>
  <c r="H62" i="85"/>
  <c r="G62" i="85"/>
  <c r="I61" i="85"/>
  <c r="G61" i="85"/>
  <c r="H61" i="85" s="1"/>
  <c r="G60" i="85"/>
  <c r="H60" i="85" s="1"/>
  <c r="I60" i="85" s="1"/>
  <c r="H59" i="85"/>
  <c r="I59" i="85" s="1"/>
  <c r="G59" i="85"/>
  <c r="I58" i="85"/>
  <c r="H58" i="85"/>
  <c r="G58" i="85"/>
  <c r="H57" i="85"/>
  <c r="I57" i="85" s="1"/>
  <c r="G57" i="85"/>
  <c r="H56" i="85"/>
  <c r="I56" i="85" s="1"/>
  <c r="G56" i="85"/>
  <c r="H55" i="85"/>
  <c r="I55" i="85" s="1"/>
  <c r="G55" i="85"/>
  <c r="H54" i="85"/>
  <c r="I54" i="85" s="1"/>
  <c r="G54" i="85"/>
  <c r="G53" i="85"/>
  <c r="H53" i="85" s="1"/>
  <c r="I53" i="85" s="1"/>
  <c r="G52" i="85"/>
  <c r="H52" i="85" s="1"/>
  <c r="I52" i="85" s="1"/>
  <c r="H51" i="85"/>
  <c r="I51" i="85" s="1"/>
  <c r="G51" i="85"/>
  <c r="G50" i="85"/>
  <c r="H50" i="85" s="1"/>
  <c r="I50" i="85" s="1"/>
  <c r="I49" i="85"/>
  <c r="H49" i="85"/>
  <c r="G49" i="85"/>
  <c r="H48" i="85"/>
  <c r="I48" i="85" s="1"/>
  <c r="G48" i="85"/>
  <c r="G47" i="85"/>
  <c r="H47" i="85" s="1"/>
  <c r="I47" i="85" s="1"/>
  <c r="I46" i="85"/>
  <c r="H46" i="85"/>
  <c r="G46" i="85"/>
  <c r="I45" i="85"/>
  <c r="H45" i="85"/>
  <c r="G45" i="85"/>
  <c r="G44" i="85"/>
  <c r="H44" i="85" s="1"/>
  <c r="I44" i="85" s="1"/>
  <c r="G43" i="85"/>
  <c r="H43" i="85" s="1"/>
  <c r="I43" i="85" s="1"/>
  <c r="H42" i="85"/>
  <c r="I42" i="85" s="1"/>
  <c r="G42" i="85"/>
  <c r="I41" i="85"/>
  <c r="H41" i="85"/>
  <c r="G41" i="85"/>
  <c r="H40" i="85"/>
  <c r="I40" i="85" s="1"/>
  <c r="G40" i="85"/>
  <c r="G39" i="85"/>
  <c r="H39" i="85" s="1"/>
  <c r="I39" i="85" s="1"/>
  <c r="H38" i="85"/>
  <c r="I38" i="85" s="1"/>
  <c r="G38" i="85"/>
  <c r="G37" i="85"/>
  <c r="H37" i="85" s="1"/>
  <c r="I37" i="85" s="1"/>
  <c r="H36" i="85"/>
  <c r="I36" i="85" s="1"/>
  <c r="G36" i="85"/>
  <c r="H35" i="85"/>
  <c r="I35" i="85" s="1"/>
  <c r="G35" i="85"/>
  <c r="G34" i="85"/>
  <c r="H34" i="85" s="1"/>
  <c r="I34" i="85" s="1"/>
  <c r="G33" i="85"/>
  <c r="H33" i="85" s="1"/>
  <c r="I33" i="85" s="1"/>
  <c r="H32" i="85"/>
  <c r="I32" i="85" s="1"/>
  <c r="G32" i="85"/>
  <c r="G31" i="85"/>
  <c r="H31" i="85" s="1"/>
  <c r="I31" i="85" s="1"/>
  <c r="G30" i="85"/>
  <c r="H30" i="85" s="1"/>
  <c r="I30" i="85" s="1"/>
  <c r="H29" i="85"/>
  <c r="I29" i="85" s="1"/>
  <c r="G29" i="85"/>
  <c r="G28" i="85"/>
  <c r="H28" i="85" s="1"/>
  <c r="I28" i="85" s="1"/>
  <c r="I27" i="85"/>
  <c r="H27" i="85"/>
  <c r="G27" i="85"/>
  <c r="I26" i="85"/>
  <c r="G26" i="85"/>
  <c r="H26" i="85" s="1"/>
  <c r="H25" i="85"/>
  <c r="I25" i="85" s="1"/>
  <c r="G25" i="85"/>
  <c r="G24" i="85"/>
  <c r="H24" i="85" s="1"/>
  <c r="I24" i="85" s="1"/>
  <c r="H23" i="85"/>
  <c r="I23" i="85" s="1"/>
  <c r="G23" i="85"/>
  <c r="H22" i="85"/>
  <c r="I22" i="85" s="1"/>
  <c r="G22" i="85"/>
  <c r="I21" i="85"/>
  <c r="H21" i="85"/>
  <c r="G21" i="85"/>
  <c r="H20" i="85"/>
  <c r="I20" i="85" s="1"/>
  <c r="G20" i="85"/>
  <c r="H19" i="85"/>
  <c r="I19" i="85" s="1"/>
  <c r="G19" i="85"/>
  <c r="G18" i="85"/>
  <c r="H18" i="85" s="1"/>
  <c r="I18" i="85" s="1"/>
  <c r="G17" i="85"/>
  <c r="H17" i="85" s="1"/>
  <c r="I17" i="85" s="1"/>
  <c r="G16" i="85"/>
  <c r="H16" i="85" s="1"/>
  <c r="I16" i="85" s="1"/>
  <c r="G15" i="85"/>
  <c r="H15" i="85" s="1"/>
  <c r="I15" i="85" s="1"/>
  <c r="I14" i="85"/>
  <c r="H14" i="85"/>
  <c r="G14" i="85"/>
  <c r="I13" i="85"/>
  <c r="G13" i="85"/>
  <c r="H13" i="85" s="1"/>
  <c r="G12" i="85"/>
  <c r="H12" i="85" s="1"/>
  <c r="I12" i="85" s="1"/>
  <c r="H11" i="85"/>
  <c r="I11" i="85" s="1"/>
  <c r="G11" i="85"/>
  <c r="H10" i="85"/>
  <c r="I10" i="85" s="1"/>
  <c r="G10" i="85"/>
  <c r="H9" i="85"/>
  <c r="I9" i="85" s="1"/>
  <c r="G9" i="85"/>
  <c r="G8" i="85"/>
  <c r="H8" i="85" s="1"/>
  <c r="I8" i="85" s="1"/>
  <c r="G7" i="85"/>
  <c r="H7" i="85" s="1"/>
  <c r="I7" i="85" s="1"/>
  <c r="I6" i="85"/>
  <c r="H6" i="85"/>
  <c r="G6" i="85"/>
  <c r="G5" i="85"/>
  <c r="H5" i="85" s="1"/>
  <c r="I5" i="85" s="1"/>
  <c r="G4" i="85"/>
  <c r="H4" i="85" s="1"/>
  <c r="I4" i="85" s="1"/>
  <c r="G3" i="85"/>
  <c r="I76" i="84"/>
  <c r="H76" i="84"/>
  <c r="G76" i="84"/>
  <c r="H75" i="84"/>
  <c r="I75" i="84" s="1"/>
  <c r="G75" i="84"/>
  <c r="G74" i="84"/>
  <c r="H74" i="84" s="1"/>
  <c r="I74" i="84" s="1"/>
  <c r="G73" i="84"/>
  <c r="H73" i="84" s="1"/>
  <c r="I73" i="84" s="1"/>
  <c r="I72" i="84"/>
  <c r="H72" i="84"/>
  <c r="G72" i="84"/>
  <c r="G71" i="84"/>
  <c r="H71" i="84" s="1"/>
  <c r="I71" i="84" s="1"/>
  <c r="G70" i="84"/>
  <c r="H70" i="84" s="1"/>
  <c r="I70" i="84" s="1"/>
  <c r="H69" i="84"/>
  <c r="I69" i="84" s="1"/>
  <c r="G69" i="84"/>
  <c r="H68" i="84"/>
  <c r="I68" i="84" s="1"/>
  <c r="G68" i="84"/>
  <c r="H67" i="84"/>
  <c r="I67" i="84" s="1"/>
  <c r="G67" i="84"/>
  <c r="I66" i="84"/>
  <c r="G66" i="84"/>
  <c r="H66" i="84" s="1"/>
  <c r="H65" i="84"/>
  <c r="I65" i="84" s="1"/>
  <c r="G65" i="84"/>
  <c r="G64" i="84"/>
  <c r="H64" i="84" s="1"/>
  <c r="I64" i="84" s="1"/>
  <c r="I63" i="84"/>
  <c r="H63" i="84"/>
  <c r="G63" i="84"/>
  <c r="G62" i="84"/>
  <c r="H62" i="84" s="1"/>
  <c r="I62" i="84" s="1"/>
  <c r="G61" i="84"/>
  <c r="H61" i="84" s="1"/>
  <c r="I61" i="84" s="1"/>
  <c r="G60" i="84"/>
  <c r="H60" i="84" s="1"/>
  <c r="I60" i="84" s="1"/>
  <c r="I59" i="84"/>
  <c r="H59" i="84"/>
  <c r="G59" i="84"/>
  <c r="G58" i="84"/>
  <c r="H58" i="84" s="1"/>
  <c r="I58" i="84" s="1"/>
  <c r="I57" i="84"/>
  <c r="H57" i="84"/>
  <c r="G57" i="84"/>
  <c r="G56" i="84"/>
  <c r="H56" i="84" s="1"/>
  <c r="I56" i="84" s="1"/>
  <c r="I55" i="84"/>
  <c r="H55" i="84"/>
  <c r="G55" i="84"/>
  <c r="I54" i="84"/>
  <c r="G54" i="84"/>
  <c r="H54" i="84" s="1"/>
  <c r="I53" i="84"/>
  <c r="H53" i="84"/>
  <c r="G53" i="84"/>
  <c r="H52" i="84"/>
  <c r="I52" i="84" s="1"/>
  <c r="G52" i="84"/>
  <c r="I51" i="84"/>
  <c r="H51" i="84"/>
  <c r="G51" i="84"/>
  <c r="G50" i="84"/>
  <c r="H50" i="84" s="1"/>
  <c r="I50" i="84" s="1"/>
  <c r="I49" i="84"/>
  <c r="H49" i="84"/>
  <c r="G49" i="84"/>
  <c r="G48" i="84"/>
  <c r="H48" i="84" s="1"/>
  <c r="I48" i="84" s="1"/>
  <c r="I47" i="84"/>
  <c r="H47" i="84"/>
  <c r="G47" i="84"/>
  <c r="G46" i="84"/>
  <c r="H46" i="84" s="1"/>
  <c r="I46" i="84" s="1"/>
  <c r="G45" i="84"/>
  <c r="H45" i="84" s="1"/>
  <c r="I45" i="84" s="1"/>
  <c r="I44" i="84"/>
  <c r="H44" i="84"/>
  <c r="G44" i="84"/>
  <c r="I43" i="84"/>
  <c r="H43" i="84"/>
  <c r="G43" i="84"/>
  <c r="I42" i="84"/>
  <c r="G42" i="84"/>
  <c r="H42" i="84" s="1"/>
  <c r="I41" i="84"/>
  <c r="G41" i="84"/>
  <c r="H41" i="84" s="1"/>
  <c r="H40" i="84"/>
  <c r="I40" i="84" s="1"/>
  <c r="G40" i="84"/>
  <c r="I39" i="84"/>
  <c r="H39" i="84"/>
  <c r="G39" i="84"/>
  <c r="I38" i="84"/>
  <c r="G38" i="84"/>
  <c r="H38" i="84" s="1"/>
  <c r="H37" i="84"/>
  <c r="I37" i="84" s="1"/>
  <c r="G37" i="84"/>
  <c r="G36" i="84"/>
  <c r="H36" i="84" s="1"/>
  <c r="I36" i="84" s="1"/>
  <c r="I35" i="84"/>
  <c r="H35" i="84"/>
  <c r="G35" i="84"/>
  <c r="G34" i="84"/>
  <c r="H34" i="84" s="1"/>
  <c r="I34" i="84" s="1"/>
  <c r="G33" i="84"/>
  <c r="H33" i="84" s="1"/>
  <c r="I33" i="84" s="1"/>
  <c r="G32" i="84"/>
  <c r="H32" i="84" s="1"/>
  <c r="I32" i="84" s="1"/>
  <c r="I31" i="84"/>
  <c r="H31" i="84"/>
  <c r="G31" i="84"/>
  <c r="I30" i="84"/>
  <c r="G30" i="84"/>
  <c r="H30" i="84" s="1"/>
  <c r="G29" i="84"/>
  <c r="H29" i="84" s="1"/>
  <c r="I29" i="84" s="1"/>
  <c r="I28" i="84"/>
  <c r="H28" i="84"/>
  <c r="G28" i="84"/>
  <c r="I27" i="84"/>
  <c r="H27" i="84"/>
  <c r="G27" i="84"/>
  <c r="G26" i="84"/>
  <c r="H26" i="84" s="1"/>
  <c r="I26" i="84" s="1"/>
  <c r="G25" i="84"/>
  <c r="H25" i="84" s="1"/>
  <c r="I25" i="84" s="1"/>
  <c r="G24" i="84"/>
  <c r="H24" i="84" s="1"/>
  <c r="I24" i="84" s="1"/>
  <c r="I23" i="84"/>
  <c r="H23" i="84"/>
  <c r="G23" i="84"/>
  <c r="I22" i="84"/>
  <c r="G22" i="84"/>
  <c r="H22" i="84" s="1"/>
  <c r="I21" i="84"/>
  <c r="G21" i="84"/>
  <c r="H21" i="84" s="1"/>
  <c r="G20" i="84"/>
  <c r="H20" i="84" s="1"/>
  <c r="I20" i="84" s="1"/>
  <c r="I19" i="84"/>
  <c r="H19" i="84"/>
  <c r="G19" i="84"/>
  <c r="I18" i="84"/>
  <c r="G18" i="84"/>
  <c r="H18" i="84" s="1"/>
  <c r="H17" i="84"/>
  <c r="I17" i="84" s="1"/>
  <c r="G17" i="84"/>
  <c r="H16" i="84"/>
  <c r="I16" i="84" s="1"/>
  <c r="G16" i="84"/>
  <c r="I15" i="84"/>
  <c r="H15" i="84"/>
  <c r="G15" i="84"/>
  <c r="I14" i="84"/>
  <c r="G14" i="84"/>
  <c r="H14" i="84" s="1"/>
  <c r="G13" i="84"/>
  <c r="H13" i="84" s="1"/>
  <c r="I13" i="84" s="1"/>
  <c r="G12" i="84"/>
  <c r="H12" i="84" s="1"/>
  <c r="I12" i="84" s="1"/>
  <c r="I11" i="84"/>
  <c r="H11" i="84"/>
  <c r="G11" i="84"/>
  <c r="I10" i="84"/>
  <c r="G10" i="84"/>
  <c r="H10" i="84" s="1"/>
  <c r="I9" i="84"/>
  <c r="H9" i="84"/>
  <c r="G9" i="84"/>
  <c r="I8" i="84"/>
  <c r="G8" i="84"/>
  <c r="H8" i="84" s="1"/>
  <c r="I7" i="84"/>
  <c r="H7" i="84"/>
  <c r="G7" i="84"/>
  <c r="G6" i="84"/>
  <c r="I5" i="84"/>
  <c r="H5" i="84"/>
  <c r="G5" i="84"/>
  <c r="H4" i="84"/>
  <c r="I4" i="84" s="1"/>
  <c r="G4" i="84"/>
  <c r="I3" i="84"/>
  <c r="H3" i="84"/>
  <c r="G3" i="84"/>
  <c r="G76" i="83"/>
  <c r="H76" i="83" s="1"/>
  <c r="I76" i="83" s="1"/>
  <c r="G75" i="83"/>
  <c r="H75" i="83" s="1"/>
  <c r="I75" i="83" s="1"/>
  <c r="I74" i="83"/>
  <c r="H74" i="83"/>
  <c r="G74" i="83"/>
  <c r="I73" i="83"/>
  <c r="G73" i="83"/>
  <c r="H73" i="83" s="1"/>
  <c r="G72" i="83"/>
  <c r="H72" i="83" s="1"/>
  <c r="I72" i="83" s="1"/>
  <c r="I71" i="83"/>
  <c r="H71" i="83"/>
  <c r="G71" i="83"/>
  <c r="I70" i="83"/>
  <c r="H70" i="83"/>
  <c r="G70" i="83"/>
  <c r="I69" i="83"/>
  <c r="G69" i="83"/>
  <c r="H69" i="83" s="1"/>
  <c r="I68" i="83"/>
  <c r="H68" i="83"/>
  <c r="G68" i="83"/>
  <c r="H67" i="83"/>
  <c r="I67" i="83" s="1"/>
  <c r="G67" i="83"/>
  <c r="I66" i="83"/>
  <c r="H66" i="83"/>
  <c r="G66" i="83"/>
  <c r="G65" i="83"/>
  <c r="H65" i="83" s="1"/>
  <c r="I65" i="83" s="1"/>
  <c r="I64" i="83"/>
  <c r="H64" i="83"/>
  <c r="G64" i="83"/>
  <c r="G63" i="83"/>
  <c r="H63" i="83" s="1"/>
  <c r="I63" i="83" s="1"/>
  <c r="I62" i="83"/>
  <c r="H62" i="83"/>
  <c r="G62" i="83"/>
  <c r="G61" i="83"/>
  <c r="H61" i="83" s="1"/>
  <c r="I61" i="83" s="1"/>
  <c r="H60" i="83"/>
  <c r="I60" i="83" s="1"/>
  <c r="G60" i="83"/>
  <c r="I59" i="83"/>
  <c r="H59" i="83"/>
  <c r="G59" i="83"/>
  <c r="I58" i="83"/>
  <c r="H58" i="83"/>
  <c r="G58" i="83"/>
  <c r="I57" i="83"/>
  <c r="G57" i="83"/>
  <c r="H57" i="83" s="1"/>
  <c r="I56" i="83"/>
  <c r="G56" i="83"/>
  <c r="H56" i="83" s="1"/>
  <c r="I55" i="83"/>
  <c r="H55" i="83"/>
  <c r="G55" i="83"/>
  <c r="I54" i="83"/>
  <c r="H54" i="83"/>
  <c r="G54" i="83"/>
  <c r="G53" i="83"/>
  <c r="H53" i="83" s="1"/>
  <c r="I53" i="83" s="1"/>
  <c r="H52" i="83"/>
  <c r="I52" i="83" s="1"/>
  <c r="G52" i="83"/>
  <c r="G51" i="83"/>
  <c r="H51" i="83" s="1"/>
  <c r="I51" i="83" s="1"/>
  <c r="I50" i="83"/>
  <c r="H50" i="83"/>
  <c r="G50" i="83"/>
  <c r="I49" i="83"/>
  <c r="G49" i="83"/>
  <c r="H49" i="83" s="1"/>
  <c r="I48" i="83"/>
  <c r="G48" i="83"/>
  <c r="H48" i="83" s="1"/>
  <c r="H47" i="83"/>
  <c r="I47" i="83" s="1"/>
  <c r="G47" i="83"/>
  <c r="I46" i="83"/>
  <c r="H46" i="83"/>
  <c r="G46" i="83"/>
  <c r="I45" i="83"/>
  <c r="G45" i="83"/>
  <c r="H45" i="83" s="1"/>
  <c r="H44" i="83"/>
  <c r="I44" i="83" s="1"/>
  <c r="G44" i="83"/>
  <c r="G43" i="83"/>
  <c r="H43" i="83" s="1"/>
  <c r="I43" i="83" s="1"/>
  <c r="I42" i="83"/>
  <c r="H42" i="83"/>
  <c r="G42" i="83"/>
  <c r="I41" i="83"/>
  <c r="G41" i="83"/>
  <c r="H41" i="83" s="1"/>
  <c r="G40" i="83"/>
  <c r="H40" i="83" s="1"/>
  <c r="I40" i="83" s="1"/>
  <c r="H39" i="83"/>
  <c r="I39" i="83" s="1"/>
  <c r="G39" i="83"/>
  <c r="I38" i="83"/>
  <c r="H38" i="83"/>
  <c r="G38" i="83"/>
  <c r="I37" i="83"/>
  <c r="G37" i="83"/>
  <c r="H37" i="83" s="1"/>
  <c r="I36" i="83"/>
  <c r="H36" i="83"/>
  <c r="G36" i="83"/>
  <c r="G35" i="83"/>
  <c r="H35" i="83" s="1"/>
  <c r="I35" i="83" s="1"/>
  <c r="I34" i="83"/>
  <c r="H34" i="83"/>
  <c r="G34" i="83"/>
  <c r="I33" i="83"/>
  <c r="G33" i="83"/>
  <c r="H33" i="83" s="1"/>
  <c r="I32" i="83"/>
  <c r="H32" i="83"/>
  <c r="G32" i="83"/>
  <c r="H31" i="83"/>
  <c r="I31" i="83" s="1"/>
  <c r="G31" i="83"/>
  <c r="I30" i="83"/>
  <c r="H30" i="83"/>
  <c r="G30" i="83"/>
  <c r="G29" i="83"/>
  <c r="H29" i="83" s="1"/>
  <c r="I29" i="83" s="1"/>
  <c r="H28" i="83"/>
  <c r="I28" i="83" s="1"/>
  <c r="G28" i="83"/>
  <c r="G27" i="83"/>
  <c r="H27" i="83" s="1"/>
  <c r="I27" i="83" s="1"/>
  <c r="I26" i="83"/>
  <c r="H26" i="83"/>
  <c r="G26" i="83"/>
  <c r="G25" i="83"/>
  <c r="H25" i="83" s="1"/>
  <c r="I25" i="83" s="1"/>
  <c r="G24" i="83"/>
  <c r="H24" i="83" s="1"/>
  <c r="I24" i="83" s="1"/>
  <c r="I23" i="83"/>
  <c r="H23" i="83"/>
  <c r="G23" i="83"/>
  <c r="I22" i="83"/>
  <c r="H22" i="83"/>
  <c r="G22" i="83"/>
  <c r="G21" i="83"/>
  <c r="H21" i="83" s="1"/>
  <c r="I21" i="83" s="1"/>
  <c r="I20" i="83"/>
  <c r="H20" i="83"/>
  <c r="G20" i="83"/>
  <c r="H19" i="83"/>
  <c r="I19" i="83" s="1"/>
  <c r="G19" i="83"/>
  <c r="I18" i="83"/>
  <c r="H18" i="83"/>
  <c r="G18" i="83"/>
  <c r="G17" i="83"/>
  <c r="H17" i="83" s="1"/>
  <c r="I17" i="83" s="1"/>
  <c r="H16" i="83"/>
  <c r="I16" i="83" s="1"/>
  <c r="G16" i="83"/>
  <c r="G15" i="83"/>
  <c r="H15" i="83" s="1"/>
  <c r="I15" i="83" s="1"/>
  <c r="I14" i="83"/>
  <c r="H14" i="83"/>
  <c r="G14" i="83"/>
  <c r="G13" i="83"/>
  <c r="H13" i="83" s="1"/>
  <c r="I13" i="83" s="1"/>
  <c r="H12" i="83"/>
  <c r="I12" i="83" s="1"/>
  <c r="G12" i="83"/>
  <c r="I11" i="83"/>
  <c r="H11" i="83"/>
  <c r="G11" i="83"/>
  <c r="I10" i="83"/>
  <c r="H10" i="83"/>
  <c r="G10" i="83"/>
  <c r="I9" i="83"/>
  <c r="G9" i="83"/>
  <c r="H9" i="83" s="1"/>
  <c r="G8" i="83"/>
  <c r="H8" i="83" s="1"/>
  <c r="I8" i="83" s="1"/>
  <c r="H7" i="83"/>
  <c r="I7" i="83" s="1"/>
  <c r="G7" i="83"/>
  <c r="I6" i="83"/>
  <c r="H6" i="83"/>
  <c r="G6" i="83"/>
  <c r="G5" i="83"/>
  <c r="H5" i="83" s="1"/>
  <c r="I5" i="83" s="1"/>
  <c r="G4" i="83"/>
  <c r="H4" i="83" s="1"/>
  <c r="I4" i="83" s="1"/>
  <c r="G3" i="83"/>
  <c r="I76" i="82"/>
  <c r="G76" i="82"/>
  <c r="H76" i="82" s="1"/>
  <c r="G75" i="82"/>
  <c r="H75" i="82" s="1"/>
  <c r="I75" i="82" s="1"/>
  <c r="G74" i="82"/>
  <c r="H74" i="82" s="1"/>
  <c r="I74" i="82" s="1"/>
  <c r="I73" i="82"/>
  <c r="H73" i="82"/>
  <c r="G73" i="82"/>
  <c r="I72" i="82"/>
  <c r="G72" i="82"/>
  <c r="H72" i="82" s="1"/>
  <c r="I71" i="82"/>
  <c r="H71" i="82"/>
  <c r="G71" i="82"/>
  <c r="I70" i="82"/>
  <c r="G70" i="82"/>
  <c r="H70" i="82" s="1"/>
  <c r="I69" i="82"/>
  <c r="H69" i="82"/>
  <c r="G69" i="82"/>
  <c r="G68" i="82"/>
  <c r="H68" i="82" s="1"/>
  <c r="I68" i="82" s="1"/>
  <c r="I67" i="82"/>
  <c r="H67" i="82"/>
  <c r="G67" i="82"/>
  <c r="H66" i="82"/>
  <c r="I66" i="82" s="1"/>
  <c r="G66" i="82"/>
  <c r="I65" i="82"/>
  <c r="H65" i="82"/>
  <c r="G65" i="82"/>
  <c r="G64" i="82"/>
  <c r="H64" i="82" s="1"/>
  <c r="I64" i="82" s="1"/>
  <c r="I63" i="82"/>
  <c r="G63" i="82"/>
  <c r="H63" i="82" s="1"/>
  <c r="G62" i="82"/>
  <c r="H62" i="82" s="1"/>
  <c r="I62" i="82" s="1"/>
  <c r="I61" i="82"/>
  <c r="H61" i="82"/>
  <c r="G61" i="82"/>
  <c r="I60" i="82"/>
  <c r="G60" i="82"/>
  <c r="H60" i="82" s="1"/>
  <c r="H59" i="82"/>
  <c r="I59" i="82" s="1"/>
  <c r="G59" i="82"/>
  <c r="I58" i="82"/>
  <c r="H58" i="82"/>
  <c r="G58" i="82"/>
  <c r="I57" i="82"/>
  <c r="H57" i="82"/>
  <c r="G57" i="82"/>
  <c r="I56" i="82"/>
  <c r="G56" i="82"/>
  <c r="H56" i="82" s="1"/>
  <c r="G55" i="82"/>
  <c r="H55" i="82" s="1"/>
  <c r="I55" i="82" s="1"/>
  <c r="H54" i="82"/>
  <c r="I54" i="82" s="1"/>
  <c r="G54" i="82"/>
  <c r="I53" i="82"/>
  <c r="H53" i="82"/>
  <c r="G53" i="82"/>
  <c r="I52" i="82"/>
  <c r="G52" i="82"/>
  <c r="H52" i="82" s="1"/>
  <c r="G51" i="82"/>
  <c r="H51" i="82" s="1"/>
  <c r="I51" i="82" s="1"/>
  <c r="G50" i="82"/>
  <c r="H50" i="82" s="1"/>
  <c r="I50" i="82" s="1"/>
  <c r="I49" i="82"/>
  <c r="H49" i="82"/>
  <c r="G49" i="82"/>
  <c r="G48" i="82"/>
  <c r="H48" i="82" s="1"/>
  <c r="I48" i="82" s="1"/>
  <c r="H47" i="82"/>
  <c r="I47" i="82" s="1"/>
  <c r="G47" i="82"/>
  <c r="G46" i="82"/>
  <c r="H46" i="82" s="1"/>
  <c r="I46" i="82" s="1"/>
  <c r="I45" i="82"/>
  <c r="H45" i="82"/>
  <c r="G45" i="82"/>
  <c r="I44" i="82"/>
  <c r="G44" i="82"/>
  <c r="H44" i="82" s="1"/>
  <c r="G43" i="82"/>
  <c r="H43" i="82" s="1"/>
  <c r="I43" i="82" s="1"/>
  <c r="G42" i="82"/>
  <c r="H42" i="82" s="1"/>
  <c r="I42" i="82" s="1"/>
  <c r="I41" i="82"/>
  <c r="H41" i="82"/>
  <c r="G41" i="82"/>
  <c r="G40" i="82"/>
  <c r="H40" i="82" s="1"/>
  <c r="I40" i="82" s="1"/>
  <c r="H39" i="82"/>
  <c r="I39" i="82" s="1"/>
  <c r="G39" i="82"/>
  <c r="G38" i="82"/>
  <c r="H38" i="82" s="1"/>
  <c r="I38" i="82" s="1"/>
  <c r="I37" i="82"/>
  <c r="H37" i="82"/>
  <c r="G37" i="82"/>
  <c r="I36" i="82"/>
  <c r="G36" i="82"/>
  <c r="H36" i="82" s="1"/>
  <c r="G35" i="82"/>
  <c r="H35" i="82" s="1"/>
  <c r="I35" i="82" s="1"/>
  <c r="G34" i="82"/>
  <c r="H34" i="82" s="1"/>
  <c r="I34" i="82" s="1"/>
  <c r="I33" i="82"/>
  <c r="H33" i="82"/>
  <c r="G33" i="82"/>
  <c r="I32" i="82"/>
  <c r="G32" i="82"/>
  <c r="H32" i="82" s="1"/>
  <c r="H31" i="82"/>
  <c r="I31" i="82" s="1"/>
  <c r="G31" i="82"/>
  <c r="G30" i="82"/>
  <c r="H30" i="82" s="1"/>
  <c r="I30" i="82" s="1"/>
  <c r="I29" i="82"/>
  <c r="H29" i="82"/>
  <c r="G29" i="82"/>
  <c r="I28" i="82"/>
  <c r="G28" i="82"/>
  <c r="H28" i="82" s="1"/>
  <c r="G27" i="82"/>
  <c r="H27" i="82" s="1"/>
  <c r="I27" i="82" s="1"/>
  <c r="G26" i="82"/>
  <c r="H26" i="82" s="1"/>
  <c r="I26" i="82" s="1"/>
  <c r="I25" i="82"/>
  <c r="H25" i="82"/>
  <c r="G25" i="82"/>
  <c r="G24" i="82"/>
  <c r="H24" i="82" s="1"/>
  <c r="I24" i="82" s="1"/>
  <c r="I23" i="82"/>
  <c r="H23" i="82"/>
  <c r="G23" i="82"/>
  <c r="I22" i="82"/>
  <c r="G22" i="82"/>
  <c r="H22" i="82" s="1"/>
  <c r="I21" i="82"/>
  <c r="H21" i="82"/>
  <c r="G21" i="82"/>
  <c r="I20" i="82"/>
  <c r="G20" i="82"/>
  <c r="H20" i="82" s="1"/>
  <c r="H19" i="82"/>
  <c r="I19" i="82" s="1"/>
  <c r="G19" i="82"/>
  <c r="H18" i="82"/>
  <c r="I18" i="82" s="1"/>
  <c r="G18" i="82"/>
  <c r="I17" i="82"/>
  <c r="H17" i="82"/>
  <c r="G17" i="82"/>
  <c r="G16" i="82"/>
  <c r="H16" i="82" s="1"/>
  <c r="I16" i="82" s="1"/>
  <c r="G15" i="82"/>
  <c r="H15" i="82" s="1"/>
  <c r="I15" i="82" s="1"/>
  <c r="G14" i="82"/>
  <c r="H14" i="82" s="1"/>
  <c r="I14" i="82" s="1"/>
  <c r="I13" i="82"/>
  <c r="H13" i="82"/>
  <c r="G13" i="82"/>
  <c r="I12" i="82"/>
  <c r="G12" i="82"/>
  <c r="H12" i="82" s="1"/>
  <c r="G11" i="82"/>
  <c r="H11" i="82" s="1"/>
  <c r="I11" i="82" s="1"/>
  <c r="I10" i="82"/>
  <c r="H10" i="82"/>
  <c r="G10" i="82"/>
  <c r="I9" i="82"/>
  <c r="H9" i="82"/>
  <c r="G9" i="82"/>
  <c r="I8" i="82"/>
  <c r="G8" i="82"/>
  <c r="H8" i="82" s="1"/>
  <c r="G7" i="82"/>
  <c r="H7" i="82" s="1"/>
  <c r="I7" i="82" s="1"/>
  <c r="H6" i="82"/>
  <c r="I6" i="82" s="1"/>
  <c r="G6" i="82"/>
  <c r="I5" i="82"/>
  <c r="H5" i="82"/>
  <c r="G5" i="82"/>
  <c r="G4" i="82"/>
  <c r="H4" i="82" s="1"/>
  <c r="I4" i="82" s="1"/>
  <c r="G3" i="82"/>
  <c r="I76" i="81"/>
  <c r="H76" i="81"/>
  <c r="G76" i="81"/>
  <c r="G75" i="81"/>
  <c r="H75" i="81" s="1"/>
  <c r="I75" i="81" s="1"/>
  <c r="I74" i="81"/>
  <c r="H74" i="81"/>
  <c r="G74" i="81"/>
  <c r="G73" i="81"/>
  <c r="H73" i="81" s="1"/>
  <c r="I73" i="81" s="1"/>
  <c r="I72" i="81"/>
  <c r="H72" i="81"/>
  <c r="G72" i="81"/>
  <c r="I71" i="81"/>
  <c r="G71" i="81"/>
  <c r="H71" i="81" s="1"/>
  <c r="I70" i="81"/>
  <c r="G70" i="81"/>
  <c r="H70" i="81" s="1"/>
  <c r="G69" i="81"/>
  <c r="H69" i="81" s="1"/>
  <c r="I69" i="81" s="1"/>
  <c r="I68" i="81"/>
  <c r="H68" i="81"/>
  <c r="G68" i="81"/>
  <c r="G67" i="81"/>
  <c r="H67" i="81" s="1"/>
  <c r="I67" i="81" s="1"/>
  <c r="G66" i="81"/>
  <c r="H66" i="81" s="1"/>
  <c r="I66" i="81" s="1"/>
  <c r="G65" i="81"/>
  <c r="H65" i="81" s="1"/>
  <c r="I65" i="81" s="1"/>
  <c r="I64" i="81"/>
  <c r="H64" i="81"/>
  <c r="G64" i="81"/>
  <c r="I63" i="81"/>
  <c r="G63" i="81"/>
  <c r="H63" i="81" s="1"/>
  <c r="I62" i="81"/>
  <c r="G62" i="81"/>
  <c r="H62" i="81" s="1"/>
  <c r="G61" i="81"/>
  <c r="H61" i="81" s="1"/>
  <c r="I61" i="81" s="1"/>
  <c r="I60" i="81"/>
  <c r="H60" i="81"/>
  <c r="G60" i="81"/>
  <c r="I59" i="81"/>
  <c r="G59" i="81"/>
  <c r="H59" i="81" s="1"/>
  <c r="H58" i="81"/>
  <c r="I58" i="81" s="1"/>
  <c r="G58" i="81"/>
  <c r="G57" i="81"/>
  <c r="H57" i="81" s="1"/>
  <c r="I57" i="81" s="1"/>
  <c r="I56" i="81"/>
  <c r="H56" i="81"/>
  <c r="G56" i="81"/>
  <c r="I55" i="81"/>
  <c r="G55" i="81"/>
  <c r="H55" i="81" s="1"/>
  <c r="G54" i="81"/>
  <c r="H54" i="81" s="1"/>
  <c r="I54" i="81" s="1"/>
  <c r="G53" i="81"/>
  <c r="H53" i="81" s="1"/>
  <c r="I53" i="81" s="1"/>
  <c r="I52" i="81"/>
  <c r="H52" i="81"/>
  <c r="G52" i="81"/>
  <c r="G51" i="81"/>
  <c r="H51" i="81" s="1"/>
  <c r="I51" i="81" s="1"/>
  <c r="I50" i="81"/>
  <c r="H50" i="81"/>
  <c r="G50" i="81"/>
  <c r="I49" i="81"/>
  <c r="G49" i="81"/>
  <c r="H49" i="81" s="1"/>
  <c r="I48" i="81"/>
  <c r="H48" i="81"/>
  <c r="G48" i="81"/>
  <c r="G47" i="81"/>
  <c r="H47" i="81" s="1"/>
  <c r="I47" i="81" s="1"/>
  <c r="H46" i="81"/>
  <c r="I46" i="81" s="1"/>
  <c r="G46" i="81"/>
  <c r="H45" i="81"/>
  <c r="I45" i="81" s="1"/>
  <c r="G45" i="81"/>
  <c r="I44" i="81"/>
  <c r="H44" i="81"/>
  <c r="G44" i="81"/>
  <c r="I43" i="81"/>
  <c r="G43" i="81"/>
  <c r="H43" i="81" s="1"/>
  <c r="H42" i="81"/>
  <c r="I42" i="81" s="1"/>
  <c r="G42" i="81"/>
  <c r="G41" i="81"/>
  <c r="H41" i="81" s="1"/>
  <c r="I41" i="81" s="1"/>
  <c r="I40" i="81"/>
  <c r="H40" i="81"/>
  <c r="G40" i="81"/>
  <c r="I39" i="81"/>
  <c r="G39" i="81"/>
  <c r="H39" i="81" s="1"/>
  <c r="G38" i="81"/>
  <c r="H38" i="81" s="1"/>
  <c r="I38" i="81" s="1"/>
  <c r="I37" i="81"/>
  <c r="H37" i="81"/>
  <c r="G37" i="81"/>
  <c r="I36" i="81"/>
  <c r="H36" i="81"/>
  <c r="G36" i="81"/>
  <c r="I35" i="81"/>
  <c r="G35" i="81"/>
  <c r="H35" i="81" s="1"/>
  <c r="G34" i="81"/>
  <c r="H34" i="81" s="1"/>
  <c r="I34" i="81" s="1"/>
  <c r="I33" i="81"/>
  <c r="H33" i="81"/>
  <c r="G33" i="81"/>
  <c r="I32" i="81"/>
  <c r="H32" i="81"/>
  <c r="G32" i="81"/>
  <c r="G31" i="81"/>
  <c r="H31" i="81" s="1"/>
  <c r="I31" i="81" s="1"/>
  <c r="G30" i="81"/>
  <c r="H30" i="81" s="1"/>
  <c r="I30" i="81" s="1"/>
  <c r="I29" i="81"/>
  <c r="G29" i="81"/>
  <c r="H29" i="81" s="1"/>
  <c r="I28" i="81"/>
  <c r="H28" i="81"/>
  <c r="G28" i="81"/>
  <c r="G27" i="81"/>
  <c r="H27" i="81" s="1"/>
  <c r="I27" i="81" s="1"/>
  <c r="H26" i="81"/>
  <c r="I26" i="81" s="1"/>
  <c r="G26" i="81"/>
  <c r="G25" i="81"/>
  <c r="H25" i="81" s="1"/>
  <c r="I25" i="81" s="1"/>
  <c r="I24" i="81"/>
  <c r="H24" i="81"/>
  <c r="G24" i="81"/>
  <c r="I23" i="81"/>
  <c r="G23" i="81"/>
  <c r="H23" i="81" s="1"/>
  <c r="H22" i="81"/>
  <c r="I22" i="81" s="1"/>
  <c r="G22" i="81"/>
  <c r="G21" i="81"/>
  <c r="H21" i="81" s="1"/>
  <c r="I21" i="81" s="1"/>
  <c r="I20" i="81"/>
  <c r="H20" i="81"/>
  <c r="G20" i="81"/>
  <c r="G19" i="81"/>
  <c r="H19" i="81" s="1"/>
  <c r="I19" i="81" s="1"/>
  <c r="H18" i="81"/>
  <c r="I18" i="81" s="1"/>
  <c r="G18" i="81"/>
  <c r="G17" i="81"/>
  <c r="H17" i="81" s="1"/>
  <c r="I17" i="81" s="1"/>
  <c r="I16" i="81"/>
  <c r="H16" i="81"/>
  <c r="G16" i="81"/>
  <c r="I15" i="81"/>
  <c r="G15" i="81"/>
  <c r="H15" i="81" s="1"/>
  <c r="G14" i="81"/>
  <c r="H14" i="81" s="1"/>
  <c r="I14" i="81" s="1"/>
  <c r="G13" i="81"/>
  <c r="H13" i="81" s="1"/>
  <c r="I13" i="81" s="1"/>
  <c r="I12" i="81"/>
  <c r="H12" i="81"/>
  <c r="G12" i="81"/>
  <c r="I11" i="81"/>
  <c r="G11" i="81"/>
  <c r="H11" i="81" s="1"/>
  <c r="H10" i="81"/>
  <c r="I10" i="81" s="1"/>
  <c r="G10" i="81"/>
  <c r="G9" i="81"/>
  <c r="H9" i="81" s="1"/>
  <c r="I9" i="81" s="1"/>
  <c r="I8" i="81"/>
  <c r="H8" i="81"/>
  <c r="G8" i="81"/>
  <c r="I7" i="81"/>
  <c r="G7" i="81"/>
  <c r="H7" i="81" s="1"/>
  <c r="G6" i="81"/>
  <c r="H6" i="81" s="1"/>
  <c r="I6" i="81" s="1"/>
  <c r="G5" i="81"/>
  <c r="H5" i="81" s="1"/>
  <c r="I5" i="81" s="1"/>
  <c r="I4" i="81"/>
  <c r="H4" i="81"/>
  <c r="G4" i="81"/>
  <c r="G3" i="81"/>
  <c r="H3" i="81" s="1"/>
  <c r="I3" i="81" s="1"/>
  <c r="G76" i="80"/>
  <c r="H76" i="80" s="1"/>
  <c r="I76" i="80" s="1"/>
  <c r="I75" i="80"/>
  <c r="H75" i="80"/>
  <c r="G75" i="80"/>
  <c r="G74" i="80"/>
  <c r="H74" i="80" s="1"/>
  <c r="I74" i="80" s="1"/>
  <c r="H73" i="80"/>
  <c r="I73" i="80" s="1"/>
  <c r="G73" i="80"/>
  <c r="H72" i="80"/>
  <c r="I72" i="80" s="1"/>
  <c r="G72" i="80"/>
  <c r="I71" i="80"/>
  <c r="H71" i="80"/>
  <c r="G71" i="80"/>
  <c r="G70" i="80"/>
  <c r="H70" i="80" s="1"/>
  <c r="I70" i="80" s="1"/>
  <c r="G69" i="80"/>
  <c r="H69" i="80" s="1"/>
  <c r="I69" i="80" s="1"/>
  <c r="G68" i="80"/>
  <c r="H68" i="80" s="1"/>
  <c r="I68" i="80" s="1"/>
  <c r="I67" i="80"/>
  <c r="H67" i="80"/>
  <c r="G67" i="80"/>
  <c r="G66" i="80"/>
  <c r="H66" i="80" s="1"/>
  <c r="I66" i="80" s="1"/>
  <c r="G65" i="80"/>
  <c r="H65" i="80" s="1"/>
  <c r="I65" i="80" s="1"/>
  <c r="I64" i="80"/>
  <c r="H64" i="80"/>
  <c r="G64" i="80"/>
  <c r="I63" i="80"/>
  <c r="H63" i="80"/>
  <c r="G63" i="80"/>
  <c r="G62" i="80"/>
  <c r="H62" i="80" s="1"/>
  <c r="I62" i="80" s="1"/>
  <c r="I61" i="80"/>
  <c r="H61" i="80"/>
  <c r="G61" i="80"/>
  <c r="H60" i="80"/>
  <c r="I60" i="80" s="1"/>
  <c r="G60" i="80"/>
  <c r="I59" i="80"/>
  <c r="H59" i="80"/>
  <c r="G59" i="80"/>
  <c r="I58" i="80"/>
  <c r="G58" i="80"/>
  <c r="H58" i="80" s="1"/>
  <c r="H57" i="80"/>
  <c r="I57" i="80" s="1"/>
  <c r="G57" i="80"/>
  <c r="G56" i="80"/>
  <c r="H56" i="80" s="1"/>
  <c r="I56" i="80" s="1"/>
  <c r="I55" i="80"/>
  <c r="H55" i="80"/>
  <c r="G55" i="80"/>
  <c r="G54" i="80"/>
  <c r="H54" i="80" s="1"/>
  <c r="I54" i="80" s="1"/>
  <c r="G53" i="80"/>
  <c r="H53" i="80" s="1"/>
  <c r="I53" i="80" s="1"/>
  <c r="I52" i="80"/>
  <c r="H52" i="80"/>
  <c r="G52" i="80"/>
  <c r="I51" i="80"/>
  <c r="H51" i="80"/>
  <c r="G51" i="80"/>
  <c r="I50" i="80"/>
  <c r="G50" i="80"/>
  <c r="H50" i="80" s="1"/>
  <c r="I49" i="80"/>
  <c r="G49" i="80"/>
  <c r="H49" i="80" s="1"/>
  <c r="I48" i="80"/>
  <c r="H48" i="80"/>
  <c r="G48" i="80"/>
  <c r="I47" i="80"/>
  <c r="H47" i="80"/>
  <c r="G47" i="80"/>
  <c r="G46" i="80"/>
  <c r="H46" i="80" s="1"/>
  <c r="I46" i="80" s="1"/>
  <c r="G45" i="80"/>
  <c r="H45" i="80" s="1"/>
  <c r="I45" i="80" s="1"/>
  <c r="G44" i="80"/>
  <c r="H44" i="80" s="1"/>
  <c r="I44" i="80" s="1"/>
  <c r="I43" i="80"/>
  <c r="H43" i="80"/>
  <c r="G43" i="80"/>
  <c r="I42" i="80"/>
  <c r="G42" i="80"/>
  <c r="H42" i="80" s="1"/>
  <c r="G41" i="80"/>
  <c r="H41" i="80" s="1"/>
  <c r="I41" i="80" s="1"/>
  <c r="G40" i="80"/>
  <c r="H40" i="80" s="1"/>
  <c r="I40" i="80" s="1"/>
  <c r="I39" i="80"/>
  <c r="H39" i="80"/>
  <c r="G39" i="80"/>
  <c r="I38" i="80"/>
  <c r="G38" i="80"/>
  <c r="H38" i="80" s="1"/>
  <c r="H37" i="80"/>
  <c r="I37" i="80" s="1"/>
  <c r="G37" i="80"/>
  <c r="G36" i="80"/>
  <c r="H36" i="80" s="1"/>
  <c r="I36" i="80" s="1"/>
  <c r="I35" i="80"/>
  <c r="H35" i="80"/>
  <c r="G35" i="80"/>
  <c r="G34" i="80"/>
  <c r="H34" i="80" s="1"/>
  <c r="I34" i="80" s="1"/>
  <c r="G33" i="80"/>
  <c r="H33" i="80" s="1"/>
  <c r="I33" i="80" s="1"/>
  <c r="H32" i="80"/>
  <c r="I32" i="80" s="1"/>
  <c r="G32" i="80"/>
  <c r="I31" i="80"/>
  <c r="H31" i="80"/>
  <c r="G31" i="80"/>
  <c r="G30" i="80"/>
  <c r="H30" i="80" s="1"/>
  <c r="I30" i="80" s="1"/>
  <c r="I29" i="80"/>
  <c r="H29" i="80"/>
  <c r="G29" i="80"/>
  <c r="I28" i="80"/>
  <c r="G28" i="80"/>
  <c r="H28" i="80" s="1"/>
  <c r="I27" i="80"/>
  <c r="H27" i="80"/>
  <c r="G27" i="80"/>
  <c r="G26" i="80"/>
  <c r="H26" i="80" s="1"/>
  <c r="I26" i="80" s="1"/>
  <c r="H25" i="80"/>
  <c r="I25" i="80" s="1"/>
  <c r="G25" i="80"/>
  <c r="H24" i="80"/>
  <c r="I24" i="80" s="1"/>
  <c r="G24" i="80"/>
  <c r="I23" i="80"/>
  <c r="H23" i="80"/>
  <c r="G23" i="80"/>
  <c r="G22" i="80"/>
  <c r="H22" i="80" s="1"/>
  <c r="I22" i="80" s="1"/>
  <c r="I21" i="80"/>
  <c r="G21" i="80"/>
  <c r="H21" i="80" s="1"/>
  <c r="G20" i="80"/>
  <c r="H20" i="80" s="1"/>
  <c r="I20" i="80" s="1"/>
  <c r="I19" i="80"/>
  <c r="H19" i="80"/>
  <c r="G19" i="80"/>
  <c r="G18" i="80"/>
  <c r="H18" i="80" s="1"/>
  <c r="I18" i="80" s="1"/>
  <c r="G17" i="80"/>
  <c r="H17" i="80" s="1"/>
  <c r="I17" i="80" s="1"/>
  <c r="I16" i="80"/>
  <c r="H16" i="80"/>
  <c r="G16" i="80"/>
  <c r="I15" i="80"/>
  <c r="H15" i="80"/>
  <c r="G15" i="80"/>
  <c r="I14" i="80"/>
  <c r="G14" i="80"/>
  <c r="H14" i="80" s="1"/>
  <c r="I13" i="80"/>
  <c r="H13" i="80"/>
  <c r="G13" i="80"/>
  <c r="H12" i="80"/>
  <c r="I12" i="80" s="1"/>
  <c r="G12" i="80"/>
  <c r="I11" i="80"/>
  <c r="H11" i="80"/>
  <c r="G11" i="80"/>
  <c r="I10" i="80"/>
  <c r="G10" i="80"/>
  <c r="H10" i="80" s="1"/>
  <c r="I9" i="80"/>
  <c r="H9" i="80"/>
  <c r="G9" i="80"/>
  <c r="G8" i="80"/>
  <c r="H8" i="80" s="1"/>
  <c r="I8" i="80" s="1"/>
  <c r="I7" i="80"/>
  <c r="H7" i="80"/>
  <c r="G7" i="80"/>
  <c r="G6" i="80"/>
  <c r="H6" i="80" s="1"/>
  <c r="I6" i="80" s="1"/>
  <c r="G5" i="80"/>
  <c r="H5" i="80" s="1"/>
  <c r="I5" i="80" s="1"/>
  <c r="I4" i="80"/>
  <c r="H4" i="80"/>
  <c r="G4" i="80"/>
  <c r="I3" i="80"/>
  <c r="H3" i="80"/>
  <c r="G3" i="80"/>
  <c r="H76" i="79"/>
  <c r="I76" i="79" s="1"/>
  <c r="G76" i="79"/>
  <c r="H75" i="79"/>
  <c r="I75" i="79" s="1"/>
  <c r="G75" i="79"/>
  <c r="I74" i="79"/>
  <c r="H74" i="79"/>
  <c r="G74" i="79"/>
  <c r="G73" i="79"/>
  <c r="H73" i="79" s="1"/>
  <c r="I73" i="79" s="1"/>
  <c r="H72" i="79"/>
  <c r="I72" i="79" s="1"/>
  <c r="G72" i="79"/>
  <c r="G71" i="79"/>
  <c r="H71" i="79" s="1"/>
  <c r="I71" i="79" s="1"/>
  <c r="I70" i="79"/>
  <c r="H70" i="79"/>
  <c r="G70" i="79"/>
  <c r="I69" i="79"/>
  <c r="G69" i="79"/>
  <c r="H69" i="79" s="1"/>
  <c r="G68" i="79"/>
  <c r="H68" i="79" s="1"/>
  <c r="I68" i="79" s="1"/>
  <c r="H67" i="79"/>
  <c r="I67" i="79" s="1"/>
  <c r="G67" i="79"/>
  <c r="I66" i="79"/>
  <c r="H66" i="79"/>
  <c r="G66" i="79"/>
  <c r="I65" i="79"/>
  <c r="G65" i="79"/>
  <c r="H65" i="79" s="1"/>
  <c r="H64" i="79"/>
  <c r="I64" i="79" s="1"/>
  <c r="G64" i="79"/>
  <c r="H63" i="79"/>
  <c r="I63" i="79" s="1"/>
  <c r="G63" i="79"/>
  <c r="I62" i="79"/>
  <c r="H62" i="79"/>
  <c r="G62" i="79"/>
  <c r="G61" i="79"/>
  <c r="H61" i="79" s="1"/>
  <c r="I61" i="79" s="1"/>
  <c r="G60" i="79"/>
  <c r="H60" i="79" s="1"/>
  <c r="I60" i="79" s="1"/>
  <c r="H59" i="79"/>
  <c r="I59" i="79" s="1"/>
  <c r="G59" i="79"/>
  <c r="I58" i="79"/>
  <c r="H58" i="79"/>
  <c r="G58" i="79"/>
  <c r="G57" i="79"/>
  <c r="H57" i="79" s="1"/>
  <c r="I57" i="79" s="1"/>
  <c r="I56" i="79"/>
  <c r="H56" i="79"/>
  <c r="G56" i="79"/>
  <c r="G55" i="79"/>
  <c r="H55" i="79" s="1"/>
  <c r="I55" i="79" s="1"/>
  <c r="I54" i="79"/>
  <c r="H54" i="79"/>
  <c r="G54" i="79"/>
  <c r="G53" i="79"/>
  <c r="H53" i="79" s="1"/>
  <c r="I53" i="79" s="1"/>
  <c r="I52" i="79"/>
  <c r="H52" i="79"/>
  <c r="G52" i="79"/>
  <c r="H51" i="79"/>
  <c r="I51" i="79" s="1"/>
  <c r="G51" i="79"/>
  <c r="I50" i="79"/>
  <c r="H50" i="79"/>
  <c r="G50" i="79"/>
  <c r="I49" i="79"/>
  <c r="G49" i="79"/>
  <c r="H49" i="79" s="1"/>
  <c r="G48" i="79"/>
  <c r="H48" i="79" s="1"/>
  <c r="I48" i="79" s="1"/>
  <c r="G47" i="79"/>
  <c r="H47" i="79" s="1"/>
  <c r="I47" i="79" s="1"/>
  <c r="I46" i="79"/>
  <c r="H46" i="79"/>
  <c r="G46" i="79"/>
  <c r="G45" i="79"/>
  <c r="H45" i="79" s="1"/>
  <c r="I45" i="79" s="1"/>
  <c r="I44" i="79"/>
  <c r="H44" i="79"/>
  <c r="G44" i="79"/>
  <c r="I43" i="79"/>
  <c r="H43" i="79"/>
  <c r="G43" i="79"/>
  <c r="I42" i="79"/>
  <c r="H42" i="79"/>
  <c r="G42" i="79"/>
  <c r="I41" i="79"/>
  <c r="G41" i="79"/>
  <c r="H41" i="79" s="1"/>
  <c r="I40" i="79"/>
  <c r="H40" i="79"/>
  <c r="G40" i="79"/>
  <c r="H39" i="79"/>
  <c r="I39" i="79" s="1"/>
  <c r="G39" i="79"/>
  <c r="I38" i="79"/>
  <c r="H38" i="79"/>
  <c r="G38" i="79"/>
  <c r="G37" i="79"/>
  <c r="H37" i="79" s="1"/>
  <c r="I37" i="79" s="1"/>
  <c r="I36" i="79"/>
  <c r="G36" i="79"/>
  <c r="H36" i="79" s="1"/>
  <c r="G35" i="79"/>
  <c r="H35" i="79" s="1"/>
  <c r="I35" i="79" s="1"/>
  <c r="I34" i="79"/>
  <c r="H34" i="79"/>
  <c r="G34" i="79"/>
  <c r="G33" i="79"/>
  <c r="H33" i="79" s="1"/>
  <c r="I33" i="79" s="1"/>
  <c r="H32" i="79"/>
  <c r="I32" i="79" s="1"/>
  <c r="G32" i="79"/>
  <c r="H31" i="79"/>
  <c r="I31" i="79" s="1"/>
  <c r="G31" i="79"/>
  <c r="I30" i="79"/>
  <c r="H30" i="79"/>
  <c r="G30" i="79"/>
  <c r="I29" i="79"/>
  <c r="G29" i="79"/>
  <c r="H29" i="79" s="1"/>
  <c r="H28" i="79"/>
  <c r="I28" i="79" s="1"/>
  <c r="G28" i="79"/>
  <c r="G27" i="79"/>
  <c r="H27" i="79" s="1"/>
  <c r="I27" i="79" s="1"/>
  <c r="I26" i="79"/>
  <c r="H26" i="79"/>
  <c r="G26" i="79"/>
  <c r="G25" i="79"/>
  <c r="H25" i="79" s="1"/>
  <c r="I25" i="79" s="1"/>
  <c r="G24" i="79"/>
  <c r="H24" i="79" s="1"/>
  <c r="I24" i="79" s="1"/>
  <c r="I23" i="79"/>
  <c r="H23" i="79"/>
  <c r="G23" i="79"/>
  <c r="I22" i="79"/>
  <c r="H22" i="79"/>
  <c r="G22" i="79"/>
  <c r="I21" i="79"/>
  <c r="G21" i="79"/>
  <c r="H21" i="79" s="1"/>
  <c r="G20" i="79"/>
  <c r="H20" i="79" s="1"/>
  <c r="I20" i="79" s="1"/>
  <c r="G19" i="79"/>
  <c r="H19" i="79" s="1"/>
  <c r="I19" i="79" s="1"/>
  <c r="I18" i="79"/>
  <c r="H18" i="79"/>
  <c r="G18" i="79"/>
  <c r="I17" i="79"/>
  <c r="G17" i="79"/>
  <c r="H17" i="79" s="1"/>
  <c r="H16" i="79"/>
  <c r="I16" i="79" s="1"/>
  <c r="G16" i="79"/>
  <c r="G15" i="79"/>
  <c r="H15" i="79" s="1"/>
  <c r="I15" i="79" s="1"/>
  <c r="I14" i="79"/>
  <c r="H14" i="79"/>
  <c r="G14" i="79"/>
  <c r="G13" i="79"/>
  <c r="H13" i="79" s="1"/>
  <c r="I13" i="79" s="1"/>
  <c r="G12" i="79"/>
  <c r="H12" i="79" s="1"/>
  <c r="I12" i="79" s="1"/>
  <c r="H11" i="79"/>
  <c r="I11" i="79" s="1"/>
  <c r="G11" i="79"/>
  <c r="I10" i="79"/>
  <c r="H10" i="79"/>
  <c r="G10" i="79"/>
  <c r="G9" i="79"/>
  <c r="H9" i="79" s="1"/>
  <c r="I9" i="79" s="1"/>
  <c r="I8" i="79"/>
  <c r="H8" i="79"/>
  <c r="G8" i="79"/>
  <c r="G7" i="79"/>
  <c r="H7" i="79" s="1"/>
  <c r="I7" i="79" s="1"/>
  <c r="I6" i="79"/>
  <c r="H6" i="79"/>
  <c r="G6" i="79"/>
  <c r="G5" i="79"/>
  <c r="H5" i="79" s="1"/>
  <c r="I5" i="79" s="1"/>
  <c r="H4" i="79"/>
  <c r="I4" i="79" s="1"/>
  <c r="G4" i="79"/>
  <c r="H3" i="79"/>
  <c r="G3" i="79"/>
  <c r="G76" i="78"/>
  <c r="H76" i="78" s="1"/>
  <c r="I76" i="78" s="1"/>
  <c r="G75" i="78"/>
  <c r="H75" i="78" s="1"/>
  <c r="I75" i="78" s="1"/>
  <c r="H74" i="78"/>
  <c r="I74" i="78" s="1"/>
  <c r="G74" i="78"/>
  <c r="I73" i="78"/>
  <c r="H73" i="78"/>
  <c r="G73" i="78"/>
  <c r="G72" i="78"/>
  <c r="H72" i="78" s="1"/>
  <c r="I72" i="78" s="1"/>
  <c r="I71" i="78"/>
  <c r="H71" i="78"/>
  <c r="G71" i="78"/>
  <c r="G70" i="78"/>
  <c r="H70" i="78" s="1"/>
  <c r="I70" i="78" s="1"/>
  <c r="I69" i="78"/>
  <c r="H69" i="78"/>
  <c r="G69" i="78"/>
  <c r="G68" i="78"/>
  <c r="H68" i="78" s="1"/>
  <c r="I68" i="78" s="1"/>
  <c r="G67" i="78"/>
  <c r="H67" i="78" s="1"/>
  <c r="I67" i="78" s="1"/>
  <c r="G66" i="78"/>
  <c r="H66" i="78" s="1"/>
  <c r="I66" i="78" s="1"/>
  <c r="I65" i="78"/>
  <c r="H65" i="78"/>
  <c r="G65" i="78"/>
  <c r="I64" i="78"/>
  <c r="G64" i="78"/>
  <c r="H64" i="78" s="1"/>
  <c r="H63" i="78"/>
  <c r="I63" i="78" s="1"/>
  <c r="G63" i="78"/>
  <c r="I62" i="78"/>
  <c r="H62" i="78"/>
  <c r="G62" i="78"/>
  <c r="I61" i="78"/>
  <c r="H61" i="78"/>
  <c r="G61" i="78"/>
  <c r="G60" i="78"/>
  <c r="H60" i="78" s="1"/>
  <c r="I60" i="78" s="1"/>
  <c r="G59" i="78"/>
  <c r="H59" i="78" s="1"/>
  <c r="I59" i="78" s="1"/>
  <c r="G58" i="78"/>
  <c r="H58" i="78" s="1"/>
  <c r="I58" i="78" s="1"/>
  <c r="I57" i="78"/>
  <c r="H57" i="78"/>
  <c r="G57" i="78"/>
  <c r="I56" i="78"/>
  <c r="G56" i="78"/>
  <c r="H56" i="78" s="1"/>
  <c r="I55" i="78"/>
  <c r="G55" i="78"/>
  <c r="H55" i="78" s="1"/>
  <c r="H54" i="78"/>
  <c r="I54" i="78" s="1"/>
  <c r="G54" i="78"/>
  <c r="I53" i="78"/>
  <c r="H53" i="78"/>
  <c r="G53" i="78"/>
  <c r="I52" i="78"/>
  <c r="G52" i="78"/>
  <c r="H52" i="78" s="1"/>
  <c r="H51" i="78"/>
  <c r="I51" i="78" s="1"/>
  <c r="G51" i="78"/>
  <c r="G50" i="78"/>
  <c r="H50" i="78" s="1"/>
  <c r="I50" i="78" s="1"/>
  <c r="I49" i="78"/>
  <c r="H49" i="78"/>
  <c r="G49" i="78"/>
  <c r="I48" i="78"/>
  <c r="G48" i="78"/>
  <c r="H48" i="78" s="1"/>
  <c r="G47" i="78"/>
  <c r="H47" i="78" s="1"/>
  <c r="I47" i="78" s="1"/>
  <c r="G46" i="78"/>
  <c r="H46" i="78" s="1"/>
  <c r="I46" i="78" s="1"/>
  <c r="I45" i="78"/>
  <c r="H45" i="78"/>
  <c r="G45" i="78"/>
  <c r="G44" i="78"/>
  <c r="H44" i="78" s="1"/>
  <c r="I44" i="78" s="1"/>
  <c r="I43" i="78"/>
  <c r="H43" i="78"/>
  <c r="G43" i="78"/>
  <c r="I42" i="78"/>
  <c r="G42" i="78"/>
  <c r="H42" i="78" s="1"/>
  <c r="I41" i="78"/>
  <c r="H41" i="78"/>
  <c r="G41" i="78"/>
  <c r="G40" i="78"/>
  <c r="H40" i="78" s="1"/>
  <c r="I40" i="78" s="1"/>
  <c r="H39" i="78"/>
  <c r="I39" i="78" s="1"/>
  <c r="G39" i="78"/>
  <c r="H38" i="78"/>
  <c r="I38" i="78" s="1"/>
  <c r="G38" i="78"/>
  <c r="I37" i="78"/>
  <c r="H37" i="78"/>
  <c r="G37" i="78"/>
  <c r="G36" i="78"/>
  <c r="H36" i="78" s="1"/>
  <c r="I36" i="78" s="1"/>
  <c r="H35" i="78"/>
  <c r="I35" i="78" s="1"/>
  <c r="G35" i="78"/>
  <c r="G34" i="78"/>
  <c r="H34" i="78" s="1"/>
  <c r="I34" i="78" s="1"/>
  <c r="I33" i="78"/>
  <c r="H33" i="78"/>
  <c r="G33" i="78"/>
  <c r="I32" i="78"/>
  <c r="G32" i="78"/>
  <c r="H32" i="78" s="1"/>
  <c r="G31" i="78"/>
  <c r="H31" i="78" s="1"/>
  <c r="I31" i="78" s="1"/>
  <c r="I30" i="78"/>
  <c r="H30" i="78"/>
  <c r="G30" i="78"/>
  <c r="I29" i="78"/>
  <c r="H29" i="78"/>
  <c r="G29" i="78"/>
  <c r="G28" i="78"/>
  <c r="H28" i="78" s="1"/>
  <c r="I28" i="78" s="1"/>
  <c r="G27" i="78"/>
  <c r="H27" i="78" s="1"/>
  <c r="I27" i="78" s="1"/>
  <c r="H26" i="78"/>
  <c r="I26" i="78" s="1"/>
  <c r="G26" i="78"/>
  <c r="I25" i="78"/>
  <c r="H25" i="78"/>
  <c r="G25" i="78"/>
  <c r="G24" i="78"/>
  <c r="H24" i="78" s="1"/>
  <c r="I24" i="78" s="1"/>
  <c r="I23" i="78"/>
  <c r="H23" i="78"/>
  <c r="G23" i="78"/>
  <c r="G22" i="78"/>
  <c r="H22" i="78" s="1"/>
  <c r="I22" i="78" s="1"/>
  <c r="I21" i="78"/>
  <c r="H21" i="78"/>
  <c r="G21" i="78"/>
  <c r="G20" i="78"/>
  <c r="H20" i="78" s="1"/>
  <c r="I20" i="78" s="1"/>
  <c r="I19" i="78"/>
  <c r="H19" i="78"/>
  <c r="G19" i="78"/>
  <c r="G18" i="78"/>
  <c r="H18" i="78" s="1"/>
  <c r="I18" i="78" s="1"/>
  <c r="I17" i="78"/>
  <c r="H17" i="78"/>
  <c r="G17" i="78"/>
  <c r="I16" i="78"/>
  <c r="G16" i="78"/>
  <c r="H16" i="78" s="1"/>
  <c r="I15" i="78"/>
  <c r="G15" i="78"/>
  <c r="H15" i="78" s="1"/>
  <c r="I14" i="78"/>
  <c r="H14" i="78"/>
  <c r="G14" i="78"/>
  <c r="I13" i="78"/>
  <c r="H13" i="78"/>
  <c r="G13" i="78"/>
  <c r="G12" i="78"/>
  <c r="H12" i="78" s="1"/>
  <c r="I12" i="78" s="1"/>
  <c r="H11" i="78"/>
  <c r="I11" i="78" s="1"/>
  <c r="G11" i="78"/>
  <c r="G10" i="78"/>
  <c r="H10" i="78" s="1"/>
  <c r="I10" i="78" s="1"/>
  <c r="I9" i="78"/>
  <c r="H9" i="78"/>
  <c r="G9" i="78"/>
  <c r="I8" i="78"/>
  <c r="G8" i="78"/>
  <c r="H8" i="78" s="1"/>
  <c r="I7" i="78"/>
  <c r="G7" i="78"/>
  <c r="H7" i="78" s="1"/>
  <c r="H6" i="78"/>
  <c r="I6" i="78" s="1"/>
  <c r="G6" i="78"/>
  <c r="I5" i="78"/>
  <c r="H5" i="78"/>
  <c r="G5" i="78"/>
  <c r="I4" i="78"/>
  <c r="G4" i="78"/>
  <c r="H4" i="78" s="1"/>
  <c r="H3" i="78"/>
  <c r="G3" i="78"/>
  <c r="I76" i="77"/>
  <c r="H76" i="77"/>
  <c r="G76" i="77"/>
  <c r="I75" i="77"/>
  <c r="G75" i="77"/>
  <c r="H75" i="77" s="1"/>
  <c r="G74" i="77"/>
  <c r="H74" i="77" s="1"/>
  <c r="I74" i="77" s="1"/>
  <c r="G73" i="77"/>
  <c r="H73" i="77" s="1"/>
  <c r="I73" i="77" s="1"/>
  <c r="I72" i="77"/>
  <c r="H72" i="77"/>
  <c r="G72" i="77"/>
  <c r="G71" i="77"/>
  <c r="H71" i="77" s="1"/>
  <c r="I71" i="77" s="1"/>
  <c r="I70" i="77"/>
  <c r="H70" i="77"/>
  <c r="G70" i="77"/>
  <c r="I69" i="77"/>
  <c r="G69" i="77"/>
  <c r="H69" i="77" s="1"/>
  <c r="I68" i="77"/>
  <c r="H68" i="77"/>
  <c r="G68" i="77"/>
  <c r="G67" i="77"/>
  <c r="H67" i="77" s="1"/>
  <c r="I67" i="77" s="1"/>
  <c r="H66" i="77"/>
  <c r="I66" i="77" s="1"/>
  <c r="G66" i="77"/>
  <c r="H65" i="77"/>
  <c r="I65" i="77" s="1"/>
  <c r="G65" i="77"/>
  <c r="I64" i="77"/>
  <c r="H64" i="77"/>
  <c r="G64" i="77"/>
  <c r="G63" i="77"/>
  <c r="H63" i="77" s="1"/>
  <c r="I63" i="77" s="1"/>
  <c r="G62" i="77"/>
  <c r="H62" i="77" s="1"/>
  <c r="I62" i="77" s="1"/>
  <c r="G61" i="77"/>
  <c r="H61" i="77" s="1"/>
  <c r="I61" i="77" s="1"/>
  <c r="I60" i="77"/>
  <c r="H60" i="77"/>
  <c r="G60" i="77"/>
  <c r="I59" i="77"/>
  <c r="G59" i="77"/>
  <c r="H59" i="77" s="1"/>
  <c r="G58" i="77"/>
  <c r="H58" i="77" s="1"/>
  <c r="I58" i="77" s="1"/>
  <c r="I57" i="77"/>
  <c r="H57" i="77"/>
  <c r="G57" i="77"/>
  <c r="I56" i="77"/>
  <c r="H56" i="77"/>
  <c r="G56" i="77"/>
  <c r="G55" i="77"/>
  <c r="H55" i="77" s="1"/>
  <c r="I55" i="77" s="1"/>
  <c r="G54" i="77"/>
  <c r="H54" i="77" s="1"/>
  <c r="I54" i="77" s="1"/>
  <c r="H53" i="77"/>
  <c r="I53" i="77" s="1"/>
  <c r="G53" i="77"/>
  <c r="I52" i="77"/>
  <c r="H52" i="77"/>
  <c r="G52" i="77"/>
  <c r="G51" i="77"/>
  <c r="H51" i="77" s="1"/>
  <c r="I51" i="77" s="1"/>
  <c r="I50" i="77"/>
  <c r="H50" i="77"/>
  <c r="G50" i="77"/>
  <c r="H49" i="77"/>
  <c r="I49" i="77" s="1"/>
  <c r="G49" i="77"/>
  <c r="I48" i="77"/>
  <c r="H48" i="77"/>
  <c r="G48" i="77"/>
  <c r="G47" i="77"/>
  <c r="H47" i="77" s="1"/>
  <c r="I47" i="77" s="1"/>
  <c r="G46" i="77"/>
  <c r="H46" i="77" s="1"/>
  <c r="I46" i="77" s="1"/>
  <c r="G45" i="77"/>
  <c r="H45" i="77" s="1"/>
  <c r="I45" i="77" s="1"/>
  <c r="I44" i="77"/>
  <c r="H44" i="77"/>
  <c r="G44" i="77"/>
  <c r="I43" i="77"/>
  <c r="G43" i="77"/>
  <c r="H43" i="77" s="1"/>
  <c r="G42" i="77"/>
  <c r="H42" i="77" s="1"/>
  <c r="I42" i="77" s="1"/>
  <c r="I41" i="77"/>
  <c r="H41" i="77"/>
  <c r="G41" i="77"/>
  <c r="I40" i="77"/>
  <c r="H40" i="77"/>
  <c r="G40" i="77"/>
  <c r="G39" i="77"/>
  <c r="H39" i="77" s="1"/>
  <c r="I39" i="77" s="1"/>
  <c r="G38" i="77"/>
  <c r="H38" i="77" s="1"/>
  <c r="I38" i="77" s="1"/>
  <c r="G37" i="77"/>
  <c r="H37" i="77" s="1"/>
  <c r="I37" i="77" s="1"/>
  <c r="I36" i="77"/>
  <c r="H36" i="77"/>
  <c r="G36" i="77"/>
  <c r="I35" i="77"/>
  <c r="G35" i="77"/>
  <c r="H35" i="77" s="1"/>
  <c r="G34" i="77"/>
  <c r="H34" i="77" s="1"/>
  <c r="I34" i="77" s="1"/>
  <c r="H33" i="77"/>
  <c r="I33" i="77" s="1"/>
  <c r="G33" i="77"/>
  <c r="I32" i="77"/>
  <c r="H32" i="77"/>
  <c r="G32" i="77"/>
  <c r="I31" i="77"/>
  <c r="G31" i="77"/>
  <c r="H31" i="77" s="1"/>
  <c r="H30" i="77"/>
  <c r="I30" i="77" s="1"/>
  <c r="G30" i="77"/>
  <c r="I29" i="77"/>
  <c r="H29" i="77"/>
  <c r="G29" i="77"/>
  <c r="I28" i="77"/>
  <c r="H28" i="77"/>
  <c r="G28" i="77"/>
  <c r="I27" i="77"/>
  <c r="G27" i="77"/>
  <c r="H27" i="77" s="1"/>
  <c r="G26" i="77"/>
  <c r="H26" i="77" s="1"/>
  <c r="I26" i="77" s="1"/>
  <c r="G25" i="77"/>
  <c r="H25" i="77" s="1"/>
  <c r="I25" i="77" s="1"/>
  <c r="I24" i="77"/>
  <c r="H24" i="77"/>
  <c r="G24" i="77"/>
  <c r="I23" i="77"/>
  <c r="G23" i="77"/>
  <c r="H23" i="77" s="1"/>
  <c r="I22" i="77"/>
  <c r="H22" i="77"/>
  <c r="G22" i="77"/>
  <c r="I21" i="77"/>
  <c r="G21" i="77"/>
  <c r="H21" i="77" s="1"/>
  <c r="I20" i="77"/>
  <c r="H20" i="77"/>
  <c r="G20" i="77"/>
  <c r="G19" i="77"/>
  <c r="H19" i="77" s="1"/>
  <c r="I19" i="77" s="1"/>
  <c r="I18" i="77"/>
  <c r="H18" i="77"/>
  <c r="G18" i="77"/>
  <c r="H17" i="77"/>
  <c r="I17" i="77" s="1"/>
  <c r="G17" i="77"/>
  <c r="I16" i="77"/>
  <c r="H16" i="77"/>
  <c r="G16" i="77"/>
  <c r="G15" i="77"/>
  <c r="H15" i="77" s="1"/>
  <c r="I15" i="77" s="1"/>
  <c r="G14" i="77"/>
  <c r="H14" i="77" s="1"/>
  <c r="I14" i="77" s="1"/>
  <c r="G13" i="77"/>
  <c r="H13" i="77" s="1"/>
  <c r="I13" i="77" s="1"/>
  <c r="I12" i="77"/>
  <c r="H12" i="77"/>
  <c r="G12" i="77"/>
  <c r="I11" i="77"/>
  <c r="G11" i="77"/>
  <c r="H11" i="77" s="1"/>
  <c r="G10" i="77"/>
  <c r="H10" i="77" s="1"/>
  <c r="I10" i="77" s="1"/>
  <c r="I9" i="77"/>
  <c r="H9" i="77"/>
  <c r="G9" i="77"/>
  <c r="I8" i="77"/>
  <c r="H8" i="77"/>
  <c r="G8" i="77"/>
  <c r="G7" i="77"/>
  <c r="H7" i="77" s="1"/>
  <c r="I7" i="77" s="1"/>
  <c r="G6" i="77"/>
  <c r="H6" i="77" s="1"/>
  <c r="I6" i="77" s="1"/>
  <c r="H5" i="77"/>
  <c r="I5" i="77" s="1"/>
  <c r="G5" i="77"/>
  <c r="I4" i="77"/>
  <c r="H4" i="77"/>
  <c r="G4" i="77"/>
  <c r="I3" i="77"/>
  <c r="G3" i="77"/>
  <c r="H3" i="77" s="1"/>
  <c r="G76" i="76"/>
  <c r="H76" i="76" s="1"/>
  <c r="I76" i="76" s="1"/>
  <c r="I75" i="76"/>
  <c r="H75" i="76"/>
  <c r="G75" i="76"/>
  <c r="G74" i="76"/>
  <c r="H74" i="76" s="1"/>
  <c r="I74" i="76" s="1"/>
  <c r="H73" i="76"/>
  <c r="I73" i="76" s="1"/>
  <c r="G73" i="76"/>
  <c r="G72" i="76"/>
  <c r="H72" i="76" s="1"/>
  <c r="I72" i="76" s="1"/>
  <c r="I71" i="76"/>
  <c r="H71" i="76"/>
  <c r="G71" i="76"/>
  <c r="I70" i="76"/>
  <c r="G70" i="76"/>
  <c r="H70" i="76" s="1"/>
  <c r="H69" i="76"/>
  <c r="I69" i="76" s="1"/>
  <c r="G69" i="76"/>
  <c r="I68" i="76"/>
  <c r="H68" i="76"/>
  <c r="G68" i="76"/>
  <c r="I67" i="76"/>
  <c r="H67" i="76"/>
  <c r="G67" i="76"/>
  <c r="G66" i="76"/>
  <c r="H66" i="76" s="1"/>
  <c r="I66" i="76" s="1"/>
  <c r="G65" i="76"/>
  <c r="H65" i="76" s="1"/>
  <c r="I65" i="76" s="1"/>
  <c r="H64" i="76"/>
  <c r="I64" i="76" s="1"/>
  <c r="G64" i="76"/>
  <c r="I63" i="76"/>
  <c r="H63" i="76"/>
  <c r="G63" i="76"/>
  <c r="I62" i="76"/>
  <c r="G62" i="76"/>
  <c r="H62" i="76" s="1"/>
  <c r="I61" i="76"/>
  <c r="G61" i="76"/>
  <c r="H61" i="76" s="1"/>
  <c r="H60" i="76"/>
  <c r="I60" i="76" s="1"/>
  <c r="G60" i="76"/>
  <c r="I59" i="76"/>
  <c r="H59" i="76"/>
  <c r="G59" i="76"/>
  <c r="I58" i="76"/>
  <c r="G58" i="76"/>
  <c r="H58" i="76" s="1"/>
  <c r="H57" i="76"/>
  <c r="I57" i="76" s="1"/>
  <c r="G57" i="76"/>
  <c r="I56" i="76"/>
  <c r="G56" i="76"/>
  <c r="H56" i="76" s="1"/>
  <c r="I55" i="76"/>
  <c r="H55" i="76"/>
  <c r="G55" i="76"/>
  <c r="G54" i="76"/>
  <c r="H54" i="76" s="1"/>
  <c r="I54" i="76" s="1"/>
  <c r="G53" i="76"/>
  <c r="H53" i="76" s="1"/>
  <c r="I53" i="76" s="1"/>
  <c r="G52" i="76"/>
  <c r="H52" i="76" s="1"/>
  <c r="I52" i="76" s="1"/>
  <c r="I51" i="76"/>
  <c r="H51" i="76"/>
  <c r="G51" i="76"/>
  <c r="G50" i="76"/>
  <c r="H50" i="76" s="1"/>
  <c r="I50" i="76" s="1"/>
  <c r="I49" i="76"/>
  <c r="H49" i="76"/>
  <c r="G49" i="76"/>
  <c r="I48" i="76"/>
  <c r="G48" i="76"/>
  <c r="H48" i="76" s="1"/>
  <c r="I47" i="76"/>
  <c r="H47" i="76"/>
  <c r="G47" i="76"/>
  <c r="G46" i="76"/>
  <c r="H46" i="76" s="1"/>
  <c r="I46" i="76" s="1"/>
  <c r="H45" i="76"/>
  <c r="I45" i="76" s="1"/>
  <c r="G45" i="76"/>
  <c r="H44" i="76"/>
  <c r="I44" i="76" s="1"/>
  <c r="G44" i="76"/>
  <c r="I43" i="76"/>
  <c r="H43" i="76"/>
  <c r="G43" i="76"/>
  <c r="G42" i="76"/>
  <c r="H42" i="76" s="1"/>
  <c r="I42" i="76" s="1"/>
  <c r="H41" i="76"/>
  <c r="I41" i="76" s="1"/>
  <c r="G41" i="76"/>
  <c r="G40" i="76"/>
  <c r="H40" i="76" s="1"/>
  <c r="I40" i="76" s="1"/>
  <c r="I39" i="76"/>
  <c r="H39" i="76"/>
  <c r="G39" i="76"/>
  <c r="I38" i="76"/>
  <c r="G38" i="76"/>
  <c r="H38" i="76" s="1"/>
  <c r="G37" i="76"/>
  <c r="H37" i="76" s="1"/>
  <c r="I37" i="76" s="1"/>
  <c r="I36" i="76"/>
  <c r="H36" i="76"/>
  <c r="G36" i="76"/>
  <c r="I35" i="76"/>
  <c r="H35" i="76"/>
  <c r="G35" i="76"/>
  <c r="G34" i="76"/>
  <c r="H34" i="76" s="1"/>
  <c r="I34" i="76" s="1"/>
  <c r="G33" i="76"/>
  <c r="H33" i="76" s="1"/>
  <c r="I33" i="76" s="1"/>
  <c r="I32" i="76"/>
  <c r="H32" i="76"/>
  <c r="G32" i="76"/>
  <c r="I31" i="76"/>
  <c r="H31" i="76"/>
  <c r="G31" i="76"/>
  <c r="I30" i="76"/>
  <c r="G30" i="76"/>
  <c r="H30" i="76" s="1"/>
  <c r="I29" i="76"/>
  <c r="H29" i="76"/>
  <c r="G29" i="76"/>
  <c r="H28" i="76"/>
  <c r="I28" i="76" s="1"/>
  <c r="G28" i="76"/>
  <c r="I27" i="76"/>
  <c r="H27" i="76"/>
  <c r="G27" i="76"/>
  <c r="G26" i="76"/>
  <c r="H26" i="76" s="1"/>
  <c r="I26" i="76" s="1"/>
  <c r="H25" i="76"/>
  <c r="I25" i="76" s="1"/>
  <c r="G25" i="76"/>
  <c r="G24" i="76"/>
  <c r="H24" i="76" s="1"/>
  <c r="I24" i="76" s="1"/>
  <c r="I23" i="76"/>
  <c r="H23" i="76"/>
  <c r="G23" i="76"/>
  <c r="I22" i="76"/>
  <c r="G22" i="76"/>
  <c r="H22" i="76" s="1"/>
  <c r="H21" i="76"/>
  <c r="I21" i="76" s="1"/>
  <c r="G21" i="76"/>
  <c r="I20" i="76"/>
  <c r="H20" i="76"/>
  <c r="G20" i="76"/>
  <c r="I19" i="76"/>
  <c r="H19" i="76"/>
  <c r="G19" i="76"/>
  <c r="G18" i="76"/>
  <c r="H18" i="76" s="1"/>
  <c r="I18" i="76" s="1"/>
  <c r="H17" i="76"/>
  <c r="I17" i="76" s="1"/>
  <c r="G17" i="76"/>
  <c r="H16" i="76"/>
  <c r="I16" i="76" s="1"/>
  <c r="G16" i="76"/>
  <c r="I15" i="76"/>
  <c r="H15" i="76"/>
  <c r="G15" i="76"/>
  <c r="I14" i="76"/>
  <c r="G14" i="76"/>
  <c r="H14" i="76" s="1"/>
  <c r="G13" i="76"/>
  <c r="H13" i="76" s="1"/>
  <c r="I13" i="76" s="1"/>
  <c r="I12" i="76"/>
  <c r="G12" i="76"/>
  <c r="H12" i="76" s="1"/>
  <c r="I11" i="76"/>
  <c r="H11" i="76"/>
  <c r="G11" i="76"/>
  <c r="I10" i="76"/>
  <c r="G10" i="76"/>
  <c r="H10" i="76" s="1"/>
  <c r="H9" i="76"/>
  <c r="I9" i="76" s="1"/>
  <c r="G9" i="76"/>
  <c r="G8" i="76"/>
  <c r="H8" i="76" s="1"/>
  <c r="I8" i="76" s="1"/>
  <c r="I7" i="76"/>
  <c r="H7" i="76"/>
  <c r="G7" i="76"/>
  <c r="G6" i="76"/>
  <c r="H6" i="76" s="1"/>
  <c r="I6" i="76" s="1"/>
  <c r="G5" i="76"/>
  <c r="H5" i="76" s="1"/>
  <c r="I5" i="76" s="1"/>
  <c r="G4" i="76"/>
  <c r="I3" i="76"/>
  <c r="H3" i="76"/>
  <c r="G3" i="76"/>
  <c r="I76" i="75"/>
  <c r="H76" i="75"/>
  <c r="G76" i="75"/>
  <c r="I75" i="75"/>
  <c r="G75" i="75"/>
  <c r="H75" i="75" s="1"/>
  <c r="I74" i="75"/>
  <c r="H74" i="75"/>
  <c r="G74" i="75"/>
  <c r="I73" i="75"/>
  <c r="G73" i="75"/>
  <c r="H73" i="75" s="1"/>
  <c r="H72" i="75"/>
  <c r="I72" i="75" s="1"/>
  <c r="G72" i="75"/>
  <c r="H71" i="75"/>
  <c r="I71" i="75" s="1"/>
  <c r="G71" i="75"/>
  <c r="I70" i="75"/>
  <c r="H70" i="75"/>
  <c r="G70" i="75"/>
  <c r="G69" i="75"/>
  <c r="H69" i="75" s="1"/>
  <c r="I69" i="75" s="1"/>
  <c r="G68" i="75"/>
  <c r="H68" i="75" s="1"/>
  <c r="I68" i="75" s="1"/>
  <c r="G67" i="75"/>
  <c r="H67" i="75" s="1"/>
  <c r="I67" i="75" s="1"/>
  <c r="I66" i="75"/>
  <c r="H66" i="75"/>
  <c r="G66" i="75"/>
  <c r="I65" i="75"/>
  <c r="G65" i="75"/>
  <c r="H65" i="75" s="1"/>
  <c r="G64" i="75"/>
  <c r="H64" i="75" s="1"/>
  <c r="I64" i="75" s="1"/>
  <c r="I63" i="75"/>
  <c r="H63" i="75"/>
  <c r="G63" i="75"/>
  <c r="I62" i="75"/>
  <c r="H62" i="75"/>
  <c r="G62" i="75"/>
  <c r="I61" i="75"/>
  <c r="G61" i="75"/>
  <c r="H61" i="75" s="1"/>
  <c r="G60" i="75"/>
  <c r="H60" i="75" s="1"/>
  <c r="I60" i="75" s="1"/>
  <c r="I59" i="75"/>
  <c r="H59" i="75"/>
  <c r="G59" i="75"/>
  <c r="I58" i="75"/>
  <c r="H58" i="75"/>
  <c r="G58" i="75"/>
  <c r="G57" i="75"/>
  <c r="H57" i="75" s="1"/>
  <c r="I57" i="75" s="1"/>
  <c r="I56" i="75"/>
  <c r="H56" i="75"/>
  <c r="G56" i="75"/>
  <c r="G55" i="75"/>
  <c r="H55" i="75" s="1"/>
  <c r="I55" i="75" s="1"/>
  <c r="I54" i="75"/>
  <c r="H54" i="75"/>
  <c r="G54" i="75"/>
  <c r="G53" i="75"/>
  <c r="H53" i="75" s="1"/>
  <c r="I53" i="75" s="1"/>
  <c r="H52" i="75"/>
  <c r="I52" i="75" s="1"/>
  <c r="G52" i="75"/>
  <c r="G51" i="75"/>
  <c r="H51" i="75" s="1"/>
  <c r="I51" i="75" s="1"/>
  <c r="I50" i="75"/>
  <c r="H50" i="75"/>
  <c r="G50" i="75"/>
  <c r="I49" i="75"/>
  <c r="G49" i="75"/>
  <c r="H49" i="75" s="1"/>
  <c r="I48" i="75"/>
  <c r="H48" i="75"/>
  <c r="G48" i="75"/>
  <c r="I47" i="75"/>
  <c r="H47" i="75"/>
  <c r="G47" i="75"/>
  <c r="I46" i="75"/>
  <c r="H46" i="75"/>
  <c r="G46" i="75"/>
  <c r="G45" i="75"/>
  <c r="H45" i="75" s="1"/>
  <c r="I45" i="75" s="1"/>
  <c r="H44" i="75"/>
  <c r="I44" i="75" s="1"/>
  <c r="G44" i="75"/>
  <c r="I43" i="75"/>
  <c r="H43" i="75"/>
  <c r="G43" i="75"/>
  <c r="I42" i="75"/>
  <c r="H42" i="75"/>
  <c r="G42" i="75"/>
  <c r="I41" i="75"/>
  <c r="G41" i="75"/>
  <c r="H41" i="75" s="1"/>
  <c r="G40" i="75"/>
  <c r="H40" i="75" s="1"/>
  <c r="I40" i="75" s="1"/>
  <c r="G39" i="75"/>
  <c r="H39" i="75" s="1"/>
  <c r="I39" i="75" s="1"/>
  <c r="I38" i="75"/>
  <c r="H38" i="75"/>
  <c r="G38" i="75"/>
  <c r="I37" i="75"/>
  <c r="G37" i="75"/>
  <c r="H37" i="75" s="1"/>
  <c r="H36" i="75"/>
  <c r="I36" i="75" s="1"/>
  <c r="G36" i="75"/>
  <c r="G35" i="75"/>
  <c r="H35" i="75" s="1"/>
  <c r="I35" i="75" s="1"/>
  <c r="I34" i="75"/>
  <c r="H34" i="75"/>
  <c r="G34" i="75"/>
  <c r="I33" i="75"/>
  <c r="G33" i="75"/>
  <c r="H33" i="75" s="1"/>
  <c r="G32" i="75"/>
  <c r="H32" i="75" s="1"/>
  <c r="I32" i="75" s="1"/>
  <c r="G31" i="75"/>
  <c r="H31" i="75" s="1"/>
  <c r="I31" i="75" s="1"/>
  <c r="I30" i="75"/>
  <c r="H30" i="75"/>
  <c r="G30" i="75"/>
  <c r="G29" i="75"/>
  <c r="H29" i="75" s="1"/>
  <c r="I29" i="75" s="1"/>
  <c r="I28" i="75"/>
  <c r="H28" i="75"/>
  <c r="G28" i="75"/>
  <c r="I27" i="75"/>
  <c r="G27" i="75"/>
  <c r="H27" i="75" s="1"/>
  <c r="I26" i="75"/>
  <c r="H26" i="75"/>
  <c r="G26" i="75"/>
  <c r="I25" i="75"/>
  <c r="G25" i="75"/>
  <c r="H25" i="75" s="1"/>
  <c r="H24" i="75"/>
  <c r="I24" i="75" s="1"/>
  <c r="G24" i="75"/>
  <c r="H23" i="75"/>
  <c r="I23" i="75" s="1"/>
  <c r="G23" i="75"/>
  <c r="I22" i="75"/>
  <c r="H22" i="75"/>
  <c r="G22" i="75"/>
  <c r="G21" i="75"/>
  <c r="H21" i="75" s="1"/>
  <c r="I21" i="75" s="1"/>
  <c r="I20" i="75"/>
  <c r="H20" i="75"/>
  <c r="G20" i="75"/>
  <c r="G19" i="75"/>
  <c r="H19" i="75" s="1"/>
  <c r="I19" i="75" s="1"/>
  <c r="I18" i="75"/>
  <c r="H18" i="75"/>
  <c r="G18" i="75"/>
  <c r="I17" i="75"/>
  <c r="G17" i="75"/>
  <c r="H17" i="75" s="1"/>
  <c r="G16" i="75"/>
  <c r="H16" i="75" s="1"/>
  <c r="I16" i="75" s="1"/>
  <c r="I15" i="75"/>
  <c r="H15" i="75"/>
  <c r="G15" i="75"/>
  <c r="I14" i="75"/>
  <c r="H14" i="75"/>
  <c r="G14" i="75"/>
  <c r="I13" i="75"/>
  <c r="G13" i="75"/>
  <c r="H13" i="75" s="1"/>
  <c r="G12" i="75"/>
  <c r="H12" i="75" s="1"/>
  <c r="I12" i="75" s="1"/>
  <c r="H11" i="75"/>
  <c r="I11" i="75" s="1"/>
  <c r="G11" i="75"/>
  <c r="I10" i="75"/>
  <c r="H10" i="75"/>
  <c r="G10" i="75"/>
  <c r="I9" i="75"/>
  <c r="G9" i="75"/>
  <c r="H9" i="75" s="1"/>
  <c r="I8" i="75"/>
  <c r="H8" i="75"/>
  <c r="G8" i="75"/>
  <c r="G7" i="75"/>
  <c r="H7" i="75" s="1"/>
  <c r="I7" i="75" s="1"/>
  <c r="I6" i="75"/>
  <c r="H6" i="75"/>
  <c r="G6" i="75"/>
  <c r="G5" i="75"/>
  <c r="H5" i="75" s="1"/>
  <c r="I5" i="75" s="1"/>
  <c r="I4" i="75"/>
  <c r="H4" i="75"/>
  <c r="G4" i="75"/>
  <c r="G3" i="75"/>
  <c r="H3" i="75" s="1"/>
  <c r="I76" i="74"/>
  <c r="G76" i="74"/>
  <c r="H76" i="74" s="1"/>
  <c r="G75" i="74"/>
  <c r="H75" i="74" s="1"/>
  <c r="I75" i="74" s="1"/>
  <c r="G74" i="74"/>
  <c r="H74" i="74" s="1"/>
  <c r="I74" i="74" s="1"/>
  <c r="I73" i="74"/>
  <c r="H73" i="74"/>
  <c r="G73" i="74"/>
  <c r="I72" i="74"/>
  <c r="G72" i="74"/>
  <c r="H72" i="74" s="1"/>
  <c r="H71" i="74"/>
  <c r="I71" i="74" s="1"/>
  <c r="G71" i="74"/>
  <c r="I70" i="74"/>
  <c r="H70" i="74"/>
  <c r="G70" i="74"/>
  <c r="H69" i="74"/>
  <c r="I69" i="74" s="1"/>
  <c r="G69" i="74"/>
  <c r="I68" i="74"/>
  <c r="G68" i="74"/>
  <c r="H68" i="74" s="1"/>
  <c r="G67" i="74"/>
  <c r="H67" i="74" s="1"/>
  <c r="I67" i="74" s="1"/>
  <c r="H66" i="74"/>
  <c r="I66" i="74" s="1"/>
  <c r="G66" i="74"/>
  <c r="H65" i="74"/>
  <c r="I65" i="74" s="1"/>
  <c r="G65" i="74"/>
  <c r="G64" i="74"/>
  <c r="H64" i="74" s="1"/>
  <c r="I64" i="74" s="1"/>
  <c r="I63" i="74"/>
  <c r="H63" i="74"/>
  <c r="G63" i="74"/>
  <c r="G62" i="74"/>
  <c r="H62" i="74" s="1"/>
  <c r="I62" i="74" s="1"/>
  <c r="H61" i="74"/>
  <c r="I61" i="74" s="1"/>
  <c r="G61" i="74"/>
  <c r="G60" i="74"/>
  <c r="H60" i="74" s="1"/>
  <c r="I60" i="74" s="1"/>
  <c r="I59" i="74"/>
  <c r="H59" i="74"/>
  <c r="G59" i="74"/>
  <c r="H58" i="74"/>
  <c r="I58" i="74" s="1"/>
  <c r="G58" i="74"/>
  <c r="H57" i="74"/>
  <c r="I57" i="74" s="1"/>
  <c r="G57" i="74"/>
  <c r="G56" i="74"/>
  <c r="H56" i="74" s="1"/>
  <c r="I56" i="74" s="1"/>
  <c r="H55" i="74"/>
  <c r="I55" i="74" s="1"/>
  <c r="G55" i="74"/>
  <c r="G54" i="74"/>
  <c r="H54" i="74" s="1"/>
  <c r="I54" i="74" s="1"/>
  <c r="H53" i="74"/>
  <c r="I53" i="74" s="1"/>
  <c r="G53" i="74"/>
  <c r="I52" i="74"/>
  <c r="G52" i="74"/>
  <c r="H52" i="74" s="1"/>
  <c r="H51" i="74"/>
  <c r="I51" i="74" s="1"/>
  <c r="G51" i="74"/>
  <c r="I50" i="74"/>
  <c r="H50" i="74"/>
  <c r="G50" i="74"/>
  <c r="I49" i="74"/>
  <c r="H49" i="74"/>
  <c r="G49" i="74"/>
  <c r="I48" i="74"/>
  <c r="G48" i="74"/>
  <c r="H48" i="74" s="1"/>
  <c r="G47" i="74"/>
  <c r="H47" i="74" s="1"/>
  <c r="I47" i="74" s="1"/>
  <c r="H46" i="74"/>
  <c r="I46" i="74" s="1"/>
  <c r="G46" i="74"/>
  <c r="H45" i="74"/>
  <c r="I45" i="74" s="1"/>
  <c r="G45" i="74"/>
  <c r="G44" i="74"/>
  <c r="H44" i="74" s="1"/>
  <c r="I44" i="74" s="1"/>
  <c r="I43" i="74"/>
  <c r="H43" i="74"/>
  <c r="G43" i="74"/>
  <c r="H42" i="74"/>
  <c r="I42" i="74" s="1"/>
  <c r="G42" i="74"/>
  <c r="I41" i="74"/>
  <c r="H41" i="74"/>
  <c r="G41" i="74"/>
  <c r="G40" i="74"/>
  <c r="H40" i="74" s="1"/>
  <c r="I40" i="74" s="1"/>
  <c r="G39" i="74"/>
  <c r="H39" i="74" s="1"/>
  <c r="I39" i="74" s="1"/>
  <c r="G38" i="74"/>
  <c r="H38" i="74" s="1"/>
  <c r="I38" i="74" s="1"/>
  <c r="I37" i="74"/>
  <c r="H37" i="74"/>
  <c r="G37" i="74"/>
  <c r="I36" i="74"/>
  <c r="G36" i="74"/>
  <c r="H36" i="74" s="1"/>
  <c r="I35" i="74"/>
  <c r="G35" i="74"/>
  <c r="H35" i="74" s="1"/>
  <c r="I34" i="74"/>
  <c r="H34" i="74"/>
  <c r="G34" i="74"/>
  <c r="H33" i="74"/>
  <c r="I33" i="74" s="1"/>
  <c r="G33" i="74"/>
  <c r="G32" i="74"/>
  <c r="H32" i="74" s="1"/>
  <c r="I32" i="74" s="1"/>
  <c r="G31" i="74"/>
  <c r="H31" i="74" s="1"/>
  <c r="I31" i="74" s="1"/>
  <c r="I30" i="74"/>
  <c r="H30" i="74"/>
  <c r="G30" i="74"/>
  <c r="I29" i="74"/>
  <c r="H29" i="74"/>
  <c r="G29" i="74"/>
  <c r="I28" i="74"/>
  <c r="G28" i="74"/>
  <c r="H28" i="74" s="1"/>
  <c r="I27" i="74"/>
  <c r="G27" i="74"/>
  <c r="H27" i="74" s="1"/>
  <c r="G26" i="74"/>
  <c r="H26" i="74" s="1"/>
  <c r="I26" i="74" s="1"/>
  <c r="I25" i="74"/>
  <c r="H25" i="74"/>
  <c r="G25" i="74"/>
  <c r="I24" i="74"/>
  <c r="G24" i="74"/>
  <c r="H24" i="74" s="1"/>
  <c r="H23" i="74"/>
  <c r="I23" i="74" s="1"/>
  <c r="G23" i="74"/>
  <c r="I22" i="74"/>
  <c r="G22" i="74"/>
  <c r="H22" i="74" s="1"/>
  <c r="H21" i="74"/>
  <c r="I21" i="74" s="1"/>
  <c r="G21" i="74"/>
  <c r="G20" i="74"/>
  <c r="H20" i="74" s="1"/>
  <c r="I20" i="74" s="1"/>
  <c r="G19" i="74"/>
  <c r="H19" i="74" s="1"/>
  <c r="I19" i="74" s="1"/>
  <c r="G18" i="74"/>
  <c r="H18" i="74" s="1"/>
  <c r="I18" i="74" s="1"/>
  <c r="I17" i="74"/>
  <c r="H17" i="74"/>
  <c r="G17" i="74"/>
  <c r="G16" i="74"/>
  <c r="H16" i="74" s="1"/>
  <c r="I16" i="74" s="1"/>
  <c r="I15" i="74"/>
  <c r="H15" i="74"/>
  <c r="G15" i="74"/>
  <c r="I14" i="74"/>
  <c r="G14" i="74"/>
  <c r="H14" i="74" s="1"/>
  <c r="H13" i="74"/>
  <c r="I13" i="74" s="1"/>
  <c r="G13" i="74"/>
  <c r="G12" i="74"/>
  <c r="H12" i="74" s="1"/>
  <c r="I12" i="74" s="1"/>
  <c r="I11" i="74"/>
  <c r="H11" i="74"/>
  <c r="G11" i="74"/>
  <c r="H10" i="74"/>
  <c r="I10" i="74" s="1"/>
  <c r="G10" i="74"/>
  <c r="I9" i="74"/>
  <c r="H9" i="74"/>
  <c r="G9" i="74"/>
  <c r="G8" i="74"/>
  <c r="H8" i="74" s="1"/>
  <c r="I8" i="74" s="1"/>
  <c r="H7" i="74"/>
  <c r="I7" i="74" s="1"/>
  <c r="G7" i="74"/>
  <c r="G6" i="74"/>
  <c r="H6" i="74" s="1"/>
  <c r="I6" i="74" s="1"/>
  <c r="H5" i="74"/>
  <c r="I5" i="74" s="1"/>
  <c r="G5" i="74"/>
  <c r="G4" i="74"/>
  <c r="H4" i="74" s="1"/>
  <c r="I4" i="74" s="1"/>
  <c r="G3" i="74"/>
  <c r="I76" i="73"/>
  <c r="H76" i="73"/>
  <c r="G76" i="73"/>
  <c r="G75" i="73"/>
  <c r="H75" i="73" s="1"/>
  <c r="I75" i="73" s="1"/>
  <c r="I74" i="73"/>
  <c r="G74" i="73"/>
  <c r="H74" i="73" s="1"/>
  <c r="I73" i="73"/>
  <c r="H73" i="73"/>
  <c r="G73" i="73"/>
  <c r="H72" i="73"/>
  <c r="I72" i="73" s="1"/>
  <c r="G72" i="73"/>
  <c r="I71" i="73"/>
  <c r="G71" i="73"/>
  <c r="H71" i="73" s="1"/>
  <c r="G70" i="73"/>
  <c r="H70" i="73" s="1"/>
  <c r="I70" i="73" s="1"/>
  <c r="H69" i="73"/>
  <c r="I69" i="73" s="1"/>
  <c r="G69" i="73"/>
  <c r="I68" i="73"/>
  <c r="H68" i="73"/>
  <c r="G68" i="73"/>
  <c r="G67" i="73"/>
  <c r="H67" i="73" s="1"/>
  <c r="I67" i="73" s="1"/>
  <c r="I66" i="73"/>
  <c r="G66" i="73"/>
  <c r="H66" i="73" s="1"/>
  <c r="H65" i="73"/>
  <c r="I65" i="73" s="1"/>
  <c r="G65" i="73"/>
  <c r="I64" i="73"/>
  <c r="H64" i="73"/>
  <c r="G64" i="73"/>
  <c r="I63" i="73"/>
  <c r="G63" i="73"/>
  <c r="H63" i="73" s="1"/>
  <c r="H62" i="73"/>
  <c r="I62" i="73" s="1"/>
  <c r="G62" i="73"/>
  <c r="I61" i="73"/>
  <c r="G61" i="73"/>
  <c r="H61" i="73" s="1"/>
  <c r="H60" i="73"/>
  <c r="I60" i="73" s="1"/>
  <c r="G60" i="73"/>
  <c r="G59" i="73"/>
  <c r="H59" i="73" s="1"/>
  <c r="I59" i="73" s="1"/>
  <c r="G58" i="73"/>
  <c r="H58" i="73" s="1"/>
  <c r="I58" i="73" s="1"/>
  <c r="G57" i="73"/>
  <c r="H57" i="73" s="1"/>
  <c r="I57" i="73" s="1"/>
  <c r="H56" i="73"/>
  <c r="I56" i="73" s="1"/>
  <c r="G56" i="73"/>
  <c r="I55" i="73"/>
  <c r="G55" i="73"/>
  <c r="H55" i="73" s="1"/>
  <c r="I54" i="73"/>
  <c r="G54" i="73"/>
  <c r="H54" i="73" s="1"/>
  <c r="G53" i="73"/>
  <c r="H53" i="73" s="1"/>
  <c r="I53" i="73" s="1"/>
  <c r="H52" i="73"/>
  <c r="I52" i="73" s="1"/>
  <c r="G52" i="73"/>
  <c r="I51" i="73"/>
  <c r="G51" i="73"/>
  <c r="H51" i="73" s="1"/>
  <c r="H50" i="73"/>
  <c r="I50" i="73" s="1"/>
  <c r="G50" i="73"/>
  <c r="G49" i="73"/>
  <c r="H49" i="73" s="1"/>
  <c r="I49" i="73" s="1"/>
  <c r="I48" i="73"/>
  <c r="H48" i="73"/>
  <c r="G48" i="73"/>
  <c r="I47" i="73"/>
  <c r="G47" i="73"/>
  <c r="H47" i="73" s="1"/>
  <c r="G46" i="73"/>
  <c r="H46" i="73" s="1"/>
  <c r="I46" i="73" s="1"/>
  <c r="H45" i="73"/>
  <c r="I45" i="73" s="1"/>
  <c r="G45" i="73"/>
  <c r="I44" i="73"/>
  <c r="H44" i="73"/>
  <c r="G44" i="73"/>
  <c r="G43" i="73"/>
  <c r="H43" i="73" s="1"/>
  <c r="I43" i="73" s="1"/>
  <c r="I42" i="73"/>
  <c r="H42" i="73"/>
  <c r="G42" i="73"/>
  <c r="I41" i="73"/>
  <c r="G41" i="73"/>
  <c r="H41" i="73" s="1"/>
  <c r="H40" i="73"/>
  <c r="I40" i="73" s="1"/>
  <c r="G40" i="73"/>
  <c r="I39" i="73"/>
  <c r="G39" i="73"/>
  <c r="H39" i="73" s="1"/>
  <c r="H38" i="73"/>
  <c r="I38" i="73" s="1"/>
  <c r="G38" i="73"/>
  <c r="H37" i="73"/>
  <c r="I37" i="73" s="1"/>
  <c r="G37" i="73"/>
  <c r="I36" i="73"/>
  <c r="H36" i="73"/>
  <c r="G36" i="73"/>
  <c r="G35" i="73"/>
  <c r="H35" i="73" s="1"/>
  <c r="I35" i="73" s="1"/>
  <c r="G34" i="73"/>
  <c r="H34" i="73" s="1"/>
  <c r="I34" i="73" s="1"/>
  <c r="G33" i="73"/>
  <c r="H33" i="73" s="1"/>
  <c r="I33" i="73" s="1"/>
  <c r="H32" i="73"/>
  <c r="I32" i="73" s="1"/>
  <c r="G32" i="73"/>
  <c r="G31" i="73"/>
  <c r="H31" i="73" s="1"/>
  <c r="I31" i="73" s="1"/>
  <c r="G30" i="73"/>
  <c r="H30" i="73" s="1"/>
  <c r="I30" i="73" s="1"/>
  <c r="I29" i="73"/>
  <c r="H29" i="73"/>
  <c r="G29" i="73"/>
  <c r="I28" i="73"/>
  <c r="H28" i="73"/>
  <c r="G28" i="73"/>
  <c r="I27" i="73"/>
  <c r="G27" i="73"/>
  <c r="H27" i="73" s="1"/>
  <c r="G26" i="73"/>
  <c r="H26" i="73" s="1"/>
  <c r="I26" i="73" s="1"/>
  <c r="I25" i="73"/>
  <c r="H25" i="73"/>
  <c r="G25" i="73"/>
  <c r="H24" i="73"/>
  <c r="I24" i="73" s="1"/>
  <c r="G24" i="73"/>
  <c r="G23" i="73"/>
  <c r="H23" i="73" s="1"/>
  <c r="I23" i="73" s="1"/>
  <c r="G22" i="73"/>
  <c r="H22" i="73" s="1"/>
  <c r="I22" i="73" s="1"/>
  <c r="H21" i="73"/>
  <c r="I21" i="73" s="1"/>
  <c r="G21" i="73"/>
  <c r="I20" i="73"/>
  <c r="H20" i="73"/>
  <c r="G20" i="73"/>
  <c r="G19" i="73"/>
  <c r="H19" i="73" s="1"/>
  <c r="I19" i="73" s="1"/>
  <c r="G18" i="73"/>
  <c r="H18" i="73" s="1"/>
  <c r="I18" i="73" s="1"/>
  <c r="G17" i="73"/>
  <c r="H17" i="73" s="1"/>
  <c r="I17" i="73" s="1"/>
  <c r="I16" i="73"/>
  <c r="H16" i="73"/>
  <c r="G16" i="73"/>
  <c r="I15" i="73"/>
  <c r="G15" i="73"/>
  <c r="H15" i="73" s="1"/>
  <c r="G14" i="73"/>
  <c r="H14" i="73" s="1"/>
  <c r="I14" i="73" s="1"/>
  <c r="H13" i="73"/>
  <c r="I13" i="73" s="1"/>
  <c r="G13" i="73"/>
  <c r="I12" i="73"/>
  <c r="H12" i="73"/>
  <c r="G12" i="73"/>
  <c r="G11" i="73"/>
  <c r="H11" i="73" s="1"/>
  <c r="I11" i="73" s="1"/>
  <c r="H10" i="73"/>
  <c r="I10" i="73" s="1"/>
  <c r="G10" i="73"/>
  <c r="H9" i="73"/>
  <c r="I9" i="73" s="1"/>
  <c r="G9" i="73"/>
  <c r="H8" i="73"/>
  <c r="I8" i="73" s="1"/>
  <c r="G8" i="73"/>
  <c r="I7" i="73"/>
  <c r="G7" i="73"/>
  <c r="H7" i="73" s="1"/>
  <c r="I6" i="73"/>
  <c r="G6" i="73"/>
  <c r="H6" i="73" s="1"/>
  <c r="G5" i="73"/>
  <c r="H5" i="73" s="1"/>
  <c r="I5" i="73" s="1"/>
  <c r="H4" i="73"/>
  <c r="I4" i="73" s="1"/>
  <c r="G4" i="73"/>
  <c r="I3" i="73"/>
  <c r="G3" i="73"/>
  <c r="H3" i="73" s="1"/>
  <c r="G76" i="72"/>
  <c r="H76" i="72" s="1"/>
  <c r="I76" i="72" s="1"/>
  <c r="I75" i="72"/>
  <c r="H75" i="72"/>
  <c r="G75" i="72"/>
  <c r="G74" i="72"/>
  <c r="H74" i="72" s="1"/>
  <c r="I74" i="72" s="1"/>
  <c r="G73" i="72"/>
  <c r="H73" i="72" s="1"/>
  <c r="I73" i="72" s="1"/>
  <c r="G72" i="72"/>
  <c r="H72" i="72" s="1"/>
  <c r="I72" i="72" s="1"/>
  <c r="H71" i="72"/>
  <c r="I71" i="72" s="1"/>
  <c r="G71" i="72"/>
  <c r="I70" i="72"/>
  <c r="G70" i="72"/>
  <c r="H70" i="72" s="1"/>
  <c r="I69" i="72"/>
  <c r="H69" i="72"/>
  <c r="G69" i="72"/>
  <c r="G68" i="72"/>
  <c r="H68" i="72" s="1"/>
  <c r="I68" i="72" s="1"/>
  <c r="H67" i="72"/>
  <c r="I67" i="72" s="1"/>
  <c r="G67" i="72"/>
  <c r="I66" i="72"/>
  <c r="G66" i="72"/>
  <c r="H66" i="72" s="1"/>
  <c r="I65" i="72"/>
  <c r="H65" i="72"/>
  <c r="G65" i="72"/>
  <c r="H64" i="72"/>
  <c r="I64" i="72" s="1"/>
  <c r="G64" i="72"/>
  <c r="H63" i="72"/>
  <c r="I63" i="72" s="1"/>
  <c r="G63" i="72"/>
  <c r="I62" i="72"/>
  <c r="G62" i="72"/>
  <c r="H62" i="72" s="1"/>
  <c r="G61" i="72"/>
  <c r="H61" i="72" s="1"/>
  <c r="I61" i="72" s="1"/>
  <c r="G60" i="72"/>
  <c r="H60" i="72" s="1"/>
  <c r="I60" i="72" s="1"/>
  <c r="H59" i="72"/>
  <c r="I59" i="72" s="1"/>
  <c r="G59" i="72"/>
  <c r="G58" i="72"/>
  <c r="H58" i="72" s="1"/>
  <c r="I58" i="72" s="1"/>
  <c r="G57" i="72"/>
  <c r="H57" i="72" s="1"/>
  <c r="I57" i="72" s="1"/>
  <c r="I56" i="72"/>
  <c r="H56" i="72"/>
  <c r="G56" i="72"/>
  <c r="I55" i="72"/>
  <c r="H55" i="72"/>
  <c r="G55" i="72"/>
  <c r="G54" i="72"/>
  <c r="H54" i="72" s="1"/>
  <c r="I54" i="72" s="1"/>
  <c r="G53" i="72"/>
  <c r="H53" i="72" s="1"/>
  <c r="I53" i="72" s="1"/>
  <c r="H52" i="72"/>
  <c r="I52" i="72" s="1"/>
  <c r="G52" i="72"/>
  <c r="H51" i="72"/>
  <c r="I51" i="72" s="1"/>
  <c r="G51" i="72"/>
  <c r="I50" i="72"/>
  <c r="G50" i="72"/>
  <c r="H50" i="72" s="1"/>
  <c r="G49" i="72"/>
  <c r="H49" i="72" s="1"/>
  <c r="I49" i="72" s="1"/>
  <c r="G48" i="72"/>
  <c r="H48" i="72" s="1"/>
  <c r="I48" i="72" s="1"/>
  <c r="I47" i="72"/>
  <c r="H47" i="72"/>
  <c r="G47" i="72"/>
  <c r="G46" i="72"/>
  <c r="H46" i="72" s="1"/>
  <c r="I46" i="72" s="1"/>
  <c r="G45" i="72"/>
  <c r="H45" i="72" s="1"/>
  <c r="I45" i="72" s="1"/>
  <c r="H44" i="72"/>
  <c r="I44" i="72" s="1"/>
  <c r="G44" i="72"/>
  <c r="I43" i="72"/>
  <c r="H43" i="72"/>
  <c r="G43" i="72"/>
  <c r="I42" i="72"/>
  <c r="G42" i="72"/>
  <c r="H42" i="72" s="1"/>
  <c r="I41" i="72"/>
  <c r="H41" i="72"/>
  <c r="G41" i="72"/>
  <c r="G40" i="72"/>
  <c r="H40" i="72" s="1"/>
  <c r="I40" i="72" s="1"/>
  <c r="H39" i="72"/>
  <c r="I39" i="72" s="1"/>
  <c r="G39" i="72"/>
  <c r="G38" i="72"/>
  <c r="H38" i="72" s="1"/>
  <c r="I38" i="72" s="1"/>
  <c r="G37" i="72"/>
  <c r="H37" i="72" s="1"/>
  <c r="I37" i="72" s="1"/>
  <c r="I36" i="72"/>
  <c r="H36" i="72"/>
  <c r="G36" i="72"/>
  <c r="H35" i="72"/>
  <c r="I35" i="72" s="1"/>
  <c r="G35" i="72"/>
  <c r="I34" i="72"/>
  <c r="G34" i="72"/>
  <c r="H34" i="72" s="1"/>
  <c r="G33" i="72"/>
  <c r="H33" i="72" s="1"/>
  <c r="I33" i="72" s="1"/>
  <c r="G32" i="72"/>
  <c r="H32" i="72" s="1"/>
  <c r="I32" i="72" s="1"/>
  <c r="I31" i="72"/>
  <c r="H31" i="72"/>
  <c r="G31" i="72"/>
  <c r="I30" i="72"/>
  <c r="G30" i="72"/>
  <c r="H30" i="72" s="1"/>
  <c r="H29" i="72"/>
  <c r="I29" i="72" s="1"/>
  <c r="G29" i="72"/>
  <c r="I28" i="72"/>
  <c r="H28" i="72"/>
  <c r="G28" i="72"/>
  <c r="H27" i="72"/>
  <c r="I27" i="72" s="1"/>
  <c r="G27" i="72"/>
  <c r="G26" i="72"/>
  <c r="H26" i="72" s="1"/>
  <c r="I26" i="72" s="1"/>
  <c r="G25" i="72"/>
  <c r="H25" i="72" s="1"/>
  <c r="I25" i="72" s="1"/>
  <c r="H24" i="72"/>
  <c r="I24" i="72" s="1"/>
  <c r="G24" i="72"/>
  <c r="H23" i="72"/>
  <c r="I23" i="72" s="1"/>
  <c r="G23" i="72"/>
  <c r="I22" i="72"/>
  <c r="G22" i="72"/>
  <c r="H22" i="72" s="1"/>
  <c r="I21" i="72"/>
  <c r="H21" i="72"/>
  <c r="G21" i="72"/>
  <c r="G20" i="72"/>
  <c r="H20" i="72" s="1"/>
  <c r="I20" i="72" s="1"/>
  <c r="H19" i="72"/>
  <c r="I19" i="72" s="1"/>
  <c r="G19" i="72"/>
  <c r="G18" i="72"/>
  <c r="H18" i="72" s="1"/>
  <c r="I18" i="72" s="1"/>
  <c r="H17" i="72"/>
  <c r="I17" i="72" s="1"/>
  <c r="G17" i="72"/>
  <c r="H16" i="72"/>
  <c r="I16" i="72" s="1"/>
  <c r="G16" i="72"/>
  <c r="H15" i="72"/>
  <c r="I15" i="72" s="1"/>
  <c r="G15" i="72"/>
  <c r="G14" i="72"/>
  <c r="H14" i="72" s="1"/>
  <c r="I14" i="72" s="1"/>
  <c r="G13" i="72"/>
  <c r="H13" i="72" s="1"/>
  <c r="I13" i="72" s="1"/>
  <c r="G12" i="72"/>
  <c r="H12" i="72" s="1"/>
  <c r="I12" i="72" s="1"/>
  <c r="H11" i="72"/>
  <c r="I11" i="72" s="1"/>
  <c r="G11" i="72"/>
  <c r="G10" i="72"/>
  <c r="H10" i="72" s="1"/>
  <c r="I10" i="72" s="1"/>
  <c r="G9" i="72"/>
  <c r="H9" i="72" s="1"/>
  <c r="I9" i="72" s="1"/>
  <c r="I8" i="72"/>
  <c r="H8" i="72"/>
  <c r="G8" i="72"/>
  <c r="I7" i="72"/>
  <c r="H7" i="72"/>
  <c r="G7" i="72"/>
  <c r="I6" i="72"/>
  <c r="G6" i="72"/>
  <c r="H6" i="72" s="1"/>
  <c r="G5" i="72"/>
  <c r="H5" i="72" s="1"/>
  <c r="I5" i="72" s="1"/>
  <c r="H4" i="72"/>
  <c r="I4" i="72" s="1"/>
  <c r="G4" i="72"/>
  <c r="H3" i="72"/>
  <c r="I3" i="72" s="1"/>
  <c r="G3" i="72"/>
  <c r="G76" i="71"/>
  <c r="H76" i="71" s="1"/>
  <c r="I76" i="71" s="1"/>
  <c r="G75" i="71"/>
  <c r="H75" i="71" s="1"/>
  <c r="I75" i="71" s="1"/>
  <c r="I74" i="71"/>
  <c r="H74" i="71"/>
  <c r="G74" i="71"/>
  <c r="G73" i="71"/>
  <c r="H73" i="71" s="1"/>
  <c r="I73" i="71" s="1"/>
  <c r="I72" i="71"/>
  <c r="H72" i="71"/>
  <c r="G72" i="71"/>
  <c r="G71" i="71"/>
  <c r="H71" i="71" s="1"/>
  <c r="I71" i="71" s="1"/>
  <c r="I70" i="71"/>
  <c r="H70" i="71"/>
  <c r="G70" i="71"/>
  <c r="I69" i="71"/>
  <c r="G69" i="71"/>
  <c r="H69" i="71" s="1"/>
  <c r="H68" i="71"/>
  <c r="I68" i="71" s="1"/>
  <c r="G68" i="71"/>
  <c r="G67" i="71"/>
  <c r="H67" i="71" s="1"/>
  <c r="I67" i="71" s="1"/>
  <c r="H66" i="71"/>
  <c r="I66" i="71" s="1"/>
  <c r="G66" i="71"/>
  <c r="G65" i="71"/>
  <c r="H65" i="71" s="1"/>
  <c r="I65" i="71" s="1"/>
  <c r="H64" i="71"/>
  <c r="I64" i="71" s="1"/>
  <c r="G64" i="71"/>
  <c r="H63" i="71"/>
  <c r="I63" i="71" s="1"/>
  <c r="G63" i="71"/>
  <c r="I62" i="71"/>
  <c r="H62" i="71"/>
  <c r="G62" i="71"/>
  <c r="I61" i="71"/>
  <c r="G61" i="71"/>
  <c r="H61" i="71" s="1"/>
  <c r="G60" i="71"/>
  <c r="H60" i="71" s="1"/>
  <c r="I60" i="71" s="1"/>
  <c r="G59" i="71"/>
  <c r="H59" i="71" s="1"/>
  <c r="I59" i="71" s="1"/>
  <c r="I58" i="71"/>
  <c r="H58" i="71"/>
  <c r="G58" i="71"/>
  <c r="I57" i="71"/>
  <c r="G57" i="71"/>
  <c r="H57" i="71" s="1"/>
  <c r="H56" i="71"/>
  <c r="I56" i="71" s="1"/>
  <c r="G56" i="71"/>
  <c r="G55" i="71"/>
  <c r="H55" i="71" s="1"/>
  <c r="I55" i="71" s="1"/>
  <c r="H54" i="71"/>
  <c r="I54" i="71" s="1"/>
  <c r="G54" i="71"/>
  <c r="I53" i="71"/>
  <c r="G53" i="71"/>
  <c r="H53" i="71" s="1"/>
  <c r="G52" i="71"/>
  <c r="H52" i="71" s="1"/>
  <c r="I52" i="71" s="1"/>
  <c r="G51" i="71"/>
  <c r="H51" i="71" s="1"/>
  <c r="I51" i="71" s="1"/>
  <c r="H50" i="71"/>
  <c r="I50" i="71" s="1"/>
  <c r="G50" i="71"/>
  <c r="I49" i="71"/>
  <c r="G49" i="71"/>
  <c r="H49" i="71" s="1"/>
  <c r="I48" i="71"/>
  <c r="H48" i="71"/>
  <c r="G48" i="71"/>
  <c r="I47" i="71"/>
  <c r="G47" i="71"/>
  <c r="H47" i="71" s="1"/>
  <c r="H46" i="71"/>
  <c r="I46" i="71" s="1"/>
  <c r="G46" i="71"/>
  <c r="G45" i="71"/>
  <c r="H45" i="71" s="1"/>
  <c r="I45" i="71" s="1"/>
  <c r="H44" i="71"/>
  <c r="I44" i="71" s="1"/>
  <c r="G44" i="71"/>
  <c r="H43" i="71"/>
  <c r="I43" i="71" s="1"/>
  <c r="G43" i="71"/>
  <c r="I42" i="71"/>
  <c r="H42" i="71"/>
  <c r="G42" i="71"/>
  <c r="I41" i="71"/>
  <c r="G41" i="71"/>
  <c r="H41" i="71" s="1"/>
  <c r="G40" i="71"/>
  <c r="H40" i="71" s="1"/>
  <c r="I40" i="71" s="1"/>
  <c r="G39" i="71"/>
  <c r="H39" i="71" s="1"/>
  <c r="I39" i="71" s="1"/>
  <c r="H38" i="71"/>
  <c r="I38" i="71" s="1"/>
  <c r="G38" i="71"/>
  <c r="I37" i="71"/>
  <c r="G37" i="71"/>
  <c r="H37" i="71" s="1"/>
  <c r="G36" i="71"/>
  <c r="H36" i="71" s="1"/>
  <c r="I36" i="71" s="1"/>
  <c r="I35" i="71"/>
  <c r="H35" i="71"/>
  <c r="G35" i="71"/>
  <c r="I34" i="71"/>
  <c r="H34" i="71"/>
  <c r="G34" i="71"/>
  <c r="G33" i="71"/>
  <c r="H33" i="71" s="1"/>
  <c r="I33" i="71" s="1"/>
  <c r="G32" i="71"/>
  <c r="H32" i="71" s="1"/>
  <c r="I32" i="71" s="1"/>
  <c r="H31" i="71"/>
  <c r="I31" i="71" s="1"/>
  <c r="G31" i="71"/>
  <c r="H30" i="71"/>
  <c r="I30" i="71" s="1"/>
  <c r="G30" i="71"/>
  <c r="I29" i="71"/>
  <c r="G29" i="71"/>
  <c r="H29" i="71" s="1"/>
  <c r="I28" i="71"/>
  <c r="H28" i="71"/>
  <c r="G28" i="71"/>
  <c r="G27" i="71"/>
  <c r="H27" i="71" s="1"/>
  <c r="I27" i="71" s="1"/>
  <c r="I26" i="71"/>
  <c r="H26" i="71"/>
  <c r="G26" i="71"/>
  <c r="G25" i="71"/>
  <c r="H25" i="71" s="1"/>
  <c r="I25" i="71" s="1"/>
  <c r="G24" i="71"/>
  <c r="H24" i="71" s="1"/>
  <c r="I24" i="71" s="1"/>
  <c r="I23" i="71"/>
  <c r="H23" i="71"/>
  <c r="G23" i="71"/>
  <c r="I22" i="71"/>
  <c r="H22" i="71"/>
  <c r="G22" i="71"/>
  <c r="I21" i="71"/>
  <c r="G21" i="71"/>
  <c r="H21" i="71" s="1"/>
  <c r="G20" i="71"/>
  <c r="H20" i="71" s="1"/>
  <c r="I20" i="71" s="1"/>
  <c r="I19" i="71"/>
  <c r="H19" i="71"/>
  <c r="G19" i="71"/>
  <c r="H18" i="71"/>
  <c r="I18" i="71" s="1"/>
  <c r="G18" i="71"/>
  <c r="G17" i="71"/>
  <c r="H17" i="71" s="1"/>
  <c r="I17" i="71" s="1"/>
  <c r="G16" i="71"/>
  <c r="H16" i="71" s="1"/>
  <c r="I16" i="71" s="1"/>
  <c r="I15" i="71"/>
  <c r="G15" i="71"/>
  <c r="H15" i="71" s="1"/>
  <c r="H14" i="71"/>
  <c r="I14" i="71" s="1"/>
  <c r="G14" i="71"/>
  <c r="I13" i="71"/>
  <c r="G13" i="71"/>
  <c r="H13" i="71" s="1"/>
  <c r="G12" i="71"/>
  <c r="H12" i="71" s="1"/>
  <c r="I12" i="71" s="1"/>
  <c r="G11" i="71"/>
  <c r="H11" i="71" s="1"/>
  <c r="I11" i="71" s="1"/>
  <c r="H10" i="71"/>
  <c r="I10" i="71" s="1"/>
  <c r="G10" i="71"/>
  <c r="I9" i="71"/>
  <c r="G9" i="71"/>
  <c r="H9" i="71" s="1"/>
  <c r="H8" i="71"/>
  <c r="I8" i="71" s="1"/>
  <c r="G8" i="71"/>
  <c r="I7" i="71"/>
  <c r="H7" i="71"/>
  <c r="G7" i="71"/>
  <c r="H6" i="71"/>
  <c r="I6" i="71" s="1"/>
  <c r="G6" i="71"/>
  <c r="G5" i="71"/>
  <c r="G4" i="71"/>
  <c r="H4" i="71" s="1"/>
  <c r="I4" i="71" s="1"/>
  <c r="H3" i="71"/>
  <c r="G3" i="71"/>
  <c r="G76" i="70"/>
  <c r="H76" i="70" s="1"/>
  <c r="I76" i="70" s="1"/>
  <c r="H75" i="70"/>
  <c r="I75" i="70" s="1"/>
  <c r="G75" i="70"/>
  <c r="H74" i="70"/>
  <c r="I74" i="70" s="1"/>
  <c r="G74" i="70"/>
  <c r="I73" i="70"/>
  <c r="H73" i="70"/>
  <c r="G73" i="70"/>
  <c r="G72" i="70"/>
  <c r="H72" i="70" s="1"/>
  <c r="I72" i="70" s="1"/>
  <c r="G71" i="70"/>
  <c r="H71" i="70" s="1"/>
  <c r="I71" i="70" s="1"/>
  <c r="G70" i="70"/>
  <c r="H70" i="70" s="1"/>
  <c r="I70" i="70" s="1"/>
  <c r="H69" i="70"/>
  <c r="I69" i="70" s="1"/>
  <c r="G69" i="70"/>
  <c r="G68" i="70"/>
  <c r="H68" i="70" s="1"/>
  <c r="I68" i="70" s="1"/>
  <c r="G67" i="70"/>
  <c r="H67" i="70" s="1"/>
  <c r="I67" i="70" s="1"/>
  <c r="I66" i="70"/>
  <c r="H66" i="70"/>
  <c r="G66" i="70"/>
  <c r="I65" i="70"/>
  <c r="H65" i="70"/>
  <c r="G65" i="70"/>
  <c r="G64" i="70"/>
  <c r="H64" i="70" s="1"/>
  <c r="I64" i="70" s="1"/>
  <c r="I63" i="70"/>
  <c r="H63" i="70"/>
  <c r="G63" i="70"/>
  <c r="H62" i="70"/>
  <c r="I62" i="70" s="1"/>
  <c r="G62" i="70"/>
  <c r="H61" i="70"/>
  <c r="I61" i="70" s="1"/>
  <c r="G61" i="70"/>
  <c r="G60" i="70"/>
  <c r="H60" i="70" s="1"/>
  <c r="I60" i="70" s="1"/>
  <c r="I59" i="70"/>
  <c r="G59" i="70"/>
  <c r="H59" i="70" s="1"/>
  <c r="G58" i="70"/>
  <c r="H58" i="70" s="1"/>
  <c r="I58" i="70" s="1"/>
  <c r="I57" i="70"/>
  <c r="H57" i="70"/>
  <c r="G57" i="70"/>
  <c r="G56" i="70"/>
  <c r="H56" i="70" s="1"/>
  <c r="I56" i="70" s="1"/>
  <c r="H55" i="70"/>
  <c r="I55" i="70" s="1"/>
  <c r="G55" i="70"/>
  <c r="H54" i="70"/>
  <c r="I54" i="70" s="1"/>
  <c r="G54" i="70"/>
  <c r="I53" i="70"/>
  <c r="H53" i="70"/>
  <c r="G53" i="70"/>
  <c r="I52" i="70"/>
  <c r="G52" i="70"/>
  <c r="H52" i="70" s="1"/>
  <c r="I51" i="70"/>
  <c r="G51" i="70"/>
  <c r="H51" i="70" s="1"/>
  <c r="G50" i="70"/>
  <c r="H50" i="70" s="1"/>
  <c r="I50" i="70" s="1"/>
  <c r="I49" i="70"/>
  <c r="H49" i="70"/>
  <c r="G49" i="70"/>
  <c r="G48" i="70"/>
  <c r="H48" i="70" s="1"/>
  <c r="I48" i="70" s="1"/>
  <c r="G47" i="70"/>
  <c r="H47" i="70" s="1"/>
  <c r="I47" i="70" s="1"/>
  <c r="G46" i="70"/>
  <c r="H46" i="70" s="1"/>
  <c r="I46" i="70" s="1"/>
  <c r="H45" i="70"/>
  <c r="I45" i="70" s="1"/>
  <c r="G45" i="70"/>
  <c r="I44" i="70"/>
  <c r="G44" i="70"/>
  <c r="H44" i="70" s="1"/>
  <c r="G43" i="70"/>
  <c r="H43" i="70" s="1"/>
  <c r="I43" i="70" s="1"/>
  <c r="H42" i="70"/>
  <c r="I42" i="70" s="1"/>
  <c r="G42" i="70"/>
  <c r="G41" i="70"/>
  <c r="H41" i="70" s="1"/>
  <c r="I41" i="70" s="1"/>
  <c r="I40" i="70"/>
  <c r="G40" i="70"/>
  <c r="H40" i="70" s="1"/>
  <c r="H39" i="70"/>
  <c r="I39" i="70" s="1"/>
  <c r="G39" i="70"/>
  <c r="G38" i="70"/>
  <c r="H38" i="70" s="1"/>
  <c r="I38" i="70" s="1"/>
  <c r="H37" i="70"/>
  <c r="I37" i="70" s="1"/>
  <c r="G37" i="70"/>
  <c r="I36" i="70"/>
  <c r="G36" i="70"/>
  <c r="H36" i="70" s="1"/>
  <c r="G35" i="70"/>
  <c r="H35" i="70" s="1"/>
  <c r="I35" i="70" s="1"/>
  <c r="H34" i="70"/>
  <c r="I34" i="70" s="1"/>
  <c r="G34" i="70"/>
  <c r="G33" i="70"/>
  <c r="H33" i="70" s="1"/>
  <c r="I33" i="70" s="1"/>
  <c r="G32" i="70"/>
  <c r="H32" i="70" s="1"/>
  <c r="I32" i="70" s="1"/>
  <c r="I31" i="70"/>
  <c r="H31" i="70"/>
  <c r="G31" i="70"/>
  <c r="I30" i="70"/>
  <c r="G30" i="70"/>
  <c r="H30" i="70" s="1"/>
  <c r="I29" i="70"/>
  <c r="H29" i="70"/>
  <c r="G29" i="70"/>
  <c r="G28" i="70"/>
  <c r="H28" i="70" s="1"/>
  <c r="I28" i="70" s="1"/>
  <c r="I27" i="70"/>
  <c r="H27" i="70"/>
  <c r="G27" i="70"/>
  <c r="H26" i="70"/>
  <c r="I26" i="70" s="1"/>
  <c r="G26" i="70"/>
  <c r="H25" i="70"/>
  <c r="I25" i="70" s="1"/>
  <c r="G25" i="70"/>
  <c r="I24" i="70"/>
  <c r="G24" i="70"/>
  <c r="H24" i="70" s="1"/>
  <c r="G23" i="70"/>
  <c r="H23" i="70" s="1"/>
  <c r="I23" i="70" s="1"/>
  <c r="G22" i="70"/>
  <c r="H22" i="70" s="1"/>
  <c r="I22" i="70" s="1"/>
  <c r="G21" i="70"/>
  <c r="H21" i="70" s="1"/>
  <c r="I21" i="70" s="1"/>
  <c r="I20" i="70"/>
  <c r="G20" i="70"/>
  <c r="H20" i="70" s="1"/>
  <c r="I19" i="70"/>
  <c r="H19" i="70"/>
  <c r="G19" i="70"/>
  <c r="I18" i="70"/>
  <c r="H18" i="70"/>
  <c r="G18" i="70"/>
  <c r="G17" i="70"/>
  <c r="H17" i="70" s="1"/>
  <c r="I17" i="70" s="1"/>
  <c r="G16" i="70"/>
  <c r="H16" i="70" s="1"/>
  <c r="I16" i="70" s="1"/>
  <c r="G15" i="70"/>
  <c r="H15" i="70" s="1"/>
  <c r="I15" i="70" s="1"/>
  <c r="I14" i="70"/>
  <c r="H14" i="70"/>
  <c r="G14" i="70"/>
  <c r="H13" i="70"/>
  <c r="I13" i="70" s="1"/>
  <c r="G13" i="70"/>
  <c r="G12" i="70"/>
  <c r="H12" i="70" s="1"/>
  <c r="I12" i="70" s="1"/>
  <c r="G11" i="70"/>
  <c r="H11" i="70" s="1"/>
  <c r="I11" i="70" s="1"/>
  <c r="G10" i="70"/>
  <c r="H10" i="70" s="1"/>
  <c r="I10" i="70" s="1"/>
  <c r="G9" i="70"/>
  <c r="H9" i="70" s="1"/>
  <c r="I9" i="70" s="1"/>
  <c r="G8" i="70"/>
  <c r="H8" i="70" s="1"/>
  <c r="I8" i="70" s="1"/>
  <c r="H7" i="70"/>
  <c r="I7" i="70" s="1"/>
  <c r="G7" i="70"/>
  <c r="H6" i="70"/>
  <c r="I6" i="70" s="1"/>
  <c r="G6" i="70"/>
  <c r="I5" i="70"/>
  <c r="H5" i="70"/>
  <c r="G5" i="70"/>
  <c r="I4" i="70"/>
  <c r="G4" i="70"/>
  <c r="H4" i="70" s="1"/>
  <c r="G3" i="70"/>
  <c r="I76" i="69"/>
  <c r="H76" i="69"/>
  <c r="G76" i="69"/>
  <c r="G75" i="69"/>
  <c r="H75" i="69" s="1"/>
  <c r="I75" i="69" s="1"/>
  <c r="H74" i="69"/>
  <c r="I74" i="69" s="1"/>
  <c r="G74" i="69"/>
  <c r="G73" i="69"/>
  <c r="H73" i="69" s="1"/>
  <c r="I73" i="69" s="1"/>
  <c r="H72" i="69"/>
  <c r="I72" i="69" s="1"/>
  <c r="G72" i="69"/>
  <c r="I71" i="69"/>
  <c r="G71" i="69"/>
  <c r="H71" i="69" s="1"/>
  <c r="I70" i="69"/>
  <c r="G70" i="69"/>
  <c r="H70" i="69" s="1"/>
  <c r="I69" i="69"/>
  <c r="H69" i="69"/>
  <c r="G69" i="69"/>
  <c r="G68" i="69"/>
  <c r="H68" i="69" s="1"/>
  <c r="I68" i="69" s="1"/>
  <c r="I67" i="69"/>
  <c r="G67" i="69"/>
  <c r="H67" i="69" s="1"/>
  <c r="H66" i="69"/>
  <c r="I66" i="69" s="1"/>
  <c r="G66" i="69"/>
  <c r="G65" i="69"/>
  <c r="H65" i="69" s="1"/>
  <c r="I65" i="69" s="1"/>
  <c r="G64" i="69"/>
  <c r="H64" i="69" s="1"/>
  <c r="I64" i="69" s="1"/>
  <c r="G63" i="69"/>
  <c r="H63" i="69" s="1"/>
  <c r="I63" i="69" s="1"/>
  <c r="G62" i="69"/>
  <c r="H62" i="69" s="1"/>
  <c r="I62" i="69" s="1"/>
  <c r="H61" i="69"/>
  <c r="I61" i="69" s="1"/>
  <c r="G61" i="69"/>
  <c r="G60" i="69"/>
  <c r="H60" i="69" s="1"/>
  <c r="I60" i="69" s="1"/>
  <c r="I59" i="69"/>
  <c r="G59" i="69"/>
  <c r="H59" i="69" s="1"/>
  <c r="I58" i="69"/>
  <c r="H58" i="69"/>
  <c r="G58" i="69"/>
  <c r="I57" i="69"/>
  <c r="G57" i="69"/>
  <c r="H57" i="69" s="1"/>
  <c r="H56" i="69"/>
  <c r="I56" i="69" s="1"/>
  <c r="G56" i="69"/>
  <c r="G55" i="69"/>
  <c r="H55" i="69" s="1"/>
  <c r="I55" i="69" s="1"/>
  <c r="I54" i="69"/>
  <c r="H54" i="69"/>
  <c r="G54" i="69"/>
  <c r="H53" i="69"/>
  <c r="I53" i="69" s="1"/>
  <c r="G53" i="69"/>
  <c r="I52" i="69"/>
  <c r="G52" i="69"/>
  <c r="H52" i="69" s="1"/>
  <c r="G51" i="69"/>
  <c r="H51" i="69" s="1"/>
  <c r="I51" i="69" s="1"/>
  <c r="G50" i="69"/>
  <c r="H50" i="69" s="1"/>
  <c r="I50" i="69" s="1"/>
  <c r="G49" i="69"/>
  <c r="H49" i="69" s="1"/>
  <c r="I49" i="69" s="1"/>
  <c r="G48" i="69"/>
  <c r="H48" i="69" s="1"/>
  <c r="I48" i="69" s="1"/>
  <c r="G47" i="69"/>
  <c r="H47" i="69" s="1"/>
  <c r="I47" i="69" s="1"/>
  <c r="G46" i="69"/>
  <c r="H46" i="69" s="1"/>
  <c r="I46" i="69" s="1"/>
  <c r="I45" i="69"/>
  <c r="H45" i="69"/>
  <c r="G45" i="69"/>
  <c r="I44" i="69"/>
  <c r="G44" i="69"/>
  <c r="H44" i="69" s="1"/>
  <c r="G43" i="69"/>
  <c r="H43" i="69" s="1"/>
  <c r="I43" i="69" s="1"/>
  <c r="I42" i="69"/>
  <c r="G42" i="69"/>
  <c r="H42" i="69" s="1"/>
  <c r="I41" i="69"/>
  <c r="H41" i="69"/>
  <c r="G41" i="69"/>
  <c r="H40" i="69"/>
  <c r="I40" i="69" s="1"/>
  <c r="G40" i="69"/>
  <c r="I39" i="69"/>
  <c r="G39" i="69"/>
  <c r="H39" i="69" s="1"/>
  <c r="G38" i="69"/>
  <c r="H38" i="69" s="1"/>
  <c r="I38" i="69" s="1"/>
  <c r="H37" i="69"/>
  <c r="I37" i="69" s="1"/>
  <c r="G37" i="69"/>
  <c r="G36" i="69"/>
  <c r="H36" i="69" s="1"/>
  <c r="I36" i="69" s="1"/>
  <c r="G35" i="69"/>
  <c r="H35" i="69" s="1"/>
  <c r="I35" i="69" s="1"/>
  <c r="H34" i="69"/>
  <c r="I34" i="69" s="1"/>
  <c r="G34" i="69"/>
  <c r="G33" i="69"/>
  <c r="H33" i="69" s="1"/>
  <c r="I33" i="69" s="1"/>
  <c r="I32" i="69"/>
  <c r="H32" i="69"/>
  <c r="G32" i="69"/>
  <c r="I31" i="69"/>
  <c r="G31" i="69"/>
  <c r="H31" i="69" s="1"/>
  <c r="G30" i="69"/>
  <c r="H30" i="69" s="1"/>
  <c r="I30" i="69" s="1"/>
  <c r="I29" i="69"/>
  <c r="H29" i="69"/>
  <c r="G29" i="69"/>
  <c r="H28" i="69"/>
  <c r="I28" i="69" s="1"/>
  <c r="G28" i="69"/>
  <c r="G27" i="69"/>
  <c r="H27" i="69" s="1"/>
  <c r="I27" i="69" s="1"/>
  <c r="H26" i="69"/>
  <c r="I26" i="69" s="1"/>
  <c r="G26" i="69"/>
  <c r="G25" i="69"/>
  <c r="H25" i="69" s="1"/>
  <c r="I25" i="69" s="1"/>
  <c r="I24" i="69"/>
  <c r="H24" i="69"/>
  <c r="G24" i="69"/>
  <c r="I23" i="69"/>
  <c r="G23" i="69"/>
  <c r="H23" i="69" s="1"/>
  <c r="G22" i="69"/>
  <c r="H22" i="69" s="1"/>
  <c r="I22" i="69" s="1"/>
  <c r="H21" i="69"/>
  <c r="I21" i="69" s="1"/>
  <c r="G21" i="69"/>
  <c r="G20" i="69"/>
  <c r="H20" i="69" s="1"/>
  <c r="I20" i="69" s="1"/>
  <c r="I19" i="69"/>
  <c r="G19" i="69"/>
  <c r="H19" i="69" s="1"/>
  <c r="H18" i="69"/>
  <c r="I18" i="69" s="1"/>
  <c r="G18" i="69"/>
  <c r="H17" i="69"/>
  <c r="I17" i="69" s="1"/>
  <c r="G17" i="69"/>
  <c r="H16" i="69"/>
  <c r="I16" i="69" s="1"/>
  <c r="G16" i="69"/>
  <c r="G15" i="69"/>
  <c r="H15" i="69" s="1"/>
  <c r="I15" i="69" s="1"/>
  <c r="G14" i="69"/>
  <c r="H14" i="69" s="1"/>
  <c r="I14" i="69" s="1"/>
  <c r="G13" i="69"/>
  <c r="H13" i="69" s="1"/>
  <c r="I13" i="69" s="1"/>
  <c r="H12" i="69"/>
  <c r="I12" i="69" s="1"/>
  <c r="G12" i="69"/>
  <c r="G11" i="69"/>
  <c r="H11" i="69" s="1"/>
  <c r="I11" i="69" s="1"/>
  <c r="I10" i="69"/>
  <c r="H10" i="69"/>
  <c r="G10" i="69"/>
  <c r="I9" i="69"/>
  <c r="G9" i="69"/>
  <c r="H9" i="69" s="1"/>
  <c r="G8" i="69"/>
  <c r="H8" i="69" s="1"/>
  <c r="I8" i="69" s="1"/>
  <c r="I7" i="69"/>
  <c r="G7" i="69"/>
  <c r="H7" i="69" s="1"/>
  <c r="I6" i="69"/>
  <c r="H6" i="69"/>
  <c r="G6" i="69"/>
  <c r="H5" i="69"/>
  <c r="I5" i="69" s="1"/>
  <c r="G5" i="69"/>
  <c r="I4" i="69"/>
  <c r="H4" i="69"/>
  <c r="G4" i="69"/>
  <c r="G3" i="69"/>
  <c r="H3" i="69" s="1"/>
  <c r="G76" i="68"/>
  <c r="H76" i="68" s="1"/>
  <c r="I76" i="68" s="1"/>
  <c r="G75" i="68"/>
  <c r="H75" i="68" s="1"/>
  <c r="I75" i="68" s="1"/>
  <c r="I74" i="68"/>
  <c r="G74" i="68"/>
  <c r="H74" i="68" s="1"/>
  <c r="G73" i="68"/>
  <c r="H73" i="68" s="1"/>
  <c r="I73" i="68" s="1"/>
  <c r="I72" i="68"/>
  <c r="H72" i="68"/>
  <c r="G72" i="68"/>
  <c r="G71" i="68"/>
  <c r="H71" i="68" s="1"/>
  <c r="I71" i="68" s="1"/>
  <c r="I70" i="68"/>
  <c r="G70" i="68"/>
  <c r="H70" i="68" s="1"/>
  <c r="H69" i="68"/>
  <c r="I69" i="68" s="1"/>
  <c r="G69" i="68"/>
  <c r="H68" i="68"/>
  <c r="I68" i="68" s="1"/>
  <c r="G68" i="68"/>
  <c r="H67" i="68"/>
  <c r="I67" i="68" s="1"/>
  <c r="G67" i="68"/>
  <c r="I66" i="68"/>
  <c r="G66" i="68"/>
  <c r="H66" i="68" s="1"/>
  <c r="G65" i="68"/>
  <c r="H65" i="68" s="1"/>
  <c r="I65" i="68" s="1"/>
  <c r="I64" i="68"/>
  <c r="H64" i="68"/>
  <c r="G64" i="68"/>
  <c r="G63" i="68"/>
  <c r="H63" i="68" s="1"/>
  <c r="I63" i="68" s="1"/>
  <c r="G62" i="68"/>
  <c r="H62" i="68" s="1"/>
  <c r="I62" i="68" s="1"/>
  <c r="G61" i="68"/>
  <c r="H61" i="68" s="1"/>
  <c r="I61" i="68" s="1"/>
  <c r="H60" i="68"/>
  <c r="I60" i="68" s="1"/>
  <c r="G60" i="68"/>
  <c r="I59" i="68"/>
  <c r="H59" i="68"/>
  <c r="G59" i="68"/>
  <c r="I58" i="68"/>
  <c r="G58" i="68"/>
  <c r="H58" i="68" s="1"/>
  <c r="I57" i="68"/>
  <c r="G57" i="68"/>
  <c r="H57" i="68" s="1"/>
  <c r="G56" i="68"/>
  <c r="H56" i="68" s="1"/>
  <c r="I56" i="68" s="1"/>
  <c r="I55" i="68"/>
  <c r="H55" i="68"/>
  <c r="G55" i="68"/>
  <c r="G54" i="68"/>
  <c r="H54" i="68" s="1"/>
  <c r="I54" i="68" s="1"/>
  <c r="G53" i="68"/>
  <c r="H53" i="68" s="1"/>
  <c r="I53" i="68" s="1"/>
  <c r="H52" i="68"/>
  <c r="I52" i="68" s="1"/>
  <c r="G52" i="68"/>
  <c r="H51" i="68"/>
  <c r="I51" i="68" s="1"/>
  <c r="G51" i="68"/>
  <c r="I50" i="68"/>
  <c r="G50" i="68"/>
  <c r="H50" i="68" s="1"/>
  <c r="I49" i="68"/>
  <c r="G49" i="68"/>
  <c r="H49" i="68" s="1"/>
  <c r="G48" i="68"/>
  <c r="H48" i="68" s="1"/>
  <c r="I48" i="68" s="1"/>
  <c r="H47" i="68"/>
  <c r="I47" i="68" s="1"/>
  <c r="G47" i="68"/>
  <c r="I46" i="68"/>
  <c r="G46" i="68"/>
  <c r="H46" i="68" s="1"/>
  <c r="H45" i="68"/>
  <c r="I45" i="68" s="1"/>
  <c r="G45" i="68"/>
  <c r="I44" i="68"/>
  <c r="H44" i="68"/>
  <c r="G44" i="68"/>
  <c r="G43" i="68"/>
  <c r="H43" i="68" s="1"/>
  <c r="I43" i="68" s="1"/>
  <c r="G42" i="68"/>
  <c r="H42" i="68" s="1"/>
  <c r="I42" i="68" s="1"/>
  <c r="G41" i="68"/>
  <c r="H41" i="68" s="1"/>
  <c r="I41" i="68" s="1"/>
  <c r="G40" i="68"/>
  <c r="H40" i="68" s="1"/>
  <c r="I40" i="68" s="1"/>
  <c r="I39" i="68"/>
  <c r="H39" i="68"/>
  <c r="G39" i="68"/>
  <c r="G38" i="68"/>
  <c r="H38" i="68" s="1"/>
  <c r="I38" i="68" s="1"/>
  <c r="I37" i="68"/>
  <c r="H37" i="68"/>
  <c r="G37" i="68"/>
  <c r="I36" i="68"/>
  <c r="G36" i="68"/>
  <c r="H36" i="68" s="1"/>
  <c r="G35" i="68"/>
  <c r="H35" i="68" s="1"/>
  <c r="I35" i="68" s="1"/>
  <c r="I34" i="68"/>
  <c r="G34" i="68"/>
  <c r="H34" i="68" s="1"/>
  <c r="H33" i="68"/>
  <c r="I33" i="68" s="1"/>
  <c r="G33" i="68"/>
  <c r="H32" i="68"/>
  <c r="I32" i="68" s="1"/>
  <c r="G32" i="68"/>
  <c r="H31" i="68"/>
  <c r="I31" i="68" s="1"/>
  <c r="G31" i="68"/>
  <c r="I30" i="68"/>
  <c r="G30" i="68"/>
  <c r="H30" i="68" s="1"/>
  <c r="I29" i="68"/>
  <c r="H29" i="68"/>
  <c r="G29" i="68"/>
  <c r="G28" i="68"/>
  <c r="H28" i="68" s="1"/>
  <c r="I28" i="68" s="1"/>
  <c r="H27" i="68"/>
  <c r="I27" i="68" s="1"/>
  <c r="G27" i="68"/>
  <c r="G26" i="68"/>
  <c r="H26" i="68" s="1"/>
  <c r="I26" i="68" s="1"/>
  <c r="H25" i="68"/>
  <c r="I25" i="68" s="1"/>
  <c r="G25" i="68"/>
  <c r="I24" i="68"/>
  <c r="H24" i="68"/>
  <c r="G24" i="68"/>
  <c r="G23" i="68"/>
  <c r="H23" i="68" s="1"/>
  <c r="I23" i="68" s="1"/>
  <c r="G22" i="68"/>
  <c r="H22" i="68" s="1"/>
  <c r="I22" i="68" s="1"/>
  <c r="I21" i="68"/>
  <c r="G21" i="68"/>
  <c r="H21" i="68" s="1"/>
  <c r="H20" i="68"/>
  <c r="I20" i="68" s="1"/>
  <c r="G20" i="68"/>
  <c r="H19" i="68"/>
  <c r="I19" i="68" s="1"/>
  <c r="G19" i="68"/>
  <c r="G18" i="68"/>
  <c r="H18" i="68" s="1"/>
  <c r="I18" i="68" s="1"/>
  <c r="H17" i="68"/>
  <c r="I17" i="68" s="1"/>
  <c r="G17" i="68"/>
  <c r="G16" i="68"/>
  <c r="H16" i="68" s="1"/>
  <c r="I16" i="68" s="1"/>
  <c r="G15" i="68"/>
  <c r="G14" i="68"/>
  <c r="H14" i="68" s="1"/>
  <c r="I14" i="68" s="1"/>
  <c r="I13" i="68"/>
  <c r="H13" i="68"/>
  <c r="G13" i="68"/>
  <c r="H12" i="68"/>
  <c r="I12" i="68" s="1"/>
  <c r="G12" i="68"/>
  <c r="I11" i="68"/>
  <c r="H11" i="68"/>
  <c r="G11" i="68"/>
  <c r="I10" i="68"/>
  <c r="G10" i="68"/>
  <c r="H10" i="68" s="1"/>
  <c r="I9" i="68"/>
  <c r="H9" i="68"/>
  <c r="G9" i="68"/>
  <c r="G8" i="68"/>
  <c r="H8" i="68" s="1"/>
  <c r="I8" i="68" s="1"/>
  <c r="H7" i="68"/>
  <c r="I7" i="68" s="1"/>
  <c r="G7" i="68"/>
  <c r="G6" i="68"/>
  <c r="H6" i="68" s="1"/>
  <c r="I6" i="68" s="1"/>
  <c r="G5" i="68"/>
  <c r="H5" i="68" s="1"/>
  <c r="H4" i="68"/>
  <c r="I4" i="68" s="1"/>
  <c r="G4" i="68"/>
  <c r="G3" i="68"/>
  <c r="H3" i="68" s="1"/>
  <c r="I3" i="68" s="1"/>
  <c r="I76" i="67"/>
  <c r="G76" i="67"/>
  <c r="H76" i="67" s="1"/>
  <c r="H75" i="67"/>
  <c r="I75" i="67" s="1"/>
  <c r="G75" i="67"/>
  <c r="H74" i="67"/>
  <c r="I74" i="67" s="1"/>
  <c r="G74" i="67"/>
  <c r="I73" i="67"/>
  <c r="G73" i="67"/>
  <c r="H73" i="67" s="1"/>
  <c r="H72" i="67"/>
  <c r="I72" i="67" s="1"/>
  <c r="G72" i="67"/>
  <c r="G71" i="67"/>
  <c r="H71" i="67" s="1"/>
  <c r="I71" i="67" s="1"/>
  <c r="G70" i="67"/>
  <c r="H70" i="67" s="1"/>
  <c r="I70" i="67" s="1"/>
  <c r="G69" i="67"/>
  <c r="H69" i="67" s="1"/>
  <c r="I69" i="67" s="1"/>
  <c r="G68" i="67"/>
  <c r="H68" i="67" s="1"/>
  <c r="I68" i="67" s="1"/>
  <c r="G67" i="67"/>
  <c r="H67" i="67" s="1"/>
  <c r="I67" i="67" s="1"/>
  <c r="H66" i="67"/>
  <c r="I66" i="67" s="1"/>
  <c r="G66" i="67"/>
  <c r="G65" i="67"/>
  <c r="H65" i="67" s="1"/>
  <c r="I65" i="67" s="1"/>
  <c r="I64" i="67"/>
  <c r="H64" i="67"/>
  <c r="G64" i="67"/>
  <c r="I63" i="67"/>
  <c r="G63" i="67"/>
  <c r="H63" i="67" s="1"/>
  <c r="G62" i="67"/>
  <c r="H62" i="67" s="1"/>
  <c r="I62" i="67" s="1"/>
  <c r="I61" i="67"/>
  <c r="G61" i="67"/>
  <c r="H61" i="67" s="1"/>
  <c r="H60" i="67"/>
  <c r="I60" i="67" s="1"/>
  <c r="G60" i="67"/>
  <c r="H59" i="67"/>
  <c r="I59" i="67" s="1"/>
  <c r="G59" i="67"/>
  <c r="I58" i="67"/>
  <c r="H58" i="67"/>
  <c r="G58" i="67"/>
  <c r="G57" i="67"/>
  <c r="H57" i="67" s="1"/>
  <c r="I57" i="67" s="1"/>
  <c r="H56" i="67"/>
  <c r="I56" i="67" s="1"/>
  <c r="G56" i="67"/>
  <c r="G55" i="67"/>
  <c r="H55" i="67" s="1"/>
  <c r="I55" i="67" s="1"/>
  <c r="H54" i="67"/>
  <c r="I54" i="67" s="1"/>
  <c r="G54" i="67"/>
  <c r="G53" i="67"/>
  <c r="H53" i="67" s="1"/>
  <c r="I53" i="67" s="1"/>
  <c r="G52" i="67"/>
  <c r="H52" i="67" s="1"/>
  <c r="I52" i="67" s="1"/>
  <c r="I51" i="67"/>
  <c r="H51" i="67"/>
  <c r="G51" i="67"/>
  <c r="G50" i="67"/>
  <c r="H50" i="67" s="1"/>
  <c r="I50" i="67" s="1"/>
  <c r="G49" i="67"/>
  <c r="H49" i="67" s="1"/>
  <c r="I49" i="67" s="1"/>
  <c r="I48" i="67"/>
  <c r="H48" i="67"/>
  <c r="G48" i="67"/>
  <c r="H47" i="67"/>
  <c r="I47" i="67" s="1"/>
  <c r="G47" i="67"/>
  <c r="H46" i="67"/>
  <c r="I46" i="67" s="1"/>
  <c r="G46" i="67"/>
  <c r="I45" i="67"/>
  <c r="G45" i="67"/>
  <c r="H45" i="67" s="1"/>
  <c r="G44" i="67"/>
  <c r="H44" i="67" s="1"/>
  <c r="I44" i="67" s="1"/>
  <c r="I43" i="67"/>
  <c r="H43" i="67"/>
  <c r="G43" i="67"/>
  <c r="G42" i="67"/>
  <c r="H42" i="67" s="1"/>
  <c r="I42" i="67" s="1"/>
  <c r="G41" i="67"/>
  <c r="H41" i="67" s="1"/>
  <c r="I41" i="67" s="1"/>
  <c r="G40" i="67"/>
  <c r="H40" i="67" s="1"/>
  <c r="I40" i="67" s="1"/>
  <c r="G39" i="67"/>
  <c r="H39" i="67" s="1"/>
  <c r="I39" i="67" s="1"/>
  <c r="I38" i="67"/>
  <c r="H38" i="67"/>
  <c r="G38" i="67"/>
  <c r="I37" i="67"/>
  <c r="G37" i="67"/>
  <c r="H37" i="67" s="1"/>
  <c r="H36" i="67"/>
  <c r="I36" i="67" s="1"/>
  <c r="G36" i="67"/>
  <c r="G35" i="67"/>
  <c r="H35" i="67" s="1"/>
  <c r="I35" i="67" s="1"/>
  <c r="I34" i="67"/>
  <c r="H34" i="67"/>
  <c r="G34" i="67"/>
  <c r="G33" i="67"/>
  <c r="H33" i="67" s="1"/>
  <c r="I33" i="67" s="1"/>
  <c r="G32" i="67"/>
  <c r="H32" i="67" s="1"/>
  <c r="I32" i="67" s="1"/>
  <c r="I31" i="67"/>
  <c r="G31" i="67"/>
  <c r="H31" i="67" s="1"/>
  <c r="H30" i="67"/>
  <c r="I30" i="67" s="1"/>
  <c r="G30" i="67"/>
  <c r="I29" i="67"/>
  <c r="G29" i="67"/>
  <c r="H29" i="67" s="1"/>
  <c r="I28" i="67"/>
  <c r="G28" i="67"/>
  <c r="H28" i="67" s="1"/>
  <c r="G27" i="67"/>
  <c r="H27" i="67" s="1"/>
  <c r="I27" i="67" s="1"/>
  <c r="H26" i="67"/>
  <c r="I26" i="67" s="1"/>
  <c r="G26" i="67"/>
  <c r="I25" i="67"/>
  <c r="G25" i="67"/>
  <c r="H25" i="67" s="1"/>
  <c r="H24" i="67"/>
  <c r="I24" i="67" s="1"/>
  <c r="G24" i="67"/>
  <c r="I23" i="67"/>
  <c r="H23" i="67"/>
  <c r="G23" i="67"/>
  <c r="H22" i="67"/>
  <c r="I22" i="67" s="1"/>
  <c r="G22" i="67"/>
  <c r="G21" i="67"/>
  <c r="H21" i="67" s="1"/>
  <c r="I21" i="67" s="1"/>
  <c r="G20" i="67"/>
  <c r="H20" i="67" s="1"/>
  <c r="I20" i="67" s="1"/>
  <c r="G19" i="67"/>
  <c r="H19" i="67" s="1"/>
  <c r="I19" i="67" s="1"/>
  <c r="I18" i="67"/>
  <c r="H18" i="67"/>
  <c r="G18" i="67"/>
  <c r="G17" i="67"/>
  <c r="H17" i="67" s="1"/>
  <c r="I17" i="67" s="1"/>
  <c r="I16" i="67"/>
  <c r="H16" i="67"/>
  <c r="G16" i="67"/>
  <c r="G15" i="67"/>
  <c r="H15" i="67" s="1"/>
  <c r="I15" i="67" s="1"/>
  <c r="G14" i="67"/>
  <c r="H14" i="67" s="1"/>
  <c r="I14" i="67" s="1"/>
  <c r="I13" i="67"/>
  <c r="G13" i="67"/>
  <c r="H13" i="67" s="1"/>
  <c r="H12" i="67"/>
  <c r="I12" i="67" s="1"/>
  <c r="G12" i="67"/>
  <c r="H11" i="67"/>
  <c r="I11" i="67" s="1"/>
  <c r="G11" i="67"/>
  <c r="G10" i="67"/>
  <c r="H10" i="67" s="1"/>
  <c r="I10" i="67" s="1"/>
  <c r="G9" i="67"/>
  <c r="H9" i="67" s="1"/>
  <c r="I9" i="67" s="1"/>
  <c r="I8" i="67"/>
  <c r="H8" i="67"/>
  <c r="G8" i="67"/>
  <c r="G7" i="67"/>
  <c r="H7" i="67" s="1"/>
  <c r="I7" i="67" s="1"/>
  <c r="G6" i="67"/>
  <c r="H6" i="67" s="1"/>
  <c r="I6" i="67" s="1"/>
  <c r="I5" i="67"/>
  <c r="G5" i="67"/>
  <c r="H5" i="67" s="1"/>
  <c r="H4" i="67"/>
  <c r="I4" i="67" s="1"/>
  <c r="G4" i="67"/>
  <c r="I3" i="67"/>
  <c r="H3" i="67"/>
  <c r="G3" i="67"/>
  <c r="G76" i="66"/>
  <c r="H76" i="66" s="1"/>
  <c r="I76" i="66" s="1"/>
  <c r="I75" i="66"/>
  <c r="H75" i="66"/>
  <c r="G75" i="66"/>
  <c r="H74" i="66"/>
  <c r="I74" i="66" s="1"/>
  <c r="G74" i="66"/>
  <c r="H73" i="66"/>
  <c r="I73" i="66" s="1"/>
  <c r="G73" i="66"/>
  <c r="G72" i="66"/>
  <c r="H72" i="66" s="1"/>
  <c r="I72" i="66" s="1"/>
  <c r="I71" i="66"/>
  <c r="G71" i="66"/>
  <c r="H71" i="66" s="1"/>
  <c r="G70" i="66"/>
  <c r="H70" i="66" s="1"/>
  <c r="I70" i="66" s="1"/>
  <c r="G69" i="66"/>
  <c r="H69" i="66" s="1"/>
  <c r="I69" i="66" s="1"/>
  <c r="G68" i="66"/>
  <c r="H68" i="66" s="1"/>
  <c r="I68" i="66" s="1"/>
  <c r="I67" i="66"/>
  <c r="H67" i="66"/>
  <c r="G67" i="66"/>
  <c r="H66" i="66"/>
  <c r="I66" i="66" s="1"/>
  <c r="G66" i="66"/>
  <c r="I65" i="66"/>
  <c r="H65" i="66"/>
  <c r="G65" i="66"/>
  <c r="I64" i="66"/>
  <c r="G64" i="66"/>
  <c r="H64" i="66" s="1"/>
  <c r="H63" i="66"/>
  <c r="I63" i="66" s="1"/>
  <c r="G63" i="66"/>
  <c r="G62" i="66"/>
  <c r="H62" i="66" s="1"/>
  <c r="I62" i="66" s="1"/>
  <c r="H61" i="66"/>
  <c r="I61" i="66" s="1"/>
  <c r="G61" i="66"/>
  <c r="G60" i="66"/>
  <c r="H60" i="66" s="1"/>
  <c r="I60" i="66" s="1"/>
  <c r="G59" i="66"/>
  <c r="H59" i="66" s="1"/>
  <c r="I59" i="66" s="1"/>
  <c r="I58" i="66"/>
  <c r="H58" i="66"/>
  <c r="G58" i="66"/>
  <c r="G57" i="66"/>
  <c r="H57" i="66" s="1"/>
  <c r="I57" i="66" s="1"/>
  <c r="I56" i="66"/>
  <c r="G56" i="66"/>
  <c r="H56" i="66" s="1"/>
  <c r="G55" i="66"/>
  <c r="H55" i="66" s="1"/>
  <c r="I55" i="66" s="1"/>
  <c r="I54" i="66"/>
  <c r="G54" i="66"/>
  <c r="H54" i="66" s="1"/>
  <c r="I53" i="66"/>
  <c r="H53" i="66"/>
  <c r="G53" i="66"/>
  <c r="I52" i="66"/>
  <c r="G52" i="66"/>
  <c r="H52" i="66" s="1"/>
  <c r="H51" i="66"/>
  <c r="I51" i="66" s="1"/>
  <c r="G51" i="66"/>
  <c r="G50" i="66"/>
  <c r="H50" i="66" s="1"/>
  <c r="I50" i="66" s="1"/>
  <c r="H49" i="66"/>
  <c r="I49" i="66" s="1"/>
  <c r="G49" i="66"/>
  <c r="I48" i="66"/>
  <c r="G48" i="66"/>
  <c r="H48" i="66" s="1"/>
  <c r="G47" i="66"/>
  <c r="H47" i="66" s="1"/>
  <c r="I47" i="66" s="1"/>
  <c r="G46" i="66"/>
  <c r="H46" i="66" s="1"/>
  <c r="I46" i="66" s="1"/>
  <c r="H45" i="66"/>
  <c r="I45" i="66" s="1"/>
  <c r="G45" i="66"/>
  <c r="I44" i="66"/>
  <c r="G44" i="66"/>
  <c r="H44" i="66" s="1"/>
  <c r="I43" i="66"/>
  <c r="H43" i="66"/>
  <c r="G43" i="66"/>
  <c r="G42" i="66"/>
  <c r="H42" i="66" s="1"/>
  <c r="I42" i="66" s="1"/>
  <c r="G41" i="66"/>
  <c r="H41" i="66" s="1"/>
  <c r="I41" i="66" s="1"/>
  <c r="G40" i="66"/>
  <c r="H40" i="66" s="1"/>
  <c r="I40" i="66" s="1"/>
  <c r="I39" i="66"/>
  <c r="H39" i="66"/>
  <c r="G39" i="66"/>
  <c r="H38" i="66"/>
  <c r="I38" i="66" s="1"/>
  <c r="G38" i="66"/>
  <c r="G37" i="66"/>
  <c r="H37" i="66" s="1"/>
  <c r="I37" i="66" s="1"/>
  <c r="I36" i="66"/>
  <c r="G36" i="66"/>
  <c r="H36" i="66" s="1"/>
  <c r="H35" i="66"/>
  <c r="I35" i="66" s="1"/>
  <c r="G35" i="66"/>
  <c r="G34" i="66"/>
  <c r="H34" i="66" s="1"/>
  <c r="I34" i="66" s="1"/>
  <c r="H33" i="66"/>
  <c r="I33" i="66" s="1"/>
  <c r="G33" i="66"/>
  <c r="I32" i="66"/>
  <c r="G32" i="66"/>
  <c r="H32" i="66" s="1"/>
  <c r="G31" i="66"/>
  <c r="H31" i="66" s="1"/>
  <c r="I31" i="66" s="1"/>
  <c r="I30" i="66"/>
  <c r="H30" i="66"/>
  <c r="G30" i="66"/>
  <c r="I29" i="66"/>
  <c r="G29" i="66"/>
  <c r="H29" i="66" s="1"/>
  <c r="I28" i="66"/>
  <c r="G28" i="66"/>
  <c r="H28" i="66" s="1"/>
  <c r="G27" i="66"/>
  <c r="H27" i="66" s="1"/>
  <c r="I27" i="66" s="1"/>
  <c r="H26" i="66"/>
  <c r="I26" i="66" s="1"/>
  <c r="G26" i="66"/>
  <c r="H25" i="66"/>
  <c r="I25" i="66" s="1"/>
  <c r="G25" i="66"/>
  <c r="G24" i="66"/>
  <c r="H24" i="66" s="1"/>
  <c r="I24" i="66" s="1"/>
  <c r="I23" i="66"/>
  <c r="H23" i="66"/>
  <c r="G23" i="66"/>
  <c r="G22" i="66"/>
  <c r="H22" i="66" s="1"/>
  <c r="I22" i="66" s="1"/>
  <c r="G21" i="66"/>
  <c r="H21" i="66" s="1"/>
  <c r="I21" i="66" s="1"/>
  <c r="G20" i="66"/>
  <c r="H20" i="66" s="1"/>
  <c r="I20" i="66" s="1"/>
  <c r="G19" i="66"/>
  <c r="H19" i="66" s="1"/>
  <c r="I19" i="66" s="1"/>
  <c r="I18" i="66"/>
  <c r="G18" i="66"/>
  <c r="H18" i="66" s="1"/>
  <c r="I17" i="66"/>
  <c r="H17" i="66"/>
  <c r="G17" i="66"/>
  <c r="I16" i="66"/>
  <c r="G16" i="66"/>
  <c r="H16" i="66" s="1"/>
  <c r="G15" i="66"/>
  <c r="H15" i="66" s="1"/>
  <c r="I15" i="66" s="1"/>
  <c r="I14" i="66"/>
  <c r="H14" i="66"/>
  <c r="G14" i="66"/>
  <c r="I13" i="66"/>
  <c r="H13" i="66"/>
  <c r="G13" i="66"/>
  <c r="G12" i="66"/>
  <c r="H12" i="66" s="1"/>
  <c r="I12" i="66" s="1"/>
  <c r="G11" i="66"/>
  <c r="H11" i="66" s="1"/>
  <c r="I11" i="66" s="1"/>
  <c r="G10" i="66"/>
  <c r="H10" i="66" s="1"/>
  <c r="I10" i="66" s="1"/>
  <c r="H9" i="66"/>
  <c r="I9" i="66" s="1"/>
  <c r="G9" i="66"/>
  <c r="I8" i="66"/>
  <c r="G8" i="66"/>
  <c r="H8" i="66" s="1"/>
  <c r="G7" i="66"/>
  <c r="H7" i="66" s="1"/>
  <c r="I7" i="66" s="1"/>
  <c r="I6" i="66"/>
  <c r="G6" i="66"/>
  <c r="H6" i="66" s="1"/>
  <c r="H5" i="66"/>
  <c r="I5" i="66" s="1"/>
  <c r="G5" i="66"/>
  <c r="I4" i="66"/>
  <c r="G4" i="66"/>
  <c r="H4" i="66" s="1"/>
  <c r="H3" i="66"/>
  <c r="G3" i="66"/>
  <c r="H76" i="65"/>
  <c r="I76" i="65" s="1"/>
  <c r="G76" i="65"/>
  <c r="I75" i="65"/>
  <c r="G75" i="65"/>
  <c r="H75" i="65" s="1"/>
  <c r="G74" i="65"/>
  <c r="H74" i="65" s="1"/>
  <c r="I74" i="65" s="1"/>
  <c r="H73" i="65"/>
  <c r="I73" i="65" s="1"/>
  <c r="G73" i="65"/>
  <c r="G72" i="65"/>
  <c r="H72" i="65" s="1"/>
  <c r="I72" i="65" s="1"/>
  <c r="G71" i="65"/>
  <c r="H71" i="65" s="1"/>
  <c r="I71" i="65" s="1"/>
  <c r="I70" i="65"/>
  <c r="H70" i="65"/>
  <c r="G70" i="65"/>
  <c r="G69" i="65"/>
  <c r="H69" i="65" s="1"/>
  <c r="I69" i="65" s="1"/>
  <c r="H68" i="65"/>
  <c r="I68" i="65" s="1"/>
  <c r="G68" i="65"/>
  <c r="G67" i="65"/>
  <c r="H67" i="65" s="1"/>
  <c r="I67" i="65" s="1"/>
  <c r="I66" i="65"/>
  <c r="H66" i="65"/>
  <c r="G66" i="65"/>
  <c r="H65" i="65"/>
  <c r="I65" i="65" s="1"/>
  <c r="G65" i="65"/>
  <c r="G64" i="65"/>
  <c r="H64" i="65" s="1"/>
  <c r="I64" i="65" s="1"/>
  <c r="I63" i="65"/>
  <c r="G63" i="65"/>
  <c r="H63" i="65" s="1"/>
  <c r="G62" i="65"/>
  <c r="H62" i="65" s="1"/>
  <c r="I62" i="65" s="1"/>
  <c r="G61" i="65"/>
  <c r="H61" i="65" s="1"/>
  <c r="I61" i="65" s="1"/>
  <c r="H60" i="65"/>
  <c r="I60" i="65" s="1"/>
  <c r="G60" i="65"/>
  <c r="G59" i="65"/>
  <c r="H59" i="65" s="1"/>
  <c r="I59" i="65" s="1"/>
  <c r="G58" i="65"/>
  <c r="H58" i="65" s="1"/>
  <c r="I58" i="65" s="1"/>
  <c r="I57" i="65"/>
  <c r="H57" i="65"/>
  <c r="G57" i="65"/>
  <c r="G56" i="65"/>
  <c r="H56" i="65" s="1"/>
  <c r="I56" i="65" s="1"/>
  <c r="I55" i="65"/>
  <c r="G55" i="65"/>
  <c r="H55" i="65" s="1"/>
  <c r="H54" i="65"/>
  <c r="I54" i="65" s="1"/>
  <c r="G54" i="65"/>
  <c r="H53" i="65"/>
  <c r="I53" i="65" s="1"/>
  <c r="G53" i="65"/>
  <c r="H52" i="65"/>
  <c r="I52" i="65" s="1"/>
  <c r="G52" i="65"/>
  <c r="G51" i="65"/>
  <c r="H51" i="65" s="1"/>
  <c r="I51" i="65" s="1"/>
  <c r="G50" i="65"/>
  <c r="H50" i="65" s="1"/>
  <c r="I50" i="65" s="1"/>
  <c r="H49" i="65"/>
  <c r="I49" i="65" s="1"/>
  <c r="G49" i="65"/>
  <c r="H48" i="65"/>
  <c r="I48" i="65" s="1"/>
  <c r="G48" i="65"/>
  <c r="G47" i="65"/>
  <c r="H47" i="65" s="1"/>
  <c r="I47" i="65" s="1"/>
  <c r="H46" i="65"/>
  <c r="I46" i="65" s="1"/>
  <c r="G46" i="65"/>
  <c r="H45" i="65"/>
  <c r="I45" i="65" s="1"/>
  <c r="G45" i="65"/>
  <c r="H44" i="65"/>
  <c r="I44" i="65" s="1"/>
  <c r="G44" i="65"/>
  <c r="G43" i="65"/>
  <c r="H43" i="65" s="1"/>
  <c r="I43" i="65" s="1"/>
  <c r="G42" i="65"/>
  <c r="H42" i="65" s="1"/>
  <c r="I42" i="65" s="1"/>
  <c r="H41" i="65"/>
  <c r="I41" i="65" s="1"/>
  <c r="G41" i="65"/>
  <c r="H40" i="65"/>
  <c r="I40" i="65" s="1"/>
  <c r="G40" i="65"/>
  <c r="G39" i="65"/>
  <c r="H39" i="65" s="1"/>
  <c r="I39" i="65" s="1"/>
  <c r="I38" i="65"/>
  <c r="G38" i="65"/>
  <c r="H38" i="65" s="1"/>
  <c r="H37" i="65"/>
  <c r="I37" i="65" s="1"/>
  <c r="G37" i="65"/>
  <c r="H36" i="65"/>
  <c r="I36" i="65" s="1"/>
  <c r="G36" i="65"/>
  <c r="I35" i="65"/>
  <c r="H35" i="65"/>
  <c r="G35" i="65"/>
  <c r="G34" i="65"/>
  <c r="H34" i="65" s="1"/>
  <c r="I34" i="65" s="1"/>
  <c r="H33" i="65"/>
  <c r="I33" i="65" s="1"/>
  <c r="G33" i="65"/>
  <c r="H32" i="65"/>
  <c r="I32" i="65" s="1"/>
  <c r="G32" i="65"/>
  <c r="H31" i="65"/>
  <c r="I31" i="65" s="1"/>
  <c r="G31" i="65"/>
  <c r="G30" i="65"/>
  <c r="H30" i="65" s="1"/>
  <c r="I30" i="65" s="1"/>
  <c r="I29" i="65"/>
  <c r="H29" i="65"/>
  <c r="G29" i="65"/>
  <c r="H28" i="65"/>
  <c r="I28" i="65" s="1"/>
  <c r="G28" i="65"/>
  <c r="G27" i="65"/>
  <c r="H27" i="65" s="1"/>
  <c r="I27" i="65" s="1"/>
  <c r="G26" i="65"/>
  <c r="H26" i="65" s="1"/>
  <c r="I26" i="65" s="1"/>
  <c r="I25" i="65"/>
  <c r="H25" i="65"/>
  <c r="G25" i="65"/>
  <c r="H24" i="65"/>
  <c r="I24" i="65" s="1"/>
  <c r="G24" i="65"/>
  <c r="I23" i="65"/>
  <c r="G23" i="65"/>
  <c r="H23" i="65" s="1"/>
  <c r="I22" i="65"/>
  <c r="H22" i="65"/>
  <c r="G22" i="65"/>
  <c r="H21" i="65"/>
  <c r="I21" i="65" s="1"/>
  <c r="G21" i="65"/>
  <c r="H20" i="65"/>
  <c r="I20" i="65" s="1"/>
  <c r="G20" i="65"/>
  <c r="I19" i="65"/>
  <c r="G19" i="65"/>
  <c r="H19" i="65" s="1"/>
  <c r="I18" i="65"/>
  <c r="H18" i="65"/>
  <c r="G18" i="65"/>
  <c r="H17" i="65"/>
  <c r="I17" i="65" s="1"/>
  <c r="G17" i="65"/>
  <c r="H16" i="65"/>
  <c r="I16" i="65" s="1"/>
  <c r="G16" i="65"/>
  <c r="G15" i="65"/>
  <c r="H15" i="65" s="1"/>
  <c r="I15" i="65" s="1"/>
  <c r="G14" i="65"/>
  <c r="H14" i="65" s="1"/>
  <c r="I14" i="65" s="1"/>
  <c r="I13" i="65"/>
  <c r="H13" i="65"/>
  <c r="G13" i="65"/>
  <c r="H12" i="65"/>
  <c r="I12" i="65" s="1"/>
  <c r="G12" i="65"/>
  <c r="I11" i="65"/>
  <c r="G11" i="65"/>
  <c r="H11" i="65" s="1"/>
  <c r="G10" i="65"/>
  <c r="H10" i="65" s="1"/>
  <c r="I10" i="65" s="1"/>
  <c r="I9" i="65"/>
  <c r="H9" i="65"/>
  <c r="G9" i="65"/>
  <c r="H8" i="65"/>
  <c r="I8" i="65" s="1"/>
  <c r="G8" i="65"/>
  <c r="H7" i="65"/>
  <c r="I7" i="65" s="1"/>
  <c r="G7" i="65"/>
  <c r="H6" i="65"/>
  <c r="I6" i="65" s="1"/>
  <c r="G6" i="65"/>
  <c r="H5" i="65"/>
  <c r="I5" i="65" s="1"/>
  <c r="G5" i="65"/>
  <c r="H4" i="65"/>
  <c r="I4" i="65" s="1"/>
  <c r="G4" i="65"/>
  <c r="G3" i="65"/>
  <c r="H3" i="65" s="1"/>
  <c r="H76" i="64"/>
  <c r="I76" i="64" s="1"/>
  <c r="G76" i="64"/>
  <c r="H75" i="64"/>
  <c r="I75" i="64" s="1"/>
  <c r="G75" i="64"/>
  <c r="H74" i="64"/>
  <c r="I74" i="64" s="1"/>
  <c r="G74" i="64"/>
  <c r="H73" i="64"/>
  <c r="I73" i="64" s="1"/>
  <c r="G73" i="64"/>
  <c r="H72" i="64"/>
  <c r="I72" i="64" s="1"/>
  <c r="G72" i="64"/>
  <c r="H71" i="64"/>
  <c r="I71" i="64" s="1"/>
  <c r="G71" i="64"/>
  <c r="G70" i="64"/>
  <c r="H70" i="64" s="1"/>
  <c r="I70" i="64" s="1"/>
  <c r="G69" i="64"/>
  <c r="H69" i="64" s="1"/>
  <c r="I69" i="64" s="1"/>
  <c r="I68" i="64"/>
  <c r="H68" i="64"/>
  <c r="G68" i="64"/>
  <c r="H67" i="64"/>
  <c r="I67" i="64" s="1"/>
  <c r="G67" i="64"/>
  <c r="G66" i="64"/>
  <c r="H66" i="64" s="1"/>
  <c r="I66" i="64" s="1"/>
  <c r="G65" i="64"/>
  <c r="H65" i="64" s="1"/>
  <c r="I65" i="64" s="1"/>
  <c r="H64" i="64"/>
  <c r="I64" i="64" s="1"/>
  <c r="G64" i="64"/>
  <c r="H63" i="64"/>
  <c r="I63" i="64" s="1"/>
  <c r="G63" i="64"/>
  <c r="I62" i="64"/>
  <c r="H62" i="64"/>
  <c r="G62" i="64"/>
  <c r="G61" i="64"/>
  <c r="H61" i="64" s="1"/>
  <c r="I61" i="64" s="1"/>
  <c r="H60" i="64"/>
  <c r="I60" i="64" s="1"/>
  <c r="G60" i="64"/>
  <c r="H59" i="64"/>
  <c r="I59" i="64" s="1"/>
  <c r="G59" i="64"/>
  <c r="H58" i="64"/>
  <c r="I58" i="64" s="1"/>
  <c r="G58" i="64"/>
  <c r="G57" i="64"/>
  <c r="H57" i="64" s="1"/>
  <c r="I57" i="64" s="1"/>
  <c r="I56" i="64"/>
  <c r="H56" i="64"/>
  <c r="G56" i="64"/>
  <c r="H55" i="64"/>
  <c r="I55" i="64" s="1"/>
  <c r="G55" i="64"/>
  <c r="G54" i="64"/>
  <c r="H54" i="64" s="1"/>
  <c r="I54" i="64" s="1"/>
  <c r="G53" i="64"/>
  <c r="H53" i="64" s="1"/>
  <c r="I53" i="64" s="1"/>
  <c r="I52" i="64"/>
  <c r="H52" i="64"/>
  <c r="G52" i="64"/>
  <c r="H51" i="64"/>
  <c r="I51" i="64" s="1"/>
  <c r="G51" i="64"/>
  <c r="I50" i="64"/>
  <c r="H50" i="64"/>
  <c r="G50" i="64"/>
  <c r="I49" i="64"/>
  <c r="H49" i="64"/>
  <c r="G49" i="64"/>
  <c r="H48" i="64"/>
  <c r="I48" i="64" s="1"/>
  <c r="G48" i="64"/>
  <c r="H47" i="64"/>
  <c r="I47" i="64" s="1"/>
  <c r="G47" i="64"/>
  <c r="G46" i="64"/>
  <c r="H46" i="64" s="1"/>
  <c r="I46" i="64" s="1"/>
  <c r="H45" i="64"/>
  <c r="I45" i="64" s="1"/>
  <c r="G45" i="64"/>
  <c r="H44" i="64"/>
  <c r="I44" i="64" s="1"/>
  <c r="G44" i="64"/>
  <c r="H43" i="64"/>
  <c r="I43" i="64" s="1"/>
  <c r="G43" i="64"/>
  <c r="G42" i="64"/>
  <c r="H42" i="64" s="1"/>
  <c r="I42" i="64" s="1"/>
  <c r="G41" i="64"/>
  <c r="H41" i="64" s="1"/>
  <c r="I41" i="64" s="1"/>
  <c r="I40" i="64"/>
  <c r="H40" i="64"/>
  <c r="G40" i="64"/>
  <c r="H39" i="64"/>
  <c r="I39" i="64" s="1"/>
  <c r="G39" i="64"/>
  <c r="G38" i="64"/>
  <c r="H38" i="64" s="1"/>
  <c r="I38" i="64" s="1"/>
  <c r="I37" i="64"/>
  <c r="G37" i="64"/>
  <c r="H37" i="64" s="1"/>
  <c r="I36" i="64"/>
  <c r="H36" i="64"/>
  <c r="G36" i="64"/>
  <c r="H35" i="64"/>
  <c r="I35" i="64" s="1"/>
  <c r="G35" i="64"/>
  <c r="H34" i="64"/>
  <c r="I34" i="64" s="1"/>
  <c r="G34" i="64"/>
  <c r="H33" i="64"/>
  <c r="I33" i="64" s="1"/>
  <c r="G33" i="64"/>
  <c r="I32" i="64"/>
  <c r="H32" i="64"/>
  <c r="G32" i="64"/>
  <c r="H31" i="64"/>
  <c r="I31" i="64" s="1"/>
  <c r="G31" i="64"/>
  <c r="G30" i="64"/>
  <c r="H30" i="64" s="1"/>
  <c r="I30" i="64" s="1"/>
  <c r="G29" i="64"/>
  <c r="H29" i="64" s="1"/>
  <c r="I29" i="64" s="1"/>
  <c r="H28" i="64"/>
  <c r="I28" i="64" s="1"/>
  <c r="G28" i="64"/>
  <c r="H27" i="64"/>
  <c r="I27" i="64" s="1"/>
  <c r="G27" i="64"/>
  <c r="H26" i="64"/>
  <c r="I26" i="64" s="1"/>
  <c r="G26" i="64"/>
  <c r="H25" i="64"/>
  <c r="I25" i="64" s="1"/>
  <c r="G25" i="64"/>
  <c r="H24" i="64"/>
  <c r="I24" i="64" s="1"/>
  <c r="G24" i="64"/>
  <c r="H23" i="64"/>
  <c r="I23" i="64" s="1"/>
  <c r="G23" i="64"/>
  <c r="G22" i="64"/>
  <c r="H22" i="64" s="1"/>
  <c r="I22" i="64" s="1"/>
  <c r="H21" i="64"/>
  <c r="I21" i="64" s="1"/>
  <c r="G21" i="64"/>
  <c r="I20" i="64"/>
  <c r="H20" i="64"/>
  <c r="G20" i="64"/>
  <c r="H19" i="64"/>
  <c r="I19" i="64" s="1"/>
  <c r="G19" i="64"/>
  <c r="G18" i="64"/>
  <c r="H18" i="64" s="1"/>
  <c r="I18" i="64" s="1"/>
  <c r="H17" i="64"/>
  <c r="I17" i="64" s="1"/>
  <c r="G17" i="64"/>
  <c r="H16" i="64"/>
  <c r="I16" i="64" s="1"/>
  <c r="G16" i="64"/>
  <c r="H15" i="64"/>
  <c r="I15" i="64" s="1"/>
  <c r="G15" i="64"/>
  <c r="I14" i="64"/>
  <c r="H14" i="64"/>
  <c r="G14" i="64"/>
  <c r="G13" i="64"/>
  <c r="H13" i="64" s="1"/>
  <c r="I13" i="64" s="1"/>
  <c r="H12" i="64"/>
  <c r="I12" i="64" s="1"/>
  <c r="G12" i="64"/>
  <c r="H11" i="64"/>
  <c r="I11" i="64" s="1"/>
  <c r="G11" i="64"/>
  <c r="I10" i="64"/>
  <c r="H10" i="64"/>
  <c r="G10" i="64"/>
  <c r="G9" i="64"/>
  <c r="H9" i="64" s="1"/>
  <c r="I9" i="64" s="1"/>
  <c r="I8" i="64"/>
  <c r="H8" i="64"/>
  <c r="G8" i="64"/>
  <c r="H7" i="64"/>
  <c r="I7" i="64" s="1"/>
  <c r="G7" i="64"/>
  <c r="H6" i="64"/>
  <c r="I6" i="64" s="1"/>
  <c r="G6" i="64"/>
  <c r="G5" i="64"/>
  <c r="H5" i="64" s="1"/>
  <c r="I5" i="64" s="1"/>
  <c r="I4" i="64"/>
  <c r="H4" i="64"/>
  <c r="G4" i="64"/>
  <c r="H3" i="64"/>
  <c r="G3" i="64"/>
  <c r="I76" i="63"/>
  <c r="H76" i="63"/>
  <c r="G76" i="63"/>
  <c r="H75" i="63"/>
  <c r="I75" i="63" s="1"/>
  <c r="G75" i="63"/>
  <c r="H74" i="63"/>
  <c r="I74" i="63" s="1"/>
  <c r="G74" i="63"/>
  <c r="G73" i="63"/>
  <c r="H73" i="63" s="1"/>
  <c r="I73" i="63" s="1"/>
  <c r="I72" i="63"/>
  <c r="H72" i="63"/>
  <c r="G72" i="63"/>
  <c r="H71" i="63"/>
  <c r="I71" i="63" s="1"/>
  <c r="G71" i="63"/>
  <c r="H70" i="63"/>
  <c r="I70" i="63" s="1"/>
  <c r="G70" i="63"/>
  <c r="G69" i="63"/>
  <c r="H69" i="63" s="1"/>
  <c r="I69" i="63" s="1"/>
  <c r="G68" i="63"/>
  <c r="H68" i="63" s="1"/>
  <c r="I68" i="63" s="1"/>
  <c r="I67" i="63"/>
  <c r="H67" i="63"/>
  <c r="G67" i="63"/>
  <c r="H66" i="63"/>
  <c r="I66" i="63" s="1"/>
  <c r="G66" i="63"/>
  <c r="G65" i="63"/>
  <c r="H65" i="63" s="1"/>
  <c r="I65" i="63" s="1"/>
  <c r="G64" i="63"/>
  <c r="H64" i="63" s="1"/>
  <c r="I64" i="63" s="1"/>
  <c r="I63" i="63"/>
  <c r="H63" i="63"/>
  <c r="G63" i="63"/>
  <c r="H62" i="63"/>
  <c r="I62" i="63" s="1"/>
  <c r="G62" i="63"/>
  <c r="I61" i="63"/>
  <c r="H61" i="63"/>
  <c r="G61" i="63"/>
  <c r="H60" i="63"/>
  <c r="I60" i="63" s="1"/>
  <c r="G60" i="63"/>
  <c r="H59" i="63"/>
  <c r="I59" i="63" s="1"/>
  <c r="G59" i="63"/>
  <c r="H58" i="63"/>
  <c r="I58" i="63" s="1"/>
  <c r="G58" i="63"/>
  <c r="G57" i="63"/>
  <c r="H57" i="63" s="1"/>
  <c r="I57" i="63" s="1"/>
  <c r="G56" i="63"/>
  <c r="H56" i="63" s="1"/>
  <c r="I56" i="63" s="1"/>
  <c r="H55" i="63"/>
  <c r="I55" i="63" s="1"/>
  <c r="G55" i="63"/>
  <c r="H54" i="63"/>
  <c r="I54" i="63" s="1"/>
  <c r="G54" i="63"/>
  <c r="G53" i="63"/>
  <c r="H53" i="63" s="1"/>
  <c r="I53" i="63" s="1"/>
  <c r="H52" i="63"/>
  <c r="I52" i="63" s="1"/>
  <c r="G52" i="63"/>
  <c r="H51" i="63"/>
  <c r="I51" i="63" s="1"/>
  <c r="G51" i="63"/>
  <c r="H50" i="63"/>
  <c r="I50" i="63" s="1"/>
  <c r="G50" i="63"/>
  <c r="G49" i="63"/>
  <c r="H49" i="63" s="1"/>
  <c r="I49" i="63" s="1"/>
  <c r="H48" i="63"/>
  <c r="I48" i="63" s="1"/>
  <c r="G48" i="63"/>
  <c r="H47" i="63"/>
  <c r="I47" i="63" s="1"/>
  <c r="G47" i="63"/>
  <c r="H46" i="63"/>
  <c r="I46" i="63" s="1"/>
  <c r="G46" i="63"/>
  <c r="G45" i="63"/>
  <c r="H45" i="63" s="1"/>
  <c r="I45" i="63" s="1"/>
  <c r="G44" i="63"/>
  <c r="H44" i="63" s="1"/>
  <c r="I44" i="63" s="1"/>
  <c r="H43" i="63"/>
  <c r="I43" i="63" s="1"/>
  <c r="G43" i="63"/>
  <c r="H42" i="63"/>
  <c r="I42" i="63" s="1"/>
  <c r="G42" i="63"/>
  <c r="I41" i="63"/>
  <c r="H41" i="63"/>
  <c r="G41" i="63"/>
  <c r="G40" i="63"/>
  <c r="H40" i="63" s="1"/>
  <c r="I40" i="63" s="1"/>
  <c r="I39" i="63"/>
  <c r="H39" i="63"/>
  <c r="G39" i="63"/>
  <c r="H38" i="63"/>
  <c r="I38" i="63" s="1"/>
  <c r="G38" i="63"/>
  <c r="H37" i="63"/>
  <c r="I37" i="63" s="1"/>
  <c r="G37" i="63"/>
  <c r="G36" i="63"/>
  <c r="H36" i="63" s="1"/>
  <c r="I36" i="63" s="1"/>
  <c r="I35" i="63"/>
  <c r="H35" i="63"/>
  <c r="G35" i="63"/>
  <c r="H34" i="63"/>
  <c r="I34" i="63" s="1"/>
  <c r="G34" i="63"/>
  <c r="G33" i="63"/>
  <c r="H33" i="63" s="1"/>
  <c r="I33" i="63" s="1"/>
  <c r="G32" i="63"/>
  <c r="H32" i="63" s="1"/>
  <c r="I32" i="63" s="1"/>
  <c r="I31" i="63"/>
  <c r="H31" i="63"/>
  <c r="G31" i="63"/>
  <c r="H30" i="63"/>
  <c r="I30" i="63" s="1"/>
  <c r="G30" i="63"/>
  <c r="H29" i="63"/>
  <c r="I29" i="63" s="1"/>
  <c r="G29" i="63"/>
  <c r="I28" i="63"/>
  <c r="H28" i="63"/>
  <c r="G28" i="63"/>
  <c r="H27" i="63"/>
  <c r="I27" i="63" s="1"/>
  <c r="G27" i="63"/>
  <c r="H26" i="63"/>
  <c r="I26" i="63" s="1"/>
  <c r="G26" i="63"/>
  <c r="I25" i="63"/>
  <c r="G25" i="63"/>
  <c r="H25" i="63" s="1"/>
  <c r="H24" i="63"/>
  <c r="I24" i="63" s="1"/>
  <c r="G24" i="63"/>
  <c r="H23" i="63"/>
  <c r="I23" i="63" s="1"/>
  <c r="G23" i="63"/>
  <c r="H22" i="63"/>
  <c r="I22" i="63" s="1"/>
  <c r="G22" i="63"/>
  <c r="G21" i="63"/>
  <c r="H21" i="63" s="1"/>
  <c r="I21" i="63" s="1"/>
  <c r="H20" i="63"/>
  <c r="I20" i="63" s="1"/>
  <c r="G20" i="63"/>
  <c r="I19" i="63"/>
  <c r="H19" i="63"/>
  <c r="G19" i="63"/>
  <c r="H18" i="63"/>
  <c r="I18" i="63" s="1"/>
  <c r="G18" i="63"/>
  <c r="I17" i="63"/>
  <c r="G17" i="63"/>
  <c r="H17" i="63" s="1"/>
  <c r="I16" i="63"/>
  <c r="G16" i="63"/>
  <c r="H16" i="63" s="1"/>
  <c r="I15" i="63"/>
  <c r="H15" i="63"/>
  <c r="G15" i="63"/>
  <c r="H14" i="63"/>
  <c r="I14" i="63" s="1"/>
  <c r="G14" i="63"/>
  <c r="H13" i="63"/>
  <c r="I13" i="63" s="1"/>
  <c r="G13" i="63"/>
  <c r="H12" i="63"/>
  <c r="I12" i="63" s="1"/>
  <c r="G12" i="63"/>
  <c r="I11" i="63"/>
  <c r="H11" i="63"/>
  <c r="G11" i="63"/>
  <c r="H10" i="63"/>
  <c r="I10" i="63" s="1"/>
  <c r="G10" i="63"/>
  <c r="G9" i="63"/>
  <c r="H9" i="63" s="1"/>
  <c r="I9" i="63" s="1"/>
  <c r="G8" i="63"/>
  <c r="H8" i="63" s="1"/>
  <c r="I8" i="63" s="1"/>
  <c r="H7" i="63"/>
  <c r="I7" i="63" s="1"/>
  <c r="G7" i="63"/>
  <c r="H6" i="63"/>
  <c r="I6" i="63" s="1"/>
  <c r="G6" i="63"/>
  <c r="G5" i="63"/>
  <c r="I4" i="63"/>
  <c r="H4" i="63"/>
  <c r="G4" i="63"/>
  <c r="H3" i="63"/>
  <c r="I3" i="63" s="1"/>
  <c r="G3" i="63"/>
  <c r="G76" i="62"/>
  <c r="H76" i="62" s="1"/>
  <c r="I76" i="62" s="1"/>
  <c r="G75" i="62"/>
  <c r="H75" i="62" s="1"/>
  <c r="I75" i="62" s="1"/>
  <c r="H74" i="62"/>
  <c r="I74" i="62" s="1"/>
  <c r="G74" i="62"/>
  <c r="H73" i="62"/>
  <c r="I73" i="62" s="1"/>
  <c r="G73" i="62"/>
  <c r="I72" i="62"/>
  <c r="H72" i="62"/>
  <c r="G72" i="62"/>
  <c r="G71" i="62"/>
  <c r="H71" i="62" s="1"/>
  <c r="I71" i="62" s="1"/>
  <c r="H70" i="62"/>
  <c r="I70" i="62" s="1"/>
  <c r="G70" i="62"/>
  <c r="H69" i="62"/>
  <c r="I69" i="62" s="1"/>
  <c r="G69" i="62"/>
  <c r="H68" i="62"/>
  <c r="I68" i="62" s="1"/>
  <c r="G68" i="62"/>
  <c r="G67" i="62"/>
  <c r="H67" i="62" s="1"/>
  <c r="I67" i="62" s="1"/>
  <c r="H66" i="62"/>
  <c r="I66" i="62" s="1"/>
  <c r="G66" i="62"/>
  <c r="H65" i="62"/>
  <c r="I65" i="62" s="1"/>
  <c r="G65" i="62"/>
  <c r="G64" i="62"/>
  <c r="H64" i="62" s="1"/>
  <c r="I64" i="62" s="1"/>
  <c r="G63" i="62"/>
  <c r="H63" i="62" s="1"/>
  <c r="I63" i="62" s="1"/>
  <c r="H62" i="62"/>
  <c r="I62" i="62" s="1"/>
  <c r="G62" i="62"/>
  <c r="H61" i="62"/>
  <c r="I61" i="62" s="1"/>
  <c r="G61" i="62"/>
  <c r="G60" i="62"/>
  <c r="H60" i="62" s="1"/>
  <c r="I60" i="62" s="1"/>
  <c r="I59" i="62"/>
  <c r="H59" i="62"/>
  <c r="G59" i="62"/>
  <c r="H58" i="62"/>
  <c r="I58" i="62" s="1"/>
  <c r="G58" i="62"/>
  <c r="H57" i="62"/>
  <c r="I57" i="62" s="1"/>
  <c r="G57" i="62"/>
  <c r="G56" i="62"/>
  <c r="H56" i="62" s="1"/>
  <c r="I56" i="62" s="1"/>
  <c r="H55" i="62"/>
  <c r="I55" i="62" s="1"/>
  <c r="G55" i="62"/>
  <c r="H54" i="62"/>
  <c r="I54" i="62" s="1"/>
  <c r="G54" i="62"/>
  <c r="H53" i="62"/>
  <c r="I53" i="62" s="1"/>
  <c r="G53" i="62"/>
  <c r="I52" i="62"/>
  <c r="G52" i="62"/>
  <c r="H52" i="62" s="1"/>
  <c r="G51" i="62"/>
  <c r="H51" i="62" s="1"/>
  <c r="I51" i="62" s="1"/>
  <c r="I50" i="62"/>
  <c r="H50" i="62"/>
  <c r="G50" i="62"/>
  <c r="H49" i="62"/>
  <c r="I49" i="62" s="1"/>
  <c r="G49" i="62"/>
  <c r="H48" i="62"/>
  <c r="I48" i="62" s="1"/>
  <c r="G48" i="62"/>
  <c r="I47" i="62"/>
  <c r="H47" i="62"/>
  <c r="G47" i="62"/>
  <c r="I46" i="62"/>
  <c r="H46" i="62"/>
  <c r="G46" i="62"/>
  <c r="H45" i="62"/>
  <c r="I45" i="62" s="1"/>
  <c r="G45" i="62"/>
  <c r="G44" i="62"/>
  <c r="H44" i="62" s="1"/>
  <c r="I44" i="62" s="1"/>
  <c r="G43" i="62"/>
  <c r="H43" i="62" s="1"/>
  <c r="I43" i="62" s="1"/>
  <c r="H42" i="62"/>
  <c r="I42" i="62" s="1"/>
  <c r="G42" i="62"/>
  <c r="H41" i="62"/>
  <c r="I41" i="62" s="1"/>
  <c r="G41" i="62"/>
  <c r="I40" i="62"/>
  <c r="G40" i="62"/>
  <c r="H40" i="62" s="1"/>
  <c r="I39" i="62"/>
  <c r="G39" i="62"/>
  <c r="H39" i="62" s="1"/>
  <c r="I38" i="62"/>
  <c r="H38" i="62"/>
  <c r="G38" i="62"/>
  <c r="H37" i="62"/>
  <c r="I37" i="62" s="1"/>
  <c r="G37" i="62"/>
  <c r="H36" i="62"/>
  <c r="I36" i="62" s="1"/>
  <c r="G36" i="62"/>
  <c r="G35" i="62"/>
  <c r="H35" i="62" s="1"/>
  <c r="I35" i="62" s="1"/>
  <c r="H34" i="62"/>
  <c r="I34" i="62" s="1"/>
  <c r="G34" i="62"/>
  <c r="H33" i="62"/>
  <c r="I33" i="62" s="1"/>
  <c r="G33" i="62"/>
  <c r="G32" i="62"/>
  <c r="H32" i="62" s="1"/>
  <c r="I32" i="62" s="1"/>
  <c r="G31" i="62"/>
  <c r="H31" i="62" s="1"/>
  <c r="I31" i="62" s="1"/>
  <c r="H30" i="62"/>
  <c r="I30" i="62" s="1"/>
  <c r="G30" i="62"/>
  <c r="H29" i="62"/>
  <c r="I29" i="62" s="1"/>
  <c r="G29" i="62"/>
  <c r="G28" i="62"/>
  <c r="H28" i="62" s="1"/>
  <c r="I28" i="62" s="1"/>
  <c r="G27" i="62"/>
  <c r="H27" i="62" s="1"/>
  <c r="I27" i="62" s="1"/>
  <c r="I26" i="62"/>
  <c r="H26" i="62"/>
  <c r="G26" i="62"/>
  <c r="H25" i="62"/>
  <c r="I25" i="62" s="1"/>
  <c r="G25" i="62"/>
  <c r="I24" i="62"/>
  <c r="H24" i="62"/>
  <c r="G24" i="62"/>
  <c r="H23" i="62"/>
  <c r="I23" i="62" s="1"/>
  <c r="G23" i="62"/>
  <c r="H22" i="62"/>
  <c r="I22" i="62" s="1"/>
  <c r="G22" i="62"/>
  <c r="H21" i="62"/>
  <c r="I21" i="62" s="1"/>
  <c r="G21" i="62"/>
  <c r="H20" i="62"/>
  <c r="I20" i="62" s="1"/>
  <c r="G20" i="62"/>
  <c r="G19" i="62"/>
  <c r="H19" i="62" s="1"/>
  <c r="I19" i="62" s="1"/>
  <c r="H18" i="62"/>
  <c r="I18" i="62" s="1"/>
  <c r="G18" i="62"/>
  <c r="H17" i="62"/>
  <c r="I17" i="62" s="1"/>
  <c r="G17" i="62"/>
  <c r="H16" i="62"/>
  <c r="I16" i="62" s="1"/>
  <c r="G16" i="62"/>
  <c r="G15" i="62"/>
  <c r="H15" i="62" s="1"/>
  <c r="I15" i="62" s="1"/>
  <c r="H14" i="62"/>
  <c r="I14" i="62" s="1"/>
  <c r="G14" i="62"/>
  <c r="H13" i="62"/>
  <c r="I13" i="62" s="1"/>
  <c r="G13" i="62"/>
  <c r="H12" i="62"/>
  <c r="I12" i="62" s="1"/>
  <c r="G12" i="62"/>
  <c r="I11" i="62"/>
  <c r="H11" i="62"/>
  <c r="G11" i="62"/>
  <c r="H10" i="62"/>
  <c r="I10" i="62" s="1"/>
  <c r="G10" i="62"/>
  <c r="H9" i="62"/>
  <c r="I9" i="62" s="1"/>
  <c r="G9" i="62"/>
  <c r="G8" i="62"/>
  <c r="H8" i="62" s="1"/>
  <c r="I8" i="62" s="1"/>
  <c r="I7" i="62"/>
  <c r="H7" i="62"/>
  <c r="G7" i="62"/>
  <c r="H6" i="62"/>
  <c r="I6" i="62" s="1"/>
  <c r="G6" i="62"/>
  <c r="H5" i="62"/>
  <c r="I5" i="62" s="1"/>
  <c r="G5" i="62"/>
  <c r="I4" i="62"/>
  <c r="G4" i="62"/>
  <c r="H4" i="62" s="1"/>
  <c r="G3" i="62"/>
  <c r="H76" i="61"/>
  <c r="I76" i="61" s="1"/>
  <c r="G76" i="61"/>
  <c r="H75" i="61"/>
  <c r="I75" i="61" s="1"/>
  <c r="G75" i="61"/>
  <c r="H74" i="61"/>
  <c r="I74" i="61" s="1"/>
  <c r="G74" i="61"/>
  <c r="H73" i="61"/>
  <c r="I73" i="61" s="1"/>
  <c r="G73" i="61"/>
  <c r="H72" i="61"/>
  <c r="I72" i="61" s="1"/>
  <c r="G72" i="61"/>
  <c r="G71" i="61"/>
  <c r="H71" i="61" s="1"/>
  <c r="I71" i="61" s="1"/>
  <c r="G70" i="61"/>
  <c r="H70" i="61" s="1"/>
  <c r="I70" i="61" s="1"/>
  <c r="H69" i="61"/>
  <c r="I69" i="61" s="1"/>
  <c r="G69" i="61"/>
  <c r="H68" i="61"/>
  <c r="I68" i="61" s="1"/>
  <c r="G68" i="61"/>
  <c r="G67" i="61"/>
  <c r="H67" i="61" s="1"/>
  <c r="I67" i="61" s="1"/>
  <c r="H66" i="61"/>
  <c r="I66" i="61" s="1"/>
  <c r="G66" i="61"/>
  <c r="H65" i="61"/>
  <c r="I65" i="61" s="1"/>
  <c r="G65" i="61"/>
  <c r="H64" i="61"/>
  <c r="I64" i="61" s="1"/>
  <c r="G64" i="61"/>
  <c r="G63" i="61"/>
  <c r="H63" i="61" s="1"/>
  <c r="I63" i="61" s="1"/>
  <c r="G62" i="61"/>
  <c r="H62" i="61" s="1"/>
  <c r="I62" i="61" s="1"/>
  <c r="I61" i="61"/>
  <c r="H61" i="61"/>
  <c r="G61" i="61"/>
  <c r="H60" i="61"/>
  <c r="I60" i="61" s="1"/>
  <c r="G60" i="61"/>
  <c r="G59" i="61"/>
  <c r="H59" i="61" s="1"/>
  <c r="I59" i="61" s="1"/>
  <c r="H58" i="61"/>
  <c r="I58" i="61" s="1"/>
  <c r="G58" i="61"/>
  <c r="H57" i="61"/>
  <c r="I57" i="61" s="1"/>
  <c r="G57" i="61"/>
  <c r="H56" i="61"/>
  <c r="I56" i="61" s="1"/>
  <c r="G56" i="61"/>
  <c r="I55" i="61"/>
  <c r="H55" i="61"/>
  <c r="G55" i="61"/>
  <c r="G54" i="61"/>
  <c r="H54" i="61" s="1"/>
  <c r="I54" i="61" s="1"/>
  <c r="H53" i="61"/>
  <c r="I53" i="61" s="1"/>
  <c r="G53" i="61"/>
  <c r="H52" i="61"/>
  <c r="I52" i="61" s="1"/>
  <c r="G52" i="61"/>
  <c r="I51" i="61"/>
  <c r="H51" i="61"/>
  <c r="G51" i="61"/>
  <c r="G50" i="61"/>
  <c r="H50" i="61" s="1"/>
  <c r="I50" i="61" s="1"/>
  <c r="I49" i="61"/>
  <c r="H49" i="61"/>
  <c r="G49" i="61"/>
  <c r="H48" i="61"/>
  <c r="I48" i="61" s="1"/>
  <c r="G48" i="61"/>
  <c r="G47" i="61"/>
  <c r="H47" i="61" s="1"/>
  <c r="I47" i="61" s="1"/>
  <c r="G46" i="61"/>
  <c r="H46" i="61" s="1"/>
  <c r="I46" i="61" s="1"/>
  <c r="I45" i="61"/>
  <c r="H45" i="61"/>
  <c r="G45" i="61"/>
  <c r="H44" i="61"/>
  <c r="I44" i="61" s="1"/>
  <c r="G44" i="61"/>
  <c r="G43" i="61"/>
  <c r="H43" i="61" s="1"/>
  <c r="I43" i="61" s="1"/>
  <c r="I42" i="61"/>
  <c r="H42" i="61"/>
  <c r="G42" i="61"/>
  <c r="H41" i="61"/>
  <c r="I41" i="61" s="1"/>
  <c r="G41" i="61"/>
  <c r="H40" i="61"/>
  <c r="I40" i="61" s="1"/>
  <c r="G40" i="61"/>
  <c r="I39" i="61"/>
  <c r="G39" i="61"/>
  <c r="H39" i="61" s="1"/>
  <c r="H38" i="61"/>
  <c r="I38" i="61" s="1"/>
  <c r="G38" i="61"/>
  <c r="H37" i="61"/>
  <c r="I37" i="61" s="1"/>
  <c r="G37" i="61"/>
  <c r="H36" i="61"/>
  <c r="I36" i="61" s="1"/>
  <c r="G36" i="61"/>
  <c r="G35" i="61"/>
  <c r="H35" i="61" s="1"/>
  <c r="I35" i="61" s="1"/>
  <c r="G34" i="61"/>
  <c r="H34" i="61" s="1"/>
  <c r="I34" i="61" s="1"/>
  <c r="I33" i="61"/>
  <c r="H33" i="61"/>
  <c r="G33" i="61"/>
  <c r="H32" i="61"/>
  <c r="I32" i="61" s="1"/>
  <c r="G32" i="61"/>
  <c r="G31" i="61"/>
  <c r="H31" i="61" s="1"/>
  <c r="I31" i="61" s="1"/>
  <c r="I30" i="61"/>
  <c r="G30" i="61"/>
  <c r="H30" i="61" s="1"/>
  <c r="I29" i="61"/>
  <c r="H29" i="61"/>
  <c r="G29" i="61"/>
  <c r="H28" i="61"/>
  <c r="I28" i="61" s="1"/>
  <c r="G28" i="61"/>
  <c r="I27" i="61"/>
  <c r="H27" i="61"/>
  <c r="G27" i="61"/>
  <c r="H26" i="61"/>
  <c r="I26" i="61" s="1"/>
  <c r="G26" i="61"/>
  <c r="I25" i="61"/>
  <c r="H25" i="61"/>
  <c r="G25" i="61"/>
  <c r="H24" i="61"/>
  <c r="I24" i="61" s="1"/>
  <c r="G24" i="61"/>
  <c r="G23" i="61"/>
  <c r="H23" i="61" s="1"/>
  <c r="I23" i="61" s="1"/>
  <c r="G22" i="61"/>
  <c r="H22" i="61" s="1"/>
  <c r="I22" i="61" s="1"/>
  <c r="H21" i="61"/>
  <c r="I21" i="61" s="1"/>
  <c r="G21" i="61"/>
  <c r="H20" i="61"/>
  <c r="I20" i="61" s="1"/>
  <c r="G20" i="61"/>
  <c r="G19" i="61"/>
  <c r="H19" i="61" s="1"/>
  <c r="I19" i="61" s="1"/>
  <c r="H18" i="61"/>
  <c r="I18" i="61" s="1"/>
  <c r="G18" i="61"/>
  <c r="H17" i="61"/>
  <c r="I17" i="61" s="1"/>
  <c r="G17" i="61"/>
  <c r="H16" i="61"/>
  <c r="I16" i="61" s="1"/>
  <c r="G16" i="61"/>
  <c r="G15" i="61"/>
  <c r="H15" i="61" s="1"/>
  <c r="I15" i="61" s="1"/>
  <c r="G14" i="61"/>
  <c r="H14" i="61" s="1"/>
  <c r="I14" i="61" s="1"/>
  <c r="I13" i="61"/>
  <c r="H13" i="61"/>
  <c r="G13" i="61"/>
  <c r="H12" i="61"/>
  <c r="I12" i="61" s="1"/>
  <c r="G12" i="61"/>
  <c r="G11" i="61"/>
  <c r="H11" i="61" s="1"/>
  <c r="I11" i="61" s="1"/>
  <c r="H10" i="61"/>
  <c r="I10" i="61" s="1"/>
  <c r="G10" i="61"/>
  <c r="H9" i="61"/>
  <c r="I9" i="61" s="1"/>
  <c r="G9" i="61"/>
  <c r="H8" i="61"/>
  <c r="I8" i="61" s="1"/>
  <c r="G8" i="61"/>
  <c r="I7" i="61"/>
  <c r="H7" i="61"/>
  <c r="G7" i="61"/>
  <c r="G6" i="61"/>
  <c r="H6" i="61" s="1"/>
  <c r="I6" i="61" s="1"/>
  <c r="H5" i="61"/>
  <c r="I5" i="61" s="1"/>
  <c r="G5" i="61"/>
  <c r="H4" i="61"/>
  <c r="I4" i="61" s="1"/>
  <c r="G4" i="61"/>
  <c r="H3" i="61"/>
  <c r="G3" i="61"/>
  <c r="I76" i="60"/>
  <c r="H76" i="60"/>
  <c r="G76" i="60"/>
  <c r="H75" i="60"/>
  <c r="I75" i="60" s="1"/>
  <c r="G75" i="60"/>
  <c r="G74" i="60"/>
  <c r="H74" i="60" s="1"/>
  <c r="I74" i="60" s="1"/>
  <c r="G73" i="60"/>
  <c r="H73" i="60" s="1"/>
  <c r="I73" i="60" s="1"/>
  <c r="I72" i="60"/>
  <c r="H72" i="60"/>
  <c r="G72" i="60"/>
  <c r="H71" i="60"/>
  <c r="I71" i="60" s="1"/>
  <c r="G71" i="60"/>
  <c r="G70" i="60"/>
  <c r="H70" i="60" s="1"/>
  <c r="I70" i="60" s="1"/>
  <c r="I69" i="60"/>
  <c r="H69" i="60"/>
  <c r="G69" i="60"/>
  <c r="H68" i="60"/>
  <c r="I68" i="60" s="1"/>
  <c r="G68" i="60"/>
  <c r="H67" i="60"/>
  <c r="I67" i="60" s="1"/>
  <c r="G67" i="60"/>
  <c r="G66" i="60"/>
  <c r="H66" i="60" s="1"/>
  <c r="I66" i="60" s="1"/>
  <c r="H65" i="60"/>
  <c r="I65" i="60" s="1"/>
  <c r="G65" i="60"/>
  <c r="H64" i="60"/>
  <c r="I64" i="60" s="1"/>
  <c r="G64" i="60"/>
  <c r="H63" i="60"/>
  <c r="I63" i="60" s="1"/>
  <c r="G63" i="60"/>
  <c r="G62" i="60"/>
  <c r="H62" i="60" s="1"/>
  <c r="I62" i="60" s="1"/>
  <c r="H61" i="60"/>
  <c r="I61" i="60" s="1"/>
  <c r="G61" i="60"/>
  <c r="I60" i="60"/>
  <c r="H60" i="60"/>
  <c r="G60" i="60"/>
  <c r="H59" i="60"/>
  <c r="I59" i="60" s="1"/>
  <c r="G59" i="60"/>
  <c r="I58" i="60"/>
  <c r="G58" i="60"/>
  <c r="H58" i="60" s="1"/>
  <c r="I57" i="60"/>
  <c r="G57" i="60"/>
  <c r="H57" i="60" s="1"/>
  <c r="I56" i="60"/>
  <c r="H56" i="60"/>
  <c r="G56" i="60"/>
  <c r="H55" i="60"/>
  <c r="I55" i="60" s="1"/>
  <c r="G55" i="60"/>
  <c r="H54" i="60"/>
  <c r="I54" i="60" s="1"/>
  <c r="G54" i="60"/>
  <c r="H53" i="60"/>
  <c r="I53" i="60" s="1"/>
  <c r="G53" i="60"/>
  <c r="H52" i="60"/>
  <c r="I52" i="60" s="1"/>
  <c r="G52" i="60"/>
  <c r="H51" i="60"/>
  <c r="I51" i="60" s="1"/>
  <c r="G51" i="60"/>
  <c r="H50" i="60"/>
  <c r="I50" i="60" s="1"/>
  <c r="G50" i="60"/>
  <c r="G49" i="60"/>
  <c r="H49" i="60" s="1"/>
  <c r="I49" i="60" s="1"/>
  <c r="H48" i="60"/>
  <c r="I48" i="60" s="1"/>
  <c r="G48" i="60"/>
  <c r="H47" i="60"/>
  <c r="I47" i="60" s="1"/>
  <c r="G47" i="60"/>
  <c r="G46" i="60"/>
  <c r="H46" i="60" s="1"/>
  <c r="I46" i="60" s="1"/>
  <c r="I45" i="60"/>
  <c r="H45" i="60"/>
  <c r="G45" i="60"/>
  <c r="H44" i="60"/>
  <c r="I44" i="60" s="1"/>
  <c r="G44" i="60"/>
  <c r="H43" i="60"/>
  <c r="I43" i="60" s="1"/>
  <c r="G43" i="60"/>
  <c r="G42" i="60"/>
  <c r="H42" i="60" s="1"/>
  <c r="I42" i="60" s="1"/>
  <c r="H41" i="60"/>
  <c r="I41" i="60" s="1"/>
  <c r="G41" i="60"/>
  <c r="H40" i="60"/>
  <c r="I40" i="60" s="1"/>
  <c r="G40" i="60"/>
  <c r="H39" i="60"/>
  <c r="I39" i="60" s="1"/>
  <c r="G39" i="60"/>
  <c r="G38" i="60"/>
  <c r="H38" i="60" s="1"/>
  <c r="I38" i="60" s="1"/>
  <c r="G37" i="60"/>
  <c r="H37" i="60" s="1"/>
  <c r="I37" i="60" s="1"/>
  <c r="H36" i="60"/>
  <c r="I36" i="60" s="1"/>
  <c r="G36" i="60"/>
  <c r="H35" i="60"/>
  <c r="I35" i="60" s="1"/>
  <c r="G35" i="60"/>
  <c r="I34" i="60"/>
  <c r="H34" i="60"/>
  <c r="G34" i="60"/>
  <c r="G33" i="60"/>
  <c r="H33" i="60" s="1"/>
  <c r="I33" i="60" s="1"/>
  <c r="H32" i="60"/>
  <c r="I32" i="60" s="1"/>
  <c r="G32" i="60"/>
  <c r="H31" i="60"/>
  <c r="I31" i="60" s="1"/>
  <c r="G31" i="60"/>
  <c r="H30" i="60"/>
  <c r="I30" i="60" s="1"/>
  <c r="G30" i="60"/>
  <c r="G29" i="60"/>
  <c r="H29" i="60" s="1"/>
  <c r="I29" i="60" s="1"/>
  <c r="I28" i="60"/>
  <c r="H28" i="60"/>
  <c r="G28" i="60"/>
  <c r="H27" i="60"/>
  <c r="I27" i="60" s="1"/>
  <c r="G27" i="60"/>
  <c r="G26" i="60"/>
  <c r="H26" i="60" s="1"/>
  <c r="I26" i="60" s="1"/>
  <c r="G25" i="60"/>
  <c r="H25" i="60" s="1"/>
  <c r="I25" i="60" s="1"/>
  <c r="I24" i="60"/>
  <c r="H24" i="60"/>
  <c r="G24" i="60"/>
  <c r="H23" i="60"/>
  <c r="I23" i="60" s="1"/>
  <c r="G23" i="60"/>
  <c r="G22" i="60"/>
  <c r="H22" i="60" s="1"/>
  <c r="I22" i="60" s="1"/>
  <c r="I21" i="60"/>
  <c r="H21" i="60"/>
  <c r="G21" i="60"/>
  <c r="H20" i="60"/>
  <c r="I20" i="60" s="1"/>
  <c r="G20" i="60"/>
  <c r="H19" i="60"/>
  <c r="I19" i="60" s="1"/>
  <c r="G19" i="60"/>
  <c r="G18" i="60"/>
  <c r="H18" i="60" s="1"/>
  <c r="I18" i="60" s="1"/>
  <c r="H17" i="60"/>
  <c r="I17" i="60" s="1"/>
  <c r="G17" i="60"/>
  <c r="H16" i="60"/>
  <c r="I16" i="60" s="1"/>
  <c r="G16" i="60"/>
  <c r="H15" i="60"/>
  <c r="I15" i="60" s="1"/>
  <c r="G15" i="60"/>
  <c r="G14" i="60"/>
  <c r="H14" i="60" s="1"/>
  <c r="I14" i="60" s="1"/>
  <c r="H13" i="60"/>
  <c r="I13" i="60" s="1"/>
  <c r="G13" i="60"/>
  <c r="I12" i="60"/>
  <c r="H12" i="60"/>
  <c r="G12" i="60"/>
  <c r="H11" i="60"/>
  <c r="I11" i="60" s="1"/>
  <c r="G11" i="60"/>
  <c r="I10" i="60"/>
  <c r="G10" i="60"/>
  <c r="H10" i="60" s="1"/>
  <c r="G9" i="60"/>
  <c r="I8" i="60"/>
  <c r="H8" i="60"/>
  <c r="G8" i="60"/>
  <c r="H7" i="60"/>
  <c r="I7" i="60" s="1"/>
  <c r="G7" i="60"/>
  <c r="H6" i="60"/>
  <c r="I6" i="60" s="1"/>
  <c r="G6" i="60"/>
  <c r="H5" i="60"/>
  <c r="I5" i="60" s="1"/>
  <c r="G5" i="60"/>
  <c r="I4" i="60"/>
  <c r="H4" i="60"/>
  <c r="G4" i="60"/>
  <c r="H3" i="60"/>
  <c r="I3" i="60" s="1"/>
  <c r="G3" i="60"/>
  <c r="G76" i="59"/>
  <c r="H76" i="59" s="1"/>
  <c r="I76" i="59" s="1"/>
  <c r="H75" i="59"/>
  <c r="I75" i="59" s="1"/>
  <c r="G75" i="59"/>
  <c r="H74" i="59"/>
  <c r="I74" i="59" s="1"/>
  <c r="G74" i="59"/>
  <c r="G73" i="59"/>
  <c r="H73" i="59" s="1"/>
  <c r="I73" i="59" s="1"/>
  <c r="I72" i="59"/>
  <c r="H72" i="59"/>
  <c r="G72" i="59"/>
  <c r="H71" i="59"/>
  <c r="I71" i="59" s="1"/>
  <c r="G71" i="59"/>
  <c r="H70" i="59"/>
  <c r="I70" i="59" s="1"/>
  <c r="G70" i="59"/>
  <c r="G69" i="59"/>
  <c r="H69" i="59" s="1"/>
  <c r="I69" i="59" s="1"/>
  <c r="G68" i="59"/>
  <c r="H68" i="59" s="1"/>
  <c r="I68" i="59" s="1"/>
  <c r="H67" i="59"/>
  <c r="I67" i="59" s="1"/>
  <c r="G67" i="59"/>
  <c r="H66" i="59"/>
  <c r="I66" i="59" s="1"/>
  <c r="G66" i="59"/>
  <c r="G65" i="59"/>
  <c r="H65" i="59" s="1"/>
  <c r="I65" i="59" s="1"/>
  <c r="H64" i="59"/>
  <c r="I64" i="59" s="1"/>
  <c r="G64" i="59"/>
  <c r="H63" i="59"/>
  <c r="I63" i="59" s="1"/>
  <c r="G63" i="59"/>
  <c r="H62" i="59"/>
  <c r="I62" i="59" s="1"/>
  <c r="G62" i="59"/>
  <c r="I61" i="59"/>
  <c r="H61" i="59"/>
  <c r="G61" i="59"/>
  <c r="G60" i="59"/>
  <c r="H60" i="59" s="1"/>
  <c r="I60" i="59" s="1"/>
  <c r="H59" i="59"/>
  <c r="I59" i="59" s="1"/>
  <c r="G59" i="59"/>
  <c r="H58" i="59"/>
  <c r="I58" i="59" s="1"/>
  <c r="G58" i="59"/>
  <c r="H57" i="59"/>
  <c r="I57" i="59" s="1"/>
  <c r="G57" i="59"/>
  <c r="G56" i="59"/>
  <c r="H56" i="59" s="1"/>
  <c r="I56" i="59" s="1"/>
  <c r="I55" i="59"/>
  <c r="H55" i="59"/>
  <c r="G55" i="59"/>
  <c r="H54" i="59"/>
  <c r="I54" i="59" s="1"/>
  <c r="G54" i="59"/>
  <c r="I53" i="59"/>
  <c r="G53" i="59"/>
  <c r="H53" i="59" s="1"/>
  <c r="G52" i="59"/>
  <c r="H52" i="59" s="1"/>
  <c r="I52" i="59" s="1"/>
  <c r="I51" i="59"/>
  <c r="H51" i="59"/>
  <c r="G51" i="59"/>
  <c r="H50" i="59"/>
  <c r="I50" i="59" s="1"/>
  <c r="G50" i="59"/>
  <c r="H49" i="59"/>
  <c r="I49" i="59" s="1"/>
  <c r="G49" i="59"/>
  <c r="I48" i="59"/>
  <c r="H48" i="59"/>
  <c r="G48" i="59"/>
  <c r="H47" i="59"/>
  <c r="I47" i="59" s="1"/>
  <c r="G47" i="59"/>
  <c r="H46" i="59"/>
  <c r="I46" i="59" s="1"/>
  <c r="G46" i="59"/>
  <c r="G45" i="59"/>
  <c r="H45" i="59" s="1"/>
  <c r="I45" i="59" s="1"/>
  <c r="H44" i="59"/>
  <c r="I44" i="59" s="1"/>
  <c r="G44" i="59"/>
  <c r="H43" i="59"/>
  <c r="I43" i="59" s="1"/>
  <c r="G43" i="59"/>
  <c r="H42" i="59"/>
  <c r="I42" i="59" s="1"/>
  <c r="G42" i="59"/>
  <c r="G41" i="59"/>
  <c r="H41" i="59" s="1"/>
  <c r="I41" i="59" s="1"/>
  <c r="H40" i="59"/>
  <c r="I40" i="59" s="1"/>
  <c r="G40" i="59"/>
  <c r="I39" i="59"/>
  <c r="H39" i="59"/>
  <c r="G39" i="59"/>
  <c r="H38" i="59"/>
  <c r="I38" i="59" s="1"/>
  <c r="G38" i="59"/>
  <c r="I37" i="59"/>
  <c r="G37" i="59"/>
  <c r="H37" i="59" s="1"/>
  <c r="G36" i="59"/>
  <c r="H36" i="59" s="1"/>
  <c r="I36" i="59" s="1"/>
  <c r="I35" i="59"/>
  <c r="H35" i="59"/>
  <c r="G35" i="59"/>
  <c r="H34" i="59"/>
  <c r="I34" i="59" s="1"/>
  <c r="G34" i="59"/>
  <c r="H33" i="59"/>
  <c r="I33" i="59" s="1"/>
  <c r="G33" i="59"/>
  <c r="H32" i="59"/>
  <c r="I32" i="59" s="1"/>
  <c r="G32" i="59"/>
  <c r="H31" i="59"/>
  <c r="I31" i="59" s="1"/>
  <c r="G31" i="59"/>
  <c r="H30" i="59"/>
  <c r="I30" i="59" s="1"/>
  <c r="G30" i="59"/>
  <c r="H29" i="59"/>
  <c r="I29" i="59" s="1"/>
  <c r="G29" i="59"/>
  <c r="G28" i="59"/>
  <c r="H28" i="59" s="1"/>
  <c r="I28" i="59" s="1"/>
  <c r="H27" i="59"/>
  <c r="I27" i="59" s="1"/>
  <c r="G27" i="59"/>
  <c r="H26" i="59"/>
  <c r="I26" i="59" s="1"/>
  <c r="G26" i="59"/>
  <c r="G25" i="59"/>
  <c r="H25" i="59" s="1"/>
  <c r="I25" i="59" s="1"/>
  <c r="I24" i="59"/>
  <c r="H24" i="59"/>
  <c r="G24" i="59"/>
  <c r="H23" i="59"/>
  <c r="I23" i="59" s="1"/>
  <c r="G23" i="59"/>
  <c r="H22" i="59"/>
  <c r="I22" i="59" s="1"/>
  <c r="G22" i="59"/>
  <c r="G21" i="59"/>
  <c r="H21" i="59" s="1"/>
  <c r="I21" i="59" s="1"/>
  <c r="H20" i="59"/>
  <c r="I20" i="59" s="1"/>
  <c r="G20" i="59"/>
  <c r="H19" i="59"/>
  <c r="I19" i="59" s="1"/>
  <c r="G19" i="59"/>
  <c r="H18" i="59"/>
  <c r="I18" i="59" s="1"/>
  <c r="G18" i="59"/>
  <c r="G17" i="59"/>
  <c r="H17" i="59" s="1"/>
  <c r="I17" i="59" s="1"/>
  <c r="I16" i="59"/>
  <c r="H16" i="59"/>
  <c r="G16" i="59"/>
  <c r="H15" i="59"/>
  <c r="I15" i="59" s="1"/>
  <c r="G15" i="59"/>
  <c r="H14" i="59"/>
  <c r="I14" i="59" s="1"/>
  <c r="G14" i="59"/>
  <c r="I13" i="59"/>
  <c r="H13" i="59"/>
  <c r="G13" i="59"/>
  <c r="G12" i="59"/>
  <c r="H12" i="59" s="1"/>
  <c r="I12" i="59" s="1"/>
  <c r="H11" i="59"/>
  <c r="I11" i="59" s="1"/>
  <c r="G11" i="59"/>
  <c r="H10" i="59"/>
  <c r="I10" i="59" s="1"/>
  <c r="G10" i="59"/>
  <c r="I9" i="59"/>
  <c r="H9" i="59"/>
  <c r="G9" i="59"/>
  <c r="G8" i="59"/>
  <c r="H8" i="59" s="1"/>
  <c r="I8" i="59" s="1"/>
  <c r="I7" i="59"/>
  <c r="H7" i="59"/>
  <c r="G7" i="59"/>
  <c r="H6" i="59"/>
  <c r="I6" i="59" s="1"/>
  <c r="G6" i="59"/>
  <c r="G5" i="59"/>
  <c r="G4" i="59"/>
  <c r="H4" i="59" s="1"/>
  <c r="I3" i="59"/>
  <c r="H3" i="59"/>
  <c r="G3" i="59"/>
  <c r="H76" i="58"/>
  <c r="I76" i="58" s="1"/>
  <c r="G76" i="58"/>
  <c r="H75" i="58"/>
  <c r="I75" i="58" s="1"/>
  <c r="G75" i="58"/>
  <c r="H74" i="58"/>
  <c r="I74" i="58" s="1"/>
  <c r="G74" i="58"/>
  <c r="H73" i="58"/>
  <c r="I73" i="58" s="1"/>
  <c r="G73" i="58"/>
  <c r="H72" i="58"/>
  <c r="I72" i="58" s="1"/>
  <c r="G72" i="58"/>
  <c r="H71" i="58"/>
  <c r="I71" i="58" s="1"/>
  <c r="G71" i="58"/>
  <c r="I70" i="58"/>
  <c r="H70" i="58"/>
  <c r="G70" i="58"/>
  <c r="H69" i="58"/>
  <c r="I69" i="58" s="1"/>
  <c r="G69" i="58"/>
  <c r="G68" i="58"/>
  <c r="H68" i="58" s="1"/>
  <c r="I68" i="58" s="1"/>
  <c r="G67" i="58"/>
  <c r="H67" i="58" s="1"/>
  <c r="I67" i="58" s="1"/>
  <c r="I66" i="58"/>
  <c r="H66" i="58"/>
  <c r="G66" i="58"/>
  <c r="H65" i="58"/>
  <c r="I65" i="58" s="1"/>
  <c r="G65" i="58"/>
  <c r="G64" i="58"/>
  <c r="H64" i="58" s="1"/>
  <c r="I64" i="58" s="1"/>
  <c r="G63" i="58"/>
  <c r="H63" i="58" s="1"/>
  <c r="I63" i="58" s="1"/>
  <c r="I62" i="58"/>
  <c r="H62" i="58"/>
  <c r="G62" i="58"/>
  <c r="H61" i="58"/>
  <c r="I61" i="58" s="1"/>
  <c r="G61" i="58"/>
  <c r="I60" i="58"/>
  <c r="H60" i="58"/>
  <c r="G60" i="58"/>
  <c r="H59" i="58"/>
  <c r="I59" i="58" s="1"/>
  <c r="G59" i="58"/>
  <c r="H58" i="58"/>
  <c r="I58" i="58" s="1"/>
  <c r="G58" i="58"/>
  <c r="H57" i="58"/>
  <c r="I57" i="58" s="1"/>
  <c r="G57" i="58"/>
  <c r="G56" i="58"/>
  <c r="H56" i="58" s="1"/>
  <c r="I56" i="58" s="1"/>
  <c r="I55" i="58"/>
  <c r="G55" i="58"/>
  <c r="H55" i="58" s="1"/>
  <c r="I54" i="58"/>
  <c r="H54" i="58"/>
  <c r="G54" i="58"/>
  <c r="H53" i="58"/>
  <c r="I53" i="58" s="1"/>
  <c r="G53" i="58"/>
  <c r="G52" i="58"/>
  <c r="H52" i="58" s="1"/>
  <c r="I52" i="58" s="1"/>
  <c r="H51" i="58"/>
  <c r="I51" i="58" s="1"/>
  <c r="G51" i="58"/>
  <c r="I50" i="58"/>
  <c r="H50" i="58"/>
  <c r="G50" i="58"/>
  <c r="H49" i="58"/>
  <c r="I49" i="58" s="1"/>
  <c r="G49" i="58"/>
  <c r="G48" i="58"/>
  <c r="H48" i="58" s="1"/>
  <c r="I48" i="58" s="1"/>
  <c r="H47" i="58"/>
  <c r="I47" i="58" s="1"/>
  <c r="G47" i="58"/>
  <c r="H46" i="58"/>
  <c r="I46" i="58" s="1"/>
  <c r="G46" i="58"/>
  <c r="H45" i="58"/>
  <c r="I45" i="58" s="1"/>
  <c r="G45" i="58"/>
  <c r="I44" i="58"/>
  <c r="H44" i="58"/>
  <c r="G44" i="58"/>
  <c r="H43" i="58"/>
  <c r="I43" i="58" s="1"/>
  <c r="G43" i="58"/>
  <c r="I42" i="58"/>
  <c r="H42" i="58"/>
  <c r="G42" i="58"/>
  <c r="H41" i="58"/>
  <c r="I41" i="58" s="1"/>
  <c r="G41" i="58"/>
  <c r="I40" i="58"/>
  <c r="H40" i="58"/>
  <c r="G40" i="58"/>
  <c r="G39" i="58"/>
  <c r="H39" i="58" s="1"/>
  <c r="I39" i="58" s="1"/>
  <c r="H38" i="58"/>
  <c r="I38" i="58" s="1"/>
  <c r="G38" i="58"/>
  <c r="H37" i="58"/>
  <c r="I37" i="58" s="1"/>
  <c r="G37" i="58"/>
  <c r="G36" i="58"/>
  <c r="H36" i="58" s="1"/>
  <c r="I36" i="58" s="1"/>
  <c r="G35" i="58"/>
  <c r="H35" i="58" s="1"/>
  <c r="I35" i="58" s="1"/>
  <c r="H34" i="58"/>
  <c r="I34" i="58" s="1"/>
  <c r="G34" i="58"/>
  <c r="H33" i="58"/>
  <c r="I33" i="58" s="1"/>
  <c r="G33" i="58"/>
  <c r="I32" i="58"/>
  <c r="H32" i="58"/>
  <c r="G32" i="58"/>
  <c r="I31" i="58"/>
  <c r="H31" i="58"/>
  <c r="G31" i="58"/>
  <c r="H30" i="58"/>
  <c r="I30" i="58" s="1"/>
  <c r="G30" i="58"/>
  <c r="H29" i="58"/>
  <c r="I29" i="58" s="1"/>
  <c r="G29" i="58"/>
  <c r="G28" i="58"/>
  <c r="H28" i="58" s="1"/>
  <c r="I28" i="58" s="1"/>
  <c r="I27" i="58"/>
  <c r="H27" i="58"/>
  <c r="G27" i="58"/>
  <c r="H26" i="58"/>
  <c r="I26" i="58" s="1"/>
  <c r="G26" i="58"/>
  <c r="H25" i="58"/>
  <c r="I25" i="58" s="1"/>
  <c r="G25" i="58"/>
  <c r="H24" i="58"/>
  <c r="I24" i="58" s="1"/>
  <c r="G24" i="58"/>
  <c r="G23" i="58"/>
  <c r="H23" i="58" s="1"/>
  <c r="I23" i="58" s="1"/>
  <c r="I22" i="58"/>
  <c r="H22" i="58"/>
  <c r="G22" i="58"/>
  <c r="H21" i="58"/>
  <c r="I21" i="58" s="1"/>
  <c r="G21" i="58"/>
  <c r="G20" i="58"/>
  <c r="H20" i="58" s="1"/>
  <c r="I20" i="58" s="1"/>
  <c r="H19" i="58"/>
  <c r="I19" i="58" s="1"/>
  <c r="G19" i="58"/>
  <c r="I18" i="58"/>
  <c r="H18" i="58"/>
  <c r="G18" i="58"/>
  <c r="H17" i="58"/>
  <c r="I17" i="58" s="1"/>
  <c r="G17" i="58"/>
  <c r="I16" i="58"/>
  <c r="G16" i="58"/>
  <c r="H16" i="58" s="1"/>
  <c r="I15" i="58"/>
  <c r="G15" i="58"/>
  <c r="H15" i="58" s="1"/>
  <c r="H14" i="58"/>
  <c r="I14" i="58" s="1"/>
  <c r="G14" i="58"/>
  <c r="H13" i="58"/>
  <c r="I13" i="58" s="1"/>
  <c r="G13" i="58"/>
  <c r="H12" i="58"/>
  <c r="I12" i="58" s="1"/>
  <c r="G12" i="58"/>
  <c r="H11" i="58"/>
  <c r="I11" i="58" s="1"/>
  <c r="G11" i="58"/>
  <c r="I10" i="58"/>
  <c r="H10" i="58"/>
  <c r="G10" i="58"/>
  <c r="H9" i="58"/>
  <c r="I9" i="58" s="1"/>
  <c r="G9" i="58"/>
  <c r="G8" i="58"/>
  <c r="H8" i="58" s="1"/>
  <c r="I8" i="58" s="1"/>
  <c r="G7" i="58"/>
  <c r="H7" i="58" s="1"/>
  <c r="I7" i="58" s="1"/>
  <c r="I6" i="58"/>
  <c r="H6" i="58"/>
  <c r="G6" i="58"/>
  <c r="H5" i="58"/>
  <c r="I5" i="58" s="1"/>
  <c r="G5" i="58"/>
  <c r="G4" i="58"/>
  <c r="H4" i="58" s="1"/>
  <c r="I4" i="58" s="1"/>
  <c r="G3" i="58"/>
  <c r="H76" i="57"/>
  <c r="I76" i="57" s="1"/>
  <c r="G76" i="57"/>
  <c r="I75" i="57"/>
  <c r="H75" i="57"/>
  <c r="G75" i="57"/>
  <c r="G74" i="57"/>
  <c r="H74" i="57" s="1"/>
  <c r="I74" i="57" s="1"/>
  <c r="H73" i="57"/>
  <c r="I73" i="57" s="1"/>
  <c r="G73" i="57"/>
  <c r="H72" i="57"/>
  <c r="I72" i="57" s="1"/>
  <c r="G72" i="57"/>
  <c r="H71" i="57"/>
  <c r="I71" i="57" s="1"/>
  <c r="G71" i="57"/>
  <c r="G70" i="57"/>
  <c r="H70" i="57" s="1"/>
  <c r="I70" i="57" s="1"/>
  <c r="I69" i="57"/>
  <c r="H69" i="57"/>
  <c r="G69" i="57"/>
  <c r="H68" i="57"/>
  <c r="I68" i="57" s="1"/>
  <c r="G68" i="57"/>
  <c r="I67" i="57"/>
  <c r="H67" i="57"/>
  <c r="G67" i="57"/>
  <c r="G66" i="57"/>
  <c r="H66" i="57" s="1"/>
  <c r="I66" i="57" s="1"/>
  <c r="I65" i="57"/>
  <c r="H65" i="57"/>
  <c r="G65" i="57"/>
  <c r="H64" i="57"/>
  <c r="I64" i="57" s="1"/>
  <c r="G64" i="57"/>
  <c r="H63" i="57"/>
  <c r="I63" i="57" s="1"/>
  <c r="G63" i="57"/>
  <c r="I62" i="57"/>
  <c r="H62" i="57"/>
  <c r="G62" i="57"/>
  <c r="H61" i="57"/>
  <c r="I61" i="57" s="1"/>
  <c r="G61" i="57"/>
  <c r="H60" i="57"/>
  <c r="I60" i="57" s="1"/>
  <c r="G60" i="57"/>
  <c r="I59" i="57"/>
  <c r="G59" i="57"/>
  <c r="H59" i="57" s="1"/>
  <c r="H58" i="57"/>
  <c r="I58" i="57" s="1"/>
  <c r="G58" i="57"/>
  <c r="H57" i="57"/>
  <c r="I57" i="57" s="1"/>
  <c r="G57" i="57"/>
  <c r="H56" i="57"/>
  <c r="I56" i="57" s="1"/>
  <c r="G56" i="57"/>
  <c r="G55" i="57"/>
  <c r="H55" i="57" s="1"/>
  <c r="I55" i="57" s="1"/>
  <c r="G54" i="57"/>
  <c r="H54" i="57" s="1"/>
  <c r="I54" i="57" s="1"/>
  <c r="I53" i="57"/>
  <c r="H53" i="57"/>
  <c r="G53" i="57"/>
  <c r="H52" i="57"/>
  <c r="I52" i="57" s="1"/>
  <c r="G52" i="57"/>
  <c r="I51" i="57"/>
  <c r="G51" i="57"/>
  <c r="H51" i="57" s="1"/>
  <c r="G50" i="57"/>
  <c r="H50" i="57" s="1"/>
  <c r="I50" i="57" s="1"/>
  <c r="I49" i="57"/>
  <c r="H49" i="57"/>
  <c r="G49" i="57"/>
  <c r="H48" i="57"/>
  <c r="I48" i="57" s="1"/>
  <c r="G48" i="57"/>
  <c r="H47" i="57"/>
  <c r="I47" i="57" s="1"/>
  <c r="G47" i="57"/>
  <c r="G46" i="57"/>
  <c r="H46" i="57" s="1"/>
  <c r="I46" i="57" s="1"/>
  <c r="I45" i="57"/>
  <c r="H45" i="57"/>
  <c r="G45" i="57"/>
  <c r="H44" i="57"/>
  <c r="I44" i="57" s="1"/>
  <c r="G44" i="57"/>
  <c r="G43" i="57"/>
  <c r="H43" i="57" s="1"/>
  <c r="I43" i="57" s="1"/>
  <c r="H42" i="57"/>
  <c r="I42" i="57" s="1"/>
  <c r="G42" i="57"/>
  <c r="H41" i="57"/>
  <c r="I41" i="57" s="1"/>
  <c r="G41" i="57"/>
  <c r="H40" i="57"/>
  <c r="I40" i="57" s="1"/>
  <c r="G40" i="57"/>
  <c r="H39" i="57"/>
  <c r="I39" i="57" s="1"/>
  <c r="G39" i="57"/>
  <c r="H38" i="57"/>
  <c r="I38" i="57" s="1"/>
  <c r="G38" i="57"/>
  <c r="H37" i="57"/>
  <c r="I37" i="57" s="1"/>
  <c r="G37" i="57"/>
  <c r="H36" i="57"/>
  <c r="I36" i="57" s="1"/>
  <c r="G36" i="57"/>
  <c r="G35" i="57"/>
  <c r="H35" i="57" s="1"/>
  <c r="I35" i="57" s="1"/>
  <c r="H34" i="57"/>
  <c r="I34" i="57" s="1"/>
  <c r="G34" i="57"/>
  <c r="H33" i="57"/>
  <c r="I33" i="57" s="1"/>
  <c r="G33" i="57"/>
  <c r="H32" i="57"/>
  <c r="I32" i="57" s="1"/>
  <c r="G32" i="57"/>
  <c r="G31" i="57"/>
  <c r="H31" i="57" s="1"/>
  <c r="I31" i="57" s="1"/>
  <c r="G30" i="57"/>
  <c r="H30" i="57" s="1"/>
  <c r="I30" i="57" s="1"/>
  <c r="H29" i="57"/>
  <c r="I29" i="57" s="1"/>
  <c r="G29" i="57"/>
  <c r="H28" i="57"/>
  <c r="I28" i="57" s="1"/>
  <c r="G28" i="57"/>
  <c r="I27" i="57"/>
  <c r="H27" i="57"/>
  <c r="G27" i="57"/>
  <c r="H26" i="57"/>
  <c r="I26" i="57" s="1"/>
  <c r="G26" i="57"/>
  <c r="H25" i="57"/>
  <c r="I25" i="57" s="1"/>
  <c r="G25" i="57"/>
  <c r="H24" i="57"/>
  <c r="I24" i="57" s="1"/>
  <c r="G24" i="57"/>
  <c r="H23" i="57"/>
  <c r="I23" i="57" s="1"/>
  <c r="G23" i="57"/>
  <c r="G22" i="57"/>
  <c r="H22" i="57" s="1"/>
  <c r="I22" i="57" s="1"/>
  <c r="I21" i="57"/>
  <c r="H21" i="57"/>
  <c r="G21" i="57"/>
  <c r="H20" i="57"/>
  <c r="I20" i="57" s="1"/>
  <c r="G20" i="57"/>
  <c r="I19" i="57"/>
  <c r="H19" i="57"/>
  <c r="G19" i="57"/>
  <c r="G18" i="57"/>
  <c r="H18" i="57" s="1"/>
  <c r="I18" i="57" s="1"/>
  <c r="I17" i="57"/>
  <c r="H17" i="57"/>
  <c r="G17" i="57"/>
  <c r="H16" i="57"/>
  <c r="I16" i="57" s="1"/>
  <c r="G16" i="57"/>
  <c r="G15" i="57"/>
  <c r="H15" i="57" s="1"/>
  <c r="I15" i="57" s="1"/>
  <c r="I14" i="57"/>
  <c r="H14" i="57"/>
  <c r="G14" i="57"/>
  <c r="H13" i="57"/>
  <c r="I13" i="57" s="1"/>
  <c r="G13" i="57"/>
  <c r="H12" i="57"/>
  <c r="I12" i="57" s="1"/>
  <c r="G12" i="57"/>
  <c r="H11" i="57"/>
  <c r="I11" i="57" s="1"/>
  <c r="G11" i="57"/>
  <c r="H10" i="57"/>
  <c r="I10" i="57" s="1"/>
  <c r="G10" i="57"/>
  <c r="H9" i="57"/>
  <c r="I9" i="57" s="1"/>
  <c r="G9" i="57"/>
  <c r="H8" i="57"/>
  <c r="I8" i="57" s="1"/>
  <c r="G8" i="57"/>
  <c r="G7" i="57"/>
  <c r="H7" i="57" s="1"/>
  <c r="I7" i="57" s="1"/>
  <c r="G6" i="57"/>
  <c r="H6" i="57" s="1"/>
  <c r="I6" i="57" s="1"/>
  <c r="I5" i="57"/>
  <c r="H5" i="57"/>
  <c r="G5" i="57"/>
  <c r="H4" i="57"/>
  <c r="I4" i="57" s="1"/>
  <c r="G4" i="57"/>
  <c r="G3" i="57"/>
  <c r="I76" i="56"/>
  <c r="H76" i="56"/>
  <c r="G76" i="56"/>
  <c r="H75" i="56"/>
  <c r="I75" i="56" s="1"/>
  <c r="G75" i="56"/>
  <c r="H74" i="56"/>
  <c r="I74" i="56" s="1"/>
  <c r="G74" i="56"/>
  <c r="H73" i="56"/>
  <c r="I73" i="56" s="1"/>
  <c r="G73" i="56"/>
  <c r="H72" i="56"/>
  <c r="I72" i="56" s="1"/>
  <c r="G72" i="56"/>
  <c r="H71" i="56"/>
  <c r="I71" i="56" s="1"/>
  <c r="G71" i="56"/>
  <c r="G70" i="56"/>
  <c r="H70" i="56" s="1"/>
  <c r="I70" i="56" s="1"/>
  <c r="H69" i="56"/>
  <c r="I69" i="56" s="1"/>
  <c r="G69" i="56"/>
  <c r="H68" i="56"/>
  <c r="I68" i="56" s="1"/>
  <c r="G68" i="56"/>
  <c r="H67" i="56"/>
  <c r="I67" i="56" s="1"/>
  <c r="G67" i="56"/>
  <c r="H66" i="56"/>
  <c r="I66" i="56" s="1"/>
  <c r="G66" i="56"/>
  <c r="H65" i="56"/>
  <c r="I65" i="56" s="1"/>
  <c r="G65" i="56"/>
  <c r="H64" i="56"/>
  <c r="I64" i="56" s="1"/>
  <c r="G64" i="56"/>
  <c r="H63" i="56"/>
  <c r="I63" i="56" s="1"/>
  <c r="G63" i="56"/>
  <c r="G62" i="56"/>
  <c r="H62" i="56" s="1"/>
  <c r="I62" i="56" s="1"/>
  <c r="H61" i="56"/>
  <c r="I61" i="56" s="1"/>
  <c r="G61" i="56"/>
  <c r="H60" i="56"/>
  <c r="I60" i="56" s="1"/>
  <c r="G60" i="56"/>
  <c r="H59" i="56"/>
  <c r="I59" i="56" s="1"/>
  <c r="G59" i="56"/>
  <c r="G58" i="56"/>
  <c r="H58" i="56" s="1"/>
  <c r="I58" i="56" s="1"/>
  <c r="H57" i="56"/>
  <c r="I57" i="56" s="1"/>
  <c r="G57" i="56"/>
  <c r="I56" i="56"/>
  <c r="H56" i="56"/>
  <c r="G56" i="56"/>
  <c r="H55" i="56"/>
  <c r="I55" i="56" s="1"/>
  <c r="G55" i="56"/>
  <c r="I54" i="56"/>
  <c r="H54" i="56"/>
  <c r="G54" i="56"/>
  <c r="H53" i="56"/>
  <c r="I53" i="56" s="1"/>
  <c r="G53" i="56"/>
  <c r="I52" i="56"/>
  <c r="H52" i="56"/>
  <c r="G52" i="56"/>
  <c r="H51" i="56"/>
  <c r="I51" i="56" s="1"/>
  <c r="G51" i="56"/>
  <c r="H50" i="56"/>
  <c r="I50" i="56" s="1"/>
  <c r="G50" i="56"/>
  <c r="G49" i="56"/>
  <c r="H49" i="56" s="1"/>
  <c r="I49" i="56" s="1"/>
  <c r="H48" i="56"/>
  <c r="I48" i="56" s="1"/>
  <c r="G48" i="56"/>
  <c r="H47" i="56"/>
  <c r="I47" i="56" s="1"/>
  <c r="G47" i="56"/>
  <c r="I46" i="56"/>
  <c r="H46" i="56"/>
  <c r="G46" i="56"/>
  <c r="G45" i="56"/>
  <c r="H45" i="56" s="1"/>
  <c r="I45" i="56" s="1"/>
  <c r="I44" i="56"/>
  <c r="H44" i="56"/>
  <c r="G44" i="56"/>
  <c r="H43" i="56"/>
  <c r="I43" i="56" s="1"/>
  <c r="G43" i="56"/>
  <c r="G42" i="56"/>
  <c r="H42" i="56" s="1"/>
  <c r="I42" i="56" s="1"/>
  <c r="I41" i="56"/>
  <c r="H41" i="56"/>
  <c r="G41" i="56"/>
  <c r="H40" i="56"/>
  <c r="I40" i="56" s="1"/>
  <c r="G40" i="56"/>
  <c r="H39" i="56"/>
  <c r="I39" i="56" s="1"/>
  <c r="G39" i="56"/>
  <c r="G38" i="56"/>
  <c r="H38" i="56" s="1"/>
  <c r="I38" i="56" s="1"/>
  <c r="H37" i="56"/>
  <c r="I37" i="56" s="1"/>
  <c r="G37" i="56"/>
  <c r="H36" i="56"/>
  <c r="I36" i="56" s="1"/>
  <c r="G36" i="56"/>
  <c r="H35" i="56"/>
  <c r="I35" i="56" s="1"/>
  <c r="G35" i="56"/>
  <c r="H34" i="56"/>
  <c r="I34" i="56" s="1"/>
  <c r="G34" i="56"/>
  <c r="G33" i="56"/>
  <c r="H33" i="56" s="1"/>
  <c r="I33" i="56" s="1"/>
  <c r="I32" i="56"/>
  <c r="H32" i="56"/>
  <c r="G32" i="56"/>
  <c r="H31" i="56"/>
  <c r="I31" i="56" s="1"/>
  <c r="G31" i="56"/>
  <c r="G30" i="56"/>
  <c r="H29" i="56"/>
  <c r="I29" i="56" s="1"/>
  <c r="G29" i="56"/>
  <c r="I28" i="56"/>
  <c r="H28" i="56"/>
  <c r="G28" i="56"/>
  <c r="H27" i="56"/>
  <c r="I27" i="56" s="1"/>
  <c r="G27" i="56"/>
  <c r="H26" i="56"/>
  <c r="I26" i="56" s="1"/>
  <c r="G26" i="56"/>
  <c r="H25" i="56"/>
  <c r="I25" i="56" s="1"/>
  <c r="G25" i="56"/>
  <c r="I24" i="56"/>
  <c r="H24" i="56"/>
  <c r="G24" i="56"/>
  <c r="H23" i="56"/>
  <c r="I23" i="56" s="1"/>
  <c r="G23" i="56"/>
  <c r="G22" i="56"/>
  <c r="H22" i="56" s="1"/>
  <c r="I22" i="56" s="1"/>
  <c r="G21" i="56"/>
  <c r="H21" i="56" s="1"/>
  <c r="I21" i="56" s="1"/>
  <c r="H20" i="56"/>
  <c r="I20" i="56" s="1"/>
  <c r="G20" i="56"/>
  <c r="H19" i="56"/>
  <c r="I19" i="56" s="1"/>
  <c r="G19" i="56"/>
  <c r="H18" i="56"/>
  <c r="I18" i="56" s="1"/>
  <c r="G18" i="56"/>
  <c r="H17" i="56"/>
  <c r="I17" i="56" s="1"/>
  <c r="G17" i="56"/>
  <c r="I16" i="56"/>
  <c r="H16" i="56"/>
  <c r="G16" i="56"/>
  <c r="H15" i="56"/>
  <c r="I15" i="56" s="1"/>
  <c r="G15" i="56"/>
  <c r="G14" i="56"/>
  <c r="H14" i="56" s="1"/>
  <c r="I14" i="56" s="1"/>
  <c r="I13" i="56"/>
  <c r="H13" i="56"/>
  <c r="G13" i="56"/>
  <c r="H12" i="56"/>
  <c r="I12" i="56" s="1"/>
  <c r="G12" i="56"/>
  <c r="H11" i="56"/>
  <c r="I11" i="56" s="1"/>
  <c r="G11" i="56"/>
  <c r="G10" i="56"/>
  <c r="H10" i="56" s="1"/>
  <c r="I10" i="56" s="1"/>
  <c r="G9" i="56"/>
  <c r="H9" i="56" s="1"/>
  <c r="I9" i="56" s="1"/>
  <c r="H8" i="56"/>
  <c r="I8" i="56" s="1"/>
  <c r="G8" i="56"/>
  <c r="H7" i="56"/>
  <c r="I7" i="56" s="1"/>
  <c r="G7" i="56"/>
  <c r="I6" i="56"/>
  <c r="H6" i="56"/>
  <c r="G6" i="56"/>
  <c r="H5" i="56"/>
  <c r="G5" i="56"/>
  <c r="H4" i="56"/>
  <c r="I4" i="56" s="1"/>
  <c r="G4" i="56"/>
  <c r="H3" i="56"/>
  <c r="I3" i="56" s="1"/>
  <c r="G3" i="56"/>
  <c r="G76" i="55"/>
  <c r="H76" i="55" s="1"/>
  <c r="I76" i="55" s="1"/>
  <c r="I75" i="55"/>
  <c r="H75" i="55"/>
  <c r="G75" i="55"/>
  <c r="H74" i="55"/>
  <c r="I74" i="55" s="1"/>
  <c r="G74" i="55"/>
  <c r="H73" i="55"/>
  <c r="I73" i="55" s="1"/>
  <c r="G73" i="55"/>
  <c r="G72" i="55"/>
  <c r="H72" i="55" s="1"/>
  <c r="I72" i="55" s="1"/>
  <c r="H71" i="55"/>
  <c r="I71" i="55" s="1"/>
  <c r="G71" i="55"/>
  <c r="H70" i="55"/>
  <c r="I70" i="55" s="1"/>
  <c r="G70" i="55"/>
  <c r="G69" i="55"/>
  <c r="H69" i="55" s="1"/>
  <c r="I69" i="55" s="1"/>
  <c r="I68" i="55"/>
  <c r="H68" i="55"/>
  <c r="G68" i="55"/>
  <c r="H67" i="55"/>
  <c r="I67" i="55" s="1"/>
  <c r="G67" i="55"/>
  <c r="H66" i="55"/>
  <c r="I66" i="55" s="1"/>
  <c r="G66" i="55"/>
  <c r="H65" i="55"/>
  <c r="I65" i="55" s="1"/>
  <c r="G65" i="55"/>
  <c r="I64" i="55"/>
  <c r="H64" i="55"/>
  <c r="G64" i="55"/>
  <c r="H63" i="55"/>
  <c r="I63" i="55" s="1"/>
  <c r="G63" i="55"/>
  <c r="H62" i="55"/>
  <c r="I62" i="55" s="1"/>
  <c r="G62" i="55"/>
  <c r="I61" i="55"/>
  <c r="G61" i="55"/>
  <c r="H61" i="55" s="1"/>
  <c r="H60" i="55"/>
  <c r="I60" i="55" s="1"/>
  <c r="G60" i="55"/>
  <c r="I59" i="55"/>
  <c r="H59" i="55"/>
  <c r="G59" i="55"/>
  <c r="H58" i="55"/>
  <c r="I58" i="55" s="1"/>
  <c r="G58" i="55"/>
  <c r="H57" i="55"/>
  <c r="I57" i="55" s="1"/>
  <c r="G57" i="55"/>
  <c r="G56" i="55"/>
  <c r="H56" i="55" s="1"/>
  <c r="I56" i="55" s="1"/>
  <c r="I55" i="55"/>
  <c r="H55" i="55"/>
  <c r="G55" i="55"/>
  <c r="H54" i="55"/>
  <c r="I54" i="55" s="1"/>
  <c r="G54" i="55"/>
  <c r="G53" i="55"/>
  <c r="H53" i="55" s="1"/>
  <c r="I53" i="55" s="1"/>
  <c r="H52" i="55"/>
  <c r="I52" i="55" s="1"/>
  <c r="G52" i="55"/>
  <c r="I51" i="55"/>
  <c r="H51" i="55"/>
  <c r="G51" i="55"/>
  <c r="H50" i="55"/>
  <c r="I50" i="55" s="1"/>
  <c r="G50" i="55"/>
  <c r="G49" i="55"/>
  <c r="H49" i="55" s="1"/>
  <c r="I49" i="55" s="1"/>
  <c r="G48" i="55"/>
  <c r="H48" i="55" s="1"/>
  <c r="I48" i="55" s="1"/>
  <c r="H47" i="55"/>
  <c r="I47" i="55" s="1"/>
  <c r="G47" i="55"/>
  <c r="H46" i="55"/>
  <c r="I46" i="55" s="1"/>
  <c r="G46" i="55"/>
  <c r="G45" i="55"/>
  <c r="H45" i="55" s="1"/>
  <c r="I45" i="55" s="1"/>
  <c r="G44" i="55"/>
  <c r="H44" i="55" s="1"/>
  <c r="I44" i="55" s="1"/>
  <c r="H43" i="55"/>
  <c r="I43" i="55" s="1"/>
  <c r="G43" i="55"/>
  <c r="H42" i="55"/>
  <c r="I42" i="55" s="1"/>
  <c r="G42" i="55"/>
  <c r="G41" i="55"/>
  <c r="H41" i="55" s="1"/>
  <c r="I41" i="55" s="1"/>
  <c r="H40" i="55"/>
  <c r="I40" i="55" s="1"/>
  <c r="G40" i="55"/>
  <c r="H39" i="55"/>
  <c r="I39" i="55" s="1"/>
  <c r="G39" i="55"/>
  <c r="H38" i="55"/>
  <c r="I38" i="55" s="1"/>
  <c r="G38" i="55"/>
  <c r="G37" i="55"/>
  <c r="H37" i="55" s="1"/>
  <c r="I37" i="55" s="1"/>
  <c r="G36" i="55"/>
  <c r="H36" i="55" s="1"/>
  <c r="I36" i="55" s="1"/>
  <c r="H35" i="55"/>
  <c r="I35" i="55" s="1"/>
  <c r="G35" i="55"/>
  <c r="H34" i="55"/>
  <c r="I34" i="55" s="1"/>
  <c r="G34" i="55"/>
  <c r="I33" i="55"/>
  <c r="H33" i="55"/>
  <c r="G33" i="55"/>
  <c r="G32" i="55"/>
  <c r="H32" i="55" s="1"/>
  <c r="I32" i="55" s="1"/>
  <c r="H31" i="55"/>
  <c r="I31" i="55" s="1"/>
  <c r="G31" i="55"/>
  <c r="H30" i="55"/>
  <c r="I30" i="55" s="1"/>
  <c r="G30" i="55"/>
  <c r="H29" i="55"/>
  <c r="I29" i="55" s="1"/>
  <c r="G29" i="55"/>
  <c r="G28" i="55"/>
  <c r="H28" i="55" s="1"/>
  <c r="I28" i="55" s="1"/>
  <c r="H27" i="55"/>
  <c r="I27" i="55" s="1"/>
  <c r="G27" i="55"/>
  <c r="H26" i="55"/>
  <c r="I26" i="55" s="1"/>
  <c r="G26" i="55"/>
  <c r="G25" i="55"/>
  <c r="H25" i="55" s="1"/>
  <c r="I25" i="55" s="1"/>
  <c r="G24" i="55"/>
  <c r="H24" i="55" s="1"/>
  <c r="I24" i="55" s="1"/>
  <c r="H23" i="55"/>
  <c r="I23" i="55" s="1"/>
  <c r="G23" i="55"/>
  <c r="H22" i="55"/>
  <c r="I22" i="55" s="1"/>
  <c r="G22" i="55"/>
  <c r="G21" i="55"/>
  <c r="H21" i="55" s="1"/>
  <c r="I21" i="55" s="1"/>
  <c r="I20" i="55"/>
  <c r="H20" i="55"/>
  <c r="G20" i="55"/>
  <c r="H19" i="55"/>
  <c r="I19" i="55" s="1"/>
  <c r="G19" i="55"/>
  <c r="H18" i="55"/>
  <c r="I18" i="55" s="1"/>
  <c r="G18" i="55"/>
  <c r="G17" i="55"/>
  <c r="H17" i="55" s="1"/>
  <c r="I17" i="55" s="1"/>
  <c r="H16" i="55"/>
  <c r="I16" i="55" s="1"/>
  <c r="G16" i="55"/>
  <c r="H15" i="55"/>
  <c r="I15" i="55" s="1"/>
  <c r="G15" i="55"/>
  <c r="H14" i="55"/>
  <c r="I14" i="55" s="1"/>
  <c r="G14" i="55"/>
  <c r="I13" i="55"/>
  <c r="G13" i="55"/>
  <c r="H13" i="55" s="1"/>
  <c r="G12" i="55"/>
  <c r="H12" i="55" s="1"/>
  <c r="I12" i="55" s="1"/>
  <c r="I11" i="55"/>
  <c r="H11" i="55"/>
  <c r="G11" i="55"/>
  <c r="H10" i="55"/>
  <c r="I10" i="55" s="1"/>
  <c r="G10" i="55"/>
  <c r="H9" i="55"/>
  <c r="I9" i="55" s="1"/>
  <c r="G9" i="55"/>
  <c r="I8" i="55"/>
  <c r="H8" i="55"/>
  <c r="G8" i="55"/>
  <c r="I7" i="55"/>
  <c r="H7" i="55"/>
  <c r="G7" i="55"/>
  <c r="H6" i="55"/>
  <c r="I6" i="55" s="1"/>
  <c r="G6" i="55"/>
  <c r="G5" i="55"/>
  <c r="H5" i="55" s="1"/>
  <c r="I5" i="55" s="1"/>
  <c r="G4" i="55"/>
  <c r="I3" i="55"/>
  <c r="H3" i="55"/>
  <c r="G3" i="55"/>
  <c r="G76" i="54"/>
  <c r="H76" i="54" s="1"/>
  <c r="I76" i="54" s="1"/>
  <c r="I75" i="54"/>
  <c r="G75" i="54"/>
  <c r="H75" i="54" s="1"/>
  <c r="I74" i="54"/>
  <c r="H74" i="54"/>
  <c r="G74" i="54"/>
  <c r="H73" i="54"/>
  <c r="I73" i="54" s="1"/>
  <c r="G73" i="54"/>
  <c r="G72" i="54"/>
  <c r="H72" i="54" s="1"/>
  <c r="I72" i="54" s="1"/>
  <c r="I71" i="54"/>
  <c r="H71" i="54"/>
  <c r="G71" i="54"/>
  <c r="I70" i="54"/>
  <c r="H70" i="54"/>
  <c r="G70" i="54"/>
  <c r="H69" i="54"/>
  <c r="I69" i="54" s="1"/>
  <c r="G69" i="54"/>
  <c r="G68" i="54"/>
  <c r="H68" i="54" s="1"/>
  <c r="I68" i="54" s="1"/>
  <c r="G67" i="54"/>
  <c r="H67" i="54" s="1"/>
  <c r="I67" i="54" s="1"/>
  <c r="H66" i="54"/>
  <c r="I66" i="54" s="1"/>
  <c r="G66" i="54"/>
  <c r="H65" i="54"/>
  <c r="I65" i="54" s="1"/>
  <c r="G65" i="54"/>
  <c r="I64" i="54"/>
  <c r="H64" i="54"/>
  <c r="G64" i="54"/>
  <c r="H63" i="54"/>
  <c r="I63" i="54" s="1"/>
  <c r="G63" i="54"/>
  <c r="H62" i="54"/>
  <c r="I62" i="54" s="1"/>
  <c r="G62" i="54"/>
  <c r="H61" i="54"/>
  <c r="I61" i="54" s="1"/>
  <c r="G61" i="54"/>
  <c r="I60" i="54"/>
  <c r="H60" i="54"/>
  <c r="G60" i="54"/>
  <c r="G59" i="54"/>
  <c r="H59" i="54" s="1"/>
  <c r="I59" i="54" s="1"/>
  <c r="H58" i="54"/>
  <c r="I58" i="54" s="1"/>
  <c r="G58" i="54"/>
  <c r="H57" i="54"/>
  <c r="I57" i="54" s="1"/>
  <c r="G57" i="54"/>
  <c r="G56" i="54"/>
  <c r="H56" i="54" s="1"/>
  <c r="I56" i="54" s="1"/>
  <c r="G55" i="54"/>
  <c r="H55" i="54" s="1"/>
  <c r="I55" i="54" s="1"/>
  <c r="H54" i="54"/>
  <c r="I54" i="54" s="1"/>
  <c r="G54" i="54"/>
  <c r="H53" i="54"/>
  <c r="I53" i="54" s="1"/>
  <c r="G53" i="54"/>
  <c r="H52" i="54"/>
  <c r="I52" i="54" s="1"/>
  <c r="G52" i="54"/>
  <c r="I51" i="54"/>
  <c r="H51" i="54"/>
  <c r="G51" i="54"/>
  <c r="H50" i="54"/>
  <c r="I50" i="54" s="1"/>
  <c r="G50" i="54"/>
  <c r="H49" i="54"/>
  <c r="I49" i="54" s="1"/>
  <c r="G49" i="54"/>
  <c r="G48" i="54"/>
  <c r="H48" i="54" s="1"/>
  <c r="I48" i="54" s="1"/>
  <c r="H47" i="54"/>
  <c r="I47" i="54" s="1"/>
  <c r="G47" i="54"/>
  <c r="H46" i="54"/>
  <c r="I46" i="54" s="1"/>
  <c r="G46" i="54"/>
  <c r="H45" i="54"/>
  <c r="I45" i="54" s="1"/>
  <c r="G45" i="54"/>
  <c r="H44" i="54"/>
  <c r="I44" i="54" s="1"/>
  <c r="G44" i="54"/>
  <c r="G43" i="54"/>
  <c r="H43" i="54" s="1"/>
  <c r="I43" i="54" s="1"/>
  <c r="I42" i="54"/>
  <c r="H42" i="54"/>
  <c r="G42" i="54"/>
  <c r="H41" i="54"/>
  <c r="I41" i="54" s="1"/>
  <c r="G41" i="54"/>
  <c r="G40" i="54"/>
  <c r="H40" i="54" s="1"/>
  <c r="I40" i="54" s="1"/>
  <c r="H39" i="54"/>
  <c r="I39" i="54" s="1"/>
  <c r="G39" i="54"/>
  <c r="I38" i="54"/>
  <c r="H38" i="54"/>
  <c r="G38" i="54"/>
  <c r="H37" i="54"/>
  <c r="I37" i="54" s="1"/>
  <c r="G37" i="54"/>
  <c r="I36" i="54"/>
  <c r="G36" i="54"/>
  <c r="H36" i="54" s="1"/>
  <c r="G35" i="54"/>
  <c r="H35" i="54" s="1"/>
  <c r="I35" i="54" s="1"/>
  <c r="I34" i="54"/>
  <c r="H34" i="54"/>
  <c r="G34" i="54"/>
  <c r="H33" i="54"/>
  <c r="I33" i="54" s="1"/>
  <c r="G33" i="54"/>
  <c r="H32" i="54"/>
  <c r="I32" i="54" s="1"/>
  <c r="G32" i="54"/>
  <c r="H31" i="54"/>
  <c r="I31" i="54" s="1"/>
  <c r="G31" i="54"/>
  <c r="H30" i="54"/>
  <c r="I30" i="54" s="1"/>
  <c r="G30" i="54"/>
  <c r="H29" i="54"/>
  <c r="I29" i="54" s="1"/>
  <c r="G29" i="54"/>
  <c r="G28" i="54"/>
  <c r="H28" i="54" s="1"/>
  <c r="I28" i="54" s="1"/>
  <c r="G27" i="54"/>
  <c r="H27" i="54" s="1"/>
  <c r="I27" i="54" s="1"/>
  <c r="I26" i="54"/>
  <c r="H26" i="54"/>
  <c r="G26" i="54"/>
  <c r="H25" i="54"/>
  <c r="I25" i="54" s="1"/>
  <c r="G25" i="54"/>
  <c r="G24" i="54"/>
  <c r="H24" i="54" s="1"/>
  <c r="I24" i="54" s="1"/>
  <c r="G23" i="54"/>
  <c r="H23" i="54" s="1"/>
  <c r="I23" i="54" s="1"/>
  <c r="I22" i="54"/>
  <c r="H22" i="54"/>
  <c r="G22" i="54"/>
  <c r="H21" i="54"/>
  <c r="I21" i="54" s="1"/>
  <c r="G21" i="54"/>
  <c r="G20" i="54"/>
  <c r="H20" i="54" s="1"/>
  <c r="I20" i="54" s="1"/>
  <c r="H19" i="54"/>
  <c r="I19" i="54" s="1"/>
  <c r="G19" i="54"/>
  <c r="I18" i="54"/>
  <c r="H18" i="54"/>
  <c r="G18" i="54"/>
  <c r="H17" i="54"/>
  <c r="I17" i="54" s="1"/>
  <c r="G17" i="54"/>
  <c r="I16" i="54"/>
  <c r="H16" i="54"/>
  <c r="G16" i="54"/>
  <c r="G15" i="54"/>
  <c r="H15" i="54" s="1"/>
  <c r="I15" i="54" s="1"/>
  <c r="H14" i="54"/>
  <c r="I14" i="54" s="1"/>
  <c r="G14" i="54"/>
  <c r="H13" i="54"/>
  <c r="I13" i="54" s="1"/>
  <c r="G13" i="54"/>
  <c r="I12" i="54"/>
  <c r="H12" i="54"/>
  <c r="G12" i="54"/>
  <c r="G11" i="54"/>
  <c r="H11" i="54" s="1"/>
  <c r="I11" i="54" s="1"/>
  <c r="H10" i="54"/>
  <c r="I10" i="54" s="1"/>
  <c r="G10" i="54"/>
  <c r="H9" i="54"/>
  <c r="I9" i="54" s="1"/>
  <c r="G9" i="54"/>
  <c r="I8" i="54"/>
  <c r="H8" i="54"/>
  <c r="G8" i="54"/>
  <c r="G7" i="54"/>
  <c r="H7" i="54" s="1"/>
  <c r="I7" i="54" s="1"/>
  <c r="H6" i="54"/>
  <c r="I6" i="54" s="1"/>
  <c r="G6" i="54"/>
  <c r="H5" i="54"/>
  <c r="I5" i="54" s="1"/>
  <c r="G5" i="54"/>
  <c r="G4" i="54"/>
  <c r="H4" i="54" s="1"/>
  <c r="I4" i="54" s="1"/>
  <c r="I3" i="54"/>
  <c r="H3" i="54"/>
  <c r="G3" i="54"/>
  <c r="H76" i="53"/>
  <c r="I76" i="53" s="1"/>
  <c r="G76" i="53"/>
  <c r="G75" i="53"/>
  <c r="H75" i="53" s="1"/>
  <c r="I75" i="53" s="1"/>
  <c r="H74" i="53"/>
  <c r="I74" i="53" s="1"/>
  <c r="G74" i="53"/>
  <c r="G73" i="53"/>
  <c r="H73" i="53" s="1"/>
  <c r="I73" i="53" s="1"/>
  <c r="H72" i="53"/>
  <c r="I72" i="53" s="1"/>
  <c r="G72" i="53"/>
  <c r="G71" i="53"/>
  <c r="H71" i="53" s="1"/>
  <c r="I71" i="53" s="1"/>
  <c r="G70" i="53"/>
  <c r="H70" i="53" s="1"/>
  <c r="I70" i="53" s="1"/>
  <c r="G69" i="53"/>
  <c r="H69" i="53" s="1"/>
  <c r="I69" i="53" s="1"/>
  <c r="H68" i="53"/>
  <c r="I68" i="53" s="1"/>
  <c r="G68" i="53"/>
  <c r="H67" i="53"/>
  <c r="I67" i="53" s="1"/>
  <c r="G67" i="53"/>
  <c r="G66" i="53"/>
  <c r="H66" i="53" s="1"/>
  <c r="I66" i="53" s="1"/>
  <c r="I65" i="53"/>
  <c r="H65" i="53"/>
  <c r="G65" i="53"/>
  <c r="H64" i="53"/>
  <c r="I64" i="53" s="1"/>
  <c r="G64" i="53"/>
  <c r="G63" i="53"/>
  <c r="H63" i="53" s="1"/>
  <c r="I63" i="53" s="1"/>
  <c r="G62" i="53"/>
  <c r="H62" i="53" s="1"/>
  <c r="I62" i="53" s="1"/>
  <c r="I61" i="53"/>
  <c r="H61" i="53"/>
  <c r="G61" i="53"/>
  <c r="H60" i="53"/>
  <c r="I60" i="53" s="1"/>
  <c r="G60" i="53"/>
  <c r="G59" i="53"/>
  <c r="H59" i="53" s="1"/>
  <c r="I59" i="53" s="1"/>
  <c r="H58" i="53"/>
  <c r="I58" i="53" s="1"/>
  <c r="G58" i="53"/>
  <c r="H57" i="53"/>
  <c r="I57" i="53" s="1"/>
  <c r="G57" i="53"/>
  <c r="H56" i="53"/>
  <c r="I56" i="53" s="1"/>
  <c r="G56" i="53"/>
  <c r="G55" i="53"/>
  <c r="H55" i="53" s="1"/>
  <c r="I55" i="53" s="1"/>
  <c r="G54" i="53"/>
  <c r="H54" i="53" s="1"/>
  <c r="I54" i="53" s="1"/>
  <c r="G53" i="53"/>
  <c r="H53" i="53" s="1"/>
  <c r="I53" i="53" s="1"/>
  <c r="H52" i="53"/>
  <c r="I52" i="53" s="1"/>
  <c r="G52" i="53"/>
  <c r="G51" i="53"/>
  <c r="H51" i="53" s="1"/>
  <c r="I51" i="53" s="1"/>
  <c r="G50" i="53"/>
  <c r="H50" i="53" s="1"/>
  <c r="I50" i="53" s="1"/>
  <c r="G49" i="53"/>
  <c r="H49" i="53" s="1"/>
  <c r="I49" i="53" s="1"/>
  <c r="H48" i="53"/>
  <c r="I48" i="53" s="1"/>
  <c r="G48" i="53"/>
  <c r="G47" i="53"/>
  <c r="H47" i="53" s="1"/>
  <c r="I47" i="53" s="1"/>
  <c r="I46" i="53"/>
  <c r="G46" i="53"/>
  <c r="H46" i="53" s="1"/>
  <c r="H45" i="53"/>
  <c r="I45" i="53" s="1"/>
  <c r="G45" i="53"/>
  <c r="H44" i="53"/>
  <c r="I44" i="53" s="1"/>
  <c r="G44" i="53"/>
  <c r="I43" i="53"/>
  <c r="H43" i="53"/>
  <c r="G43" i="53"/>
  <c r="G42" i="53"/>
  <c r="H42" i="53" s="1"/>
  <c r="I42" i="53" s="1"/>
  <c r="G41" i="53"/>
  <c r="H41" i="53" s="1"/>
  <c r="I41" i="53" s="1"/>
  <c r="H40" i="53"/>
  <c r="I40" i="53" s="1"/>
  <c r="G40" i="53"/>
  <c r="I39" i="53"/>
  <c r="H39" i="53"/>
  <c r="G39" i="53"/>
  <c r="G38" i="53"/>
  <c r="H38" i="53" s="1"/>
  <c r="I38" i="53" s="1"/>
  <c r="G37" i="53"/>
  <c r="H37" i="53" s="1"/>
  <c r="I37" i="53" s="1"/>
  <c r="H36" i="53"/>
  <c r="I36" i="53" s="1"/>
  <c r="G36" i="53"/>
  <c r="H35" i="53"/>
  <c r="I35" i="53" s="1"/>
  <c r="G35" i="53"/>
  <c r="G34" i="53"/>
  <c r="H34" i="53" s="1"/>
  <c r="I34" i="53" s="1"/>
  <c r="G33" i="53"/>
  <c r="H33" i="53" s="1"/>
  <c r="I33" i="53" s="1"/>
  <c r="H32" i="53"/>
  <c r="I32" i="53" s="1"/>
  <c r="G32" i="53"/>
  <c r="G31" i="53"/>
  <c r="H31" i="53" s="1"/>
  <c r="I31" i="53" s="1"/>
  <c r="I30" i="53"/>
  <c r="H30" i="53"/>
  <c r="G30" i="53"/>
  <c r="G29" i="53"/>
  <c r="H29" i="53" s="1"/>
  <c r="I29" i="53" s="1"/>
  <c r="H28" i="53"/>
  <c r="I28" i="53" s="1"/>
  <c r="G28" i="53"/>
  <c r="G27" i="53"/>
  <c r="H27" i="53" s="1"/>
  <c r="I27" i="53" s="1"/>
  <c r="H26" i="53"/>
  <c r="I26" i="53" s="1"/>
  <c r="G26" i="53"/>
  <c r="G25" i="53"/>
  <c r="H25" i="53" s="1"/>
  <c r="I25" i="53" s="1"/>
  <c r="H24" i="53"/>
  <c r="I24" i="53" s="1"/>
  <c r="G24" i="53"/>
  <c r="H23" i="53"/>
  <c r="I23" i="53" s="1"/>
  <c r="G23" i="53"/>
  <c r="G22" i="53"/>
  <c r="H22" i="53" s="1"/>
  <c r="I22" i="53" s="1"/>
  <c r="G21" i="53"/>
  <c r="H21" i="53" s="1"/>
  <c r="I21" i="53" s="1"/>
  <c r="H20" i="53"/>
  <c r="I20" i="53" s="1"/>
  <c r="G20" i="53"/>
  <c r="H19" i="53"/>
  <c r="I19" i="53" s="1"/>
  <c r="G19" i="53"/>
  <c r="H18" i="53"/>
  <c r="I18" i="53" s="1"/>
  <c r="G18" i="53"/>
  <c r="I17" i="53"/>
  <c r="H17" i="53"/>
  <c r="G17" i="53"/>
  <c r="H16" i="53"/>
  <c r="I16" i="53" s="1"/>
  <c r="G16" i="53"/>
  <c r="G15" i="53"/>
  <c r="H15" i="53" s="1"/>
  <c r="I15" i="53" s="1"/>
  <c r="G14" i="53"/>
  <c r="H14" i="53" s="1"/>
  <c r="I14" i="53" s="1"/>
  <c r="I13" i="53"/>
  <c r="H13" i="53"/>
  <c r="G13" i="53"/>
  <c r="H12" i="53"/>
  <c r="I12" i="53" s="1"/>
  <c r="G12" i="53"/>
  <c r="G11" i="53"/>
  <c r="H11" i="53" s="1"/>
  <c r="I11" i="53" s="1"/>
  <c r="G10" i="53"/>
  <c r="H10" i="53" s="1"/>
  <c r="I10" i="53" s="1"/>
  <c r="I9" i="53"/>
  <c r="H9" i="53"/>
  <c r="G9" i="53"/>
  <c r="H8" i="53"/>
  <c r="I8" i="53" s="1"/>
  <c r="G8" i="53"/>
  <c r="G7" i="53"/>
  <c r="H7" i="53" s="1"/>
  <c r="I7" i="53" s="1"/>
  <c r="G6" i="53"/>
  <c r="H6" i="53" s="1"/>
  <c r="I6" i="53" s="1"/>
  <c r="G5" i="53"/>
  <c r="H5" i="53" s="1"/>
  <c r="I5" i="53" s="1"/>
  <c r="H4" i="53"/>
  <c r="I4" i="53" s="1"/>
  <c r="G4" i="53"/>
  <c r="G3" i="53"/>
  <c r="H3" i="53" s="1"/>
  <c r="I3" i="53" s="1"/>
  <c r="G76" i="52"/>
  <c r="H76" i="52" s="1"/>
  <c r="I76" i="52" s="1"/>
  <c r="H75" i="52"/>
  <c r="I75" i="52" s="1"/>
  <c r="G75" i="52"/>
  <c r="G74" i="52"/>
  <c r="H74" i="52" s="1"/>
  <c r="I74" i="52" s="1"/>
  <c r="G73" i="52"/>
  <c r="H73" i="52" s="1"/>
  <c r="I73" i="52" s="1"/>
  <c r="G72" i="52"/>
  <c r="H72" i="52" s="1"/>
  <c r="I72" i="52" s="1"/>
  <c r="H71" i="52"/>
  <c r="I71" i="52" s="1"/>
  <c r="G71" i="52"/>
  <c r="I70" i="52"/>
  <c r="H70" i="52"/>
  <c r="G70" i="52"/>
  <c r="G69" i="52"/>
  <c r="H69" i="52" s="1"/>
  <c r="I69" i="52" s="1"/>
  <c r="G68" i="52"/>
  <c r="H68" i="52" s="1"/>
  <c r="I68" i="52" s="1"/>
  <c r="H67" i="52"/>
  <c r="I67" i="52" s="1"/>
  <c r="G67" i="52"/>
  <c r="H66" i="52"/>
  <c r="I66" i="52" s="1"/>
  <c r="G66" i="52"/>
  <c r="G65" i="52"/>
  <c r="H65" i="52" s="1"/>
  <c r="I65" i="52" s="1"/>
  <c r="G64" i="52"/>
  <c r="H64" i="52" s="1"/>
  <c r="I64" i="52" s="1"/>
  <c r="H63" i="52"/>
  <c r="I63" i="52" s="1"/>
  <c r="G63" i="52"/>
  <c r="G62" i="52"/>
  <c r="H62" i="52" s="1"/>
  <c r="I62" i="52" s="1"/>
  <c r="G61" i="52"/>
  <c r="H61" i="52" s="1"/>
  <c r="I61" i="52" s="1"/>
  <c r="H60" i="52"/>
  <c r="I60" i="52" s="1"/>
  <c r="G60" i="52"/>
  <c r="H59" i="52"/>
  <c r="I59" i="52" s="1"/>
  <c r="G59" i="52"/>
  <c r="G58" i="52"/>
  <c r="H58" i="52" s="1"/>
  <c r="I58" i="52" s="1"/>
  <c r="I57" i="52"/>
  <c r="H57" i="52"/>
  <c r="G57" i="52"/>
  <c r="H56" i="52"/>
  <c r="I56" i="52" s="1"/>
  <c r="G56" i="52"/>
  <c r="H55" i="52"/>
  <c r="I55" i="52" s="1"/>
  <c r="G55" i="52"/>
  <c r="I54" i="52"/>
  <c r="H54" i="52"/>
  <c r="G54" i="52"/>
  <c r="H53" i="52"/>
  <c r="I53" i="52" s="1"/>
  <c r="G53" i="52"/>
  <c r="H52" i="52"/>
  <c r="I52" i="52" s="1"/>
  <c r="G52" i="52"/>
  <c r="H51" i="52"/>
  <c r="I51" i="52" s="1"/>
  <c r="G51" i="52"/>
  <c r="G50" i="52"/>
  <c r="H50" i="52" s="1"/>
  <c r="I50" i="52" s="1"/>
  <c r="I49" i="52"/>
  <c r="G49" i="52"/>
  <c r="H49" i="52" s="1"/>
  <c r="G48" i="52"/>
  <c r="H48" i="52" s="1"/>
  <c r="I48" i="52" s="1"/>
  <c r="H47" i="52"/>
  <c r="I47" i="52" s="1"/>
  <c r="G47" i="52"/>
  <c r="G46" i="52"/>
  <c r="H46" i="52" s="1"/>
  <c r="I46" i="52" s="1"/>
  <c r="G45" i="52"/>
  <c r="H45" i="52" s="1"/>
  <c r="I45" i="52" s="1"/>
  <c r="I44" i="52"/>
  <c r="H44" i="52"/>
  <c r="G44" i="52"/>
  <c r="H43" i="52"/>
  <c r="I43" i="52" s="1"/>
  <c r="G43" i="52"/>
  <c r="H42" i="52"/>
  <c r="I42" i="52" s="1"/>
  <c r="G42" i="52"/>
  <c r="H41" i="52"/>
  <c r="I41" i="52" s="1"/>
  <c r="G41" i="52"/>
  <c r="H40" i="52"/>
  <c r="I40" i="52" s="1"/>
  <c r="G40" i="52"/>
  <c r="H39" i="52"/>
  <c r="I39" i="52" s="1"/>
  <c r="G39" i="52"/>
  <c r="H38" i="52"/>
  <c r="I38" i="52" s="1"/>
  <c r="G38" i="52"/>
  <c r="G37" i="52"/>
  <c r="H37" i="52" s="1"/>
  <c r="I37" i="52" s="1"/>
  <c r="G36" i="52"/>
  <c r="H36" i="52" s="1"/>
  <c r="I36" i="52" s="1"/>
  <c r="H35" i="52"/>
  <c r="I35" i="52" s="1"/>
  <c r="G35" i="52"/>
  <c r="G34" i="52"/>
  <c r="H34" i="52" s="1"/>
  <c r="I34" i="52" s="1"/>
  <c r="G33" i="52"/>
  <c r="H33" i="52" s="1"/>
  <c r="I33" i="52" s="1"/>
  <c r="G32" i="52"/>
  <c r="H32" i="52" s="1"/>
  <c r="I32" i="52" s="1"/>
  <c r="H31" i="52"/>
  <c r="I31" i="52" s="1"/>
  <c r="G31" i="52"/>
  <c r="G30" i="52"/>
  <c r="H30" i="52" s="1"/>
  <c r="I30" i="52" s="1"/>
  <c r="H29" i="52"/>
  <c r="I29" i="52" s="1"/>
  <c r="G29" i="52"/>
  <c r="G28" i="52"/>
  <c r="H28" i="52" s="1"/>
  <c r="I28" i="52" s="1"/>
  <c r="H27" i="52"/>
  <c r="I27" i="52" s="1"/>
  <c r="G27" i="52"/>
  <c r="G26" i="52"/>
  <c r="H26" i="52" s="1"/>
  <c r="I26" i="52" s="1"/>
  <c r="G25" i="52"/>
  <c r="H25" i="52" s="1"/>
  <c r="I25" i="52" s="1"/>
  <c r="G24" i="52"/>
  <c r="H24" i="52" s="1"/>
  <c r="I24" i="52" s="1"/>
  <c r="H23" i="52"/>
  <c r="I23" i="52" s="1"/>
  <c r="G23" i="52"/>
  <c r="I22" i="52"/>
  <c r="H22" i="52"/>
  <c r="G22" i="52"/>
  <c r="G21" i="52"/>
  <c r="H21" i="52" s="1"/>
  <c r="I21" i="52" s="1"/>
  <c r="G20" i="52"/>
  <c r="H20" i="52" s="1"/>
  <c r="I20" i="52" s="1"/>
  <c r="H19" i="52"/>
  <c r="I19" i="52" s="1"/>
  <c r="G19" i="52"/>
  <c r="H18" i="52"/>
  <c r="I18" i="52" s="1"/>
  <c r="G18" i="52"/>
  <c r="G17" i="52"/>
  <c r="H17" i="52" s="1"/>
  <c r="I17" i="52" s="1"/>
  <c r="G16" i="52"/>
  <c r="H16" i="52" s="1"/>
  <c r="I16" i="52" s="1"/>
  <c r="H15" i="52"/>
  <c r="I15" i="52" s="1"/>
  <c r="G15" i="52"/>
  <c r="G14" i="52"/>
  <c r="H14" i="52" s="1"/>
  <c r="I14" i="52" s="1"/>
  <c r="G13" i="52"/>
  <c r="H13" i="52" s="1"/>
  <c r="I13" i="52" s="1"/>
  <c r="G12" i="52"/>
  <c r="H11" i="52"/>
  <c r="I11" i="52" s="1"/>
  <c r="G11" i="52"/>
  <c r="I10" i="52"/>
  <c r="G10" i="52"/>
  <c r="H10" i="52" s="1"/>
  <c r="I9" i="52"/>
  <c r="H9" i="52"/>
  <c r="G9" i="52"/>
  <c r="G8" i="52"/>
  <c r="H8" i="52" s="1"/>
  <c r="I8" i="52" s="1"/>
  <c r="H7" i="52"/>
  <c r="I7" i="52" s="1"/>
  <c r="G7" i="52"/>
  <c r="H6" i="52"/>
  <c r="I6" i="52" s="1"/>
  <c r="G6" i="52"/>
  <c r="H5" i="52"/>
  <c r="I5" i="52" s="1"/>
  <c r="G5" i="52"/>
  <c r="G4" i="52"/>
  <c r="H4" i="52" s="1"/>
  <c r="I4" i="52" s="1"/>
  <c r="H3" i="52"/>
  <c r="G3" i="52"/>
  <c r="G76" i="51"/>
  <c r="H76" i="51" s="1"/>
  <c r="I76" i="51" s="1"/>
  <c r="G75" i="51"/>
  <c r="H75" i="51" s="1"/>
  <c r="I75" i="51" s="1"/>
  <c r="H74" i="51"/>
  <c r="I74" i="51" s="1"/>
  <c r="G74" i="51"/>
  <c r="H73" i="51"/>
  <c r="I73" i="51" s="1"/>
  <c r="G73" i="51"/>
  <c r="G72" i="51"/>
  <c r="H72" i="51" s="1"/>
  <c r="I72" i="51" s="1"/>
  <c r="I71" i="51"/>
  <c r="H71" i="51"/>
  <c r="G71" i="51"/>
  <c r="H70" i="51"/>
  <c r="I70" i="51" s="1"/>
  <c r="G70" i="51"/>
  <c r="G69" i="51"/>
  <c r="H69" i="51" s="1"/>
  <c r="I69" i="51" s="1"/>
  <c r="I68" i="51"/>
  <c r="H68" i="51"/>
  <c r="G68" i="51"/>
  <c r="H67" i="51"/>
  <c r="I67" i="51" s="1"/>
  <c r="G67" i="51"/>
  <c r="H66" i="51"/>
  <c r="I66" i="51" s="1"/>
  <c r="G66" i="51"/>
  <c r="G65" i="51"/>
  <c r="H65" i="51" s="1"/>
  <c r="I65" i="51" s="1"/>
  <c r="G64" i="51"/>
  <c r="H64" i="51" s="1"/>
  <c r="I64" i="51" s="1"/>
  <c r="G63" i="51"/>
  <c r="H63" i="51" s="1"/>
  <c r="I63" i="51" s="1"/>
  <c r="H62" i="51"/>
  <c r="I62" i="51" s="1"/>
  <c r="G62" i="51"/>
  <c r="H61" i="51"/>
  <c r="I61" i="51" s="1"/>
  <c r="G61" i="51"/>
  <c r="G60" i="51"/>
  <c r="H60" i="51" s="1"/>
  <c r="I60" i="51" s="1"/>
  <c r="G59" i="51"/>
  <c r="H59" i="51" s="1"/>
  <c r="I59" i="51" s="1"/>
  <c r="H58" i="51"/>
  <c r="I58" i="51" s="1"/>
  <c r="G58" i="51"/>
  <c r="G57" i="51"/>
  <c r="H57" i="51" s="1"/>
  <c r="I57" i="51" s="1"/>
  <c r="G56" i="51"/>
  <c r="H56" i="51" s="1"/>
  <c r="I56" i="51" s="1"/>
  <c r="I55" i="51"/>
  <c r="G55" i="51"/>
  <c r="H55" i="51" s="1"/>
  <c r="H54" i="51"/>
  <c r="I54" i="51" s="1"/>
  <c r="G54" i="51"/>
  <c r="G53" i="51"/>
  <c r="H53" i="51" s="1"/>
  <c r="I53" i="51" s="1"/>
  <c r="G52" i="51"/>
  <c r="H52" i="51" s="1"/>
  <c r="I52" i="51" s="1"/>
  <c r="G51" i="51"/>
  <c r="H51" i="51" s="1"/>
  <c r="I51" i="51" s="1"/>
  <c r="H50" i="51"/>
  <c r="I50" i="51" s="1"/>
  <c r="G50" i="51"/>
  <c r="I49" i="51"/>
  <c r="H49" i="51"/>
  <c r="G49" i="51"/>
  <c r="I48" i="51"/>
  <c r="G48" i="51"/>
  <c r="H48" i="51" s="1"/>
  <c r="G47" i="51"/>
  <c r="H47" i="51" s="1"/>
  <c r="I47" i="51" s="1"/>
  <c r="H46" i="51"/>
  <c r="I46" i="51" s="1"/>
  <c r="G46" i="51"/>
  <c r="H45" i="51"/>
  <c r="I45" i="51" s="1"/>
  <c r="G45" i="51"/>
  <c r="G44" i="51"/>
  <c r="H44" i="51" s="1"/>
  <c r="I44" i="51" s="1"/>
  <c r="H43" i="51"/>
  <c r="I43" i="51" s="1"/>
  <c r="G43" i="51"/>
  <c r="H42" i="51"/>
  <c r="I42" i="51" s="1"/>
  <c r="G42" i="51"/>
  <c r="H41" i="51"/>
  <c r="I41" i="51" s="1"/>
  <c r="G41" i="51"/>
  <c r="G40" i="51"/>
  <c r="H40" i="51" s="1"/>
  <c r="I40" i="51" s="1"/>
  <c r="G39" i="51"/>
  <c r="H39" i="51" s="1"/>
  <c r="I39" i="51" s="1"/>
  <c r="H38" i="51"/>
  <c r="I38" i="51" s="1"/>
  <c r="G38" i="51"/>
  <c r="G37" i="51"/>
  <c r="H37" i="51" s="1"/>
  <c r="I37" i="51" s="1"/>
  <c r="I36" i="51"/>
  <c r="H36" i="51"/>
  <c r="G36" i="51"/>
  <c r="I35" i="51"/>
  <c r="G35" i="51"/>
  <c r="H35" i="51" s="1"/>
  <c r="H34" i="51"/>
  <c r="I34" i="51" s="1"/>
  <c r="G34" i="51"/>
  <c r="G33" i="51"/>
  <c r="H33" i="51" s="1"/>
  <c r="I33" i="51" s="1"/>
  <c r="H32" i="51"/>
  <c r="I32" i="51" s="1"/>
  <c r="G32" i="51"/>
  <c r="G31" i="51"/>
  <c r="H31" i="51" s="1"/>
  <c r="I31" i="51" s="1"/>
  <c r="H30" i="51"/>
  <c r="I30" i="51" s="1"/>
  <c r="G30" i="51"/>
  <c r="I29" i="51"/>
  <c r="G29" i="51"/>
  <c r="H29" i="51" s="1"/>
  <c r="G28" i="51"/>
  <c r="H28" i="51" s="1"/>
  <c r="I28" i="51" s="1"/>
  <c r="G27" i="51"/>
  <c r="H27" i="51" s="1"/>
  <c r="I27" i="51" s="1"/>
  <c r="H26" i="51"/>
  <c r="I26" i="51" s="1"/>
  <c r="G26" i="51"/>
  <c r="G25" i="51"/>
  <c r="H25" i="51" s="1"/>
  <c r="I25" i="51" s="1"/>
  <c r="I24" i="51"/>
  <c r="G24" i="51"/>
  <c r="H24" i="51" s="1"/>
  <c r="I23" i="51"/>
  <c r="H23" i="51"/>
  <c r="G23" i="51"/>
  <c r="H22" i="51"/>
  <c r="I22" i="51" s="1"/>
  <c r="G22" i="51"/>
  <c r="H21" i="51"/>
  <c r="I21" i="51" s="1"/>
  <c r="G21" i="51"/>
  <c r="H20" i="51"/>
  <c r="I20" i="51" s="1"/>
  <c r="G20" i="51"/>
  <c r="I19" i="51"/>
  <c r="H19" i="51"/>
  <c r="G19" i="51"/>
  <c r="H18" i="51"/>
  <c r="I18" i="51" s="1"/>
  <c r="G18" i="51"/>
  <c r="G17" i="51"/>
  <c r="H17" i="51" s="1"/>
  <c r="I17" i="51" s="1"/>
  <c r="G16" i="51"/>
  <c r="H16" i="51" s="1"/>
  <c r="I16" i="51" s="1"/>
  <c r="H15" i="51"/>
  <c r="I15" i="51" s="1"/>
  <c r="G15" i="51"/>
  <c r="H14" i="51"/>
  <c r="I14" i="51" s="1"/>
  <c r="G14" i="51"/>
  <c r="G13" i="51"/>
  <c r="H13" i="51" s="1"/>
  <c r="I13" i="51" s="1"/>
  <c r="I12" i="51"/>
  <c r="G12" i="51"/>
  <c r="H12" i="51" s="1"/>
  <c r="G11" i="51"/>
  <c r="H11" i="51" s="1"/>
  <c r="I11" i="51" s="1"/>
  <c r="H10" i="51"/>
  <c r="I10" i="51" s="1"/>
  <c r="G10" i="51"/>
  <c r="G9" i="51"/>
  <c r="H9" i="51" s="1"/>
  <c r="I9" i="51" s="1"/>
  <c r="G8" i="51"/>
  <c r="H8" i="51" s="1"/>
  <c r="I8" i="51" s="1"/>
  <c r="G7" i="51"/>
  <c r="H7" i="51" s="1"/>
  <c r="I7" i="51" s="1"/>
  <c r="H6" i="51"/>
  <c r="I6" i="51" s="1"/>
  <c r="G6" i="51"/>
  <c r="G5" i="51"/>
  <c r="H5" i="51" s="1"/>
  <c r="I5" i="51" s="1"/>
  <c r="I4" i="51"/>
  <c r="H4" i="51"/>
  <c r="G4" i="51"/>
  <c r="G3" i="51"/>
  <c r="H76" i="50"/>
  <c r="I76" i="50" s="1"/>
  <c r="G76" i="50"/>
  <c r="G75" i="50"/>
  <c r="H75" i="50" s="1"/>
  <c r="I75" i="50" s="1"/>
  <c r="G74" i="50"/>
  <c r="H74" i="50" s="1"/>
  <c r="I74" i="50" s="1"/>
  <c r="H73" i="50"/>
  <c r="I73" i="50" s="1"/>
  <c r="G73" i="50"/>
  <c r="G72" i="50"/>
  <c r="H72" i="50" s="1"/>
  <c r="I72" i="50" s="1"/>
  <c r="G71" i="50"/>
  <c r="H71" i="50" s="1"/>
  <c r="I71" i="50" s="1"/>
  <c r="G70" i="50"/>
  <c r="H70" i="50" s="1"/>
  <c r="I70" i="50" s="1"/>
  <c r="H69" i="50"/>
  <c r="I69" i="50" s="1"/>
  <c r="G69" i="50"/>
  <c r="H68" i="50"/>
  <c r="I68" i="50" s="1"/>
  <c r="G68" i="50"/>
  <c r="I67" i="50"/>
  <c r="H67" i="50"/>
  <c r="G67" i="50"/>
  <c r="G66" i="50"/>
  <c r="H66" i="50" s="1"/>
  <c r="I66" i="50" s="1"/>
  <c r="H65" i="50"/>
  <c r="I65" i="50" s="1"/>
  <c r="G65" i="50"/>
  <c r="I64" i="50"/>
  <c r="H64" i="50"/>
  <c r="G64" i="50"/>
  <c r="H63" i="50"/>
  <c r="I63" i="50" s="1"/>
  <c r="G63" i="50"/>
  <c r="G62" i="50"/>
  <c r="H62" i="50" s="1"/>
  <c r="I62" i="50" s="1"/>
  <c r="H61" i="50"/>
  <c r="I61" i="50" s="1"/>
  <c r="G61" i="50"/>
  <c r="G60" i="50"/>
  <c r="H60" i="50" s="1"/>
  <c r="I60" i="50" s="1"/>
  <c r="H59" i="50"/>
  <c r="I59" i="50" s="1"/>
  <c r="G59" i="50"/>
  <c r="G58" i="50"/>
  <c r="H58" i="50" s="1"/>
  <c r="I58" i="50" s="1"/>
  <c r="H57" i="50"/>
  <c r="I57" i="50" s="1"/>
  <c r="G57" i="50"/>
  <c r="I56" i="50"/>
  <c r="G56" i="50"/>
  <c r="H56" i="50" s="1"/>
  <c r="H55" i="50"/>
  <c r="I55" i="50" s="1"/>
  <c r="G55" i="50"/>
  <c r="I54" i="50"/>
  <c r="H54" i="50"/>
  <c r="G54" i="50"/>
  <c r="H53" i="50"/>
  <c r="I53" i="50" s="1"/>
  <c r="G53" i="50"/>
  <c r="H52" i="50"/>
  <c r="I52" i="50" s="1"/>
  <c r="G52" i="50"/>
  <c r="G51" i="50"/>
  <c r="H51" i="50" s="1"/>
  <c r="I51" i="50" s="1"/>
  <c r="I50" i="50"/>
  <c r="H50" i="50"/>
  <c r="G50" i="50"/>
  <c r="H49" i="50"/>
  <c r="I49" i="50" s="1"/>
  <c r="G49" i="50"/>
  <c r="G48" i="50"/>
  <c r="H48" i="50" s="1"/>
  <c r="I48" i="50" s="1"/>
  <c r="H47" i="50"/>
  <c r="I47" i="50" s="1"/>
  <c r="G47" i="50"/>
  <c r="I46" i="50"/>
  <c r="H46" i="50"/>
  <c r="G46" i="50"/>
  <c r="H45" i="50"/>
  <c r="I45" i="50" s="1"/>
  <c r="G45" i="50"/>
  <c r="G44" i="50"/>
  <c r="H44" i="50" s="1"/>
  <c r="I44" i="50" s="1"/>
  <c r="G43" i="50"/>
  <c r="H43" i="50" s="1"/>
  <c r="I43" i="50" s="1"/>
  <c r="G42" i="50"/>
  <c r="H42" i="50" s="1"/>
  <c r="I42" i="50" s="1"/>
  <c r="H41" i="50"/>
  <c r="I41" i="50" s="1"/>
  <c r="G41" i="50"/>
  <c r="G40" i="50"/>
  <c r="H40" i="50" s="1"/>
  <c r="I40" i="50" s="1"/>
  <c r="G39" i="50"/>
  <c r="H39" i="50" s="1"/>
  <c r="I39" i="50" s="1"/>
  <c r="G38" i="50"/>
  <c r="H38" i="50" s="1"/>
  <c r="I38" i="50" s="1"/>
  <c r="H37" i="50"/>
  <c r="I37" i="50" s="1"/>
  <c r="G37" i="50"/>
  <c r="G36" i="50"/>
  <c r="H36" i="50" s="1"/>
  <c r="I36" i="50" s="1"/>
  <c r="G35" i="50"/>
  <c r="H35" i="50" s="1"/>
  <c r="I35" i="50" s="1"/>
  <c r="G34" i="50"/>
  <c r="H34" i="50" s="1"/>
  <c r="I34" i="50" s="1"/>
  <c r="H33" i="50"/>
  <c r="I33" i="50" s="1"/>
  <c r="G33" i="50"/>
  <c r="I32" i="50"/>
  <c r="H32" i="50"/>
  <c r="G32" i="50"/>
  <c r="I31" i="50"/>
  <c r="H31" i="50"/>
  <c r="G31" i="50"/>
  <c r="G30" i="50"/>
  <c r="H30" i="50" s="1"/>
  <c r="I30" i="50" s="1"/>
  <c r="H29" i="50"/>
  <c r="I29" i="50" s="1"/>
  <c r="G29" i="50"/>
  <c r="H28" i="50"/>
  <c r="I28" i="50" s="1"/>
  <c r="G28" i="50"/>
  <c r="G27" i="50"/>
  <c r="H27" i="50" s="1"/>
  <c r="I27" i="50" s="1"/>
  <c r="H26" i="50"/>
  <c r="I26" i="50" s="1"/>
  <c r="G26" i="50"/>
  <c r="H25" i="50"/>
  <c r="I25" i="50" s="1"/>
  <c r="G25" i="50"/>
  <c r="G24" i="50"/>
  <c r="H24" i="50" s="1"/>
  <c r="I24" i="50" s="1"/>
  <c r="G23" i="50"/>
  <c r="H23" i="50" s="1"/>
  <c r="I23" i="50" s="1"/>
  <c r="H22" i="50"/>
  <c r="I22" i="50" s="1"/>
  <c r="G22" i="50"/>
  <c r="H21" i="50"/>
  <c r="I21" i="50" s="1"/>
  <c r="G21" i="50"/>
  <c r="I20" i="50"/>
  <c r="G20" i="50"/>
  <c r="H20" i="50" s="1"/>
  <c r="I19" i="50"/>
  <c r="H19" i="50"/>
  <c r="G19" i="50"/>
  <c r="G18" i="50"/>
  <c r="H18" i="50" s="1"/>
  <c r="I18" i="50" s="1"/>
  <c r="H17" i="50"/>
  <c r="I17" i="50" s="1"/>
  <c r="G17" i="50"/>
  <c r="H16" i="50"/>
  <c r="I16" i="50" s="1"/>
  <c r="G16" i="50"/>
  <c r="H15" i="50"/>
  <c r="I15" i="50" s="1"/>
  <c r="G15" i="50"/>
  <c r="G14" i="50"/>
  <c r="H14" i="50" s="1"/>
  <c r="I14" i="50" s="1"/>
  <c r="H13" i="50"/>
  <c r="I13" i="50" s="1"/>
  <c r="G13" i="50"/>
  <c r="H12" i="50"/>
  <c r="I12" i="50" s="1"/>
  <c r="G12" i="50"/>
  <c r="G11" i="50"/>
  <c r="H11" i="50" s="1"/>
  <c r="I11" i="50" s="1"/>
  <c r="G10" i="50"/>
  <c r="H10" i="50" s="1"/>
  <c r="I10" i="50" s="1"/>
  <c r="H9" i="50"/>
  <c r="I9" i="50" s="1"/>
  <c r="G9" i="50"/>
  <c r="G8" i="50"/>
  <c r="H8" i="50" s="1"/>
  <c r="I8" i="50" s="1"/>
  <c r="G7" i="50"/>
  <c r="H7" i="50" s="1"/>
  <c r="I7" i="50" s="1"/>
  <c r="I6" i="50"/>
  <c r="H6" i="50"/>
  <c r="G6" i="50"/>
  <c r="H5" i="50"/>
  <c r="I5" i="50" s="1"/>
  <c r="G5" i="50"/>
  <c r="I4" i="50"/>
  <c r="H4" i="50"/>
  <c r="G4" i="50"/>
  <c r="G3" i="50"/>
  <c r="H76" i="49"/>
  <c r="I76" i="49" s="1"/>
  <c r="G76" i="49"/>
  <c r="I75" i="49"/>
  <c r="G75" i="49"/>
  <c r="H75" i="49" s="1"/>
  <c r="G74" i="49"/>
  <c r="H74" i="49" s="1"/>
  <c r="I74" i="49" s="1"/>
  <c r="I73" i="49"/>
  <c r="G73" i="49"/>
  <c r="H73" i="49" s="1"/>
  <c r="H72" i="49"/>
  <c r="I72" i="49" s="1"/>
  <c r="G72" i="49"/>
  <c r="H71" i="49"/>
  <c r="I71" i="49" s="1"/>
  <c r="G71" i="49"/>
  <c r="G70" i="49"/>
  <c r="H70" i="49" s="1"/>
  <c r="I70" i="49" s="1"/>
  <c r="G69" i="49"/>
  <c r="H69" i="49" s="1"/>
  <c r="I69" i="49" s="1"/>
  <c r="H68" i="49"/>
  <c r="I68" i="49" s="1"/>
  <c r="G68" i="49"/>
  <c r="G67" i="49"/>
  <c r="H67" i="49" s="1"/>
  <c r="I67" i="49" s="1"/>
  <c r="G66" i="49"/>
  <c r="H66" i="49" s="1"/>
  <c r="I66" i="49" s="1"/>
  <c r="I65" i="49"/>
  <c r="H65" i="49"/>
  <c r="G65" i="49"/>
  <c r="H64" i="49"/>
  <c r="I64" i="49" s="1"/>
  <c r="G64" i="49"/>
  <c r="G63" i="49"/>
  <c r="H63" i="49" s="1"/>
  <c r="I63" i="49" s="1"/>
  <c r="I62" i="49"/>
  <c r="G62" i="49"/>
  <c r="H62" i="49" s="1"/>
  <c r="G61" i="49"/>
  <c r="H61" i="49" s="1"/>
  <c r="I61" i="49" s="1"/>
  <c r="H60" i="49"/>
  <c r="I60" i="49" s="1"/>
  <c r="G60" i="49"/>
  <c r="I59" i="49"/>
  <c r="H59" i="49"/>
  <c r="G59" i="49"/>
  <c r="I58" i="49"/>
  <c r="H58" i="49"/>
  <c r="G58" i="49"/>
  <c r="H57" i="49"/>
  <c r="I57" i="49" s="1"/>
  <c r="G57" i="49"/>
  <c r="H56" i="49"/>
  <c r="I56" i="49" s="1"/>
  <c r="G56" i="49"/>
  <c r="H55" i="49"/>
  <c r="I55" i="49" s="1"/>
  <c r="G55" i="49"/>
  <c r="H54" i="49"/>
  <c r="I54" i="49" s="1"/>
  <c r="G54" i="49"/>
  <c r="G53" i="49"/>
  <c r="H53" i="49" s="1"/>
  <c r="I53" i="49" s="1"/>
  <c r="H52" i="49"/>
  <c r="I52" i="49" s="1"/>
  <c r="G52" i="49"/>
  <c r="G51" i="49"/>
  <c r="H51" i="49" s="1"/>
  <c r="I51" i="49" s="1"/>
  <c r="G50" i="49"/>
  <c r="H50" i="49" s="1"/>
  <c r="I50" i="49" s="1"/>
  <c r="G49" i="49"/>
  <c r="H49" i="49" s="1"/>
  <c r="I49" i="49" s="1"/>
  <c r="H48" i="49"/>
  <c r="I48" i="49" s="1"/>
  <c r="G48" i="49"/>
  <c r="H47" i="49"/>
  <c r="I47" i="49" s="1"/>
  <c r="G47" i="49"/>
  <c r="I46" i="49"/>
  <c r="H46" i="49"/>
  <c r="G46" i="49"/>
  <c r="G45" i="49"/>
  <c r="H45" i="49" s="1"/>
  <c r="I45" i="49" s="1"/>
  <c r="H44" i="49"/>
  <c r="I44" i="49" s="1"/>
  <c r="G44" i="49"/>
  <c r="G43" i="49"/>
  <c r="H43" i="49" s="1"/>
  <c r="I43" i="49" s="1"/>
  <c r="H42" i="49"/>
  <c r="I42" i="49" s="1"/>
  <c r="G42" i="49"/>
  <c r="G41" i="49"/>
  <c r="H41" i="49" s="1"/>
  <c r="I41" i="49" s="1"/>
  <c r="H40" i="49"/>
  <c r="I40" i="49" s="1"/>
  <c r="G40" i="49"/>
  <c r="I39" i="49"/>
  <c r="H39" i="49"/>
  <c r="G39" i="49"/>
  <c r="H38" i="49"/>
  <c r="I38" i="49" s="1"/>
  <c r="G38" i="49"/>
  <c r="G37" i="49"/>
  <c r="H37" i="49" s="1"/>
  <c r="I37" i="49" s="1"/>
  <c r="H36" i="49"/>
  <c r="I36" i="49" s="1"/>
  <c r="G36" i="49"/>
  <c r="H35" i="49"/>
  <c r="I35" i="49" s="1"/>
  <c r="G35" i="49"/>
  <c r="H34" i="49"/>
  <c r="I34" i="49" s="1"/>
  <c r="G34" i="49"/>
  <c r="I33" i="49"/>
  <c r="H33" i="49"/>
  <c r="G33" i="49"/>
  <c r="H32" i="49"/>
  <c r="I32" i="49" s="1"/>
  <c r="G32" i="49"/>
  <c r="I31" i="49"/>
  <c r="H31" i="49"/>
  <c r="G31" i="49"/>
  <c r="G30" i="49"/>
  <c r="H30" i="49" s="1"/>
  <c r="I30" i="49" s="1"/>
  <c r="H29" i="49"/>
  <c r="I29" i="49" s="1"/>
  <c r="G29" i="49"/>
  <c r="H28" i="49"/>
  <c r="I28" i="49" s="1"/>
  <c r="G28" i="49"/>
  <c r="G27" i="49"/>
  <c r="H27" i="49" s="1"/>
  <c r="I27" i="49" s="1"/>
  <c r="H26" i="49"/>
  <c r="I26" i="49" s="1"/>
  <c r="G26" i="49"/>
  <c r="G25" i="49"/>
  <c r="H25" i="49" s="1"/>
  <c r="I25" i="49" s="1"/>
  <c r="H24" i="49"/>
  <c r="I24" i="49" s="1"/>
  <c r="G24" i="49"/>
  <c r="H23" i="49"/>
  <c r="I23" i="49" s="1"/>
  <c r="G23" i="49"/>
  <c r="I22" i="49"/>
  <c r="G22" i="49"/>
  <c r="H22" i="49" s="1"/>
  <c r="I21" i="49"/>
  <c r="H21" i="49"/>
  <c r="G21" i="49"/>
  <c r="H20" i="49"/>
  <c r="I20" i="49" s="1"/>
  <c r="G20" i="49"/>
  <c r="G19" i="49"/>
  <c r="H19" i="49" s="1"/>
  <c r="I19" i="49" s="1"/>
  <c r="H18" i="49"/>
  <c r="I18" i="49" s="1"/>
  <c r="G18" i="49"/>
  <c r="G17" i="49"/>
  <c r="H17" i="49" s="1"/>
  <c r="I17" i="49" s="1"/>
  <c r="H16" i="49"/>
  <c r="I16" i="49" s="1"/>
  <c r="G16" i="49"/>
  <c r="G15" i="49"/>
  <c r="H15" i="49" s="1"/>
  <c r="I15" i="49" s="1"/>
  <c r="I14" i="49"/>
  <c r="G14" i="49"/>
  <c r="H14" i="49" s="1"/>
  <c r="G13" i="49"/>
  <c r="H13" i="49" s="1"/>
  <c r="I13" i="49" s="1"/>
  <c r="H12" i="49"/>
  <c r="I12" i="49" s="1"/>
  <c r="G12" i="49"/>
  <c r="I11" i="49"/>
  <c r="H11" i="49"/>
  <c r="G11" i="49"/>
  <c r="H10" i="49"/>
  <c r="I10" i="49" s="1"/>
  <c r="G10" i="49"/>
  <c r="G9" i="49"/>
  <c r="H9" i="49" s="1"/>
  <c r="I9" i="49" s="1"/>
  <c r="H8" i="49"/>
  <c r="I8" i="49" s="1"/>
  <c r="G8" i="49"/>
  <c r="H7" i="49"/>
  <c r="I7" i="49" s="1"/>
  <c r="G7" i="49"/>
  <c r="G6" i="49"/>
  <c r="H6" i="49" s="1"/>
  <c r="I6" i="49" s="1"/>
  <c r="I5" i="49"/>
  <c r="G5" i="49"/>
  <c r="H5" i="49" s="1"/>
  <c r="H4" i="49"/>
  <c r="I4" i="49" s="1"/>
  <c r="G4" i="49"/>
  <c r="G3" i="49"/>
  <c r="H3" i="49" s="1"/>
  <c r="G76" i="48"/>
  <c r="H76" i="48" s="1"/>
  <c r="I76" i="48" s="1"/>
  <c r="H75" i="48"/>
  <c r="I75" i="48" s="1"/>
  <c r="G75" i="48"/>
  <c r="G74" i="48"/>
  <c r="H74" i="48" s="1"/>
  <c r="I74" i="48" s="1"/>
  <c r="I73" i="48"/>
  <c r="H73" i="48"/>
  <c r="G73" i="48"/>
  <c r="H72" i="48"/>
  <c r="I72" i="48" s="1"/>
  <c r="G72" i="48"/>
  <c r="H71" i="48"/>
  <c r="I71" i="48" s="1"/>
  <c r="G71" i="48"/>
  <c r="H70" i="48"/>
  <c r="I70" i="48" s="1"/>
  <c r="G70" i="48"/>
  <c r="H69" i="48"/>
  <c r="I69" i="48" s="1"/>
  <c r="G69" i="48"/>
  <c r="G68" i="48"/>
  <c r="H68" i="48" s="1"/>
  <c r="I68" i="48" s="1"/>
  <c r="H67" i="48"/>
  <c r="I67" i="48" s="1"/>
  <c r="G67" i="48"/>
  <c r="H66" i="48"/>
  <c r="I66" i="48" s="1"/>
  <c r="G66" i="48"/>
  <c r="I65" i="48"/>
  <c r="H65" i="48"/>
  <c r="G65" i="48"/>
  <c r="G64" i="48"/>
  <c r="H64" i="48" s="1"/>
  <c r="I64" i="48" s="1"/>
  <c r="H63" i="48"/>
  <c r="I63" i="48" s="1"/>
  <c r="G63" i="48"/>
  <c r="H62" i="48"/>
  <c r="I62" i="48" s="1"/>
  <c r="G62" i="48"/>
  <c r="H61" i="48"/>
  <c r="I61" i="48" s="1"/>
  <c r="G61" i="48"/>
  <c r="I60" i="48"/>
  <c r="H60" i="48"/>
  <c r="G60" i="48"/>
  <c r="H59" i="48"/>
  <c r="I59" i="48" s="1"/>
  <c r="G59" i="48"/>
  <c r="H58" i="48"/>
  <c r="I58" i="48" s="1"/>
  <c r="G58" i="48"/>
  <c r="G57" i="48"/>
  <c r="H57" i="48" s="1"/>
  <c r="I57" i="48" s="1"/>
  <c r="H56" i="48"/>
  <c r="I56" i="48" s="1"/>
  <c r="G56" i="48"/>
  <c r="H55" i="48"/>
  <c r="I55" i="48" s="1"/>
  <c r="G55" i="48"/>
  <c r="G54" i="48"/>
  <c r="H54" i="48" s="1"/>
  <c r="I54" i="48" s="1"/>
  <c r="G53" i="48"/>
  <c r="H53" i="48" s="1"/>
  <c r="I53" i="48" s="1"/>
  <c r="I52" i="48"/>
  <c r="G52" i="48"/>
  <c r="H52" i="48" s="1"/>
  <c r="H51" i="48"/>
  <c r="I51" i="48" s="1"/>
  <c r="G51" i="48"/>
  <c r="I50" i="48"/>
  <c r="G50" i="48"/>
  <c r="H50" i="48" s="1"/>
  <c r="I49" i="48"/>
  <c r="H49" i="48"/>
  <c r="G49" i="48"/>
  <c r="H48" i="48"/>
  <c r="I48" i="48" s="1"/>
  <c r="G48" i="48"/>
  <c r="H47" i="48"/>
  <c r="I47" i="48" s="1"/>
  <c r="G47" i="48"/>
  <c r="H46" i="48"/>
  <c r="I46" i="48" s="1"/>
  <c r="G46" i="48"/>
  <c r="G45" i="48"/>
  <c r="H45" i="48" s="1"/>
  <c r="I45" i="48" s="1"/>
  <c r="I44" i="48"/>
  <c r="G44" i="48"/>
  <c r="H44" i="48" s="1"/>
  <c r="H43" i="48"/>
  <c r="I43" i="48" s="1"/>
  <c r="G43" i="48"/>
  <c r="G42" i="48"/>
  <c r="H42" i="48" s="1"/>
  <c r="I42" i="48" s="1"/>
  <c r="G41" i="48"/>
  <c r="H41" i="48" s="1"/>
  <c r="I41" i="48" s="1"/>
  <c r="I40" i="48"/>
  <c r="H40" i="48"/>
  <c r="G40" i="48"/>
  <c r="H39" i="48"/>
  <c r="I39" i="48" s="1"/>
  <c r="G39" i="48"/>
  <c r="I38" i="48"/>
  <c r="H38" i="48"/>
  <c r="G38" i="48"/>
  <c r="H37" i="48"/>
  <c r="I37" i="48" s="1"/>
  <c r="G37" i="48"/>
  <c r="H36" i="48"/>
  <c r="I36" i="48" s="1"/>
  <c r="G36" i="48"/>
  <c r="H35" i="48"/>
  <c r="I35" i="48" s="1"/>
  <c r="G35" i="48"/>
  <c r="H34" i="48"/>
  <c r="I34" i="48" s="1"/>
  <c r="G34" i="48"/>
  <c r="G33" i="48"/>
  <c r="H33" i="48" s="1"/>
  <c r="I33" i="48" s="1"/>
  <c r="G32" i="48"/>
  <c r="H32" i="48" s="1"/>
  <c r="I32" i="48" s="1"/>
  <c r="H31" i="48"/>
  <c r="I31" i="48" s="1"/>
  <c r="G31" i="48"/>
  <c r="H30" i="48"/>
  <c r="I30" i="48" s="1"/>
  <c r="G30" i="48"/>
  <c r="G29" i="48"/>
  <c r="H29" i="48" s="1"/>
  <c r="I29" i="48" s="1"/>
  <c r="G28" i="48"/>
  <c r="H28" i="48" s="1"/>
  <c r="I28" i="48" s="1"/>
  <c r="H27" i="48"/>
  <c r="I27" i="48" s="1"/>
  <c r="G27" i="48"/>
  <c r="H26" i="48"/>
  <c r="I26" i="48" s="1"/>
  <c r="G26" i="48"/>
  <c r="I25" i="48"/>
  <c r="H25" i="48"/>
  <c r="G25" i="48"/>
  <c r="H24" i="48"/>
  <c r="I24" i="48" s="1"/>
  <c r="G24" i="48"/>
  <c r="H23" i="48"/>
  <c r="I23" i="48" s="1"/>
  <c r="G23" i="48"/>
  <c r="G22" i="48"/>
  <c r="H22" i="48" s="1"/>
  <c r="I22" i="48" s="1"/>
  <c r="I21" i="48"/>
  <c r="H21" i="48"/>
  <c r="G21" i="48"/>
  <c r="G20" i="48"/>
  <c r="H20" i="48" s="1"/>
  <c r="I20" i="48" s="1"/>
  <c r="H19" i="48"/>
  <c r="I19" i="48" s="1"/>
  <c r="G19" i="48"/>
  <c r="H18" i="48"/>
  <c r="I18" i="48" s="1"/>
  <c r="G18" i="48"/>
  <c r="G17" i="48"/>
  <c r="H17" i="48" s="1"/>
  <c r="I17" i="48" s="1"/>
  <c r="G16" i="48"/>
  <c r="H16" i="48" s="1"/>
  <c r="I16" i="48" s="1"/>
  <c r="H15" i="48"/>
  <c r="I15" i="48" s="1"/>
  <c r="G15" i="48"/>
  <c r="H14" i="48"/>
  <c r="I14" i="48" s="1"/>
  <c r="G14" i="48"/>
  <c r="G13" i="48"/>
  <c r="H13" i="48" s="1"/>
  <c r="I13" i="48" s="1"/>
  <c r="I12" i="48"/>
  <c r="H12" i="48"/>
  <c r="G12" i="48"/>
  <c r="H11" i="48"/>
  <c r="I11" i="48" s="1"/>
  <c r="G11" i="48"/>
  <c r="G10" i="48"/>
  <c r="H10" i="48" s="1"/>
  <c r="I10" i="48" s="1"/>
  <c r="H9" i="48"/>
  <c r="I9" i="48" s="1"/>
  <c r="G9" i="48"/>
  <c r="I8" i="48"/>
  <c r="H8" i="48"/>
  <c r="G8" i="48"/>
  <c r="H7" i="48"/>
  <c r="I7" i="48" s="1"/>
  <c r="G7" i="48"/>
  <c r="I6" i="48"/>
  <c r="G6" i="48"/>
  <c r="H6" i="48" s="1"/>
  <c r="G5" i="48"/>
  <c r="H5" i="48" s="1"/>
  <c r="I5" i="48" s="1"/>
  <c r="G4" i="48"/>
  <c r="H3" i="48"/>
  <c r="I3" i="48" s="1"/>
  <c r="G3" i="48"/>
  <c r="H76" i="47"/>
  <c r="I76" i="47" s="1"/>
  <c r="G76" i="47"/>
  <c r="G75" i="47"/>
  <c r="H75" i="47" s="1"/>
  <c r="I75" i="47" s="1"/>
  <c r="H74" i="47"/>
  <c r="I74" i="47" s="1"/>
  <c r="G74" i="47"/>
  <c r="G73" i="47"/>
  <c r="H73" i="47" s="1"/>
  <c r="I73" i="47" s="1"/>
  <c r="G72" i="47"/>
  <c r="H72" i="47" s="1"/>
  <c r="I72" i="47" s="1"/>
  <c r="G71" i="47"/>
  <c r="H71" i="47" s="1"/>
  <c r="I71" i="47" s="1"/>
  <c r="H70" i="47"/>
  <c r="I70" i="47" s="1"/>
  <c r="G70" i="47"/>
  <c r="G69" i="47"/>
  <c r="H69" i="47" s="1"/>
  <c r="I69" i="47" s="1"/>
  <c r="G68" i="47"/>
  <c r="H68" i="47" s="1"/>
  <c r="I68" i="47" s="1"/>
  <c r="I67" i="47"/>
  <c r="G67" i="47"/>
  <c r="H67" i="47" s="1"/>
  <c r="H66" i="47"/>
  <c r="I66" i="47" s="1"/>
  <c r="G66" i="47"/>
  <c r="I65" i="47"/>
  <c r="H65" i="47"/>
  <c r="G65" i="47"/>
  <c r="G64" i="47"/>
  <c r="H64" i="47" s="1"/>
  <c r="I64" i="47" s="1"/>
  <c r="H63" i="47"/>
  <c r="I63" i="47" s="1"/>
  <c r="G63" i="47"/>
  <c r="H62" i="47"/>
  <c r="I62" i="47" s="1"/>
  <c r="G62" i="47"/>
  <c r="H61" i="47"/>
  <c r="I61" i="47" s="1"/>
  <c r="G61" i="47"/>
  <c r="H60" i="47"/>
  <c r="I60" i="47" s="1"/>
  <c r="G60" i="47"/>
  <c r="G59" i="47"/>
  <c r="H59" i="47" s="1"/>
  <c r="I59" i="47" s="1"/>
  <c r="H58" i="47"/>
  <c r="I58" i="47" s="1"/>
  <c r="G58" i="47"/>
  <c r="I57" i="47"/>
  <c r="H57" i="47"/>
  <c r="G57" i="47"/>
  <c r="G56" i="47"/>
  <c r="H56" i="47" s="1"/>
  <c r="I56" i="47" s="1"/>
  <c r="H55" i="47"/>
  <c r="I55" i="47" s="1"/>
  <c r="G55" i="47"/>
  <c r="H54" i="47"/>
  <c r="I54" i="47" s="1"/>
  <c r="G54" i="47"/>
  <c r="I53" i="47"/>
  <c r="H53" i="47"/>
  <c r="G53" i="47"/>
  <c r="I52" i="47"/>
  <c r="H52" i="47"/>
  <c r="G52" i="47"/>
  <c r="G51" i="47"/>
  <c r="H51" i="47" s="1"/>
  <c r="I51" i="47" s="1"/>
  <c r="H50" i="47"/>
  <c r="I50" i="47" s="1"/>
  <c r="G50" i="47"/>
  <c r="H49" i="47"/>
  <c r="I49" i="47" s="1"/>
  <c r="G49" i="47"/>
  <c r="H48" i="47"/>
  <c r="I48" i="47" s="1"/>
  <c r="G48" i="47"/>
  <c r="G47" i="47"/>
  <c r="H47" i="47" s="1"/>
  <c r="I47" i="47" s="1"/>
  <c r="H46" i="47"/>
  <c r="I46" i="47" s="1"/>
  <c r="G46" i="47"/>
  <c r="G45" i="47"/>
  <c r="H45" i="47" s="1"/>
  <c r="I45" i="47" s="1"/>
  <c r="H44" i="47"/>
  <c r="I44" i="47" s="1"/>
  <c r="G44" i="47"/>
  <c r="G43" i="47"/>
  <c r="H43" i="47" s="1"/>
  <c r="I43" i="47" s="1"/>
  <c r="H42" i="47"/>
  <c r="I42" i="47" s="1"/>
  <c r="G42" i="47"/>
  <c r="G41" i="47"/>
  <c r="H41" i="47" s="1"/>
  <c r="I41" i="47" s="1"/>
  <c r="G40" i="47"/>
  <c r="H40" i="47" s="1"/>
  <c r="I40" i="47" s="1"/>
  <c r="I39" i="47"/>
  <c r="H39" i="47"/>
  <c r="G39" i="47"/>
  <c r="H38" i="47"/>
  <c r="I38" i="47" s="1"/>
  <c r="G38" i="47"/>
  <c r="G37" i="47"/>
  <c r="H37" i="47" s="1"/>
  <c r="I37" i="47" s="1"/>
  <c r="G36" i="47"/>
  <c r="H36" i="47" s="1"/>
  <c r="I36" i="47" s="1"/>
  <c r="H35" i="47"/>
  <c r="I35" i="47" s="1"/>
  <c r="G35" i="47"/>
  <c r="H34" i="47"/>
  <c r="I34" i="47" s="1"/>
  <c r="G34" i="47"/>
  <c r="G33" i="47"/>
  <c r="H33" i="47" s="1"/>
  <c r="I33" i="47" s="1"/>
  <c r="I32" i="47"/>
  <c r="H32" i="47"/>
  <c r="G32" i="47"/>
  <c r="G31" i="47"/>
  <c r="H31" i="47" s="1"/>
  <c r="I31" i="47" s="1"/>
  <c r="H30" i="47"/>
  <c r="I30" i="47" s="1"/>
  <c r="G30" i="47"/>
  <c r="H29" i="47"/>
  <c r="I29" i="47" s="1"/>
  <c r="G29" i="47"/>
  <c r="I28" i="47"/>
  <c r="H28" i="47"/>
  <c r="G28" i="47"/>
  <c r="G27" i="47"/>
  <c r="H27" i="47" s="1"/>
  <c r="I27" i="47" s="1"/>
  <c r="H26" i="47"/>
  <c r="I26" i="47" s="1"/>
  <c r="G26" i="47"/>
  <c r="G25" i="47"/>
  <c r="H25" i="47" s="1"/>
  <c r="I25" i="47" s="1"/>
  <c r="G24" i="47"/>
  <c r="H24" i="47" s="1"/>
  <c r="I24" i="47" s="1"/>
  <c r="G23" i="47"/>
  <c r="H23" i="47" s="1"/>
  <c r="I23" i="47" s="1"/>
  <c r="H22" i="47"/>
  <c r="I22" i="47" s="1"/>
  <c r="G22" i="47"/>
  <c r="G21" i="47"/>
  <c r="H21" i="47" s="1"/>
  <c r="I21" i="47" s="1"/>
  <c r="I20" i="47"/>
  <c r="G20" i="47"/>
  <c r="H20" i="47" s="1"/>
  <c r="I19" i="47"/>
  <c r="G19" i="47"/>
  <c r="H19" i="47" s="1"/>
  <c r="H18" i="47"/>
  <c r="I18" i="47" s="1"/>
  <c r="G18" i="47"/>
  <c r="I17" i="47"/>
  <c r="H17" i="47"/>
  <c r="G17" i="47"/>
  <c r="I16" i="47"/>
  <c r="H16" i="47"/>
  <c r="G16" i="47"/>
  <c r="I15" i="47"/>
  <c r="H15" i="47"/>
  <c r="G15" i="47"/>
  <c r="H14" i="47"/>
  <c r="I14" i="47" s="1"/>
  <c r="G14" i="47"/>
  <c r="I13" i="47"/>
  <c r="H13" i="47"/>
  <c r="G13" i="47"/>
  <c r="G12" i="47"/>
  <c r="H12" i="47" s="1"/>
  <c r="I12" i="47" s="1"/>
  <c r="G11" i="47"/>
  <c r="H11" i="47" s="1"/>
  <c r="I11" i="47" s="1"/>
  <c r="H10" i="47"/>
  <c r="I10" i="47" s="1"/>
  <c r="G10" i="47"/>
  <c r="G9" i="47"/>
  <c r="H9" i="47" s="1"/>
  <c r="I9" i="47" s="1"/>
  <c r="G8" i="47"/>
  <c r="H8" i="47" s="1"/>
  <c r="I8" i="47" s="1"/>
  <c r="G7" i="47"/>
  <c r="H7" i="47" s="1"/>
  <c r="I7" i="47" s="1"/>
  <c r="H6" i="47"/>
  <c r="I6" i="47" s="1"/>
  <c r="G6" i="47"/>
  <c r="H5" i="47"/>
  <c r="I5" i="47" s="1"/>
  <c r="G5" i="47"/>
  <c r="I4" i="47"/>
  <c r="H4" i="47"/>
  <c r="G4" i="47"/>
  <c r="G3" i="47"/>
  <c r="I76" i="46"/>
  <c r="G76" i="46"/>
  <c r="H76" i="46" s="1"/>
  <c r="G75" i="46"/>
  <c r="H75" i="46" s="1"/>
  <c r="I75" i="46" s="1"/>
  <c r="G74" i="46"/>
  <c r="H74" i="46" s="1"/>
  <c r="I74" i="46" s="1"/>
  <c r="H73" i="46"/>
  <c r="I73" i="46" s="1"/>
  <c r="G73" i="46"/>
  <c r="H72" i="46"/>
  <c r="I72" i="46" s="1"/>
  <c r="G72" i="46"/>
  <c r="G71" i="46"/>
  <c r="H71" i="46" s="1"/>
  <c r="I71" i="46" s="1"/>
  <c r="I70" i="46"/>
  <c r="H70" i="46"/>
  <c r="G70" i="46"/>
  <c r="H69" i="46"/>
  <c r="I69" i="46" s="1"/>
  <c r="G69" i="46"/>
  <c r="I68" i="46"/>
  <c r="G68" i="46"/>
  <c r="H68" i="46" s="1"/>
  <c r="I67" i="46"/>
  <c r="H67" i="46"/>
  <c r="G67" i="46"/>
  <c r="H66" i="46"/>
  <c r="I66" i="46" s="1"/>
  <c r="G66" i="46"/>
  <c r="H65" i="46"/>
  <c r="I65" i="46" s="1"/>
  <c r="G65" i="46"/>
  <c r="H64" i="46"/>
  <c r="I64" i="46" s="1"/>
  <c r="G64" i="46"/>
  <c r="H63" i="46"/>
  <c r="I63" i="46" s="1"/>
  <c r="G63" i="46"/>
  <c r="H62" i="46"/>
  <c r="I62" i="46" s="1"/>
  <c r="G62" i="46"/>
  <c r="H61" i="46"/>
  <c r="I61" i="46" s="1"/>
  <c r="G61" i="46"/>
  <c r="G60" i="46"/>
  <c r="H60" i="46" s="1"/>
  <c r="I60" i="46" s="1"/>
  <c r="G59" i="46"/>
  <c r="H59" i="46" s="1"/>
  <c r="I59" i="46" s="1"/>
  <c r="G58" i="46"/>
  <c r="H58" i="46" s="1"/>
  <c r="I58" i="46" s="1"/>
  <c r="H57" i="46"/>
  <c r="I57" i="46" s="1"/>
  <c r="G57" i="46"/>
  <c r="G56" i="46"/>
  <c r="H56" i="46" s="1"/>
  <c r="I56" i="46" s="1"/>
  <c r="G55" i="46"/>
  <c r="H55" i="46" s="1"/>
  <c r="I55" i="46" s="1"/>
  <c r="G54" i="46"/>
  <c r="H54" i="46" s="1"/>
  <c r="I54" i="46" s="1"/>
  <c r="H53" i="46"/>
  <c r="I53" i="46" s="1"/>
  <c r="G53" i="46"/>
  <c r="G52" i="46"/>
  <c r="H52" i="46" s="1"/>
  <c r="I52" i="46" s="1"/>
  <c r="H51" i="46"/>
  <c r="I51" i="46" s="1"/>
  <c r="G51" i="46"/>
  <c r="G50" i="46"/>
  <c r="H50" i="46" s="1"/>
  <c r="I50" i="46" s="1"/>
  <c r="H49" i="46"/>
  <c r="I49" i="46" s="1"/>
  <c r="G49" i="46"/>
  <c r="I48" i="46"/>
  <c r="H48" i="46"/>
  <c r="G48" i="46"/>
  <c r="G47" i="46"/>
  <c r="H47" i="46" s="1"/>
  <c r="I47" i="46" s="1"/>
  <c r="G46" i="46"/>
  <c r="H46" i="46" s="1"/>
  <c r="I46" i="46" s="1"/>
  <c r="H45" i="46"/>
  <c r="I45" i="46" s="1"/>
  <c r="G45" i="46"/>
  <c r="H44" i="46"/>
  <c r="I44" i="46" s="1"/>
  <c r="G44" i="46"/>
  <c r="G43" i="46"/>
  <c r="H43" i="46" s="1"/>
  <c r="I43" i="46" s="1"/>
  <c r="H42" i="46"/>
  <c r="I42" i="46" s="1"/>
  <c r="G42" i="46"/>
  <c r="H41" i="46"/>
  <c r="I41" i="46" s="1"/>
  <c r="G41" i="46"/>
  <c r="H40" i="46"/>
  <c r="I40" i="46" s="1"/>
  <c r="G40" i="46"/>
  <c r="G39" i="46"/>
  <c r="H39" i="46" s="1"/>
  <c r="I39" i="46" s="1"/>
  <c r="G38" i="46"/>
  <c r="H38" i="46" s="1"/>
  <c r="I38" i="46" s="1"/>
  <c r="H37" i="46"/>
  <c r="I37" i="46" s="1"/>
  <c r="G37" i="46"/>
  <c r="G36" i="46"/>
  <c r="H36" i="46" s="1"/>
  <c r="I36" i="46" s="1"/>
  <c r="I35" i="46"/>
  <c r="H35" i="46"/>
  <c r="G35" i="46"/>
  <c r="H34" i="46"/>
  <c r="I34" i="46" s="1"/>
  <c r="G34" i="46"/>
  <c r="H33" i="46"/>
  <c r="I33" i="46" s="1"/>
  <c r="G33" i="46"/>
  <c r="I32" i="46"/>
  <c r="G32" i="46"/>
  <c r="H32" i="46" s="1"/>
  <c r="H31" i="46"/>
  <c r="I31" i="46" s="1"/>
  <c r="G31" i="46"/>
  <c r="G30" i="46"/>
  <c r="H30" i="46" s="1"/>
  <c r="I30" i="46" s="1"/>
  <c r="H29" i="46"/>
  <c r="I29" i="46" s="1"/>
  <c r="G29" i="46"/>
  <c r="G28" i="46"/>
  <c r="H28" i="46" s="1"/>
  <c r="I28" i="46" s="1"/>
  <c r="H27" i="46"/>
  <c r="I27" i="46" s="1"/>
  <c r="G27" i="46"/>
  <c r="G26" i="46"/>
  <c r="H26" i="46" s="1"/>
  <c r="I26" i="46" s="1"/>
  <c r="H25" i="46"/>
  <c r="I25" i="46" s="1"/>
  <c r="G25" i="46"/>
  <c r="H24" i="46"/>
  <c r="I24" i="46" s="1"/>
  <c r="G24" i="46"/>
  <c r="G23" i="46"/>
  <c r="H23" i="46" s="1"/>
  <c r="I23" i="46" s="1"/>
  <c r="I22" i="46"/>
  <c r="H22" i="46"/>
  <c r="G22" i="46"/>
  <c r="H21" i="46"/>
  <c r="I21" i="46" s="1"/>
  <c r="G21" i="46"/>
  <c r="G20" i="46"/>
  <c r="H20" i="46" s="1"/>
  <c r="I20" i="46" s="1"/>
  <c r="H19" i="46"/>
  <c r="I19" i="46" s="1"/>
  <c r="G19" i="46"/>
  <c r="I18" i="46"/>
  <c r="H18" i="46"/>
  <c r="G18" i="46"/>
  <c r="H17" i="46"/>
  <c r="I17" i="46" s="1"/>
  <c r="G17" i="46"/>
  <c r="G16" i="46"/>
  <c r="H16" i="46" s="1"/>
  <c r="I16" i="46" s="1"/>
  <c r="G15" i="46"/>
  <c r="H15" i="46" s="1"/>
  <c r="I15" i="46" s="1"/>
  <c r="H14" i="46"/>
  <c r="I14" i="46" s="1"/>
  <c r="G14" i="46"/>
  <c r="H13" i="46"/>
  <c r="I13" i="46" s="1"/>
  <c r="G13" i="46"/>
  <c r="H12" i="46"/>
  <c r="I12" i="46" s="1"/>
  <c r="G12" i="46"/>
  <c r="H11" i="46"/>
  <c r="I11" i="46" s="1"/>
  <c r="G11" i="46"/>
  <c r="I10" i="46"/>
  <c r="H10" i="46"/>
  <c r="G10" i="46"/>
  <c r="H9" i="46"/>
  <c r="I9" i="46" s="1"/>
  <c r="G9" i="46"/>
  <c r="G8" i="46"/>
  <c r="H8" i="46" s="1"/>
  <c r="I8" i="46" s="1"/>
  <c r="G7" i="46"/>
  <c r="H7" i="46" s="1"/>
  <c r="I7" i="46" s="1"/>
  <c r="G6" i="46"/>
  <c r="H6" i="46" s="1"/>
  <c r="I6" i="46" s="1"/>
  <c r="H5" i="46"/>
  <c r="I5" i="46" s="1"/>
  <c r="G5" i="46"/>
  <c r="G4" i="46"/>
  <c r="H4" i="46" s="1"/>
  <c r="I4" i="46" s="1"/>
  <c r="G3" i="46"/>
  <c r="H76" i="45"/>
  <c r="I76" i="45" s="1"/>
  <c r="G76" i="45"/>
  <c r="I75" i="45"/>
  <c r="H75" i="45"/>
  <c r="G75" i="45"/>
  <c r="G74" i="45"/>
  <c r="H74" i="45" s="1"/>
  <c r="I74" i="45" s="1"/>
  <c r="I73" i="45"/>
  <c r="H73" i="45"/>
  <c r="G73" i="45"/>
  <c r="H72" i="45"/>
  <c r="I72" i="45" s="1"/>
  <c r="G72" i="45"/>
  <c r="H71" i="45"/>
  <c r="I71" i="45" s="1"/>
  <c r="G71" i="45"/>
  <c r="H70" i="45"/>
  <c r="I70" i="45" s="1"/>
  <c r="G70" i="45"/>
  <c r="G69" i="45"/>
  <c r="H69" i="45" s="1"/>
  <c r="I69" i="45" s="1"/>
  <c r="H68" i="45"/>
  <c r="I68" i="45" s="1"/>
  <c r="G68" i="45"/>
  <c r="I67" i="45"/>
  <c r="H67" i="45"/>
  <c r="G67" i="45"/>
  <c r="G66" i="45"/>
  <c r="H66" i="45" s="1"/>
  <c r="I66" i="45" s="1"/>
  <c r="H65" i="45"/>
  <c r="I65" i="45" s="1"/>
  <c r="G65" i="45"/>
  <c r="H64" i="45"/>
  <c r="I64" i="45" s="1"/>
  <c r="G64" i="45"/>
  <c r="H63" i="45"/>
  <c r="I63" i="45" s="1"/>
  <c r="G63" i="45"/>
  <c r="I62" i="45"/>
  <c r="H62" i="45"/>
  <c r="G62" i="45"/>
  <c r="H61" i="45"/>
  <c r="I61" i="45" s="1"/>
  <c r="G61" i="45"/>
  <c r="H60" i="45"/>
  <c r="I60" i="45" s="1"/>
  <c r="G60" i="45"/>
  <c r="G59" i="45"/>
  <c r="H59" i="45" s="1"/>
  <c r="I59" i="45" s="1"/>
  <c r="H58" i="45"/>
  <c r="I58" i="45" s="1"/>
  <c r="G58" i="45"/>
  <c r="G57" i="45"/>
  <c r="H57" i="45" s="1"/>
  <c r="I57" i="45" s="1"/>
  <c r="H56" i="45"/>
  <c r="I56" i="45" s="1"/>
  <c r="G56" i="45"/>
  <c r="H55" i="45"/>
  <c r="I55" i="45" s="1"/>
  <c r="G55" i="45"/>
  <c r="I54" i="45"/>
  <c r="H54" i="45"/>
  <c r="G54" i="45"/>
  <c r="G53" i="45"/>
  <c r="H53" i="45" s="1"/>
  <c r="I53" i="45" s="1"/>
  <c r="H52" i="45"/>
  <c r="I52" i="45" s="1"/>
  <c r="G52" i="45"/>
  <c r="G51" i="45"/>
  <c r="H51" i="45" s="1"/>
  <c r="I51" i="45" s="1"/>
  <c r="G50" i="45"/>
  <c r="H50" i="45" s="1"/>
  <c r="I50" i="45" s="1"/>
  <c r="I49" i="45"/>
  <c r="H49" i="45"/>
  <c r="G49" i="45"/>
  <c r="H48" i="45"/>
  <c r="I48" i="45" s="1"/>
  <c r="G48" i="45"/>
  <c r="H47" i="45"/>
  <c r="I47" i="45" s="1"/>
  <c r="G47" i="45"/>
  <c r="G46" i="45"/>
  <c r="H46" i="45" s="1"/>
  <c r="I46" i="45" s="1"/>
  <c r="H45" i="45"/>
  <c r="I45" i="45" s="1"/>
  <c r="G45" i="45"/>
  <c r="H44" i="45"/>
  <c r="I44" i="45" s="1"/>
  <c r="G44" i="45"/>
  <c r="G43" i="45"/>
  <c r="H43" i="45" s="1"/>
  <c r="I43" i="45" s="1"/>
  <c r="I42" i="45"/>
  <c r="H42" i="45"/>
  <c r="G42" i="45"/>
  <c r="G41" i="45"/>
  <c r="H41" i="45" s="1"/>
  <c r="I41" i="45" s="1"/>
  <c r="H40" i="45"/>
  <c r="I40" i="45" s="1"/>
  <c r="G40" i="45"/>
  <c r="I39" i="45"/>
  <c r="H39" i="45"/>
  <c r="G39" i="45"/>
  <c r="G38" i="45"/>
  <c r="H38" i="45" s="1"/>
  <c r="I38" i="45" s="1"/>
  <c r="H37" i="45"/>
  <c r="I37" i="45" s="1"/>
  <c r="G37" i="45"/>
  <c r="H36" i="45"/>
  <c r="I36" i="45" s="1"/>
  <c r="G36" i="45"/>
  <c r="G35" i="45"/>
  <c r="H35" i="45" s="1"/>
  <c r="I35" i="45" s="1"/>
  <c r="G34" i="45"/>
  <c r="H34" i="45" s="1"/>
  <c r="I34" i="45" s="1"/>
  <c r="H33" i="45"/>
  <c r="I33" i="45" s="1"/>
  <c r="G33" i="45"/>
  <c r="H32" i="45"/>
  <c r="I32" i="45" s="1"/>
  <c r="G32" i="45"/>
  <c r="G31" i="45"/>
  <c r="H31" i="45" s="1"/>
  <c r="I31" i="45" s="1"/>
  <c r="I30" i="45"/>
  <c r="G30" i="45"/>
  <c r="H30" i="45" s="1"/>
  <c r="G29" i="45"/>
  <c r="H29" i="45" s="1"/>
  <c r="I29" i="45" s="1"/>
  <c r="H28" i="45"/>
  <c r="I28" i="45" s="1"/>
  <c r="G28" i="45"/>
  <c r="I27" i="45"/>
  <c r="H27" i="45"/>
  <c r="G27" i="45"/>
  <c r="H26" i="45"/>
  <c r="I26" i="45" s="1"/>
  <c r="G26" i="45"/>
  <c r="I25" i="45"/>
  <c r="H25" i="45"/>
  <c r="G25" i="45"/>
  <c r="H24" i="45"/>
  <c r="I24" i="45" s="1"/>
  <c r="G24" i="45"/>
  <c r="I23" i="45"/>
  <c r="H23" i="45"/>
  <c r="G23" i="45"/>
  <c r="H22" i="45"/>
  <c r="I22" i="45" s="1"/>
  <c r="G22" i="45"/>
  <c r="G21" i="45"/>
  <c r="H21" i="45" s="1"/>
  <c r="I21" i="45" s="1"/>
  <c r="H20" i="45"/>
  <c r="I20" i="45" s="1"/>
  <c r="G20" i="45"/>
  <c r="G19" i="45"/>
  <c r="H19" i="45" s="1"/>
  <c r="I19" i="45" s="1"/>
  <c r="G18" i="45"/>
  <c r="H18" i="45" s="1"/>
  <c r="I18" i="45" s="1"/>
  <c r="G17" i="45"/>
  <c r="H17" i="45" s="1"/>
  <c r="I17" i="45" s="1"/>
  <c r="H16" i="45"/>
  <c r="I16" i="45" s="1"/>
  <c r="G16" i="45"/>
  <c r="I15" i="45"/>
  <c r="H15" i="45"/>
  <c r="G15" i="45"/>
  <c r="I14" i="45"/>
  <c r="H14" i="45"/>
  <c r="G14" i="45"/>
  <c r="G13" i="45"/>
  <c r="H13" i="45" s="1"/>
  <c r="I13" i="45" s="1"/>
  <c r="H12" i="45"/>
  <c r="I12" i="45" s="1"/>
  <c r="G12" i="45"/>
  <c r="H11" i="45"/>
  <c r="I11" i="45" s="1"/>
  <c r="G11" i="45"/>
  <c r="H10" i="45"/>
  <c r="I10" i="45" s="1"/>
  <c r="G10" i="45"/>
  <c r="H9" i="45"/>
  <c r="I9" i="45" s="1"/>
  <c r="G9" i="45"/>
  <c r="H8" i="45"/>
  <c r="I8" i="45" s="1"/>
  <c r="G8" i="45"/>
  <c r="H7" i="45"/>
  <c r="I7" i="45" s="1"/>
  <c r="G7" i="45"/>
  <c r="I6" i="45"/>
  <c r="H6" i="45"/>
  <c r="G6" i="45"/>
  <c r="G5" i="45"/>
  <c r="H5" i="45" s="1"/>
  <c r="I5" i="45" s="1"/>
  <c r="H4" i="45"/>
  <c r="I4" i="45" s="1"/>
  <c r="G4" i="45"/>
  <c r="G3" i="45"/>
  <c r="I76" i="44"/>
  <c r="H76" i="44"/>
  <c r="G76" i="44"/>
  <c r="H75" i="44"/>
  <c r="I75" i="44" s="1"/>
  <c r="G75" i="44"/>
  <c r="I74" i="44"/>
  <c r="G74" i="44"/>
  <c r="H74" i="44" s="1"/>
  <c r="G73" i="44"/>
  <c r="H73" i="44" s="1"/>
  <c r="I73" i="44" s="1"/>
  <c r="H72" i="44"/>
  <c r="I72" i="44" s="1"/>
  <c r="G72" i="44"/>
  <c r="H71" i="44"/>
  <c r="I71" i="44" s="1"/>
  <c r="G71" i="44"/>
  <c r="H70" i="44"/>
  <c r="I70" i="44" s="1"/>
  <c r="G70" i="44"/>
  <c r="H69" i="44"/>
  <c r="I69" i="44" s="1"/>
  <c r="G69" i="44"/>
  <c r="G68" i="44"/>
  <c r="H68" i="44" s="1"/>
  <c r="I68" i="44" s="1"/>
  <c r="H67" i="44"/>
  <c r="I67" i="44" s="1"/>
  <c r="G67" i="44"/>
  <c r="I66" i="44"/>
  <c r="G66" i="44"/>
  <c r="H66" i="44" s="1"/>
  <c r="G65" i="44"/>
  <c r="H65" i="44" s="1"/>
  <c r="I65" i="44" s="1"/>
  <c r="H64" i="44"/>
  <c r="I64" i="44" s="1"/>
  <c r="G64" i="44"/>
  <c r="H63" i="44"/>
  <c r="I63" i="44" s="1"/>
  <c r="G63" i="44"/>
  <c r="G62" i="44"/>
  <c r="H62" i="44" s="1"/>
  <c r="I62" i="44" s="1"/>
  <c r="H61" i="44"/>
  <c r="I61" i="44" s="1"/>
  <c r="G61" i="44"/>
  <c r="G60" i="44"/>
  <c r="H60" i="44" s="1"/>
  <c r="I60" i="44" s="1"/>
  <c r="H59" i="44"/>
  <c r="I59" i="44" s="1"/>
  <c r="G59" i="44"/>
  <c r="G58" i="44"/>
  <c r="H58" i="44" s="1"/>
  <c r="I58" i="44" s="1"/>
  <c r="G57" i="44"/>
  <c r="H57" i="44" s="1"/>
  <c r="I57" i="44" s="1"/>
  <c r="H56" i="44"/>
  <c r="I56" i="44" s="1"/>
  <c r="G56" i="44"/>
  <c r="H55" i="44"/>
  <c r="I55" i="44" s="1"/>
  <c r="G55" i="44"/>
  <c r="I54" i="44"/>
  <c r="H54" i="44"/>
  <c r="G54" i="44"/>
  <c r="I53" i="44"/>
  <c r="H53" i="44"/>
  <c r="G53" i="44"/>
  <c r="G52" i="44"/>
  <c r="H52" i="44" s="1"/>
  <c r="I52" i="44" s="1"/>
  <c r="H51" i="44"/>
  <c r="I51" i="44" s="1"/>
  <c r="G51" i="44"/>
  <c r="H50" i="44"/>
  <c r="I50" i="44" s="1"/>
  <c r="G50" i="44"/>
  <c r="G49" i="44"/>
  <c r="H49" i="44" s="1"/>
  <c r="I49" i="44" s="1"/>
  <c r="G48" i="44"/>
  <c r="H48" i="44" s="1"/>
  <c r="I48" i="44" s="1"/>
  <c r="H47" i="44"/>
  <c r="I47" i="44" s="1"/>
  <c r="G47" i="44"/>
  <c r="G46" i="44"/>
  <c r="H46" i="44" s="1"/>
  <c r="I46" i="44" s="1"/>
  <c r="G45" i="44"/>
  <c r="H45" i="44" s="1"/>
  <c r="I45" i="44" s="1"/>
  <c r="I44" i="44"/>
  <c r="G44" i="44"/>
  <c r="H44" i="44" s="1"/>
  <c r="H43" i="44"/>
  <c r="I43" i="44" s="1"/>
  <c r="G43" i="44"/>
  <c r="H42" i="44"/>
  <c r="I42" i="44" s="1"/>
  <c r="G42" i="44"/>
  <c r="I41" i="44"/>
  <c r="H41" i="44"/>
  <c r="G41" i="44"/>
  <c r="H40" i="44"/>
  <c r="I40" i="44" s="1"/>
  <c r="G40" i="44"/>
  <c r="H39" i="44"/>
  <c r="I39" i="44" s="1"/>
  <c r="G39" i="44"/>
  <c r="G38" i="44"/>
  <c r="H38" i="44" s="1"/>
  <c r="I38" i="44" s="1"/>
  <c r="I37" i="44"/>
  <c r="H37" i="44"/>
  <c r="G37" i="44"/>
  <c r="H36" i="44"/>
  <c r="I36" i="44" s="1"/>
  <c r="G36" i="44"/>
  <c r="H35" i="44"/>
  <c r="I35" i="44" s="1"/>
  <c r="G35" i="44"/>
  <c r="I34" i="44"/>
  <c r="H34" i="44"/>
  <c r="G34" i="44"/>
  <c r="H33" i="44"/>
  <c r="I33" i="44" s="1"/>
  <c r="G33" i="44"/>
  <c r="G32" i="44"/>
  <c r="H32" i="44" s="1"/>
  <c r="I32" i="44" s="1"/>
  <c r="H31" i="44"/>
  <c r="I31" i="44" s="1"/>
  <c r="G31" i="44"/>
  <c r="H30" i="44"/>
  <c r="I30" i="44" s="1"/>
  <c r="G30" i="44"/>
  <c r="I29" i="44"/>
  <c r="H29" i="44"/>
  <c r="G29" i="44"/>
  <c r="I28" i="44"/>
  <c r="H28" i="44"/>
  <c r="G28" i="44"/>
  <c r="H27" i="44"/>
  <c r="I27" i="44" s="1"/>
  <c r="G27" i="44"/>
  <c r="G26" i="44"/>
  <c r="H26" i="44" s="1"/>
  <c r="I26" i="44" s="1"/>
  <c r="H25" i="44"/>
  <c r="I25" i="44" s="1"/>
  <c r="G25" i="44"/>
  <c r="H24" i="44"/>
  <c r="I24" i="44" s="1"/>
  <c r="G24" i="44"/>
  <c r="H23" i="44"/>
  <c r="I23" i="44" s="1"/>
  <c r="G23" i="44"/>
  <c r="H22" i="44"/>
  <c r="I22" i="44" s="1"/>
  <c r="G22" i="44"/>
  <c r="I21" i="44"/>
  <c r="G21" i="44"/>
  <c r="H21" i="44" s="1"/>
  <c r="G20" i="44"/>
  <c r="H20" i="44" s="1"/>
  <c r="I20" i="44" s="1"/>
  <c r="H19" i="44"/>
  <c r="I19" i="44" s="1"/>
  <c r="G19" i="44"/>
  <c r="G18" i="44"/>
  <c r="H18" i="44" s="1"/>
  <c r="I18" i="44" s="1"/>
  <c r="I17" i="44"/>
  <c r="H17" i="44"/>
  <c r="G17" i="44"/>
  <c r="I16" i="44"/>
  <c r="H16" i="44"/>
  <c r="G16" i="44"/>
  <c r="H15" i="44"/>
  <c r="I15" i="44" s="1"/>
  <c r="G15" i="44"/>
  <c r="H14" i="44"/>
  <c r="I14" i="44" s="1"/>
  <c r="G14" i="44"/>
  <c r="G13" i="44"/>
  <c r="H13" i="44" s="1"/>
  <c r="I13" i="44" s="1"/>
  <c r="G12" i="44"/>
  <c r="H12" i="44" s="1"/>
  <c r="I12" i="44" s="1"/>
  <c r="H11" i="44"/>
  <c r="I11" i="44" s="1"/>
  <c r="G11" i="44"/>
  <c r="G10" i="44"/>
  <c r="H10" i="44" s="1"/>
  <c r="I10" i="44" s="1"/>
  <c r="H9" i="44"/>
  <c r="I9" i="44" s="1"/>
  <c r="G9" i="44"/>
  <c r="G8" i="44"/>
  <c r="H8" i="44" s="1"/>
  <c r="I8" i="44" s="1"/>
  <c r="H7" i="44"/>
  <c r="I7" i="44" s="1"/>
  <c r="G7" i="44"/>
  <c r="I6" i="44"/>
  <c r="H6" i="44"/>
  <c r="G6" i="44"/>
  <c r="G5" i="44"/>
  <c r="H5" i="44" s="1"/>
  <c r="I5" i="44" s="1"/>
  <c r="G4" i="44"/>
  <c r="H3" i="44"/>
  <c r="I3" i="44" s="1"/>
  <c r="G3" i="44"/>
  <c r="H76" i="43"/>
  <c r="I76" i="43" s="1"/>
  <c r="G76" i="43"/>
  <c r="I75" i="43"/>
  <c r="G75" i="43"/>
  <c r="H75" i="43" s="1"/>
  <c r="H74" i="43"/>
  <c r="I74" i="43" s="1"/>
  <c r="G74" i="43"/>
  <c r="H73" i="43"/>
  <c r="I73" i="43" s="1"/>
  <c r="G73" i="43"/>
  <c r="G72" i="43"/>
  <c r="H72" i="43" s="1"/>
  <c r="I72" i="43" s="1"/>
  <c r="I71" i="43"/>
  <c r="H71" i="43"/>
  <c r="G71" i="43"/>
  <c r="H70" i="43"/>
  <c r="I70" i="43" s="1"/>
  <c r="G70" i="43"/>
  <c r="G69" i="43"/>
  <c r="H69" i="43" s="1"/>
  <c r="I69" i="43" s="1"/>
  <c r="I68" i="43"/>
  <c r="H68" i="43"/>
  <c r="G68" i="43"/>
  <c r="H67" i="43"/>
  <c r="I67" i="43" s="1"/>
  <c r="G67" i="43"/>
  <c r="H66" i="43"/>
  <c r="I66" i="43" s="1"/>
  <c r="G66" i="43"/>
  <c r="H65" i="43"/>
  <c r="I65" i="43" s="1"/>
  <c r="G65" i="43"/>
  <c r="H64" i="43"/>
  <c r="I64" i="43" s="1"/>
  <c r="G64" i="43"/>
  <c r="H63" i="43"/>
  <c r="I63" i="43" s="1"/>
  <c r="G63" i="43"/>
  <c r="H62" i="43"/>
  <c r="I62" i="43" s="1"/>
  <c r="G62" i="43"/>
  <c r="G61" i="43"/>
  <c r="H61" i="43" s="1"/>
  <c r="I61" i="43" s="1"/>
  <c r="G60" i="43"/>
  <c r="H60" i="43" s="1"/>
  <c r="I60" i="43" s="1"/>
  <c r="G59" i="43"/>
  <c r="H59" i="43" s="1"/>
  <c r="I59" i="43" s="1"/>
  <c r="H58" i="43"/>
  <c r="I58" i="43" s="1"/>
  <c r="G58" i="43"/>
  <c r="H57" i="43"/>
  <c r="I57" i="43" s="1"/>
  <c r="G57" i="43"/>
  <c r="H56" i="43"/>
  <c r="I56" i="43" s="1"/>
  <c r="G56" i="43"/>
  <c r="I55" i="43"/>
  <c r="H55" i="43"/>
  <c r="G55" i="43"/>
  <c r="H54" i="43"/>
  <c r="I54" i="43" s="1"/>
  <c r="G54" i="43"/>
  <c r="I53" i="43"/>
  <c r="G53" i="43"/>
  <c r="H53" i="43" s="1"/>
  <c r="G52" i="43"/>
  <c r="H52" i="43" s="1"/>
  <c r="I52" i="43" s="1"/>
  <c r="H51" i="43"/>
  <c r="I51" i="43" s="1"/>
  <c r="G51" i="43"/>
  <c r="H50" i="43"/>
  <c r="I50" i="43" s="1"/>
  <c r="G50" i="43"/>
  <c r="H49" i="43"/>
  <c r="I49" i="43" s="1"/>
  <c r="G49" i="43"/>
  <c r="I48" i="43"/>
  <c r="H48" i="43"/>
  <c r="G48" i="43"/>
  <c r="G47" i="43"/>
  <c r="H47" i="43" s="1"/>
  <c r="I47" i="43" s="1"/>
  <c r="H46" i="43"/>
  <c r="I46" i="43" s="1"/>
  <c r="G46" i="43"/>
  <c r="I45" i="43"/>
  <c r="G45" i="43"/>
  <c r="H45" i="43" s="1"/>
  <c r="H44" i="43"/>
  <c r="I44" i="43" s="1"/>
  <c r="G44" i="43"/>
  <c r="G43" i="43"/>
  <c r="H43" i="43" s="1"/>
  <c r="I43" i="43" s="1"/>
  <c r="H42" i="43"/>
  <c r="I42" i="43" s="1"/>
  <c r="G42" i="43"/>
  <c r="G41" i="43"/>
  <c r="H41" i="43" s="1"/>
  <c r="I41" i="43" s="1"/>
  <c r="H40" i="43"/>
  <c r="I40" i="43" s="1"/>
  <c r="G40" i="43"/>
  <c r="I39" i="43"/>
  <c r="H39" i="43"/>
  <c r="G39" i="43"/>
  <c r="H38" i="43"/>
  <c r="I38" i="43" s="1"/>
  <c r="G38" i="43"/>
  <c r="G37" i="43"/>
  <c r="H37" i="43" s="1"/>
  <c r="I37" i="43" s="1"/>
  <c r="G36" i="43"/>
  <c r="H36" i="43" s="1"/>
  <c r="I36" i="43" s="1"/>
  <c r="H35" i="43"/>
  <c r="I35" i="43" s="1"/>
  <c r="G35" i="43"/>
  <c r="H34" i="43"/>
  <c r="I34" i="43" s="1"/>
  <c r="G34" i="43"/>
  <c r="I33" i="43"/>
  <c r="H33" i="43"/>
  <c r="G33" i="43"/>
  <c r="G32" i="43"/>
  <c r="H32" i="43" s="1"/>
  <c r="I32" i="43" s="1"/>
  <c r="G31" i="43"/>
  <c r="H31" i="43" s="1"/>
  <c r="I31" i="43" s="1"/>
  <c r="H30" i="43"/>
  <c r="I30" i="43" s="1"/>
  <c r="G30" i="43"/>
  <c r="I29" i="43"/>
  <c r="H29" i="43"/>
  <c r="G29" i="43"/>
  <c r="H28" i="43"/>
  <c r="I28" i="43" s="1"/>
  <c r="G28" i="43"/>
  <c r="G27" i="43"/>
  <c r="H27" i="43" s="1"/>
  <c r="I27" i="43" s="1"/>
  <c r="H26" i="43"/>
  <c r="I26" i="43" s="1"/>
  <c r="G26" i="43"/>
  <c r="H25" i="43"/>
  <c r="I25" i="43" s="1"/>
  <c r="G25" i="43"/>
  <c r="G24" i="43"/>
  <c r="H24" i="43" s="1"/>
  <c r="I24" i="43" s="1"/>
  <c r="G23" i="43"/>
  <c r="H23" i="43" s="1"/>
  <c r="I23" i="43" s="1"/>
  <c r="H22" i="43"/>
  <c r="I22" i="43" s="1"/>
  <c r="G22" i="43"/>
  <c r="H21" i="43"/>
  <c r="I21" i="43" s="1"/>
  <c r="G21" i="43"/>
  <c r="I20" i="43"/>
  <c r="H20" i="43"/>
  <c r="G20" i="43"/>
  <c r="G19" i="43"/>
  <c r="H19" i="43" s="1"/>
  <c r="I19" i="43" s="1"/>
  <c r="H18" i="43"/>
  <c r="I18" i="43" s="1"/>
  <c r="G18" i="43"/>
  <c r="G17" i="43"/>
  <c r="H17" i="43" s="1"/>
  <c r="I17" i="43" s="1"/>
  <c r="I16" i="43"/>
  <c r="H16" i="43"/>
  <c r="G16" i="43"/>
  <c r="H15" i="43"/>
  <c r="I15" i="43" s="1"/>
  <c r="G15" i="43"/>
  <c r="H14" i="43"/>
  <c r="I14" i="43" s="1"/>
  <c r="G14" i="43"/>
  <c r="I13" i="43"/>
  <c r="G13" i="43"/>
  <c r="H13" i="43" s="1"/>
  <c r="I12" i="43"/>
  <c r="G12" i="43"/>
  <c r="H12" i="43" s="1"/>
  <c r="G11" i="43"/>
  <c r="H11" i="43" s="1"/>
  <c r="I11" i="43" s="1"/>
  <c r="H10" i="43"/>
  <c r="I10" i="43" s="1"/>
  <c r="G10" i="43"/>
  <c r="G9" i="43"/>
  <c r="H9" i="43" s="1"/>
  <c r="I9" i="43" s="1"/>
  <c r="G8" i="43"/>
  <c r="H8" i="43" s="1"/>
  <c r="I8" i="43" s="1"/>
  <c r="I7" i="43"/>
  <c r="H7" i="43"/>
  <c r="G7" i="43"/>
  <c r="H6" i="43"/>
  <c r="I6" i="43" s="1"/>
  <c r="G6" i="43"/>
  <c r="G5" i="43"/>
  <c r="H5" i="43" s="1"/>
  <c r="I5" i="43" s="1"/>
  <c r="H4" i="43"/>
  <c r="I4" i="43" s="1"/>
  <c r="G4" i="43"/>
  <c r="H3" i="43"/>
  <c r="G3" i="43"/>
  <c r="G76" i="42"/>
  <c r="H76" i="42" s="1"/>
  <c r="I76" i="42" s="1"/>
  <c r="G75" i="42"/>
  <c r="H75" i="42" s="1"/>
  <c r="I75" i="42" s="1"/>
  <c r="I74" i="42"/>
  <c r="H74" i="42"/>
  <c r="G74" i="42"/>
  <c r="H73" i="42"/>
  <c r="I73" i="42" s="1"/>
  <c r="G73" i="42"/>
  <c r="G72" i="42"/>
  <c r="H72" i="42" s="1"/>
  <c r="I72" i="42" s="1"/>
  <c r="H71" i="42"/>
  <c r="I71" i="42" s="1"/>
  <c r="G71" i="42"/>
  <c r="G70" i="42"/>
  <c r="H70" i="42" s="1"/>
  <c r="I70" i="42" s="1"/>
  <c r="H69" i="42"/>
  <c r="I69" i="42" s="1"/>
  <c r="G69" i="42"/>
  <c r="G68" i="42"/>
  <c r="H68" i="42" s="1"/>
  <c r="I68" i="42" s="1"/>
  <c r="I67" i="42"/>
  <c r="H67" i="42"/>
  <c r="G67" i="42"/>
  <c r="H66" i="42"/>
  <c r="I66" i="42" s="1"/>
  <c r="G66" i="42"/>
  <c r="H65" i="42"/>
  <c r="I65" i="42" s="1"/>
  <c r="G65" i="42"/>
  <c r="I64" i="42"/>
  <c r="H64" i="42"/>
  <c r="G64" i="42"/>
  <c r="G63" i="42"/>
  <c r="H63" i="42" s="1"/>
  <c r="I63" i="42" s="1"/>
  <c r="I62" i="42"/>
  <c r="G62" i="42"/>
  <c r="H62" i="42" s="1"/>
  <c r="H61" i="42"/>
  <c r="I61" i="42" s="1"/>
  <c r="G61" i="42"/>
  <c r="I60" i="42"/>
  <c r="H60" i="42"/>
  <c r="G60" i="42"/>
  <c r="G59" i="42"/>
  <c r="H59" i="42" s="1"/>
  <c r="I59" i="42" s="1"/>
  <c r="H58" i="42"/>
  <c r="I58" i="42" s="1"/>
  <c r="G58" i="42"/>
  <c r="H57" i="42"/>
  <c r="I57" i="42" s="1"/>
  <c r="G57" i="42"/>
  <c r="G56" i="42"/>
  <c r="H56" i="42" s="1"/>
  <c r="I56" i="42" s="1"/>
  <c r="G55" i="42"/>
  <c r="H55" i="42" s="1"/>
  <c r="I55" i="42" s="1"/>
  <c r="G54" i="42"/>
  <c r="H54" i="42" s="1"/>
  <c r="I54" i="42" s="1"/>
  <c r="H53" i="42"/>
  <c r="I53" i="42" s="1"/>
  <c r="G53" i="42"/>
  <c r="G52" i="42"/>
  <c r="H52" i="42" s="1"/>
  <c r="I52" i="42" s="1"/>
  <c r="I51" i="42"/>
  <c r="H51" i="42"/>
  <c r="G51" i="42"/>
  <c r="H50" i="42"/>
  <c r="I50" i="42" s="1"/>
  <c r="G50" i="42"/>
  <c r="H49" i="42"/>
  <c r="I49" i="42" s="1"/>
  <c r="G49" i="42"/>
  <c r="I48" i="42"/>
  <c r="H48" i="42"/>
  <c r="G48" i="42"/>
  <c r="I47" i="42"/>
  <c r="H47" i="42"/>
  <c r="G47" i="42"/>
  <c r="H46" i="42"/>
  <c r="I46" i="42" s="1"/>
  <c r="G46" i="42"/>
  <c r="H45" i="42"/>
  <c r="I45" i="42" s="1"/>
  <c r="G45" i="42"/>
  <c r="G44" i="42"/>
  <c r="H44" i="42" s="1"/>
  <c r="I44" i="42" s="1"/>
  <c r="G43" i="42"/>
  <c r="H43" i="42" s="1"/>
  <c r="I43" i="42" s="1"/>
  <c r="G42" i="42"/>
  <c r="H42" i="42" s="1"/>
  <c r="I42" i="42" s="1"/>
  <c r="H41" i="42"/>
  <c r="I41" i="42" s="1"/>
  <c r="G41" i="42"/>
  <c r="I40" i="42"/>
  <c r="H40" i="42"/>
  <c r="G40" i="42"/>
  <c r="G39" i="42"/>
  <c r="H39" i="42" s="1"/>
  <c r="I39" i="42" s="1"/>
  <c r="I38" i="42"/>
  <c r="H38" i="42"/>
  <c r="G38" i="42"/>
  <c r="H37" i="42"/>
  <c r="I37" i="42" s="1"/>
  <c r="G37" i="42"/>
  <c r="I36" i="42"/>
  <c r="H36" i="42"/>
  <c r="G36" i="42"/>
  <c r="G35" i="42"/>
  <c r="H35" i="42" s="1"/>
  <c r="I35" i="42" s="1"/>
  <c r="H34" i="42"/>
  <c r="I34" i="42" s="1"/>
  <c r="G34" i="42"/>
  <c r="H33" i="42"/>
  <c r="I33" i="42" s="1"/>
  <c r="G33" i="42"/>
  <c r="G32" i="42"/>
  <c r="H32" i="42" s="1"/>
  <c r="I32" i="42" s="1"/>
  <c r="G31" i="42"/>
  <c r="H31" i="42" s="1"/>
  <c r="I31" i="42" s="1"/>
  <c r="G30" i="42"/>
  <c r="H30" i="42" s="1"/>
  <c r="I30" i="42" s="1"/>
  <c r="H29" i="42"/>
  <c r="I29" i="42" s="1"/>
  <c r="G29" i="42"/>
  <c r="G28" i="42"/>
  <c r="H28" i="42" s="1"/>
  <c r="I28" i="42" s="1"/>
  <c r="H27" i="42"/>
  <c r="I27" i="42" s="1"/>
  <c r="G27" i="42"/>
  <c r="G26" i="42"/>
  <c r="H26" i="42" s="1"/>
  <c r="I26" i="42" s="1"/>
  <c r="H25" i="42"/>
  <c r="I25" i="42" s="1"/>
  <c r="G25" i="42"/>
  <c r="H24" i="42"/>
  <c r="I24" i="42" s="1"/>
  <c r="G24" i="42"/>
  <c r="G23" i="42"/>
  <c r="H23" i="42" s="1"/>
  <c r="I23" i="42" s="1"/>
  <c r="G22" i="42"/>
  <c r="H22" i="42" s="1"/>
  <c r="I22" i="42" s="1"/>
  <c r="H21" i="42"/>
  <c r="I21" i="42" s="1"/>
  <c r="G21" i="42"/>
  <c r="G20" i="42"/>
  <c r="H20" i="42" s="1"/>
  <c r="I20" i="42" s="1"/>
  <c r="H19" i="42"/>
  <c r="I19" i="42" s="1"/>
  <c r="G19" i="42"/>
  <c r="G18" i="42"/>
  <c r="H18" i="42" s="1"/>
  <c r="I18" i="42" s="1"/>
  <c r="H17" i="42"/>
  <c r="I17" i="42" s="1"/>
  <c r="G17" i="42"/>
  <c r="I16" i="42"/>
  <c r="H16" i="42"/>
  <c r="G16" i="42"/>
  <c r="G15" i="42"/>
  <c r="H15" i="42" s="1"/>
  <c r="I15" i="42" s="1"/>
  <c r="G14" i="42"/>
  <c r="H14" i="42" s="1"/>
  <c r="I14" i="42" s="1"/>
  <c r="H13" i="42"/>
  <c r="I13" i="42" s="1"/>
  <c r="G13" i="42"/>
  <c r="H12" i="42"/>
  <c r="I12" i="42" s="1"/>
  <c r="G12" i="42"/>
  <c r="G11" i="42"/>
  <c r="H11" i="42" s="1"/>
  <c r="I11" i="42" s="1"/>
  <c r="H10" i="42"/>
  <c r="I10" i="42" s="1"/>
  <c r="G10" i="42"/>
  <c r="H9" i="42"/>
  <c r="I9" i="42" s="1"/>
  <c r="G9" i="42"/>
  <c r="I8" i="42"/>
  <c r="H8" i="42"/>
  <c r="G8" i="42"/>
  <c r="G7" i="42"/>
  <c r="H7" i="42" s="1"/>
  <c r="I7" i="42" s="1"/>
  <c r="H6" i="42"/>
  <c r="I6" i="42" s="1"/>
  <c r="G6" i="42"/>
  <c r="H5" i="42"/>
  <c r="I5" i="42" s="1"/>
  <c r="G5" i="42"/>
  <c r="G4" i="42"/>
  <c r="H4" i="42" s="1"/>
  <c r="I4" i="42" s="1"/>
  <c r="I3" i="42"/>
  <c r="H3" i="42"/>
  <c r="G3" i="42"/>
  <c r="H76" i="41"/>
  <c r="I76" i="41" s="1"/>
  <c r="G76" i="41"/>
  <c r="I75" i="41"/>
  <c r="H75" i="41"/>
  <c r="G75" i="41"/>
  <c r="H74" i="41"/>
  <c r="I74" i="41" s="1"/>
  <c r="G74" i="41"/>
  <c r="G73" i="41"/>
  <c r="H73" i="41" s="1"/>
  <c r="I73" i="41" s="1"/>
  <c r="H72" i="41"/>
  <c r="I72" i="41" s="1"/>
  <c r="G72" i="41"/>
  <c r="G71" i="41"/>
  <c r="H71" i="41" s="1"/>
  <c r="I71" i="41" s="1"/>
  <c r="G70" i="41"/>
  <c r="H70" i="41" s="1"/>
  <c r="I70" i="41" s="1"/>
  <c r="G69" i="41"/>
  <c r="H69" i="41" s="1"/>
  <c r="I69" i="41" s="1"/>
  <c r="H68" i="41"/>
  <c r="I68" i="41" s="1"/>
  <c r="G68" i="41"/>
  <c r="G67" i="41"/>
  <c r="H67" i="41" s="1"/>
  <c r="I67" i="41" s="1"/>
  <c r="G66" i="41"/>
  <c r="H66" i="41" s="1"/>
  <c r="I66" i="41" s="1"/>
  <c r="I65" i="41"/>
  <c r="H65" i="41"/>
  <c r="G65" i="41"/>
  <c r="H64" i="41"/>
  <c r="I64" i="41" s="1"/>
  <c r="G64" i="41"/>
  <c r="H63" i="41"/>
  <c r="I63" i="41" s="1"/>
  <c r="G63" i="41"/>
  <c r="H62" i="41"/>
  <c r="I62" i="41" s="1"/>
  <c r="G62" i="41"/>
  <c r="I61" i="41"/>
  <c r="H61" i="41"/>
  <c r="G61" i="41"/>
  <c r="H60" i="41"/>
  <c r="I60" i="41" s="1"/>
  <c r="G60" i="41"/>
  <c r="G59" i="41"/>
  <c r="H59" i="41" s="1"/>
  <c r="I59" i="41" s="1"/>
  <c r="G58" i="41"/>
  <c r="H58" i="41" s="1"/>
  <c r="I58" i="41" s="1"/>
  <c r="H57" i="41"/>
  <c r="I57" i="41" s="1"/>
  <c r="G57" i="41"/>
  <c r="H56" i="41"/>
  <c r="I56" i="41" s="1"/>
  <c r="G56" i="41"/>
  <c r="H55" i="41"/>
  <c r="I55" i="41" s="1"/>
  <c r="G55" i="41"/>
  <c r="H54" i="41"/>
  <c r="I54" i="41" s="1"/>
  <c r="G54" i="41"/>
  <c r="G53" i="41"/>
  <c r="H53" i="41" s="1"/>
  <c r="I53" i="41" s="1"/>
  <c r="H52" i="41"/>
  <c r="I52" i="41" s="1"/>
  <c r="G52" i="41"/>
  <c r="G51" i="41"/>
  <c r="H51" i="41" s="1"/>
  <c r="I51" i="41" s="1"/>
  <c r="G50" i="41"/>
  <c r="H50" i="41" s="1"/>
  <c r="I50" i="41" s="1"/>
  <c r="I49" i="41"/>
  <c r="H49" i="41"/>
  <c r="G49" i="41"/>
  <c r="H48" i="41"/>
  <c r="I48" i="41" s="1"/>
  <c r="G48" i="41"/>
  <c r="G47" i="41"/>
  <c r="H47" i="41" s="1"/>
  <c r="I47" i="41" s="1"/>
  <c r="G46" i="41"/>
  <c r="H46" i="41" s="1"/>
  <c r="I46" i="41" s="1"/>
  <c r="G45" i="41"/>
  <c r="H45" i="41" s="1"/>
  <c r="I45" i="41" s="1"/>
  <c r="H44" i="41"/>
  <c r="I44" i="41" s="1"/>
  <c r="G44" i="41"/>
  <c r="I43" i="41"/>
  <c r="H43" i="41"/>
  <c r="G43" i="41"/>
  <c r="G42" i="41"/>
  <c r="H42" i="41" s="1"/>
  <c r="I42" i="41" s="1"/>
  <c r="H41" i="41"/>
  <c r="I41" i="41" s="1"/>
  <c r="G41" i="41"/>
  <c r="H40" i="41"/>
  <c r="I40" i="41" s="1"/>
  <c r="G40" i="41"/>
  <c r="I39" i="41"/>
  <c r="H39" i="41"/>
  <c r="G39" i="41"/>
  <c r="H38" i="41"/>
  <c r="I38" i="41" s="1"/>
  <c r="G38" i="41"/>
  <c r="H37" i="41"/>
  <c r="I37" i="41" s="1"/>
  <c r="G37" i="41"/>
  <c r="H36" i="41"/>
  <c r="I36" i="41" s="1"/>
  <c r="G36" i="41"/>
  <c r="G35" i="41"/>
  <c r="H35" i="41" s="1"/>
  <c r="I35" i="41" s="1"/>
  <c r="G34" i="41"/>
  <c r="H34" i="41" s="1"/>
  <c r="I34" i="41" s="1"/>
  <c r="H33" i="41"/>
  <c r="I33" i="41" s="1"/>
  <c r="G33" i="41"/>
  <c r="H32" i="41"/>
  <c r="I32" i="41" s="1"/>
  <c r="G32" i="41"/>
  <c r="I31" i="41"/>
  <c r="H31" i="41"/>
  <c r="G31" i="41"/>
  <c r="I30" i="41"/>
  <c r="H30" i="41"/>
  <c r="G30" i="41"/>
  <c r="G29" i="41"/>
  <c r="H29" i="41" s="1"/>
  <c r="I29" i="41" s="1"/>
  <c r="H28" i="41"/>
  <c r="I28" i="41" s="1"/>
  <c r="G28" i="41"/>
  <c r="G27" i="41"/>
  <c r="H27" i="41" s="1"/>
  <c r="I27" i="41" s="1"/>
  <c r="H26" i="41"/>
  <c r="I26" i="41" s="1"/>
  <c r="G26" i="41"/>
  <c r="G25" i="41"/>
  <c r="H25" i="41" s="1"/>
  <c r="I25" i="41" s="1"/>
  <c r="H24" i="41"/>
  <c r="I24" i="41" s="1"/>
  <c r="G24" i="41"/>
  <c r="G23" i="41"/>
  <c r="H23" i="41" s="1"/>
  <c r="I23" i="41" s="1"/>
  <c r="H22" i="41"/>
  <c r="I22" i="41" s="1"/>
  <c r="G22" i="41"/>
  <c r="G21" i="41"/>
  <c r="H21" i="41" s="1"/>
  <c r="I21" i="41" s="1"/>
  <c r="H20" i="41"/>
  <c r="I20" i="41" s="1"/>
  <c r="G20" i="41"/>
  <c r="G19" i="41"/>
  <c r="H19" i="41" s="1"/>
  <c r="I19" i="41" s="1"/>
  <c r="G18" i="41"/>
  <c r="H18" i="41" s="1"/>
  <c r="I18" i="41" s="1"/>
  <c r="H17" i="41"/>
  <c r="I17" i="41" s="1"/>
  <c r="G17" i="41"/>
  <c r="H16" i="41"/>
  <c r="I16" i="41" s="1"/>
  <c r="G16" i="41"/>
  <c r="H15" i="41"/>
  <c r="I15" i="41" s="1"/>
  <c r="G15" i="41"/>
  <c r="I14" i="41"/>
  <c r="H14" i="41"/>
  <c r="G14" i="41"/>
  <c r="G13" i="41"/>
  <c r="H13" i="41" s="1"/>
  <c r="I13" i="41" s="1"/>
  <c r="H12" i="41"/>
  <c r="I12" i="41" s="1"/>
  <c r="G12" i="41"/>
  <c r="G11" i="41"/>
  <c r="H11" i="41" s="1"/>
  <c r="I11" i="41" s="1"/>
  <c r="H10" i="41"/>
  <c r="I10" i="41" s="1"/>
  <c r="G10" i="41"/>
  <c r="G9" i="41"/>
  <c r="H9" i="41" s="1"/>
  <c r="I9" i="41" s="1"/>
  <c r="H8" i="41"/>
  <c r="I8" i="41" s="1"/>
  <c r="G8" i="41"/>
  <c r="H7" i="41"/>
  <c r="I7" i="41" s="1"/>
  <c r="G7" i="41"/>
  <c r="G6" i="41"/>
  <c r="H6" i="41" s="1"/>
  <c r="I6" i="41" s="1"/>
  <c r="G5" i="41"/>
  <c r="H4" i="41"/>
  <c r="G4" i="41"/>
  <c r="G3" i="41"/>
  <c r="H3" i="41" s="1"/>
  <c r="I3" i="41" s="1"/>
  <c r="H76" i="40"/>
  <c r="I76" i="40" s="1"/>
  <c r="G76" i="40"/>
  <c r="H75" i="40"/>
  <c r="I75" i="40" s="1"/>
  <c r="G75" i="40"/>
  <c r="G74" i="40"/>
  <c r="H74" i="40" s="1"/>
  <c r="I74" i="40" s="1"/>
  <c r="H73" i="40"/>
  <c r="I73" i="40" s="1"/>
  <c r="G73" i="40"/>
  <c r="H72" i="40"/>
  <c r="I72" i="40" s="1"/>
  <c r="G72" i="40"/>
  <c r="H71" i="40"/>
  <c r="I71" i="40" s="1"/>
  <c r="G71" i="40"/>
  <c r="H70" i="40"/>
  <c r="I70" i="40" s="1"/>
  <c r="G70" i="40"/>
  <c r="G69" i="40"/>
  <c r="H69" i="40" s="1"/>
  <c r="I69" i="40" s="1"/>
  <c r="H68" i="40"/>
  <c r="I68" i="40" s="1"/>
  <c r="G68" i="40"/>
  <c r="H67" i="40"/>
  <c r="I67" i="40" s="1"/>
  <c r="G67" i="40"/>
  <c r="G66" i="40"/>
  <c r="H66" i="40" s="1"/>
  <c r="I66" i="40" s="1"/>
  <c r="G65" i="40"/>
  <c r="H65" i="40" s="1"/>
  <c r="I65" i="40" s="1"/>
  <c r="H64" i="40"/>
  <c r="I64" i="40" s="1"/>
  <c r="G64" i="40"/>
  <c r="H63" i="40"/>
  <c r="I63" i="40" s="1"/>
  <c r="G63" i="40"/>
  <c r="H62" i="40"/>
  <c r="I62" i="40" s="1"/>
  <c r="G62" i="40"/>
  <c r="G61" i="40"/>
  <c r="H61" i="40" s="1"/>
  <c r="I61" i="40" s="1"/>
  <c r="H60" i="40"/>
  <c r="I60" i="40" s="1"/>
  <c r="G60" i="40"/>
  <c r="H59" i="40"/>
  <c r="I59" i="40" s="1"/>
  <c r="G59" i="40"/>
  <c r="I58" i="40"/>
  <c r="H58" i="40"/>
  <c r="G58" i="40"/>
  <c r="I57" i="40"/>
  <c r="H57" i="40"/>
  <c r="G57" i="40"/>
  <c r="G56" i="40"/>
  <c r="H56" i="40" s="1"/>
  <c r="I56" i="40" s="1"/>
  <c r="H55" i="40"/>
  <c r="I55" i="40" s="1"/>
  <c r="G55" i="40"/>
  <c r="H54" i="40"/>
  <c r="I54" i="40" s="1"/>
  <c r="G54" i="40"/>
  <c r="H53" i="40"/>
  <c r="I53" i="40" s="1"/>
  <c r="G53" i="40"/>
  <c r="G52" i="40"/>
  <c r="H52" i="40" s="1"/>
  <c r="I52" i="40" s="1"/>
  <c r="H51" i="40"/>
  <c r="I51" i="40" s="1"/>
  <c r="G51" i="40"/>
  <c r="G50" i="40"/>
  <c r="H50" i="40" s="1"/>
  <c r="I50" i="40" s="1"/>
  <c r="H49" i="40"/>
  <c r="I49" i="40" s="1"/>
  <c r="G49" i="40"/>
  <c r="I48" i="40"/>
  <c r="G48" i="40"/>
  <c r="H48" i="40" s="1"/>
  <c r="H47" i="40"/>
  <c r="I47" i="40" s="1"/>
  <c r="G47" i="40"/>
  <c r="H46" i="40"/>
  <c r="I46" i="40" s="1"/>
  <c r="G46" i="40"/>
  <c r="G45" i="40"/>
  <c r="H45" i="40" s="1"/>
  <c r="I45" i="40" s="1"/>
  <c r="I44" i="40"/>
  <c r="H44" i="40"/>
  <c r="G44" i="40"/>
  <c r="H43" i="40"/>
  <c r="I43" i="40" s="1"/>
  <c r="G43" i="40"/>
  <c r="G42" i="40"/>
  <c r="H42" i="40" s="1"/>
  <c r="I42" i="40" s="1"/>
  <c r="H41" i="40"/>
  <c r="I41" i="40" s="1"/>
  <c r="G41" i="40"/>
  <c r="H40" i="40"/>
  <c r="I40" i="40" s="1"/>
  <c r="G40" i="40"/>
  <c r="H39" i="40"/>
  <c r="I39" i="40" s="1"/>
  <c r="G39" i="40"/>
  <c r="G38" i="40"/>
  <c r="H38" i="40" s="1"/>
  <c r="I38" i="40" s="1"/>
  <c r="G37" i="40"/>
  <c r="H37" i="40" s="1"/>
  <c r="I37" i="40" s="1"/>
  <c r="I36" i="40"/>
  <c r="H36" i="40"/>
  <c r="G36" i="40"/>
  <c r="H35" i="40"/>
  <c r="I35" i="40" s="1"/>
  <c r="G35" i="40"/>
  <c r="G34" i="40"/>
  <c r="H34" i="40" s="1"/>
  <c r="I34" i="40" s="1"/>
  <c r="H33" i="40"/>
  <c r="I33" i="40" s="1"/>
  <c r="G33" i="40"/>
  <c r="G32" i="40"/>
  <c r="H32" i="40" s="1"/>
  <c r="I32" i="40" s="1"/>
  <c r="H31" i="40"/>
  <c r="I31" i="40" s="1"/>
  <c r="G31" i="40"/>
  <c r="H30" i="40"/>
  <c r="I30" i="40" s="1"/>
  <c r="G30" i="40"/>
  <c r="G29" i="40"/>
  <c r="H29" i="40" s="1"/>
  <c r="I29" i="40" s="1"/>
  <c r="G28" i="40"/>
  <c r="H28" i="40" s="1"/>
  <c r="I28" i="40" s="1"/>
  <c r="H27" i="40"/>
  <c r="I27" i="40" s="1"/>
  <c r="G27" i="40"/>
  <c r="I26" i="40"/>
  <c r="G26" i="40"/>
  <c r="H26" i="40" s="1"/>
  <c r="I25" i="40"/>
  <c r="H25" i="40"/>
  <c r="G25" i="40"/>
  <c r="G24" i="40"/>
  <c r="H24" i="40" s="1"/>
  <c r="I24" i="40" s="1"/>
  <c r="H23" i="40"/>
  <c r="I23" i="40" s="1"/>
  <c r="G23" i="40"/>
  <c r="H22" i="40"/>
  <c r="I22" i="40" s="1"/>
  <c r="G22" i="40"/>
  <c r="H21" i="40"/>
  <c r="I21" i="40" s="1"/>
  <c r="G21" i="40"/>
  <c r="H20" i="40"/>
  <c r="I20" i="40" s="1"/>
  <c r="G20" i="40"/>
  <c r="H19" i="40"/>
  <c r="I19" i="40" s="1"/>
  <c r="G19" i="40"/>
  <c r="G18" i="40"/>
  <c r="H18" i="40" s="1"/>
  <c r="I18" i="40" s="1"/>
  <c r="H17" i="40"/>
  <c r="I17" i="40" s="1"/>
  <c r="G17" i="40"/>
  <c r="I16" i="40"/>
  <c r="H16" i="40"/>
  <c r="G16" i="40"/>
  <c r="H15" i="40"/>
  <c r="I15" i="40" s="1"/>
  <c r="G15" i="40"/>
  <c r="G14" i="40"/>
  <c r="H14" i="40" s="1"/>
  <c r="I14" i="40" s="1"/>
  <c r="G13" i="40"/>
  <c r="H13" i="40" s="1"/>
  <c r="I13" i="40" s="1"/>
  <c r="I12" i="40"/>
  <c r="G12" i="40"/>
  <c r="H12" i="40" s="1"/>
  <c r="H11" i="40"/>
  <c r="I11" i="40" s="1"/>
  <c r="G11" i="40"/>
  <c r="H10" i="40"/>
  <c r="I10" i="40" s="1"/>
  <c r="G10" i="40"/>
  <c r="H9" i="40"/>
  <c r="I9" i="40" s="1"/>
  <c r="G9" i="40"/>
  <c r="H8" i="40"/>
  <c r="I8" i="40" s="1"/>
  <c r="G8" i="40"/>
  <c r="H7" i="40"/>
  <c r="I7" i="40" s="1"/>
  <c r="G7" i="40"/>
  <c r="G6" i="40"/>
  <c r="H6" i="40" s="1"/>
  <c r="I6" i="40" s="1"/>
  <c r="G5" i="40"/>
  <c r="H4" i="40"/>
  <c r="I4" i="40" s="1"/>
  <c r="G4" i="40"/>
  <c r="H3" i="40"/>
  <c r="I3" i="40" s="1"/>
  <c r="G3" i="40"/>
  <c r="G76" i="39"/>
  <c r="H76" i="39" s="1"/>
  <c r="I76" i="39" s="1"/>
  <c r="G75" i="39"/>
  <c r="H75" i="39" s="1"/>
  <c r="I75" i="39" s="1"/>
  <c r="H74" i="39"/>
  <c r="I74" i="39" s="1"/>
  <c r="G74" i="39"/>
  <c r="G73" i="39"/>
  <c r="H73" i="39" s="1"/>
  <c r="I73" i="39" s="1"/>
  <c r="G72" i="39"/>
  <c r="H72" i="39" s="1"/>
  <c r="I72" i="39" s="1"/>
  <c r="H71" i="39"/>
  <c r="I71" i="39" s="1"/>
  <c r="G71" i="39"/>
  <c r="H70" i="39"/>
  <c r="I70" i="39" s="1"/>
  <c r="G70" i="39"/>
  <c r="I69" i="39"/>
  <c r="H69" i="39"/>
  <c r="G69" i="39"/>
  <c r="I68" i="39"/>
  <c r="H68" i="39"/>
  <c r="G68" i="39"/>
  <c r="G67" i="39"/>
  <c r="H67" i="39" s="1"/>
  <c r="I67" i="39" s="1"/>
  <c r="H66" i="39"/>
  <c r="I66" i="39" s="1"/>
  <c r="G66" i="39"/>
  <c r="H65" i="39"/>
  <c r="I65" i="39" s="1"/>
  <c r="G65" i="39"/>
  <c r="H64" i="39"/>
  <c r="I64" i="39" s="1"/>
  <c r="G64" i="39"/>
  <c r="G63" i="39"/>
  <c r="H63" i="39" s="1"/>
  <c r="I63" i="39" s="1"/>
  <c r="H62" i="39"/>
  <c r="I62" i="39" s="1"/>
  <c r="G62" i="39"/>
  <c r="G61" i="39"/>
  <c r="H61" i="39" s="1"/>
  <c r="I61" i="39" s="1"/>
  <c r="G60" i="39"/>
  <c r="H60" i="39" s="1"/>
  <c r="I60" i="39" s="1"/>
  <c r="G59" i="39"/>
  <c r="H59" i="39" s="1"/>
  <c r="I59" i="39" s="1"/>
  <c r="H58" i="39"/>
  <c r="I58" i="39" s="1"/>
  <c r="G58" i="39"/>
  <c r="G57" i="39"/>
  <c r="H57" i="39" s="1"/>
  <c r="I57" i="39" s="1"/>
  <c r="I56" i="39"/>
  <c r="H56" i="39"/>
  <c r="G56" i="39"/>
  <c r="I55" i="39"/>
  <c r="H55" i="39"/>
  <c r="G55" i="39"/>
  <c r="H54" i="39"/>
  <c r="I54" i="39" s="1"/>
  <c r="G54" i="39"/>
  <c r="G53" i="39"/>
  <c r="H53" i="39" s="1"/>
  <c r="I53" i="39" s="1"/>
  <c r="H52" i="39"/>
  <c r="I52" i="39" s="1"/>
  <c r="G52" i="39"/>
  <c r="H51" i="39"/>
  <c r="I51" i="39" s="1"/>
  <c r="G51" i="39"/>
  <c r="H50" i="39"/>
  <c r="I50" i="39" s="1"/>
  <c r="G50" i="39"/>
  <c r="H49" i="39"/>
  <c r="I49" i="39" s="1"/>
  <c r="G49" i="39"/>
  <c r="H48" i="39"/>
  <c r="I48" i="39" s="1"/>
  <c r="G48" i="39"/>
  <c r="I47" i="39"/>
  <c r="G47" i="39"/>
  <c r="H47" i="39" s="1"/>
  <c r="H46" i="39"/>
  <c r="I46" i="39" s="1"/>
  <c r="G46" i="39"/>
  <c r="G45" i="39"/>
  <c r="H45" i="39" s="1"/>
  <c r="I45" i="39" s="1"/>
  <c r="H44" i="39"/>
  <c r="I44" i="39" s="1"/>
  <c r="G44" i="39"/>
  <c r="H43" i="39"/>
  <c r="I43" i="39" s="1"/>
  <c r="G43" i="39"/>
  <c r="H42" i="39"/>
  <c r="I42" i="39" s="1"/>
  <c r="G42" i="39"/>
  <c r="G41" i="39"/>
  <c r="H41" i="39" s="1"/>
  <c r="I41" i="39" s="1"/>
  <c r="G40" i="39"/>
  <c r="H40" i="39" s="1"/>
  <c r="I40" i="39" s="1"/>
  <c r="H39" i="39"/>
  <c r="I39" i="39" s="1"/>
  <c r="G39" i="39"/>
  <c r="H38" i="39"/>
  <c r="I38" i="39" s="1"/>
  <c r="G38" i="39"/>
  <c r="G37" i="39"/>
  <c r="H37" i="39" s="1"/>
  <c r="I37" i="39" s="1"/>
  <c r="I36" i="39"/>
  <c r="H36" i="39"/>
  <c r="G36" i="39"/>
  <c r="G35" i="39"/>
  <c r="H35" i="39" s="1"/>
  <c r="I35" i="39" s="1"/>
  <c r="H34" i="39"/>
  <c r="I34" i="39" s="1"/>
  <c r="G34" i="39"/>
  <c r="I33" i="39"/>
  <c r="H33" i="39"/>
  <c r="G33" i="39"/>
  <c r="H32" i="39"/>
  <c r="I32" i="39" s="1"/>
  <c r="G32" i="39"/>
  <c r="G31" i="39"/>
  <c r="H31" i="39" s="1"/>
  <c r="I31" i="39" s="1"/>
  <c r="H30" i="39"/>
  <c r="I30" i="39" s="1"/>
  <c r="G30" i="39"/>
  <c r="H29" i="39"/>
  <c r="I29" i="39" s="1"/>
  <c r="G29" i="39"/>
  <c r="G28" i="39"/>
  <c r="H28" i="39" s="1"/>
  <c r="I28" i="39" s="1"/>
  <c r="G27" i="39"/>
  <c r="H27" i="39" s="1"/>
  <c r="I27" i="39" s="1"/>
  <c r="H26" i="39"/>
  <c r="I26" i="39" s="1"/>
  <c r="G26" i="39"/>
  <c r="G25" i="39"/>
  <c r="H25" i="39" s="1"/>
  <c r="I25" i="39" s="1"/>
  <c r="G24" i="39"/>
  <c r="H24" i="39" s="1"/>
  <c r="I24" i="39" s="1"/>
  <c r="H23" i="39"/>
  <c r="I23" i="39" s="1"/>
  <c r="G23" i="39"/>
  <c r="H22" i="39"/>
  <c r="I22" i="39" s="1"/>
  <c r="G22" i="39"/>
  <c r="I21" i="39"/>
  <c r="H21" i="39"/>
  <c r="G21" i="39"/>
  <c r="I20" i="39"/>
  <c r="H20" i="39"/>
  <c r="G20" i="39"/>
  <c r="G19" i="39"/>
  <c r="H19" i="39" s="1"/>
  <c r="I19" i="39" s="1"/>
  <c r="H18" i="39"/>
  <c r="I18" i="39" s="1"/>
  <c r="G18" i="39"/>
  <c r="H17" i="39"/>
  <c r="I17" i="39" s="1"/>
  <c r="G17" i="39"/>
  <c r="H16" i="39"/>
  <c r="I16" i="39" s="1"/>
  <c r="G16" i="39"/>
  <c r="G15" i="39"/>
  <c r="H15" i="39" s="1"/>
  <c r="I15" i="39" s="1"/>
  <c r="H14" i="39"/>
  <c r="I14" i="39" s="1"/>
  <c r="G14" i="39"/>
  <c r="H13" i="39"/>
  <c r="I13" i="39" s="1"/>
  <c r="G13" i="39"/>
  <c r="G12" i="39"/>
  <c r="H12" i="39" s="1"/>
  <c r="I12" i="39" s="1"/>
  <c r="G11" i="39"/>
  <c r="H11" i="39" s="1"/>
  <c r="I11" i="39" s="1"/>
  <c r="H10" i="39"/>
  <c r="I10" i="39" s="1"/>
  <c r="G10" i="39"/>
  <c r="G9" i="39"/>
  <c r="H9" i="39" s="1"/>
  <c r="I9" i="39" s="1"/>
  <c r="H8" i="39"/>
  <c r="I8" i="39" s="1"/>
  <c r="G8" i="39"/>
  <c r="I7" i="39"/>
  <c r="H7" i="39"/>
  <c r="G7" i="39"/>
  <c r="H6" i="39"/>
  <c r="I6" i="39" s="1"/>
  <c r="G6" i="39"/>
  <c r="I5" i="39"/>
  <c r="G5" i="39"/>
  <c r="H5" i="39" s="1"/>
  <c r="G4" i="39"/>
  <c r="H4" i="39" s="1"/>
  <c r="I4" i="39" s="1"/>
  <c r="H3" i="39"/>
  <c r="I3" i="39" s="1"/>
  <c r="G3" i="39"/>
  <c r="G76" i="38"/>
  <c r="H76" i="38" s="1"/>
  <c r="I76" i="38" s="1"/>
  <c r="G75" i="38"/>
  <c r="H75" i="38" s="1"/>
  <c r="I75" i="38" s="1"/>
  <c r="I74" i="38"/>
  <c r="H74" i="38"/>
  <c r="G74" i="38"/>
  <c r="H73" i="38"/>
  <c r="I73" i="38" s="1"/>
  <c r="G73" i="38"/>
  <c r="G72" i="38"/>
  <c r="H72" i="38" s="1"/>
  <c r="I72" i="38" s="1"/>
  <c r="I71" i="38"/>
  <c r="G71" i="38"/>
  <c r="H71" i="38" s="1"/>
  <c r="G70" i="38"/>
  <c r="H70" i="38" s="1"/>
  <c r="I70" i="38" s="1"/>
  <c r="H69" i="38"/>
  <c r="I69" i="38" s="1"/>
  <c r="G69" i="38"/>
  <c r="G68" i="38"/>
  <c r="H68" i="38" s="1"/>
  <c r="I68" i="38" s="1"/>
  <c r="H67" i="38"/>
  <c r="I67" i="38" s="1"/>
  <c r="G67" i="38"/>
  <c r="H66" i="38"/>
  <c r="I66" i="38" s="1"/>
  <c r="G66" i="38"/>
  <c r="H65" i="38"/>
  <c r="I65" i="38" s="1"/>
  <c r="G65" i="38"/>
  <c r="I64" i="38"/>
  <c r="H64" i="38"/>
  <c r="G64" i="38"/>
  <c r="G63" i="38"/>
  <c r="H63" i="38" s="1"/>
  <c r="I63" i="38" s="1"/>
  <c r="G62" i="38"/>
  <c r="H62" i="38" s="1"/>
  <c r="I62" i="38" s="1"/>
  <c r="H61" i="38"/>
  <c r="I61" i="38" s="1"/>
  <c r="G61" i="38"/>
  <c r="H60" i="38"/>
  <c r="I60" i="38" s="1"/>
  <c r="G60" i="38"/>
  <c r="G59" i="38"/>
  <c r="H59" i="38" s="1"/>
  <c r="I59" i="38" s="1"/>
  <c r="I58" i="38"/>
  <c r="G58" i="38"/>
  <c r="H58" i="38" s="1"/>
  <c r="H57" i="38"/>
  <c r="I57" i="38" s="1"/>
  <c r="G57" i="38"/>
  <c r="G56" i="38"/>
  <c r="H56" i="38" s="1"/>
  <c r="I56" i="38" s="1"/>
  <c r="G55" i="38"/>
  <c r="H55" i="38" s="1"/>
  <c r="I55" i="38" s="1"/>
  <c r="H54" i="38"/>
  <c r="I54" i="38" s="1"/>
  <c r="G54" i="38"/>
  <c r="H53" i="38"/>
  <c r="I53" i="38" s="1"/>
  <c r="G53" i="38"/>
  <c r="H52" i="38"/>
  <c r="I52" i="38" s="1"/>
  <c r="G52" i="38"/>
  <c r="I51" i="38"/>
  <c r="H51" i="38"/>
  <c r="G51" i="38"/>
  <c r="I50" i="38"/>
  <c r="G50" i="38"/>
  <c r="H50" i="38" s="1"/>
  <c r="H49" i="38"/>
  <c r="I49" i="38" s="1"/>
  <c r="G49" i="38"/>
  <c r="G48" i="38"/>
  <c r="H48" i="38" s="1"/>
  <c r="I48" i="38" s="1"/>
  <c r="H47" i="38"/>
  <c r="I47" i="38" s="1"/>
  <c r="G47" i="38"/>
  <c r="G46" i="38"/>
  <c r="H46" i="38" s="1"/>
  <c r="I46" i="38" s="1"/>
  <c r="H45" i="38"/>
  <c r="I45" i="38" s="1"/>
  <c r="G45" i="38"/>
  <c r="G44" i="38"/>
  <c r="H44" i="38" s="1"/>
  <c r="I44" i="38" s="1"/>
  <c r="I43" i="38"/>
  <c r="G43" i="38"/>
  <c r="H43" i="38" s="1"/>
  <c r="G42" i="38"/>
  <c r="H42" i="38" s="1"/>
  <c r="I42" i="38" s="1"/>
  <c r="H41" i="38"/>
  <c r="I41" i="38" s="1"/>
  <c r="G41" i="38"/>
  <c r="G40" i="38"/>
  <c r="H40" i="38" s="1"/>
  <c r="I40" i="38" s="1"/>
  <c r="I39" i="38"/>
  <c r="H39" i="38"/>
  <c r="G39" i="38"/>
  <c r="I38" i="38"/>
  <c r="H38" i="38"/>
  <c r="G38" i="38"/>
  <c r="H37" i="38"/>
  <c r="I37" i="38" s="1"/>
  <c r="G37" i="38"/>
  <c r="G36" i="38"/>
  <c r="H36" i="38" s="1"/>
  <c r="I36" i="38" s="1"/>
  <c r="G35" i="38"/>
  <c r="H35" i="38" s="1"/>
  <c r="I35" i="38" s="1"/>
  <c r="H34" i="38"/>
  <c r="I34" i="38" s="1"/>
  <c r="G34" i="38"/>
  <c r="H33" i="38"/>
  <c r="I33" i="38" s="1"/>
  <c r="G33" i="38"/>
  <c r="I32" i="38"/>
  <c r="H32" i="38"/>
  <c r="G32" i="38"/>
  <c r="G31" i="38"/>
  <c r="H31" i="38" s="1"/>
  <c r="I31" i="38" s="1"/>
  <c r="G30" i="38"/>
  <c r="H30" i="38" s="1"/>
  <c r="I30" i="38" s="1"/>
  <c r="H29" i="38"/>
  <c r="I29" i="38" s="1"/>
  <c r="G29" i="38"/>
  <c r="G28" i="38"/>
  <c r="H28" i="38" s="1"/>
  <c r="I28" i="38" s="1"/>
  <c r="H27" i="38"/>
  <c r="I27" i="38" s="1"/>
  <c r="G27" i="38"/>
  <c r="H26" i="38"/>
  <c r="I26" i="38" s="1"/>
  <c r="G26" i="38"/>
  <c r="H25" i="38"/>
  <c r="I25" i="38" s="1"/>
  <c r="G25" i="38"/>
  <c r="G24" i="38"/>
  <c r="H24" i="38" s="1"/>
  <c r="I24" i="38" s="1"/>
  <c r="G23" i="38"/>
  <c r="H23" i="38" s="1"/>
  <c r="I23" i="38" s="1"/>
  <c r="I22" i="38"/>
  <c r="H22" i="38"/>
  <c r="G22" i="38"/>
  <c r="H21" i="38"/>
  <c r="I21" i="38" s="1"/>
  <c r="G21" i="38"/>
  <c r="G20" i="38"/>
  <c r="H20" i="38" s="1"/>
  <c r="I20" i="38" s="1"/>
  <c r="H19" i="38"/>
  <c r="I19" i="38" s="1"/>
  <c r="G19" i="38"/>
  <c r="H18" i="38"/>
  <c r="I18" i="38" s="1"/>
  <c r="G18" i="38"/>
  <c r="H17" i="38"/>
  <c r="I17" i="38" s="1"/>
  <c r="G17" i="38"/>
  <c r="I16" i="38"/>
  <c r="H16" i="38"/>
  <c r="G16" i="38"/>
  <c r="G15" i="38"/>
  <c r="H15" i="38" s="1"/>
  <c r="I15" i="38" s="1"/>
  <c r="G14" i="38"/>
  <c r="H14" i="38" s="1"/>
  <c r="I14" i="38" s="1"/>
  <c r="H13" i="38"/>
  <c r="I13" i="38" s="1"/>
  <c r="G13" i="38"/>
  <c r="H12" i="38"/>
  <c r="I12" i="38" s="1"/>
  <c r="G12" i="38"/>
  <c r="G11" i="38"/>
  <c r="H11" i="38" s="1"/>
  <c r="I11" i="38" s="1"/>
  <c r="G10" i="38"/>
  <c r="H10" i="38" s="1"/>
  <c r="I10" i="38" s="1"/>
  <c r="H9" i="38"/>
  <c r="I9" i="38" s="1"/>
  <c r="G9" i="38"/>
  <c r="G8" i="38"/>
  <c r="H8" i="38" s="1"/>
  <c r="I8" i="38" s="1"/>
  <c r="G7" i="38"/>
  <c r="H7" i="38" s="1"/>
  <c r="I7" i="38" s="1"/>
  <c r="H6" i="38"/>
  <c r="I6" i="38" s="1"/>
  <c r="G6" i="38"/>
  <c r="H5" i="38"/>
  <c r="I5" i="38" s="1"/>
  <c r="G5" i="38"/>
  <c r="H4" i="38"/>
  <c r="I4" i="38" s="1"/>
  <c r="G4" i="38"/>
  <c r="I3" i="38"/>
  <c r="H3" i="38"/>
  <c r="G3" i="38"/>
  <c r="H76" i="37"/>
  <c r="I76" i="37" s="1"/>
  <c r="G76" i="37"/>
  <c r="G75" i="37"/>
  <c r="H75" i="37" s="1"/>
  <c r="I75" i="37" s="1"/>
  <c r="H74" i="37"/>
  <c r="I74" i="37" s="1"/>
  <c r="G74" i="37"/>
  <c r="G73" i="37"/>
  <c r="H73" i="37" s="1"/>
  <c r="I73" i="37" s="1"/>
  <c r="H72" i="37"/>
  <c r="I72" i="37" s="1"/>
  <c r="G72" i="37"/>
  <c r="G71" i="37"/>
  <c r="H71" i="37" s="1"/>
  <c r="I71" i="37" s="1"/>
  <c r="G70" i="37"/>
  <c r="H70" i="37" s="1"/>
  <c r="I70" i="37" s="1"/>
  <c r="G69" i="37"/>
  <c r="H69" i="37" s="1"/>
  <c r="I69" i="37" s="1"/>
  <c r="H68" i="37"/>
  <c r="I68" i="37" s="1"/>
  <c r="G68" i="37"/>
  <c r="G67" i="37"/>
  <c r="H67" i="37" s="1"/>
  <c r="I67" i="37" s="1"/>
  <c r="H66" i="37"/>
  <c r="I66" i="37" s="1"/>
  <c r="G66" i="37"/>
  <c r="I65" i="37"/>
  <c r="H65" i="37"/>
  <c r="G65" i="37"/>
  <c r="H64" i="37"/>
  <c r="I64" i="37" s="1"/>
  <c r="G64" i="37"/>
  <c r="G63" i="37"/>
  <c r="H63" i="37" s="1"/>
  <c r="I63" i="37" s="1"/>
  <c r="G62" i="37"/>
  <c r="H62" i="37" s="1"/>
  <c r="I62" i="37" s="1"/>
  <c r="H61" i="37"/>
  <c r="I61" i="37" s="1"/>
  <c r="G61" i="37"/>
  <c r="H60" i="37"/>
  <c r="I60" i="37" s="1"/>
  <c r="G60" i="37"/>
  <c r="H59" i="37"/>
  <c r="I59" i="37" s="1"/>
  <c r="G59" i="37"/>
  <c r="H58" i="37"/>
  <c r="I58" i="37" s="1"/>
  <c r="G58" i="37"/>
  <c r="G57" i="37"/>
  <c r="H57" i="37" s="1"/>
  <c r="I57" i="37" s="1"/>
  <c r="H56" i="37"/>
  <c r="I56" i="37" s="1"/>
  <c r="G56" i="37"/>
  <c r="G55" i="37"/>
  <c r="H55" i="37" s="1"/>
  <c r="I55" i="37" s="1"/>
  <c r="G54" i="37"/>
  <c r="H54" i="37" s="1"/>
  <c r="I54" i="37" s="1"/>
  <c r="H53" i="37"/>
  <c r="I53" i="37" s="1"/>
  <c r="G53" i="37"/>
  <c r="H52" i="37"/>
  <c r="I52" i="37" s="1"/>
  <c r="G52" i="37"/>
  <c r="G51" i="37"/>
  <c r="H51" i="37" s="1"/>
  <c r="I51" i="37" s="1"/>
  <c r="G50" i="37"/>
  <c r="H50" i="37" s="1"/>
  <c r="I50" i="37" s="1"/>
  <c r="G49" i="37"/>
  <c r="H49" i="37" s="1"/>
  <c r="I49" i="37" s="1"/>
  <c r="H48" i="37"/>
  <c r="I48" i="37" s="1"/>
  <c r="G48" i="37"/>
  <c r="G47" i="37"/>
  <c r="H47" i="37" s="1"/>
  <c r="I47" i="37" s="1"/>
  <c r="H46" i="37"/>
  <c r="I46" i="37" s="1"/>
  <c r="G46" i="37"/>
  <c r="G45" i="37"/>
  <c r="H45" i="37" s="1"/>
  <c r="I45" i="37" s="1"/>
  <c r="H44" i="37"/>
  <c r="I44" i="37" s="1"/>
  <c r="G44" i="37"/>
  <c r="I43" i="37"/>
  <c r="H43" i="37"/>
  <c r="G43" i="37"/>
  <c r="G42" i="37"/>
  <c r="H42" i="37" s="1"/>
  <c r="I42" i="37" s="1"/>
  <c r="G41" i="37"/>
  <c r="H41" i="37" s="1"/>
  <c r="I41" i="37" s="1"/>
  <c r="H40" i="37"/>
  <c r="I40" i="37" s="1"/>
  <c r="G40" i="37"/>
  <c r="H39" i="37"/>
  <c r="I39" i="37" s="1"/>
  <c r="G39" i="37"/>
  <c r="G38" i="37"/>
  <c r="H38" i="37" s="1"/>
  <c r="I38" i="37" s="1"/>
  <c r="I37" i="37"/>
  <c r="G37" i="37"/>
  <c r="H37" i="37" s="1"/>
  <c r="H36" i="37"/>
  <c r="I36" i="37" s="1"/>
  <c r="G36" i="37"/>
  <c r="G35" i="37"/>
  <c r="H35" i="37" s="1"/>
  <c r="I35" i="37" s="1"/>
  <c r="G34" i="37"/>
  <c r="H34" i="37" s="1"/>
  <c r="I34" i="37" s="1"/>
  <c r="H33" i="37"/>
  <c r="I33" i="37" s="1"/>
  <c r="G33" i="37"/>
  <c r="H32" i="37"/>
  <c r="I32" i="37" s="1"/>
  <c r="G32" i="37"/>
  <c r="I31" i="37"/>
  <c r="H31" i="37"/>
  <c r="G31" i="37"/>
  <c r="I30" i="37"/>
  <c r="H30" i="37"/>
  <c r="G30" i="37"/>
  <c r="G29" i="37"/>
  <c r="H29" i="37" s="1"/>
  <c r="I29" i="37" s="1"/>
  <c r="H28" i="37"/>
  <c r="I28" i="37" s="1"/>
  <c r="G28" i="37"/>
  <c r="H27" i="37"/>
  <c r="I27" i="37" s="1"/>
  <c r="G27" i="37"/>
  <c r="H26" i="37"/>
  <c r="I26" i="37" s="1"/>
  <c r="G26" i="37"/>
  <c r="G25" i="37"/>
  <c r="H25" i="37" s="1"/>
  <c r="I25" i="37" s="1"/>
  <c r="H24" i="37"/>
  <c r="I24" i="37" s="1"/>
  <c r="G24" i="37"/>
  <c r="G23" i="37"/>
  <c r="H23" i="37" s="1"/>
  <c r="I23" i="37" s="1"/>
  <c r="G22" i="37"/>
  <c r="H22" i="37" s="1"/>
  <c r="I22" i="37" s="1"/>
  <c r="G21" i="37"/>
  <c r="H21" i="37" s="1"/>
  <c r="I21" i="37" s="1"/>
  <c r="H20" i="37"/>
  <c r="I20" i="37" s="1"/>
  <c r="G20" i="37"/>
  <c r="G19" i="37"/>
  <c r="H19" i="37" s="1"/>
  <c r="I19" i="37" s="1"/>
  <c r="I18" i="37"/>
  <c r="H18" i="37"/>
  <c r="G18" i="37"/>
  <c r="I17" i="37"/>
  <c r="H17" i="37"/>
  <c r="G17" i="37"/>
  <c r="H16" i="37"/>
  <c r="I16" i="37" s="1"/>
  <c r="G16" i="37"/>
  <c r="G15" i="37"/>
  <c r="H15" i="37" s="1"/>
  <c r="I15" i="37" s="1"/>
  <c r="I14" i="37"/>
  <c r="H14" i="37"/>
  <c r="G14" i="37"/>
  <c r="H13" i="37"/>
  <c r="I13" i="37" s="1"/>
  <c r="G13" i="37"/>
  <c r="H12" i="37"/>
  <c r="I12" i="37" s="1"/>
  <c r="G12" i="37"/>
  <c r="H11" i="37"/>
  <c r="I11" i="37" s="1"/>
  <c r="G11" i="37"/>
  <c r="G10" i="37"/>
  <c r="H10" i="37" s="1"/>
  <c r="I10" i="37" s="1"/>
  <c r="I9" i="37"/>
  <c r="G9" i="37"/>
  <c r="H9" i="37" s="1"/>
  <c r="H8" i="37"/>
  <c r="I8" i="37" s="1"/>
  <c r="G8" i="37"/>
  <c r="G7" i="37"/>
  <c r="H7" i="37" s="1"/>
  <c r="I7" i="37" s="1"/>
  <c r="H6" i="37"/>
  <c r="I6" i="37" s="1"/>
  <c r="G6" i="37"/>
  <c r="H5" i="37"/>
  <c r="I5" i="37" s="1"/>
  <c r="G5" i="37"/>
  <c r="H4" i="37"/>
  <c r="I4" i="37" s="1"/>
  <c r="G4" i="37"/>
  <c r="G3" i="37"/>
  <c r="H3" i="37" s="1"/>
  <c r="I3" i="37" s="1"/>
  <c r="H76" i="36"/>
  <c r="I76" i="36" s="1"/>
  <c r="G76" i="36"/>
  <c r="H75" i="36"/>
  <c r="I75" i="36" s="1"/>
  <c r="G75" i="36"/>
  <c r="G74" i="36"/>
  <c r="H74" i="36" s="1"/>
  <c r="I74" i="36" s="1"/>
  <c r="I73" i="36"/>
  <c r="H73" i="36"/>
  <c r="G73" i="36"/>
  <c r="G72" i="36"/>
  <c r="H72" i="36" s="1"/>
  <c r="I72" i="36" s="1"/>
  <c r="H71" i="36"/>
  <c r="I71" i="36" s="1"/>
  <c r="G71" i="36"/>
  <c r="I70" i="36"/>
  <c r="H70" i="36"/>
  <c r="G70" i="36"/>
  <c r="H69" i="36"/>
  <c r="I69" i="36" s="1"/>
  <c r="G69" i="36"/>
  <c r="G68" i="36"/>
  <c r="H68" i="36" s="1"/>
  <c r="I68" i="36" s="1"/>
  <c r="H67" i="36"/>
  <c r="I67" i="36" s="1"/>
  <c r="G67" i="36"/>
  <c r="H66" i="36"/>
  <c r="I66" i="36" s="1"/>
  <c r="G66" i="36"/>
  <c r="G65" i="36"/>
  <c r="H65" i="36" s="1"/>
  <c r="I65" i="36" s="1"/>
  <c r="G64" i="36"/>
  <c r="H64" i="36" s="1"/>
  <c r="I64" i="36" s="1"/>
  <c r="H63" i="36"/>
  <c r="I63" i="36" s="1"/>
  <c r="G63" i="36"/>
  <c r="G62" i="36"/>
  <c r="H62" i="36" s="1"/>
  <c r="I62" i="36" s="1"/>
  <c r="G61" i="36"/>
  <c r="H61" i="36" s="1"/>
  <c r="I61" i="36" s="1"/>
  <c r="H60" i="36"/>
  <c r="I60" i="36" s="1"/>
  <c r="G60" i="36"/>
  <c r="H59" i="36"/>
  <c r="I59" i="36" s="1"/>
  <c r="G59" i="36"/>
  <c r="H58" i="36"/>
  <c r="I58" i="36" s="1"/>
  <c r="G58" i="36"/>
  <c r="I57" i="36"/>
  <c r="H57" i="36"/>
  <c r="G57" i="36"/>
  <c r="G56" i="36"/>
  <c r="H56" i="36" s="1"/>
  <c r="I56" i="36" s="1"/>
  <c r="H55" i="36"/>
  <c r="I55" i="36" s="1"/>
  <c r="G55" i="36"/>
  <c r="G54" i="36"/>
  <c r="H54" i="36" s="1"/>
  <c r="I54" i="36" s="1"/>
  <c r="H53" i="36"/>
  <c r="I53" i="36" s="1"/>
  <c r="G53" i="36"/>
  <c r="G52" i="36"/>
  <c r="H52" i="36" s="1"/>
  <c r="I52" i="36" s="1"/>
  <c r="H51" i="36"/>
  <c r="I51" i="36" s="1"/>
  <c r="G51" i="36"/>
  <c r="H50" i="36"/>
  <c r="I50" i="36" s="1"/>
  <c r="G50" i="36"/>
  <c r="G49" i="36"/>
  <c r="H49" i="36" s="1"/>
  <c r="I49" i="36" s="1"/>
  <c r="G48" i="36"/>
  <c r="H48" i="36" s="1"/>
  <c r="I48" i="36" s="1"/>
  <c r="H47" i="36"/>
  <c r="I47" i="36" s="1"/>
  <c r="G47" i="36"/>
  <c r="G46" i="36"/>
  <c r="H46" i="36" s="1"/>
  <c r="I46" i="36" s="1"/>
  <c r="H45" i="36"/>
  <c r="I45" i="36" s="1"/>
  <c r="G45" i="36"/>
  <c r="I44" i="36"/>
  <c r="H44" i="36"/>
  <c r="G44" i="36"/>
  <c r="H43" i="36"/>
  <c r="I43" i="36" s="1"/>
  <c r="G43" i="36"/>
  <c r="I42" i="36"/>
  <c r="G42" i="36"/>
  <c r="H42" i="36" s="1"/>
  <c r="G41" i="36"/>
  <c r="H41" i="36" s="1"/>
  <c r="I41" i="36" s="1"/>
  <c r="H40" i="36"/>
  <c r="I40" i="36" s="1"/>
  <c r="G40" i="36"/>
  <c r="H39" i="36"/>
  <c r="I39" i="36" s="1"/>
  <c r="G39" i="36"/>
  <c r="H38" i="36"/>
  <c r="I38" i="36" s="1"/>
  <c r="G38" i="36"/>
  <c r="I37" i="36"/>
  <c r="H37" i="36"/>
  <c r="G37" i="36"/>
  <c r="G36" i="36"/>
  <c r="H36" i="36" s="1"/>
  <c r="I36" i="36" s="1"/>
  <c r="H35" i="36"/>
  <c r="I35" i="36" s="1"/>
  <c r="G35" i="36"/>
  <c r="G34" i="36"/>
  <c r="H34" i="36" s="1"/>
  <c r="I34" i="36" s="1"/>
  <c r="G33" i="36"/>
  <c r="H33" i="36" s="1"/>
  <c r="I33" i="36" s="1"/>
  <c r="I32" i="36"/>
  <c r="H32" i="36"/>
  <c r="G32" i="36"/>
  <c r="H31" i="36"/>
  <c r="I31" i="36" s="1"/>
  <c r="G31" i="36"/>
  <c r="G30" i="36"/>
  <c r="H30" i="36" s="1"/>
  <c r="I30" i="36" s="1"/>
  <c r="I29" i="36"/>
  <c r="G29" i="36"/>
  <c r="H29" i="36" s="1"/>
  <c r="G28" i="36"/>
  <c r="H28" i="36" s="1"/>
  <c r="I28" i="36" s="1"/>
  <c r="H27" i="36"/>
  <c r="I27" i="36" s="1"/>
  <c r="G27" i="36"/>
  <c r="G26" i="36"/>
  <c r="H26" i="36" s="1"/>
  <c r="I26" i="36" s="1"/>
  <c r="H25" i="36"/>
  <c r="I25" i="36" s="1"/>
  <c r="G25" i="36"/>
  <c r="H24" i="36"/>
  <c r="I24" i="36" s="1"/>
  <c r="G24" i="36"/>
  <c r="H23" i="36"/>
  <c r="I23" i="36" s="1"/>
  <c r="G23" i="36"/>
  <c r="I22" i="36"/>
  <c r="H22" i="36"/>
  <c r="G22" i="36"/>
  <c r="G21" i="36"/>
  <c r="H21" i="36" s="1"/>
  <c r="I21" i="36" s="1"/>
  <c r="G20" i="36"/>
  <c r="H20" i="36" s="1"/>
  <c r="I20" i="36" s="1"/>
  <c r="H19" i="36"/>
  <c r="I19" i="36" s="1"/>
  <c r="G19" i="36"/>
  <c r="H18" i="36"/>
  <c r="I18" i="36" s="1"/>
  <c r="G18" i="36"/>
  <c r="G17" i="36"/>
  <c r="H17" i="36" s="1"/>
  <c r="I17" i="36" s="1"/>
  <c r="G16" i="36"/>
  <c r="H16" i="36" s="1"/>
  <c r="I16" i="36" s="1"/>
  <c r="H15" i="36"/>
  <c r="I15" i="36" s="1"/>
  <c r="G15" i="36"/>
  <c r="G14" i="36"/>
  <c r="H14" i="36" s="1"/>
  <c r="I14" i="36" s="1"/>
  <c r="G13" i="36"/>
  <c r="H13" i="36" s="1"/>
  <c r="I13" i="36" s="1"/>
  <c r="H12" i="36"/>
  <c r="I12" i="36" s="1"/>
  <c r="G12" i="36"/>
  <c r="H11" i="36"/>
  <c r="I11" i="36" s="1"/>
  <c r="G11" i="36"/>
  <c r="H10" i="36"/>
  <c r="I10" i="36" s="1"/>
  <c r="G10" i="36"/>
  <c r="I9" i="36"/>
  <c r="H9" i="36"/>
  <c r="G9" i="36"/>
  <c r="G8" i="36"/>
  <c r="H8" i="36" s="1"/>
  <c r="I8" i="36" s="1"/>
  <c r="H7" i="36"/>
  <c r="I7" i="36" s="1"/>
  <c r="G7" i="36"/>
  <c r="G6" i="36"/>
  <c r="H6" i="36" s="1"/>
  <c r="I6" i="36" s="1"/>
  <c r="H5" i="36"/>
  <c r="I5" i="36" s="1"/>
  <c r="G5" i="36"/>
  <c r="G4" i="36"/>
  <c r="H4" i="36" s="1"/>
  <c r="I4" i="36" s="1"/>
  <c r="H3" i="36"/>
  <c r="G3" i="36"/>
  <c r="I76" i="35"/>
  <c r="G76" i="35"/>
  <c r="H76" i="35" s="1"/>
  <c r="G75" i="35"/>
  <c r="H75" i="35" s="1"/>
  <c r="I75" i="35" s="1"/>
  <c r="H74" i="35"/>
  <c r="I74" i="35" s="1"/>
  <c r="G74" i="35"/>
  <c r="G73" i="35"/>
  <c r="H73" i="35" s="1"/>
  <c r="I73" i="35" s="1"/>
  <c r="I72" i="35"/>
  <c r="H72" i="35"/>
  <c r="G72" i="35"/>
  <c r="I71" i="35"/>
  <c r="H71" i="35"/>
  <c r="G71" i="35"/>
  <c r="H70" i="35"/>
  <c r="I70" i="35" s="1"/>
  <c r="G70" i="35"/>
  <c r="G69" i="35"/>
  <c r="H69" i="35" s="1"/>
  <c r="I69" i="35" s="1"/>
  <c r="G68" i="35"/>
  <c r="H68" i="35" s="1"/>
  <c r="I68" i="35" s="1"/>
  <c r="H67" i="35"/>
  <c r="I67" i="35" s="1"/>
  <c r="G67" i="35"/>
  <c r="H66" i="35"/>
  <c r="I66" i="35" s="1"/>
  <c r="G66" i="35"/>
  <c r="I65" i="35"/>
  <c r="H65" i="35"/>
  <c r="G65" i="35"/>
  <c r="G64" i="35"/>
  <c r="H64" i="35" s="1"/>
  <c r="I64" i="35" s="1"/>
  <c r="G63" i="35"/>
  <c r="H63" i="35" s="1"/>
  <c r="I63" i="35" s="1"/>
  <c r="H62" i="35"/>
  <c r="I62" i="35" s="1"/>
  <c r="G62" i="35"/>
  <c r="G61" i="35"/>
  <c r="H61" i="35" s="1"/>
  <c r="I61" i="35" s="1"/>
  <c r="H60" i="35"/>
  <c r="I60" i="35" s="1"/>
  <c r="G60" i="35"/>
  <c r="H59" i="35"/>
  <c r="I59" i="35" s="1"/>
  <c r="G59" i="35"/>
  <c r="H58" i="35"/>
  <c r="I58" i="35" s="1"/>
  <c r="G58" i="35"/>
  <c r="G57" i="35"/>
  <c r="H57" i="35" s="1"/>
  <c r="I57" i="35" s="1"/>
  <c r="G56" i="35"/>
  <c r="H56" i="35" s="1"/>
  <c r="I56" i="35" s="1"/>
  <c r="I55" i="35"/>
  <c r="H55" i="35"/>
  <c r="G55" i="35"/>
  <c r="H54" i="35"/>
  <c r="I54" i="35" s="1"/>
  <c r="G54" i="35"/>
  <c r="G53" i="35"/>
  <c r="H53" i="35" s="1"/>
  <c r="I53" i="35" s="1"/>
  <c r="H52" i="35"/>
  <c r="I52" i="35" s="1"/>
  <c r="G52" i="35"/>
  <c r="G51" i="35"/>
  <c r="H51" i="35" s="1"/>
  <c r="I51" i="35" s="1"/>
  <c r="H50" i="35"/>
  <c r="I50" i="35" s="1"/>
  <c r="G50" i="35"/>
  <c r="I49" i="35"/>
  <c r="H49" i="35"/>
  <c r="G49" i="35"/>
  <c r="G48" i="35"/>
  <c r="H48" i="35" s="1"/>
  <c r="I48" i="35" s="1"/>
  <c r="G47" i="35"/>
  <c r="H47" i="35" s="1"/>
  <c r="I47" i="35" s="1"/>
  <c r="H46" i="35"/>
  <c r="I46" i="35" s="1"/>
  <c r="G46" i="35"/>
  <c r="H45" i="35"/>
  <c r="I45" i="35" s="1"/>
  <c r="G45" i="35"/>
  <c r="G44" i="35"/>
  <c r="H44" i="35" s="1"/>
  <c r="I44" i="35" s="1"/>
  <c r="G43" i="35"/>
  <c r="H43" i="35" s="1"/>
  <c r="I43" i="35" s="1"/>
  <c r="H42" i="35"/>
  <c r="I42" i="35" s="1"/>
  <c r="G42" i="35"/>
  <c r="G41" i="35"/>
  <c r="H41" i="35" s="1"/>
  <c r="I41" i="35" s="1"/>
  <c r="G40" i="35"/>
  <c r="H40" i="35" s="1"/>
  <c r="I40" i="35" s="1"/>
  <c r="I39" i="35"/>
  <c r="H39" i="35"/>
  <c r="G39" i="35"/>
  <c r="H38" i="35"/>
  <c r="I38" i="35" s="1"/>
  <c r="G38" i="35"/>
  <c r="H37" i="35"/>
  <c r="I37" i="35" s="1"/>
  <c r="G37" i="35"/>
  <c r="I36" i="35"/>
  <c r="H36" i="35"/>
  <c r="G36" i="35"/>
  <c r="H35" i="35"/>
  <c r="I35" i="35" s="1"/>
  <c r="G35" i="35"/>
  <c r="H34" i="35"/>
  <c r="I34" i="35" s="1"/>
  <c r="G34" i="35"/>
  <c r="G33" i="35"/>
  <c r="H33" i="35" s="1"/>
  <c r="I33" i="35" s="1"/>
  <c r="H32" i="35"/>
  <c r="I32" i="35" s="1"/>
  <c r="G32" i="35"/>
  <c r="G31" i="35"/>
  <c r="H31" i="35" s="1"/>
  <c r="I31" i="35" s="1"/>
  <c r="H30" i="35"/>
  <c r="I30" i="35" s="1"/>
  <c r="G30" i="35"/>
  <c r="G29" i="35"/>
  <c r="H29" i="35" s="1"/>
  <c r="I29" i="35" s="1"/>
  <c r="G28" i="35"/>
  <c r="H28" i="35" s="1"/>
  <c r="I28" i="35" s="1"/>
  <c r="G27" i="35"/>
  <c r="H27" i="35" s="1"/>
  <c r="I27" i="35" s="1"/>
  <c r="H26" i="35"/>
  <c r="I26" i="35" s="1"/>
  <c r="G26" i="35"/>
  <c r="G25" i="35"/>
  <c r="H25" i="35" s="1"/>
  <c r="I25" i="35" s="1"/>
  <c r="H24" i="35"/>
  <c r="I24" i="35" s="1"/>
  <c r="G24" i="35"/>
  <c r="I23" i="35"/>
  <c r="H23" i="35"/>
  <c r="G23" i="35"/>
  <c r="H22" i="35"/>
  <c r="I22" i="35" s="1"/>
  <c r="G22" i="35"/>
  <c r="G21" i="35"/>
  <c r="H21" i="35" s="1"/>
  <c r="I21" i="35" s="1"/>
  <c r="G20" i="35"/>
  <c r="H20" i="35" s="1"/>
  <c r="I20" i="35" s="1"/>
  <c r="H19" i="35"/>
  <c r="I19" i="35" s="1"/>
  <c r="G19" i="35"/>
  <c r="H18" i="35"/>
  <c r="I18" i="35" s="1"/>
  <c r="G18" i="35"/>
  <c r="H17" i="35"/>
  <c r="I17" i="35" s="1"/>
  <c r="G17" i="35"/>
  <c r="H16" i="35"/>
  <c r="I16" i="35" s="1"/>
  <c r="G16" i="35"/>
  <c r="G15" i="35"/>
  <c r="H15" i="35" s="1"/>
  <c r="I15" i="35" s="1"/>
  <c r="H14" i="35"/>
  <c r="I14" i="35" s="1"/>
  <c r="G14" i="35"/>
  <c r="G13" i="35"/>
  <c r="H13" i="35" s="1"/>
  <c r="I13" i="35" s="1"/>
  <c r="G12" i="35"/>
  <c r="H12" i="35" s="1"/>
  <c r="I12" i="35" s="1"/>
  <c r="H11" i="35"/>
  <c r="I11" i="35" s="1"/>
  <c r="G11" i="35"/>
  <c r="H10" i="35"/>
  <c r="I10" i="35" s="1"/>
  <c r="G10" i="35"/>
  <c r="G9" i="35"/>
  <c r="G8" i="35"/>
  <c r="H8" i="35" s="1"/>
  <c r="I8" i="35" s="1"/>
  <c r="G7" i="35"/>
  <c r="H7" i="35" s="1"/>
  <c r="I7" i="35" s="1"/>
  <c r="H6" i="35"/>
  <c r="I6" i="35" s="1"/>
  <c r="G6" i="35"/>
  <c r="G5" i="35"/>
  <c r="H5" i="35" s="1"/>
  <c r="I5" i="35" s="1"/>
  <c r="H4" i="35"/>
  <c r="I4" i="35" s="1"/>
  <c r="G4" i="35"/>
  <c r="G3" i="35"/>
  <c r="H3" i="35" s="1"/>
  <c r="H76" i="34"/>
  <c r="I76" i="34" s="1"/>
  <c r="G76" i="34"/>
  <c r="G75" i="34"/>
  <c r="H75" i="34" s="1"/>
  <c r="I75" i="34" s="1"/>
  <c r="G74" i="34"/>
  <c r="H74" i="34" s="1"/>
  <c r="I74" i="34" s="1"/>
  <c r="H73" i="34"/>
  <c r="I73" i="34" s="1"/>
  <c r="G73" i="34"/>
  <c r="I72" i="34"/>
  <c r="G72" i="34"/>
  <c r="H72" i="34" s="1"/>
  <c r="G71" i="34"/>
  <c r="H71" i="34" s="1"/>
  <c r="I71" i="34" s="1"/>
  <c r="H70" i="34"/>
  <c r="I70" i="34" s="1"/>
  <c r="G70" i="34"/>
  <c r="H69" i="34"/>
  <c r="I69" i="34" s="1"/>
  <c r="G69" i="34"/>
  <c r="H68" i="34"/>
  <c r="I68" i="34" s="1"/>
  <c r="G68" i="34"/>
  <c r="I67" i="34"/>
  <c r="H67" i="34"/>
  <c r="G67" i="34"/>
  <c r="G66" i="34"/>
  <c r="H66" i="34" s="1"/>
  <c r="I66" i="34" s="1"/>
  <c r="H65" i="34"/>
  <c r="I65" i="34" s="1"/>
  <c r="G65" i="34"/>
  <c r="G64" i="34"/>
  <c r="H64" i="34" s="1"/>
  <c r="I64" i="34" s="1"/>
  <c r="H63" i="34"/>
  <c r="I63" i="34" s="1"/>
  <c r="G63" i="34"/>
  <c r="H62" i="34"/>
  <c r="I62" i="34" s="1"/>
  <c r="G62" i="34"/>
  <c r="H61" i="34"/>
  <c r="I61" i="34" s="1"/>
  <c r="G61" i="34"/>
  <c r="G60" i="34"/>
  <c r="H60" i="34" s="1"/>
  <c r="I60" i="34" s="1"/>
  <c r="I59" i="34"/>
  <c r="G59" i="34"/>
  <c r="H59" i="34" s="1"/>
  <c r="G58" i="34"/>
  <c r="H58" i="34" s="1"/>
  <c r="I58" i="34" s="1"/>
  <c r="H57" i="34"/>
  <c r="I57" i="34" s="1"/>
  <c r="G57" i="34"/>
  <c r="H56" i="34"/>
  <c r="I56" i="34" s="1"/>
  <c r="G56" i="34"/>
  <c r="H55" i="34"/>
  <c r="I55" i="34" s="1"/>
  <c r="G55" i="34"/>
  <c r="I54" i="34"/>
  <c r="H54" i="34"/>
  <c r="G54" i="34"/>
  <c r="H53" i="34"/>
  <c r="I53" i="34" s="1"/>
  <c r="G53" i="34"/>
  <c r="I52" i="34"/>
  <c r="G52" i="34"/>
  <c r="H52" i="34" s="1"/>
  <c r="G51" i="34"/>
  <c r="H51" i="34" s="1"/>
  <c r="I51" i="34" s="1"/>
  <c r="H50" i="34"/>
  <c r="I50" i="34" s="1"/>
  <c r="G50" i="34"/>
  <c r="H49" i="34"/>
  <c r="I49" i="34" s="1"/>
  <c r="G49" i="34"/>
  <c r="I48" i="34"/>
  <c r="H48" i="34"/>
  <c r="G48" i="34"/>
  <c r="H47" i="34"/>
  <c r="I47" i="34" s="1"/>
  <c r="G47" i="34"/>
  <c r="G46" i="34"/>
  <c r="H46" i="34" s="1"/>
  <c r="I46" i="34" s="1"/>
  <c r="H45" i="34"/>
  <c r="I45" i="34" s="1"/>
  <c r="G45" i="34"/>
  <c r="G44" i="34"/>
  <c r="H44" i="34" s="1"/>
  <c r="I44" i="34" s="1"/>
  <c r="G43" i="34"/>
  <c r="H43" i="34" s="1"/>
  <c r="I43" i="34" s="1"/>
  <c r="H42" i="34"/>
  <c r="I42" i="34" s="1"/>
  <c r="G42" i="34"/>
  <c r="H41" i="34"/>
  <c r="I41" i="34" s="1"/>
  <c r="G41" i="34"/>
  <c r="G40" i="34"/>
  <c r="H40" i="34" s="1"/>
  <c r="I40" i="34" s="1"/>
  <c r="G39" i="34"/>
  <c r="H39" i="34" s="1"/>
  <c r="I39" i="34" s="1"/>
  <c r="G38" i="34"/>
  <c r="H38" i="34" s="1"/>
  <c r="I38" i="34" s="1"/>
  <c r="H37" i="34"/>
  <c r="I37" i="34" s="1"/>
  <c r="G37" i="34"/>
  <c r="G36" i="34"/>
  <c r="H36" i="34" s="1"/>
  <c r="I36" i="34" s="1"/>
  <c r="H35" i="34"/>
  <c r="I35" i="34" s="1"/>
  <c r="G35" i="34"/>
  <c r="G34" i="34"/>
  <c r="H34" i="34" s="1"/>
  <c r="I34" i="34" s="1"/>
  <c r="H33" i="34"/>
  <c r="I33" i="34" s="1"/>
  <c r="G33" i="34"/>
  <c r="I32" i="34"/>
  <c r="H32" i="34"/>
  <c r="G32" i="34"/>
  <c r="G31" i="34"/>
  <c r="H31" i="34" s="1"/>
  <c r="I31" i="34" s="1"/>
  <c r="G30" i="34"/>
  <c r="H30" i="34" s="1"/>
  <c r="I30" i="34" s="1"/>
  <c r="H29" i="34"/>
  <c r="I29" i="34" s="1"/>
  <c r="G29" i="34"/>
  <c r="H28" i="34"/>
  <c r="I28" i="34" s="1"/>
  <c r="G28" i="34"/>
  <c r="G27" i="34"/>
  <c r="H27" i="34" s="1"/>
  <c r="I27" i="34" s="1"/>
  <c r="G26" i="34"/>
  <c r="H26" i="34" s="1"/>
  <c r="I26" i="34" s="1"/>
  <c r="H25" i="34"/>
  <c r="I25" i="34" s="1"/>
  <c r="G25" i="34"/>
  <c r="G24" i="34"/>
  <c r="H24" i="34" s="1"/>
  <c r="I24" i="34" s="1"/>
  <c r="G23" i="34"/>
  <c r="H23" i="34" s="1"/>
  <c r="I23" i="34" s="1"/>
  <c r="H22" i="34"/>
  <c r="I22" i="34" s="1"/>
  <c r="G22" i="34"/>
  <c r="H21" i="34"/>
  <c r="I21" i="34" s="1"/>
  <c r="G21" i="34"/>
  <c r="I20" i="34"/>
  <c r="H20" i="34"/>
  <c r="G20" i="34"/>
  <c r="I19" i="34"/>
  <c r="H19" i="34"/>
  <c r="G19" i="34"/>
  <c r="G18" i="34"/>
  <c r="H18" i="34" s="1"/>
  <c r="I18" i="34" s="1"/>
  <c r="H17" i="34"/>
  <c r="I17" i="34" s="1"/>
  <c r="G17" i="34"/>
  <c r="G16" i="34"/>
  <c r="H16" i="34" s="1"/>
  <c r="I16" i="34" s="1"/>
  <c r="H15" i="34"/>
  <c r="I15" i="34" s="1"/>
  <c r="G15" i="34"/>
  <c r="G14" i="34"/>
  <c r="H14" i="34" s="1"/>
  <c r="I14" i="34" s="1"/>
  <c r="H13" i="34"/>
  <c r="I13" i="34" s="1"/>
  <c r="G13" i="34"/>
  <c r="G12" i="34"/>
  <c r="H12" i="34" s="1"/>
  <c r="I12" i="34" s="1"/>
  <c r="G11" i="34"/>
  <c r="H11" i="34" s="1"/>
  <c r="I11" i="34" s="1"/>
  <c r="G10" i="34"/>
  <c r="H10" i="34" s="1"/>
  <c r="I10" i="34" s="1"/>
  <c r="H9" i="34"/>
  <c r="I9" i="34" s="1"/>
  <c r="G9" i="34"/>
  <c r="G8" i="34"/>
  <c r="H8" i="34" s="1"/>
  <c r="I8" i="34" s="1"/>
  <c r="H7" i="34"/>
  <c r="I7" i="34" s="1"/>
  <c r="G7" i="34"/>
  <c r="I6" i="34"/>
  <c r="H6" i="34"/>
  <c r="G6" i="34"/>
  <c r="H5" i="34"/>
  <c r="I5" i="34" s="1"/>
  <c r="G5" i="34"/>
  <c r="I4" i="34"/>
  <c r="G4" i="34"/>
  <c r="H4" i="34" s="1"/>
  <c r="G3" i="34"/>
  <c r="H3" i="34" s="1"/>
  <c r="H76" i="33"/>
  <c r="I76" i="33" s="1"/>
  <c r="G76" i="33"/>
  <c r="H75" i="33"/>
  <c r="I75" i="33" s="1"/>
  <c r="G75" i="33"/>
  <c r="I74" i="33"/>
  <c r="H74" i="33"/>
  <c r="G74" i="33"/>
  <c r="G73" i="33"/>
  <c r="H73" i="33" s="1"/>
  <c r="I73" i="33" s="1"/>
  <c r="H72" i="33"/>
  <c r="I72" i="33" s="1"/>
  <c r="G72" i="33"/>
  <c r="H71" i="33"/>
  <c r="I71" i="33" s="1"/>
  <c r="G71" i="33"/>
  <c r="G70" i="33"/>
  <c r="H70" i="33" s="1"/>
  <c r="I70" i="33" s="1"/>
  <c r="I69" i="33"/>
  <c r="H69" i="33"/>
  <c r="G69" i="33"/>
  <c r="H68" i="33"/>
  <c r="I68" i="33" s="1"/>
  <c r="G68" i="33"/>
  <c r="G67" i="33"/>
  <c r="H67" i="33" s="1"/>
  <c r="I67" i="33" s="1"/>
  <c r="G66" i="33"/>
  <c r="H66" i="33" s="1"/>
  <c r="I66" i="33" s="1"/>
  <c r="G65" i="33"/>
  <c r="H65" i="33" s="1"/>
  <c r="I65" i="33" s="1"/>
  <c r="H64" i="33"/>
  <c r="I64" i="33" s="1"/>
  <c r="G64" i="33"/>
  <c r="G63" i="33"/>
  <c r="H63" i="33" s="1"/>
  <c r="I63" i="33" s="1"/>
  <c r="H62" i="33"/>
  <c r="I62" i="33" s="1"/>
  <c r="G62" i="33"/>
  <c r="G61" i="33"/>
  <c r="H61" i="33" s="1"/>
  <c r="I61" i="33" s="1"/>
  <c r="H60" i="33"/>
  <c r="I60" i="33" s="1"/>
  <c r="G60" i="33"/>
  <c r="I59" i="33"/>
  <c r="H59" i="33"/>
  <c r="G59" i="33"/>
  <c r="G58" i="33"/>
  <c r="H58" i="33" s="1"/>
  <c r="I58" i="33" s="1"/>
  <c r="G57" i="33"/>
  <c r="H57" i="33" s="1"/>
  <c r="I57" i="33" s="1"/>
  <c r="H56" i="33"/>
  <c r="I56" i="33" s="1"/>
  <c r="G56" i="33"/>
  <c r="H55" i="33"/>
  <c r="I55" i="33" s="1"/>
  <c r="G55" i="33"/>
  <c r="H54" i="33"/>
  <c r="I54" i="33" s="1"/>
  <c r="G54" i="33"/>
  <c r="I53" i="33"/>
  <c r="G53" i="33"/>
  <c r="H53" i="33" s="1"/>
  <c r="H52" i="33"/>
  <c r="I52" i="33" s="1"/>
  <c r="G52" i="33"/>
  <c r="G51" i="33"/>
  <c r="H51" i="33" s="1"/>
  <c r="I51" i="33" s="1"/>
  <c r="G50" i="33"/>
  <c r="H50" i="33" s="1"/>
  <c r="I50" i="33" s="1"/>
  <c r="I49" i="33"/>
  <c r="H49" i="33"/>
  <c r="G49" i="33"/>
  <c r="H48" i="33"/>
  <c r="I48" i="33" s="1"/>
  <c r="G48" i="33"/>
  <c r="I47" i="33"/>
  <c r="H47" i="33"/>
  <c r="G47" i="33"/>
  <c r="I46" i="33"/>
  <c r="H46" i="33"/>
  <c r="G46" i="33"/>
  <c r="H45" i="33"/>
  <c r="I45" i="33" s="1"/>
  <c r="G45" i="33"/>
  <c r="H44" i="33"/>
  <c r="I44" i="33" s="1"/>
  <c r="G44" i="33"/>
  <c r="I43" i="33"/>
  <c r="H43" i="33"/>
  <c r="G43" i="33"/>
  <c r="H42" i="33"/>
  <c r="I42" i="33" s="1"/>
  <c r="G42" i="33"/>
  <c r="G41" i="33"/>
  <c r="H41" i="33" s="1"/>
  <c r="I41" i="33" s="1"/>
  <c r="H40" i="33"/>
  <c r="I40" i="33" s="1"/>
  <c r="G40" i="33"/>
  <c r="G39" i="33"/>
  <c r="H39" i="33" s="1"/>
  <c r="I39" i="33" s="1"/>
  <c r="G38" i="33"/>
  <c r="H38" i="33" s="1"/>
  <c r="I38" i="33" s="1"/>
  <c r="G37" i="33"/>
  <c r="H37" i="33" s="1"/>
  <c r="I37" i="33" s="1"/>
  <c r="H36" i="33"/>
  <c r="I36" i="33" s="1"/>
  <c r="G36" i="33"/>
  <c r="G35" i="33"/>
  <c r="H35" i="33" s="1"/>
  <c r="I35" i="33" s="1"/>
  <c r="H34" i="33"/>
  <c r="I34" i="33" s="1"/>
  <c r="G34" i="33"/>
  <c r="I33" i="33"/>
  <c r="H33" i="33"/>
  <c r="G33" i="33"/>
  <c r="H32" i="33"/>
  <c r="I32" i="33" s="1"/>
  <c r="G32" i="33"/>
  <c r="G31" i="33"/>
  <c r="H31" i="33" s="1"/>
  <c r="I31" i="33" s="1"/>
  <c r="G30" i="33"/>
  <c r="H30" i="33" s="1"/>
  <c r="I30" i="33" s="1"/>
  <c r="H29" i="33"/>
  <c r="I29" i="33" s="1"/>
  <c r="G29" i="33"/>
  <c r="H28" i="33"/>
  <c r="I28" i="33" s="1"/>
  <c r="G28" i="33"/>
  <c r="H27" i="33"/>
  <c r="I27" i="33" s="1"/>
  <c r="G27" i="33"/>
  <c r="G26" i="33"/>
  <c r="H26" i="33" s="1"/>
  <c r="I26" i="33" s="1"/>
  <c r="G25" i="33"/>
  <c r="H25" i="33" s="1"/>
  <c r="I25" i="33" s="1"/>
  <c r="H24" i="33"/>
  <c r="I24" i="33" s="1"/>
  <c r="G24" i="33"/>
  <c r="G23" i="33"/>
  <c r="H23" i="33" s="1"/>
  <c r="I23" i="33" s="1"/>
  <c r="H22" i="33"/>
  <c r="I22" i="33" s="1"/>
  <c r="G22" i="33"/>
  <c r="H21" i="33"/>
  <c r="I21" i="33" s="1"/>
  <c r="G21" i="33"/>
  <c r="H20" i="33"/>
  <c r="I20" i="33" s="1"/>
  <c r="G20" i="33"/>
  <c r="H19" i="33"/>
  <c r="I19" i="33" s="1"/>
  <c r="G19" i="33"/>
  <c r="G18" i="33"/>
  <c r="H18" i="33" s="1"/>
  <c r="I18" i="33" s="1"/>
  <c r="H17" i="33"/>
  <c r="I17" i="33" s="1"/>
  <c r="G17" i="33"/>
  <c r="H16" i="33"/>
  <c r="I16" i="33" s="1"/>
  <c r="G16" i="33"/>
  <c r="G15" i="33"/>
  <c r="H15" i="33" s="1"/>
  <c r="I15" i="33" s="1"/>
  <c r="H14" i="33"/>
  <c r="I14" i="33" s="1"/>
  <c r="G14" i="33"/>
  <c r="G13" i="33"/>
  <c r="H13" i="33" s="1"/>
  <c r="I13" i="33" s="1"/>
  <c r="H12" i="33"/>
  <c r="I12" i="33" s="1"/>
  <c r="G12" i="33"/>
  <c r="I11" i="33"/>
  <c r="H11" i="33"/>
  <c r="G11" i="33"/>
  <c r="G10" i="33"/>
  <c r="H10" i="33" s="1"/>
  <c r="I10" i="33" s="1"/>
  <c r="H9" i="33"/>
  <c r="I9" i="33" s="1"/>
  <c r="G9" i="33"/>
  <c r="H8" i="33"/>
  <c r="I8" i="33" s="1"/>
  <c r="G8" i="33"/>
  <c r="H7" i="33"/>
  <c r="I7" i="33" s="1"/>
  <c r="G7" i="33"/>
  <c r="H6" i="33"/>
  <c r="I6" i="33" s="1"/>
  <c r="G6" i="33"/>
  <c r="G5" i="33"/>
  <c r="H5" i="33" s="1"/>
  <c r="I5" i="33" s="1"/>
  <c r="H4" i="33"/>
  <c r="I4" i="33" s="1"/>
  <c r="G4" i="33"/>
  <c r="I3" i="33"/>
  <c r="G3" i="33"/>
  <c r="H3" i="33" s="1"/>
  <c r="H76" i="32"/>
  <c r="I76" i="32" s="1"/>
  <c r="G76" i="32"/>
  <c r="H75" i="32"/>
  <c r="I75" i="32" s="1"/>
  <c r="G75" i="32"/>
  <c r="H74" i="32"/>
  <c r="I74" i="32" s="1"/>
  <c r="G74" i="32"/>
  <c r="I73" i="32"/>
  <c r="H73" i="32"/>
  <c r="G73" i="32"/>
  <c r="H72" i="32"/>
  <c r="I72" i="32" s="1"/>
  <c r="G72" i="32"/>
  <c r="H71" i="32"/>
  <c r="I71" i="32" s="1"/>
  <c r="G71" i="32"/>
  <c r="G70" i="32"/>
  <c r="H70" i="32" s="1"/>
  <c r="I70" i="32" s="1"/>
  <c r="H69" i="32"/>
  <c r="I69" i="32" s="1"/>
  <c r="G69" i="32"/>
  <c r="H68" i="32"/>
  <c r="I68" i="32" s="1"/>
  <c r="G68" i="32"/>
  <c r="H67" i="32"/>
  <c r="I67" i="32" s="1"/>
  <c r="G67" i="32"/>
  <c r="H66" i="32"/>
  <c r="I66" i="32" s="1"/>
  <c r="G66" i="32"/>
  <c r="G65" i="32"/>
  <c r="H65" i="32" s="1"/>
  <c r="I65" i="32" s="1"/>
  <c r="G64" i="32"/>
  <c r="H64" i="32" s="1"/>
  <c r="I64" i="32" s="1"/>
  <c r="H63" i="32"/>
  <c r="I63" i="32" s="1"/>
  <c r="G63" i="32"/>
  <c r="H62" i="32"/>
  <c r="I62" i="32" s="1"/>
  <c r="G62" i="32"/>
  <c r="H61" i="32"/>
  <c r="I61" i="32" s="1"/>
  <c r="G61" i="32"/>
  <c r="I60" i="32"/>
  <c r="H60" i="32"/>
  <c r="G60" i="32"/>
  <c r="H59" i="32"/>
  <c r="I59" i="32" s="1"/>
  <c r="G59" i="32"/>
  <c r="G58" i="32"/>
  <c r="H58" i="32" s="1"/>
  <c r="I58" i="32" s="1"/>
  <c r="G57" i="32"/>
  <c r="H57" i="32" s="1"/>
  <c r="I57" i="32" s="1"/>
  <c r="H56" i="32"/>
  <c r="I56" i="32" s="1"/>
  <c r="G56" i="32"/>
  <c r="H55" i="32"/>
  <c r="I55" i="32" s="1"/>
  <c r="G55" i="32"/>
  <c r="H54" i="32"/>
  <c r="I54" i="32" s="1"/>
  <c r="G54" i="32"/>
  <c r="G53" i="32"/>
  <c r="H53" i="32" s="1"/>
  <c r="I53" i="32" s="1"/>
  <c r="G52" i="32"/>
  <c r="H52" i="32" s="1"/>
  <c r="I52" i="32" s="1"/>
  <c r="H51" i="32"/>
  <c r="I51" i="32" s="1"/>
  <c r="G51" i="32"/>
  <c r="I50" i="32"/>
  <c r="H50" i="32"/>
  <c r="G50" i="32"/>
  <c r="G49" i="32"/>
  <c r="H49" i="32" s="1"/>
  <c r="I49" i="32" s="1"/>
  <c r="H48" i="32"/>
  <c r="I48" i="32" s="1"/>
  <c r="G48" i="32"/>
  <c r="H47" i="32"/>
  <c r="I47" i="32" s="1"/>
  <c r="G47" i="32"/>
  <c r="H46" i="32"/>
  <c r="I46" i="32" s="1"/>
  <c r="G46" i="32"/>
  <c r="I45" i="32"/>
  <c r="G45" i="32"/>
  <c r="H45" i="32" s="1"/>
  <c r="G44" i="32"/>
  <c r="H44" i="32" s="1"/>
  <c r="I44" i="32" s="1"/>
  <c r="H43" i="32"/>
  <c r="I43" i="32" s="1"/>
  <c r="G43" i="32"/>
  <c r="G42" i="32"/>
  <c r="H42" i="32" s="1"/>
  <c r="I42" i="32" s="1"/>
  <c r="H41" i="32"/>
  <c r="I41" i="32" s="1"/>
  <c r="G41" i="32"/>
  <c r="H40" i="32"/>
  <c r="I40" i="32" s="1"/>
  <c r="G40" i="32"/>
  <c r="H39" i="32"/>
  <c r="I39" i="32" s="1"/>
  <c r="G39" i="32"/>
  <c r="I38" i="32"/>
  <c r="H38" i="32"/>
  <c r="G38" i="32"/>
  <c r="G37" i="32"/>
  <c r="H37" i="32" s="1"/>
  <c r="I37" i="32" s="1"/>
  <c r="G36" i="32"/>
  <c r="H36" i="32" s="1"/>
  <c r="I36" i="32" s="1"/>
  <c r="H35" i="32"/>
  <c r="I35" i="32" s="1"/>
  <c r="G35" i="32"/>
  <c r="H34" i="32"/>
  <c r="I34" i="32" s="1"/>
  <c r="G34" i="32"/>
  <c r="G33" i="32"/>
  <c r="H33" i="32" s="1"/>
  <c r="I33" i="32" s="1"/>
  <c r="G32" i="32"/>
  <c r="H32" i="32" s="1"/>
  <c r="I32" i="32" s="1"/>
  <c r="H31" i="32"/>
  <c r="I31" i="32" s="1"/>
  <c r="G31" i="32"/>
  <c r="G30" i="32"/>
  <c r="H30" i="32" s="1"/>
  <c r="I30" i="32" s="1"/>
  <c r="G29" i="32"/>
  <c r="H29" i="32" s="1"/>
  <c r="I29" i="32" s="1"/>
  <c r="I28" i="32"/>
  <c r="H28" i="32"/>
  <c r="G28" i="32"/>
  <c r="H27" i="32"/>
  <c r="I27" i="32" s="1"/>
  <c r="G27" i="32"/>
  <c r="H26" i="32"/>
  <c r="I26" i="32" s="1"/>
  <c r="G26" i="32"/>
  <c r="I25" i="32"/>
  <c r="H25" i="32"/>
  <c r="G25" i="32"/>
  <c r="I24" i="32"/>
  <c r="H24" i="32"/>
  <c r="G24" i="32"/>
  <c r="H23" i="32"/>
  <c r="I23" i="32" s="1"/>
  <c r="G23" i="32"/>
  <c r="G22" i="32"/>
  <c r="H22" i="32" s="1"/>
  <c r="I22" i="32" s="1"/>
  <c r="H21" i="32"/>
  <c r="I21" i="32" s="1"/>
  <c r="G21" i="32"/>
  <c r="H20" i="32"/>
  <c r="I20" i="32" s="1"/>
  <c r="G20" i="32"/>
  <c r="H19" i="32"/>
  <c r="I19" i="32" s="1"/>
  <c r="G19" i="32"/>
  <c r="G18" i="32"/>
  <c r="H18" i="32" s="1"/>
  <c r="I18" i="32" s="1"/>
  <c r="G17" i="32"/>
  <c r="H17" i="32" s="1"/>
  <c r="I17" i="32" s="1"/>
  <c r="G16" i="32"/>
  <c r="H16" i="32" s="1"/>
  <c r="I16" i="32" s="1"/>
  <c r="H15" i="32"/>
  <c r="I15" i="32" s="1"/>
  <c r="G15" i="32"/>
  <c r="H14" i="32"/>
  <c r="I14" i="32" s="1"/>
  <c r="G14" i="32"/>
  <c r="I13" i="32"/>
  <c r="H13" i="32"/>
  <c r="G13" i="32"/>
  <c r="I12" i="32"/>
  <c r="H12" i="32"/>
  <c r="G12" i="32"/>
  <c r="H11" i="32"/>
  <c r="I11" i="32" s="1"/>
  <c r="G11" i="32"/>
  <c r="G10" i="32"/>
  <c r="H10" i="32" s="1"/>
  <c r="I10" i="32" s="1"/>
  <c r="H9" i="32"/>
  <c r="I9" i="32" s="1"/>
  <c r="G9" i="32"/>
  <c r="H8" i="32"/>
  <c r="I8" i="32" s="1"/>
  <c r="G8" i="32"/>
  <c r="H7" i="32"/>
  <c r="I7" i="32" s="1"/>
  <c r="G7" i="32"/>
  <c r="H6" i="32"/>
  <c r="I6" i="32" s="1"/>
  <c r="G6" i="32"/>
  <c r="G5" i="32"/>
  <c r="G4" i="32"/>
  <c r="H4" i="32" s="1"/>
  <c r="I4" i="32" s="1"/>
  <c r="H3" i="32"/>
  <c r="I3" i="32" s="1"/>
  <c r="G3" i="32"/>
  <c r="G76" i="31"/>
  <c r="H76" i="31" s="1"/>
  <c r="I76" i="31" s="1"/>
  <c r="H75" i="31"/>
  <c r="I75" i="31" s="1"/>
  <c r="G75" i="31"/>
  <c r="H74" i="31"/>
  <c r="I74" i="31" s="1"/>
  <c r="G74" i="31"/>
  <c r="H73" i="31"/>
  <c r="I73" i="31" s="1"/>
  <c r="G73" i="31"/>
  <c r="G72" i="31"/>
  <c r="H72" i="31" s="1"/>
  <c r="I72" i="31" s="1"/>
  <c r="G71" i="31"/>
  <c r="H71" i="31" s="1"/>
  <c r="I71" i="31" s="1"/>
  <c r="H70" i="31"/>
  <c r="I70" i="31" s="1"/>
  <c r="G70" i="31"/>
  <c r="G69" i="31"/>
  <c r="H69" i="31" s="1"/>
  <c r="I69" i="31" s="1"/>
  <c r="I68" i="31"/>
  <c r="H68" i="31"/>
  <c r="G68" i="31"/>
  <c r="G67" i="31"/>
  <c r="H67" i="31" s="1"/>
  <c r="I67" i="31" s="1"/>
  <c r="H66" i="31"/>
  <c r="I66" i="31" s="1"/>
  <c r="G66" i="31"/>
  <c r="I65" i="31"/>
  <c r="H65" i="31"/>
  <c r="G65" i="31"/>
  <c r="G64" i="31"/>
  <c r="H64" i="31" s="1"/>
  <c r="I64" i="31" s="1"/>
  <c r="H63" i="31"/>
  <c r="I63" i="31" s="1"/>
  <c r="G63" i="31"/>
  <c r="H62" i="31"/>
  <c r="I62" i="31" s="1"/>
  <c r="G62" i="31"/>
  <c r="H61" i="31"/>
  <c r="I61" i="31" s="1"/>
  <c r="G61" i="31"/>
  <c r="H60" i="31"/>
  <c r="I60" i="31" s="1"/>
  <c r="G60" i="31"/>
  <c r="G59" i="31"/>
  <c r="H59" i="31" s="1"/>
  <c r="I59" i="31" s="1"/>
  <c r="H58" i="31"/>
  <c r="I58" i="31" s="1"/>
  <c r="G58" i="31"/>
  <c r="I57" i="31"/>
  <c r="G57" i="31"/>
  <c r="H57" i="31" s="1"/>
  <c r="G56" i="31"/>
  <c r="H56" i="31" s="1"/>
  <c r="I56" i="31" s="1"/>
  <c r="H55" i="31"/>
  <c r="I55" i="31" s="1"/>
  <c r="G55" i="31"/>
  <c r="H54" i="31"/>
  <c r="I54" i="31" s="1"/>
  <c r="G54" i="31"/>
  <c r="H53" i="31"/>
  <c r="I53" i="31" s="1"/>
  <c r="G53" i="31"/>
  <c r="I52" i="31"/>
  <c r="H52" i="31"/>
  <c r="G52" i="31"/>
  <c r="G51" i="31"/>
  <c r="H51" i="31" s="1"/>
  <c r="I51" i="31" s="1"/>
  <c r="H50" i="31"/>
  <c r="I50" i="31" s="1"/>
  <c r="G50" i="31"/>
  <c r="G49" i="31"/>
  <c r="H49" i="31" s="1"/>
  <c r="I49" i="31" s="1"/>
  <c r="H48" i="31"/>
  <c r="I48" i="31" s="1"/>
  <c r="G48" i="31"/>
  <c r="H47" i="31"/>
  <c r="I47" i="31" s="1"/>
  <c r="G47" i="31"/>
  <c r="H46" i="31"/>
  <c r="I46" i="31" s="1"/>
  <c r="G46" i="31"/>
  <c r="G45" i="31"/>
  <c r="H45" i="31" s="1"/>
  <c r="I45" i="31" s="1"/>
  <c r="G44" i="31"/>
  <c r="H44" i="31" s="1"/>
  <c r="I44" i="31" s="1"/>
  <c r="G43" i="31"/>
  <c r="H43" i="31" s="1"/>
  <c r="I43" i="31" s="1"/>
  <c r="H42" i="31"/>
  <c r="I42" i="31" s="1"/>
  <c r="G42" i="31"/>
  <c r="H41" i="31"/>
  <c r="I41" i="31" s="1"/>
  <c r="G41" i="31"/>
  <c r="H40" i="31"/>
  <c r="I40" i="31" s="1"/>
  <c r="G40" i="31"/>
  <c r="I39" i="31"/>
  <c r="H39" i="31"/>
  <c r="G39" i="31"/>
  <c r="H38" i="31"/>
  <c r="I38" i="31" s="1"/>
  <c r="G38" i="31"/>
  <c r="I37" i="31"/>
  <c r="G37" i="31"/>
  <c r="H37" i="31" s="1"/>
  <c r="G36" i="31"/>
  <c r="H36" i="31" s="1"/>
  <c r="I36" i="31" s="1"/>
  <c r="H35" i="31"/>
  <c r="I35" i="31" s="1"/>
  <c r="G35" i="31"/>
  <c r="H34" i="31"/>
  <c r="I34" i="31" s="1"/>
  <c r="G34" i="31"/>
  <c r="H33" i="31"/>
  <c r="I33" i="31" s="1"/>
  <c r="G33" i="31"/>
  <c r="H32" i="31"/>
  <c r="I32" i="31" s="1"/>
  <c r="G32" i="31"/>
  <c r="G31" i="31"/>
  <c r="H31" i="31" s="1"/>
  <c r="I31" i="31" s="1"/>
  <c r="H30" i="31"/>
  <c r="I30" i="31" s="1"/>
  <c r="G30" i="31"/>
  <c r="H29" i="31"/>
  <c r="I29" i="31" s="1"/>
  <c r="G29" i="31"/>
  <c r="G28" i="31"/>
  <c r="H28" i="31" s="1"/>
  <c r="I28" i="31" s="1"/>
  <c r="H27" i="31"/>
  <c r="I27" i="31" s="1"/>
  <c r="G27" i="31"/>
  <c r="H26" i="31"/>
  <c r="I26" i="31" s="1"/>
  <c r="G26" i="31"/>
  <c r="G25" i="31"/>
  <c r="H25" i="31" s="1"/>
  <c r="I25" i="31" s="1"/>
  <c r="G24" i="31"/>
  <c r="H24" i="31" s="1"/>
  <c r="I24" i="31" s="1"/>
  <c r="G23" i="31"/>
  <c r="H23" i="31" s="1"/>
  <c r="I23" i="31" s="1"/>
  <c r="G22" i="31"/>
  <c r="H22" i="31" s="1"/>
  <c r="I22" i="31" s="1"/>
  <c r="G21" i="31"/>
  <c r="H21" i="31" s="1"/>
  <c r="I21" i="31" s="1"/>
  <c r="I20" i="31"/>
  <c r="H20" i="31"/>
  <c r="G20" i="31"/>
  <c r="G19" i="31"/>
  <c r="H19" i="31" s="1"/>
  <c r="I19" i="31" s="1"/>
  <c r="H18" i="31"/>
  <c r="I18" i="31" s="1"/>
  <c r="G18" i="31"/>
  <c r="I17" i="31"/>
  <c r="H17" i="31"/>
  <c r="G17" i="31"/>
  <c r="I16" i="31"/>
  <c r="H16" i="31"/>
  <c r="G16" i="31"/>
  <c r="G15" i="31"/>
  <c r="H15" i="31" s="1"/>
  <c r="I15" i="31" s="1"/>
  <c r="G14" i="31"/>
  <c r="H14" i="31" s="1"/>
  <c r="I14" i="31" s="1"/>
  <c r="H13" i="31"/>
  <c r="I13" i="31" s="1"/>
  <c r="G13" i="31"/>
  <c r="G12" i="31"/>
  <c r="H12" i="31" s="1"/>
  <c r="I12" i="31" s="1"/>
  <c r="G11" i="31"/>
  <c r="H11" i="31" s="1"/>
  <c r="I11" i="31" s="1"/>
  <c r="H10" i="31"/>
  <c r="I10" i="31" s="1"/>
  <c r="G10" i="31"/>
  <c r="G9" i="31"/>
  <c r="H9" i="31" s="1"/>
  <c r="I9" i="31" s="1"/>
  <c r="G8" i="31"/>
  <c r="H8" i="31" s="1"/>
  <c r="I8" i="31" s="1"/>
  <c r="H7" i="31"/>
  <c r="I7" i="31" s="1"/>
  <c r="G7" i="31"/>
  <c r="G6" i="31"/>
  <c r="H6" i="31" s="1"/>
  <c r="I6" i="31" s="1"/>
  <c r="H5" i="31"/>
  <c r="I5" i="31" s="1"/>
  <c r="G5" i="31"/>
  <c r="I4" i="31"/>
  <c r="H4" i="31"/>
  <c r="G4" i="31"/>
  <c r="G3" i="31"/>
  <c r="H76" i="30"/>
  <c r="I76" i="30" s="1"/>
  <c r="G76" i="30"/>
  <c r="H75" i="30"/>
  <c r="I75" i="30" s="1"/>
  <c r="G75" i="30"/>
  <c r="G74" i="30"/>
  <c r="H74" i="30" s="1"/>
  <c r="I74" i="30" s="1"/>
  <c r="H73" i="30"/>
  <c r="I73" i="30" s="1"/>
  <c r="G73" i="30"/>
  <c r="H72" i="30"/>
  <c r="I72" i="30" s="1"/>
  <c r="G72" i="30"/>
  <c r="G71" i="30"/>
  <c r="H71" i="30" s="1"/>
  <c r="I71" i="30" s="1"/>
  <c r="G70" i="30"/>
  <c r="H70" i="30" s="1"/>
  <c r="I70" i="30" s="1"/>
  <c r="H69" i="30"/>
  <c r="I69" i="30" s="1"/>
  <c r="G69" i="30"/>
  <c r="G68" i="30"/>
  <c r="H68" i="30" s="1"/>
  <c r="I68" i="30" s="1"/>
  <c r="H67" i="30"/>
  <c r="I67" i="30" s="1"/>
  <c r="G67" i="30"/>
  <c r="I66" i="30"/>
  <c r="H66" i="30"/>
  <c r="G66" i="30"/>
  <c r="G65" i="30"/>
  <c r="H65" i="30" s="1"/>
  <c r="I65" i="30" s="1"/>
  <c r="I64" i="30"/>
  <c r="G64" i="30"/>
  <c r="H64" i="30" s="1"/>
  <c r="G63" i="30"/>
  <c r="H63" i="30" s="1"/>
  <c r="I63" i="30" s="1"/>
  <c r="H62" i="30"/>
  <c r="I62" i="30" s="1"/>
  <c r="G62" i="30"/>
  <c r="G61" i="30"/>
  <c r="H61" i="30" s="1"/>
  <c r="I61" i="30" s="1"/>
  <c r="H60" i="30"/>
  <c r="I60" i="30" s="1"/>
  <c r="G60" i="30"/>
  <c r="H59" i="30"/>
  <c r="I59" i="30" s="1"/>
  <c r="G59" i="30"/>
  <c r="G58" i="30"/>
  <c r="H58" i="30" s="1"/>
  <c r="I58" i="30" s="1"/>
  <c r="H57" i="30"/>
  <c r="I57" i="30" s="1"/>
  <c r="G57" i="30"/>
  <c r="H56" i="30"/>
  <c r="I56" i="30" s="1"/>
  <c r="G56" i="30"/>
  <c r="G55" i="30"/>
  <c r="H55" i="30" s="1"/>
  <c r="I55" i="30" s="1"/>
  <c r="I54" i="30"/>
  <c r="H54" i="30"/>
  <c r="G54" i="30"/>
  <c r="H53" i="30"/>
  <c r="I53" i="30" s="1"/>
  <c r="G53" i="30"/>
  <c r="G52" i="30"/>
  <c r="H52" i="30" s="1"/>
  <c r="I52" i="30" s="1"/>
  <c r="G51" i="30"/>
  <c r="H51" i="30" s="1"/>
  <c r="I51" i="30" s="1"/>
  <c r="G50" i="30"/>
  <c r="H50" i="30" s="1"/>
  <c r="I50" i="30" s="1"/>
  <c r="G49" i="30"/>
  <c r="H49" i="30" s="1"/>
  <c r="I49" i="30" s="1"/>
  <c r="G48" i="30"/>
  <c r="H48" i="30" s="1"/>
  <c r="I48" i="30" s="1"/>
  <c r="I47" i="30"/>
  <c r="H47" i="30"/>
  <c r="G47" i="30"/>
  <c r="G46" i="30"/>
  <c r="H46" i="30" s="1"/>
  <c r="I46" i="30" s="1"/>
  <c r="H45" i="30"/>
  <c r="I45" i="30" s="1"/>
  <c r="G45" i="30"/>
  <c r="I44" i="30"/>
  <c r="H44" i="30"/>
  <c r="G44" i="30"/>
  <c r="I43" i="30"/>
  <c r="H43" i="30"/>
  <c r="G43" i="30"/>
  <c r="G42" i="30"/>
  <c r="H42" i="30" s="1"/>
  <c r="I42" i="30" s="1"/>
  <c r="G41" i="30"/>
  <c r="H41" i="30" s="1"/>
  <c r="I41" i="30" s="1"/>
  <c r="H40" i="30"/>
  <c r="I40" i="30" s="1"/>
  <c r="G40" i="30"/>
  <c r="G39" i="30"/>
  <c r="H39" i="30" s="1"/>
  <c r="I39" i="30" s="1"/>
  <c r="G38" i="30"/>
  <c r="H38" i="30" s="1"/>
  <c r="I38" i="30" s="1"/>
  <c r="H37" i="30"/>
  <c r="I37" i="30" s="1"/>
  <c r="G37" i="30"/>
  <c r="G36" i="30"/>
  <c r="H36" i="30" s="1"/>
  <c r="I36" i="30" s="1"/>
  <c r="G35" i="30"/>
  <c r="H35" i="30" s="1"/>
  <c r="I35" i="30" s="1"/>
  <c r="H34" i="30"/>
  <c r="I34" i="30" s="1"/>
  <c r="G34" i="30"/>
  <c r="G33" i="30"/>
  <c r="H33" i="30" s="1"/>
  <c r="I33" i="30" s="1"/>
  <c r="I32" i="30"/>
  <c r="H32" i="30"/>
  <c r="G32" i="30"/>
  <c r="I31" i="30"/>
  <c r="H31" i="30"/>
  <c r="G31" i="30"/>
  <c r="G30" i="30"/>
  <c r="H30" i="30" s="1"/>
  <c r="I30" i="30" s="1"/>
  <c r="G29" i="30"/>
  <c r="H29" i="30" s="1"/>
  <c r="I29" i="30" s="1"/>
  <c r="G28" i="30"/>
  <c r="H28" i="30" s="1"/>
  <c r="I28" i="30" s="1"/>
  <c r="H27" i="30"/>
  <c r="I27" i="30" s="1"/>
  <c r="G27" i="30"/>
  <c r="G26" i="30"/>
  <c r="H26" i="30" s="1"/>
  <c r="I26" i="30" s="1"/>
  <c r="H25" i="30"/>
  <c r="I25" i="30" s="1"/>
  <c r="G25" i="30"/>
  <c r="H24" i="30"/>
  <c r="I24" i="30" s="1"/>
  <c r="G24" i="30"/>
  <c r="G23" i="30"/>
  <c r="H23" i="30" s="1"/>
  <c r="I23" i="30" s="1"/>
  <c r="G22" i="30"/>
  <c r="H22" i="30" s="1"/>
  <c r="I22" i="30" s="1"/>
  <c r="H21" i="30"/>
  <c r="I21" i="30" s="1"/>
  <c r="G21" i="30"/>
  <c r="G20" i="30"/>
  <c r="H20" i="30" s="1"/>
  <c r="I20" i="30" s="1"/>
  <c r="H19" i="30"/>
  <c r="I19" i="30" s="1"/>
  <c r="G19" i="30"/>
  <c r="I18" i="30"/>
  <c r="H18" i="30"/>
  <c r="G18" i="30"/>
  <c r="G17" i="30"/>
  <c r="H17" i="30" s="1"/>
  <c r="I17" i="30" s="1"/>
  <c r="I16" i="30"/>
  <c r="G16" i="30"/>
  <c r="H16" i="30" s="1"/>
  <c r="G15" i="30"/>
  <c r="H15" i="30" s="1"/>
  <c r="I15" i="30" s="1"/>
  <c r="H14" i="30"/>
  <c r="I14" i="30" s="1"/>
  <c r="G14" i="30"/>
  <c r="G13" i="30"/>
  <c r="H13" i="30" s="1"/>
  <c r="I13" i="30" s="1"/>
  <c r="H12" i="30"/>
  <c r="I12" i="30" s="1"/>
  <c r="G12" i="30"/>
  <c r="H11" i="30"/>
  <c r="I11" i="30" s="1"/>
  <c r="G11" i="30"/>
  <c r="G10" i="30"/>
  <c r="H10" i="30" s="1"/>
  <c r="I10" i="30" s="1"/>
  <c r="H9" i="30"/>
  <c r="I9" i="30" s="1"/>
  <c r="G9" i="30"/>
  <c r="H8" i="30"/>
  <c r="I8" i="30" s="1"/>
  <c r="G8" i="30"/>
  <c r="G7" i="30"/>
  <c r="H7" i="30" s="1"/>
  <c r="I7" i="30" s="1"/>
  <c r="I6" i="30"/>
  <c r="H6" i="30"/>
  <c r="G6" i="30"/>
  <c r="H5" i="30"/>
  <c r="I5" i="30" s="1"/>
  <c r="G5" i="30"/>
  <c r="G4" i="30"/>
  <c r="H4" i="30" s="1"/>
  <c r="I4" i="30" s="1"/>
  <c r="G3" i="30"/>
  <c r="G76" i="29"/>
  <c r="H76" i="29" s="1"/>
  <c r="I76" i="29" s="1"/>
  <c r="G75" i="29"/>
  <c r="H75" i="29" s="1"/>
  <c r="I75" i="29" s="1"/>
  <c r="I74" i="29"/>
  <c r="H74" i="29"/>
  <c r="G74" i="29"/>
  <c r="G73" i="29"/>
  <c r="H73" i="29" s="1"/>
  <c r="I73" i="29" s="1"/>
  <c r="H72" i="29"/>
  <c r="I72" i="29" s="1"/>
  <c r="G72" i="29"/>
  <c r="I71" i="29"/>
  <c r="H71" i="29"/>
  <c r="G71" i="29"/>
  <c r="I70" i="29"/>
  <c r="H70" i="29"/>
  <c r="G70" i="29"/>
  <c r="G69" i="29"/>
  <c r="H69" i="29" s="1"/>
  <c r="I69" i="29" s="1"/>
  <c r="G68" i="29"/>
  <c r="H68" i="29" s="1"/>
  <c r="I68" i="29" s="1"/>
  <c r="H67" i="29"/>
  <c r="I67" i="29" s="1"/>
  <c r="G67" i="29"/>
  <c r="G66" i="29"/>
  <c r="H66" i="29" s="1"/>
  <c r="I66" i="29" s="1"/>
  <c r="G65" i="29"/>
  <c r="H65" i="29" s="1"/>
  <c r="I65" i="29" s="1"/>
  <c r="H64" i="29"/>
  <c r="I64" i="29" s="1"/>
  <c r="G64" i="29"/>
  <c r="G63" i="29"/>
  <c r="H63" i="29" s="1"/>
  <c r="I63" i="29" s="1"/>
  <c r="G62" i="29"/>
  <c r="H62" i="29" s="1"/>
  <c r="I62" i="29" s="1"/>
  <c r="H61" i="29"/>
  <c r="I61" i="29" s="1"/>
  <c r="G61" i="29"/>
  <c r="G60" i="29"/>
  <c r="H60" i="29" s="1"/>
  <c r="I60" i="29" s="1"/>
  <c r="I59" i="29"/>
  <c r="H59" i="29"/>
  <c r="G59" i="29"/>
  <c r="I58" i="29"/>
  <c r="H58" i="29"/>
  <c r="G58" i="29"/>
  <c r="G57" i="29"/>
  <c r="H57" i="29" s="1"/>
  <c r="I57" i="29" s="1"/>
  <c r="G56" i="29"/>
  <c r="H56" i="29" s="1"/>
  <c r="I56" i="29" s="1"/>
  <c r="G55" i="29"/>
  <c r="H55" i="29" s="1"/>
  <c r="I55" i="29" s="1"/>
  <c r="H54" i="29"/>
  <c r="I54" i="29" s="1"/>
  <c r="G54" i="29"/>
  <c r="G53" i="29"/>
  <c r="H53" i="29" s="1"/>
  <c r="I53" i="29" s="1"/>
  <c r="H52" i="29"/>
  <c r="I52" i="29" s="1"/>
  <c r="G52" i="29"/>
  <c r="H51" i="29"/>
  <c r="I51" i="29" s="1"/>
  <c r="G51" i="29"/>
  <c r="G50" i="29"/>
  <c r="H50" i="29" s="1"/>
  <c r="I50" i="29" s="1"/>
  <c r="G49" i="29"/>
  <c r="H49" i="29" s="1"/>
  <c r="I49" i="29" s="1"/>
  <c r="H48" i="29"/>
  <c r="I48" i="29" s="1"/>
  <c r="G48" i="29"/>
  <c r="G47" i="29"/>
  <c r="H47" i="29" s="1"/>
  <c r="I47" i="29" s="1"/>
  <c r="H46" i="29"/>
  <c r="I46" i="29" s="1"/>
  <c r="G46" i="29"/>
  <c r="I45" i="29"/>
  <c r="H45" i="29"/>
  <c r="G45" i="29"/>
  <c r="G44" i="29"/>
  <c r="H44" i="29" s="1"/>
  <c r="I44" i="29" s="1"/>
  <c r="I43" i="29"/>
  <c r="G43" i="29"/>
  <c r="H43" i="29" s="1"/>
  <c r="G42" i="29"/>
  <c r="H42" i="29" s="1"/>
  <c r="I42" i="29" s="1"/>
  <c r="H41" i="29"/>
  <c r="I41" i="29" s="1"/>
  <c r="G41" i="29"/>
  <c r="G40" i="29"/>
  <c r="H40" i="29" s="1"/>
  <c r="I40" i="29" s="1"/>
  <c r="H39" i="29"/>
  <c r="I39" i="29" s="1"/>
  <c r="G39" i="29"/>
  <c r="H38" i="29"/>
  <c r="I38" i="29" s="1"/>
  <c r="G38" i="29"/>
  <c r="G37" i="29"/>
  <c r="H37" i="29" s="1"/>
  <c r="I37" i="29" s="1"/>
  <c r="H36" i="29"/>
  <c r="I36" i="29" s="1"/>
  <c r="G36" i="29"/>
  <c r="H35" i="29"/>
  <c r="I35" i="29" s="1"/>
  <c r="G35" i="29"/>
  <c r="G34" i="29"/>
  <c r="H34" i="29" s="1"/>
  <c r="I34" i="29" s="1"/>
  <c r="H33" i="29"/>
  <c r="I33" i="29" s="1"/>
  <c r="G33" i="29"/>
  <c r="H32" i="29"/>
  <c r="I32" i="29" s="1"/>
  <c r="G32" i="29"/>
  <c r="G31" i="29"/>
  <c r="H31" i="29" s="1"/>
  <c r="I31" i="29" s="1"/>
  <c r="G30" i="29"/>
  <c r="H30" i="29" s="1"/>
  <c r="I30" i="29" s="1"/>
  <c r="G29" i="29"/>
  <c r="H29" i="29" s="1"/>
  <c r="I29" i="29" s="1"/>
  <c r="G28" i="29"/>
  <c r="H28" i="29" s="1"/>
  <c r="I28" i="29" s="1"/>
  <c r="G27" i="29"/>
  <c r="H27" i="29" s="1"/>
  <c r="I27" i="29" s="1"/>
  <c r="I26" i="29"/>
  <c r="H26" i="29"/>
  <c r="G26" i="29"/>
  <c r="G25" i="29"/>
  <c r="H25" i="29" s="1"/>
  <c r="I25" i="29" s="1"/>
  <c r="H24" i="29"/>
  <c r="I24" i="29" s="1"/>
  <c r="G24" i="29"/>
  <c r="I23" i="29"/>
  <c r="H23" i="29"/>
  <c r="G23" i="29"/>
  <c r="I22" i="29"/>
  <c r="H22" i="29"/>
  <c r="G22" i="29"/>
  <c r="G21" i="29"/>
  <c r="H21" i="29" s="1"/>
  <c r="I21" i="29" s="1"/>
  <c r="G20" i="29"/>
  <c r="H20" i="29" s="1"/>
  <c r="I20" i="29" s="1"/>
  <c r="H19" i="29"/>
  <c r="I19" i="29" s="1"/>
  <c r="G19" i="29"/>
  <c r="G18" i="29"/>
  <c r="H18" i="29" s="1"/>
  <c r="I18" i="29" s="1"/>
  <c r="G17" i="29"/>
  <c r="H17" i="29" s="1"/>
  <c r="I17" i="29" s="1"/>
  <c r="H16" i="29"/>
  <c r="I16" i="29" s="1"/>
  <c r="G16" i="29"/>
  <c r="G15" i="29"/>
  <c r="H15" i="29" s="1"/>
  <c r="I15" i="29" s="1"/>
  <c r="G14" i="29"/>
  <c r="H14" i="29" s="1"/>
  <c r="I14" i="29" s="1"/>
  <c r="H13" i="29"/>
  <c r="I13" i="29" s="1"/>
  <c r="G13" i="29"/>
  <c r="G12" i="29"/>
  <c r="H12" i="29" s="1"/>
  <c r="I12" i="29" s="1"/>
  <c r="H11" i="29"/>
  <c r="I11" i="29" s="1"/>
  <c r="G11" i="29"/>
  <c r="I10" i="29"/>
  <c r="H10" i="29"/>
  <c r="G10" i="29"/>
  <c r="G9" i="29"/>
  <c r="H9" i="29" s="1"/>
  <c r="I9" i="29" s="1"/>
  <c r="G8" i="29"/>
  <c r="H8" i="29" s="1"/>
  <c r="I8" i="29" s="1"/>
  <c r="G7" i="29"/>
  <c r="H7" i="29" s="1"/>
  <c r="I7" i="29" s="1"/>
  <c r="H6" i="29"/>
  <c r="I6" i="29" s="1"/>
  <c r="G6" i="29"/>
  <c r="G5" i="29"/>
  <c r="H5" i="29" s="1"/>
  <c r="I5" i="29" s="1"/>
  <c r="H4" i="29"/>
  <c r="I4" i="29" s="1"/>
  <c r="G4" i="29"/>
  <c r="H3" i="29"/>
  <c r="G3" i="29"/>
  <c r="G76" i="28"/>
  <c r="H76" i="28" s="1"/>
  <c r="I76" i="28" s="1"/>
  <c r="G75" i="28"/>
  <c r="H75" i="28" s="1"/>
  <c r="I75" i="28" s="1"/>
  <c r="H74" i="28"/>
  <c r="I74" i="28" s="1"/>
  <c r="G74" i="28"/>
  <c r="H73" i="28"/>
  <c r="I73" i="28" s="1"/>
  <c r="G73" i="28"/>
  <c r="I72" i="28"/>
  <c r="H72" i="28"/>
  <c r="G72" i="28"/>
  <c r="G71" i="28"/>
  <c r="H71" i="28" s="1"/>
  <c r="I71" i="28" s="1"/>
  <c r="I70" i="28"/>
  <c r="G70" i="28"/>
  <c r="H70" i="28" s="1"/>
  <c r="G69" i="28"/>
  <c r="H69" i="28" s="1"/>
  <c r="I69" i="28" s="1"/>
  <c r="H68" i="28"/>
  <c r="I68" i="28" s="1"/>
  <c r="G68" i="28"/>
  <c r="G67" i="28"/>
  <c r="H67" i="28" s="1"/>
  <c r="I67" i="28" s="1"/>
  <c r="I66" i="28"/>
  <c r="H66" i="28"/>
  <c r="G66" i="28"/>
  <c r="I65" i="28"/>
  <c r="H65" i="28"/>
  <c r="G65" i="28"/>
  <c r="I64" i="28"/>
  <c r="G64" i="28"/>
  <c r="H64" i="28" s="1"/>
  <c r="H63" i="28"/>
  <c r="I63" i="28" s="1"/>
  <c r="G63" i="28"/>
  <c r="G62" i="28"/>
  <c r="H62" i="28" s="1"/>
  <c r="I62" i="28" s="1"/>
  <c r="G61" i="28"/>
  <c r="H61" i="28" s="1"/>
  <c r="I61" i="28" s="1"/>
  <c r="H60" i="28"/>
  <c r="I60" i="28" s="1"/>
  <c r="G60" i="28"/>
  <c r="H59" i="28"/>
  <c r="I59" i="28" s="1"/>
  <c r="G59" i="28"/>
  <c r="G58" i="28"/>
  <c r="H58" i="28" s="1"/>
  <c r="I58" i="28" s="1"/>
  <c r="G57" i="28"/>
  <c r="H57" i="28" s="1"/>
  <c r="I57" i="28" s="1"/>
  <c r="G56" i="28"/>
  <c r="H56" i="28" s="1"/>
  <c r="I56" i="28" s="1"/>
  <c r="G55" i="28"/>
  <c r="H55" i="28" s="1"/>
  <c r="I55" i="28" s="1"/>
  <c r="G54" i="28"/>
  <c r="H54" i="28" s="1"/>
  <c r="I54" i="28" s="1"/>
  <c r="I53" i="28"/>
  <c r="H53" i="28"/>
  <c r="G53" i="28"/>
  <c r="G52" i="28"/>
  <c r="H52" i="28" s="1"/>
  <c r="I52" i="28" s="1"/>
  <c r="H51" i="28"/>
  <c r="I51" i="28" s="1"/>
  <c r="G51" i="28"/>
  <c r="I50" i="28"/>
  <c r="H50" i="28"/>
  <c r="G50" i="28"/>
  <c r="H49" i="28"/>
  <c r="I49" i="28" s="1"/>
  <c r="G49" i="28"/>
  <c r="G48" i="28"/>
  <c r="H48" i="28" s="1"/>
  <c r="I48" i="28" s="1"/>
  <c r="G47" i="28"/>
  <c r="H47" i="28" s="1"/>
  <c r="I47" i="28" s="1"/>
  <c r="G46" i="28"/>
  <c r="H46" i="28" s="1"/>
  <c r="I46" i="28" s="1"/>
  <c r="H45" i="28"/>
  <c r="I45" i="28" s="1"/>
  <c r="G45" i="28"/>
  <c r="G44" i="28"/>
  <c r="H44" i="28" s="1"/>
  <c r="I44" i="28" s="1"/>
  <c r="G43" i="28"/>
  <c r="H43" i="28" s="1"/>
  <c r="I43" i="28" s="1"/>
  <c r="I42" i="28"/>
  <c r="G42" i="28"/>
  <c r="H42" i="28" s="1"/>
  <c r="G41" i="28"/>
  <c r="H41" i="28" s="1"/>
  <c r="I41" i="28" s="1"/>
  <c r="H40" i="28"/>
  <c r="I40" i="28" s="1"/>
  <c r="G40" i="28"/>
  <c r="H39" i="28"/>
  <c r="I39" i="28" s="1"/>
  <c r="G39" i="28"/>
  <c r="H38" i="28"/>
  <c r="I38" i="28" s="1"/>
  <c r="G38" i="28"/>
  <c r="H37" i="28"/>
  <c r="I37" i="28" s="1"/>
  <c r="G37" i="28"/>
  <c r="G36" i="28"/>
  <c r="H36" i="28" s="1"/>
  <c r="I36" i="28" s="1"/>
  <c r="G35" i="28"/>
  <c r="H35" i="28" s="1"/>
  <c r="I35" i="28" s="1"/>
  <c r="H34" i="28"/>
  <c r="I34" i="28" s="1"/>
  <c r="G34" i="28"/>
  <c r="G33" i="28"/>
  <c r="H33" i="28" s="1"/>
  <c r="I33" i="28" s="1"/>
  <c r="G32" i="28"/>
  <c r="H32" i="28" s="1"/>
  <c r="I32" i="28" s="1"/>
  <c r="H31" i="28"/>
  <c r="I31" i="28" s="1"/>
  <c r="G31" i="28"/>
  <c r="G30" i="28"/>
  <c r="H30" i="28" s="1"/>
  <c r="I30" i="28" s="1"/>
  <c r="G29" i="28"/>
  <c r="H29" i="28" s="1"/>
  <c r="I29" i="28" s="1"/>
  <c r="G28" i="28"/>
  <c r="H28" i="28" s="1"/>
  <c r="I28" i="28" s="1"/>
  <c r="G27" i="28"/>
  <c r="H27" i="28" s="1"/>
  <c r="I27" i="28" s="1"/>
  <c r="G26" i="28"/>
  <c r="H26" i="28" s="1"/>
  <c r="I26" i="28" s="1"/>
  <c r="I25" i="28"/>
  <c r="H25" i="28"/>
  <c r="G25" i="28"/>
  <c r="H24" i="28"/>
  <c r="I24" i="28" s="1"/>
  <c r="G24" i="28"/>
  <c r="G23" i="28"/>
  <c r="H23" i="28" s="1"/>
  <c r="I23" i="28" s="1"/>
  <c r="I22" i="28"/>
  <c r="G22" i="28"/>
  <c r="H22" i="28" s="1"/>
  <c r="G21" i="28"/>
  <c r="H21" i="28" s="1"/>
  <c r="I21" i="28" s="1"/>
  <c r="G20" i="28"/>
  <c r="H20" i="28" s="1"/>
  <c r="I20" i="28" s="1"/>
  <c r="G19" i="28"/>
  <c r="H19" i="28" s="1"/>
  <c r="I19" i="28" s="1"/>
  <c r="H18" i="28"/>
  <c r="I18" i="28" s="1"/>
  <c r="G18" i="28"/>
  <c r="G17" i="28"/>
  <c r="H17" i="28" s="1"/>
  <c r="I17" i="28" s="1"/>
  <c r="G16" i="28"/>
  <c r="H16" i="28" s="1"/>
  <c r="I16" i="28" s="1"/>
  <c r="H15" i="28"/>
  <c r="I15" i="28" s="1"/>
  <c r="G15" i="28"/>
  <c r="I14" i="28"/>
  <c r="H14" i="28"/>
  <c r="G14" i="28"/>
  <c r="G13" i="28"/>
  <c r="H13" i="28" s="1"/>
  <c r="I13" i="28" s="1"/>
  <c r="H12" i="28"/>
  <c r="I12" i="28" s="1"/>
  <c r="G12" i="28"/>
  <c r="G11" i="28"/>
  <c r="H11" i="28" s="1"/>
  <c r="I11" i="28" s="1"/>
  <c r="G10" i="28"/>
  <c r="H10" i="28" s="1"/>
  <c r="I10" i="28" s="1"/>
  <c r="G9" i="28"/>
  <c r="H9" i="28" s="1"/>
  <c r="I9" i="28" s="1"/>
  <c r="G8" i="28"/>
  <c r="H8" i="28" s="1"/>
  <c r="I8" i="28" s="1"/>
  <c r="G7" i="28"/>
  <c r="H7" i="28" s="1"/>
  <c r="I7" i="28" s="1"/>
  <c r="G6" i="28"/>
  <c r="H6" i="28" s="1"/>
  <c r="I6" i="28" s="1"/>
  <c r="H5" i="28"/>
  <c r="I5" i="28" s="1"/>
  <c r="G5" i="28"/>
  <c r="H4" i="28"/>
  <c r="I4" i="28" s="1"/>
  <c r="G4" i="28"/>
  <c r="H3" i="28"/>
  <c r="G3" i="28"/>
  <c r="G76" i="27"/>
  <c r="H76" i="27" s="1"/>
  <c r="I76" i="27" s="1"/>
  <c r="G75" i="27"/>
  <c r="H75" i="27" s="1"/>
  <c r="I75" i="27" s="1"/>
  <c r="H74" i="27"/>
  <c r="I74" i="27" s="1"/>
  <c r="G74" i="27"/>
  <c r="G73" i="27"/>
  <c r="H73" i="27" s="1"/>
  <c r="I73" i="27" s="1"/>
  <c r="H72" i="27"/>
  <c r="I72" i="27" s="1"/>
  <c r="G72" i="27"/>
  <c r="I71" i="27"/>
  <c r="G71" i="27"/>
  <c r="H71" i="27" s="1"/>
  <c r="G70" i="27"/>
  <c r="H70" i="27" s="1"/>
  <c r="I70" i="27" s="1"/>
  <c r="G69" i="27"/>
  <c r="H69" i="27" s="1"/>
  <c r="I69" i="27" s="1"/>
  <c r="G68" i="27"/>
  <c r="H68" i="27" s="1"/>
  <c r="I68" i="27" s="1"/>
  <c r="I67" i="27"/>
  <c r="H67" i="27"/>
  <c r="G67" i="27"/>
  <c r="G66" i="27"/>
  <c r="H66" i="27" s="1"/>
  <c r="I66" i="27" s="1"/>
  <c r="I65" i="27"/>
  <c r="H65" i="27"/>
  <c r="G65" i="27"/>
  <c r="H64" i="27"/>
  <c r="I64" i="27" s="1"/>
  <c r="G64" i="27"/>
  <c r="G63" i="27"/>
  <c r="H63" i="27" s="1"/>
  <c r="I63" i="27" s="1"/>
  <c r="G62" i="27"/>
  <c r="H62" i="27" s="1"/>
  <c r="I62" i="27" s="1"/>
  <c r="G61" i="27"/>
  <c r="H61" i="27" s="1"/>
  <c r="I61" i="27" s="1"/>
  <c r="G60" i="27"/>
  <c r="H60" i="27" s="1"/>
  <c r="I60" i="27" s="1"/>
  <c r="H59" i="27"/>
  <c r="I59" i="27" s="1"/>
  <c r="G59" i="27"/>
  <c r="H58" i="27"/>
  <c r="I58" i="27" s="1"/>
  <c r="G58" i="27"/>
  <c r="G57" i="27"/>
  <c r="H57" i="27" s="1"/>
  <c r="I57" i="27" s="1"/>
  <c r="G56" i="27"/>
  <c r="H56" i="27" s="1"/>
  <c r="I56" i="27" s="1"/>
  <c r="G55" i="27"/>
  <c r="H55" i="27" s="1"/>
  <c r="I55" i="27" s="1"/>
  <c r="H54" i="27"/>
  <c r="I54" i="27" s="1"/>
  <c r="G54" i="27"/>
  <c r="G53" i="27"/>
  <c r="H53" i="27" s="1"/>
  <c r="I53" i="27" s="1"/>
  <c r="H52" i="27"/>
  <c r="I52" i="27" s="1"/>
  <c r="G52" i="27"/>
  <c r="H51" i="27"/>
  <c r="I51" i="27" s="1"/>
  <c r="G51" i="27"/>
  <c r="G50" i="27"/>
  <c r="H50" i="27" s="1"/>
  <c r="I50" i="27" s="1"/>
  <c r="G49" i="27"/>
  <c r="H49" i="27" s="1"/>
  <c r="I49" i="27" s="1"/>
  <c r="G48" i="27"/>
  <c r="H48" i="27" s="1"/>
  <c r="I48" i="27" s="1"/>
  <c r="G47" i="27"/>
  <c r="H47" i="27" s="1"/>
  <c r="I47" i="27" s="1"/>
  <c r="G46" i="27"/>
  <c r="H46" i="27" s="1"/>
  <c r="I46" i="27" s="1"/>
  <c r="H45" i="27"/>
  <c r="I45" i="27" s="1"/>
  <c r="G45" i="27"/>
  <c r="G44" i="27"/>
  <c r="H44" i="27" s="1"/>
  <c r="I44" i="27" s="1"/>
  <c r="I43" i="27"/>
  <c r="G43" i="27"/>
  <c r="H43" i="27" s="1"/>
  <c r="H42" i="27"/>
  <c r="I42" i="27" s="1"/>
  <c r="G42" i="27"/>
  <c r="G41" i="27"/>
  <c r="H41" i="27" s="1"/>
  <c r="I41" i="27" s="1"/>
  <c r="H40" i="27"/>
  <c r="I40" i="27" s="1"/>
  <c r="G40" i="27"/>
  <c r="H39" i="27"/>
  <c r="I39" i="27" s="1"/>
  <c r="G39" i="27"/>
  <c r="G38" i="27"/>
  <c r="H38" i="27" s="1"/>
  <c r="I38" i="27" s="1"/>
  <c r="H37" i="27"/>
  <c r="I37" i="27" s="1"/>
  <c r="G37" i="27"/>
  <c r="G36" i="27"/>
  <c r="H36" i="27" s="1"/>
  <c r="I36" i="27" s="1"/>
  <c r="G35" i="27"/>
  <c r="H35" i="27" s="1"/>
  <c r="I35" i="27" s="1"/>
  <c r="G34" i="27"/>
  <c r="H34" i="27" s="1"/>
  <c r="I34" i="27" s="1"/>
  <c r="G33" i="27"/>
  <c r="H33" i="27" s="1"/>
  <c r="I33" i="27" s="1"/>
  <c r="I32" i="27"/>
  <c r="H32" i="27"/>
  <c r="G32" i="27"/>
  <c r="G31" i="27"/>
  <c r="H31" i="27" s="1"/>
  <c r="I31" i="27" s="1"/>
  <c r="H30" i="27"/>
  <c r="I30" i="27" s="1"/>
  <c r="G30" i="27"/>
  <c r="H29" i="27"/>
  <c r="I29" i="27" s="1"/>
  <c r="G29" i="27"/>
  <c r="G28" i="27"/>
  <c r="H28" i="27" s="1"/>
  <c r="I28" i="27" s="1"/>
  <c r="H27" i="27"/>
  <c r="I27" i="27" s="1"/>
  <c r="G27" i="27"/>
  <c r="G26" i="27"/>
  <c r="H26" i="27" s="1"/>
  <c r="I26" i="27" s="1"/>
  <c r="G25" i="27"/>
  <c r="H25" i="27" s="1"/>
  <c r="I25" i="27" s="1"/>
  <c r="G24" i="27"/>
  <c r="H24" i="27" s="1"/>
  <c r="I24" i="27" s="1"/>
  <c r="I23" i="27"/>
  <c r="G23" i="27"/>
  <c r="H23" i="27" s="1"/>
  <c r="G22" i="27"/>
  <c r="H22" i="27" s="1"/>
  <c r="I22" i="27" s="1"/>
  <c r="G21" i="27"/>
  <c r="H21" i="27" s="1"/>
  <c r="I21" i="27" s="1"/>
  <c r="I20" i="27"/>
  <c r="G20" i="27"/>
  <c r="H20" i="27" s="1"/>
  <c r="H19" i="27"/>
  <c r="I19" i="27" s="1"/>
  <c r="G19" i="27"/>
  <c r="G18" i="27"/>
  <c r="H18" i="27" s="1"/>
  <c r="I18" i="27" s="1"/>
  <c r="H17" i="27"/>
  <c r="I17" i="27" s="1"/>
  <c r="G17" i="27"/>
  <c r="H16" i="27"/>
  <c r="I16" i="27" s="1"/>
  <c r="G16" i="27"/>
  <c r="G15" i="27"/>
  <c r="H15" i="27" s="1"/>
  <c r="I15" i="27" s="1"/>
  <c r="G14" i="27"/>
  <c r="H14" i="27" s="1"/>
  <c r="I14" i="27" s="1"/>
  <c r="G13" i="27"/>
  <c r="H13" i="27" s="1"/>
  <c r="I13" i="27" s="1"/>
  <c r="G12" i="27"/>
  <c r="H12" i="27" s="1"/>
  <c r="I12" i="27" s="1"/>
  <c r="G11" i="27"/>
  <c r="H11" i="27" s="1"/>
  <c r="I11" i="27" s="1"/>
  <c r="H10" i="27"/>
  <c r="I10" i="27" s="1"/>
  <c r="G10" i="27"/>
  <c r="G9" i="27"/>
  <c r="H9" i="27" s="1"/>
  <c r="I9" i="27" s="1"/>
  <c r="G8" i="27"/>
  <c r="H8" i="27" s="1"/>
  <c r="I8" i="27" s="1"/>
  <c r="G7" i="27"/>
  <c r="H7" i="27" s="1"/>
  <c r="I7" i="27" s="1"/>
  <c r="G6" i="27"/>
  <c r="H6" i="27" s="1"/>
  <c r="I6" i="27" s="1"/>
  <c r="G5" i="27"/>
  <c r="H5" i="27" s="1"/>
  <c r="I5" i="27" s="1"/>
  <c r="I4" i="27"/>
  <c r="H4" i="27"/>
  <c r="G4" i="27"/>
  <c r="H3" i="27"/>
  <c r="G3" i="27"/>
  <c r="I76" i="26"/>
  <c r="G76" i="26"/>
  <c r="H76" i="26" s="1"/>
  <c r="G75" i="26"/>
  <c r="H75" i="26" s="1"/>
  <c r="I75" i="26" s="1"/>
  <c r="G74" i="26"/>
  <c r="H74" i="26" s="1"/>
  <c r="I74" i="26" s="1"/>
  <c r="G73" i="26"/>
  <c r="H73" i="26" s="1"/>
  <c r="I73" i="26" s="1"/>
  <c r="H72" i="26"/>
  <c r="I72" i="26" s="1"/>
  <c r="G72" i="26"/>
  <c r="G71" i="26"/>
  <c r="H71" i="26" s="1"/>
  <c r="I71" i="26" s="1"/>
  <c r="G70" i="26"/>
  <c r="H70" i="26" s="1"/>
  <c r="I70" i="26" s="1"/>
  <c r="H69" i="26"/>
  <c r="I69" i="26" s="1"/>
  <c r="G69" i="26"/>
  <c r="I68" i="26"/>
  <c r="H68" i="26"/>
  <c r="G68" i="26"/>
  <c r="G67" i="26"/>
  <c r="H67" i="26" s="1"/>
  <c r="I67" i="26" s="1"/>
  <c r="H66" i="26"/>
  <c r="I66" i="26" s="1"/>
  <c r="G66" i="26"/>
  <c r="G65" i="26"/>
  <c r="H65" i="26" s="1"/>
  <c r="I65" i="26" s="1"/>
  <c r="G64" i="26"/>
  <c r="H64" i="26" s="1"/>
  <c r="I64" i="26" s="1"/>
  <c r="I63" i="26"/>
  <c r="G63" i="26"/>
  <c r="H63" i="26" s="1"/>
  <c r="G62" i="26"/>
  <c r="H62" i="26" s="1"/>
  <c r="I62" i="26" s="1"/>
  <c r="G61" i="26"/>
  <c r="H61" i="26" s="1"/>
  <c r="I61" i="26" s="1"/>
  <c r="G60" i="26"/>
  <c r="H60" i="26" s="1"/>
  <c r="I60" i="26" s="1"/>
  <c r="H59" i="26"/>
  <c r="I59" i="26" s="1"/>
  <c r="G59" i="26"/>
  <c r="H58" i="26"/>
  <c r="I58" i="26" s="1"/>
  <c r="G58" i="26"/>
  <c r="H57" i="26"/>
  <c r="I57" i="26" s="1"/>
  <c r="G57" i="26"/>
  <c r="H56" i="26"/>
  <c r="I56" i="26" s="1"/>
  <c r="G56" i="26"/>
  <c r="I55" i="26"/>
  <c r="G55" i="26"/>
  <c r="H55" i="26" s="1"/>
  <c r="H54" i="26"/>
  <c r="I54" i="26" s="1"/>
  <c r="G54" i="26"/>
  <c r="H53" i="26"/>
  <c r="I53" i="26" s="1"/>
  <c r="G53" i="26"/>
  <c r="G52" i="26"/>
  <c r="H52" i="26" s="1"/>
  <c r="I52" i="26" s="1"/>
  <c r="G51" i="26"/>
  <c r="H51" i="26" s="1"/>
  <c r="I51" i="26" s="1"/>
  <c r="G50" i="26"/>
  <c r="H50" i="26" s="1"/>
  <c r="I50" i="26" s="1"/>
  <c r="G49" i="26"/>
  <c r="H49" i="26" s="1"/>
  <c r="I49" i="26" s="1"/>
  <c r="G48" i="26"/>
  <c r="H48" i="26" s="1"/>
  <c r="I48" i="26" s="1"/>
  <c r="I47" i="26"/>
  <c r="G47" i="26"/>
  <c r="H47" i="26" s="1"/>
  <c r="H46" i="26"/>
  <c r="I46" i="26" s="1"/>
  <c r="G46" i="26"/>
  <c r="G45" i="26"/>
  <c r="H45" i="26" s="1"/>
  <c r="I45" i="26" s="1"/>
  <c r="I44" i="26"/>
  <c r="H44" i="26"/>
  <c r="G44" i="26"/>
  <c r="H43" i="26"/>
  <c r="I43" i="26" s="1"/>
  <c r="G43" i="26"/>
  <c r="G42" i="26"/>
  <c r="H42" i="26" s="1"/>
  <c r="I42" i="26" s="1"/>
  <c r="G41" i="26"/>
  <c r="H41" i="26" s="1"/>
  <c r="I41" i="26" s="1"/>
  <c r="G40" i="26"/>
  <c r="H40" i="26" s="1"/>
  <c r="I40" i="26" s="1"/>
  <c r="G39" i="26"/>
  <c r="H39" i="26" s="1"/>
  <c r="I39" i="26" s="1"/>
  <c r="G38" i="26"/>
  <c r="H38" i="26" s="1"/>
  <c r="I38" i="26" s="1"/>
  <c r="H37" i="26"/>
  <c r="I37" i="26" s="1"/>
  <c r="G37" i="26"/>
  <c r="G36" i="26"/>
  <c r="H36" i="26" s="1"/>
  <c r="I36" i="26" s="1"/>
  <c r="G35" i="26"/>
  <c r="H35" i="26" s="1"/>
  <c r="I35" i="26" s="1"/>
  <c r="I34" i="26"/>
  <c r="G34" i="26"/>
  <c r="H34" i="26" s="1"/>
  <c r="G33" i="26"/>
  <c r="H33" i="26" s="1"/>
  <c r="I33" i="26" s="1"/>
  <c r="H32" i="26"/>
  <c r="I32" i="26" s="1"/>
  <c r="G32" i="26"/>
  <c r="I31" i="26"/>
  <c r="H31" i="26"/>
  <c r="G31" i="26"/>
  <c r="H30" i="26"/>
  <c r="I30" i="26" s="1"/>
  <c r="G30" i="26"/>
  <c r="H29" i="26"/>
  <c r="I29" i="26" s="1"/>
  <c r="G29" i="26"/>
  <c r="G28" i="26"/>
  <c r="H28" i="26" s="1"/>
  <c r="I28" i="26" s="1"/>
  <c r="H27" i="26"/>
  <c r="I27" i="26" s="1"/>
  <c r="G27" i="26"/>
  <c r="G26" i="26"/>
  <c r="H26" i="26" s="1"/>
  <c r="I26" i="26" s="1"/>
  <c r="G25" i="26"/>
  <c r="H25" i="26" s="1"/>
  <c r="I25" i="26" s="1"/>
  <c r="H24" i="26"/>
  <c r="I24" i="26" s="1"/>
  <c r="G24" i="26"/>
  <c r="G23" i="26"/>
  <c r="H23" i="26" s="1"/>
  <c r="I23" i="26" s="1"/>
  <c r="G22" i="26"/>
  <c r="H22" i="26" s="1"/>
  <c r="I22" i="26" s="1"/>
  <c r="H21" i="26"/>
  <c r="I21" i="26" s="1"/>
  <c r="G21" i="26"/>
  <c r="G20" i="26"/>
  <c r="H20" i="26" s="1"/>
  <c r="I20" i="26" s="1"/>
  <c r="G19" i="26"/>
  <c r="H19" i="26" s="1"/>
  <c r="I19" i="26" s="1"/>
  <c r="H18" i="26"/>
  <c r="I18" i="26" s="1"/>
  <c r="G18" i="26"/>
  <c r="H17" i="26"/>
  <c r="I17" i="26" s="1"/>
  <c r="G17" i="26"/>
  <c r="H16" i="26"/>
  <c r="I16" i="26" s="1"/>
  <c r="G16" i="26"/>
  <c r="G15" i="26"/>
  <c r="H15" i="26" s="1"/>
  <c r="I15" i="26" s="1"/>
  <c r="G14" i="26"/>
  <c r="H14" i="26" s="1"/>
  <c r="I14" i="26" s="1"/>
  <c r="G13" i="26"/>
  <c r="H13" i="26" s="1"/>
  <c r="I13" i="26" s="1"/>
  <c r="G12" i="26"/>
  <c r="H12" i="26" s="1"/>
  <c r="I12" i="26" s="1"/>
  <c r="H11" i="26"/>
  <c r="I11" i="26" s="1"/>
  <c r="G11" i="26"/>
  <c r="G10" i="26"/>
  <c r="H10" i="26" s="1"/>
  <c r="I10" i="26" s="1"/>
  <c r="H9" i="26"/>
  <c r="I9" i="26" s="1"/>
  <c r="G9" i="26"/>
  <c r="I8" i="26"/>
  <c r="H8" i="26"/>
  <c r="G8" i="26"/>
  <c r="G7" i="26"/>
  <c r="H7" i="26" s="1"/>
  <c r="I7" i="26" s="1"/>
  <c r="H6" i="26"/>
  <c r="I6" i="26" s="1"/>
  <c r="G6" i="26"/>
  <c r="G5" i="26"/>
  <c r="H5" i="26" s="1"/>
  <c r="I5" i="26" s="1"/>
  <c r="G4" i="26"/>
  <c r="H4" i="26" s="1"/>
  <c r="I4" i="26" s="1"/>
  <c r="H3" i="26"/>
  <c r="G3" i="26"/>
  <c r="G76" i="25"/>
  <c r="H76" i="25" s="1"/>
  <c r="I76" i="25" s="1"/>
  <c r="I75" i="25"/>
  <c r="G75" i="25"/>
  <c r="H75" i="25" s="1"/>
  <c r="G74" i="25"/>
  <c r="H74" i="25" s="1"/>
  <c r="I74" i="25" s="1"/>
  <c r="H73" i="25"/>
  <c r="I73" i="25" s="1"/>
  <c r="G73" i="25"/>
  <c r="G72" i="25"/>
  <c r="H72" i="25" s="1"/>
  <c r="I72" i="25" s="1"/>
  <c r="H71" i="25"/>
  <c r="I71" i="25" s="1"/>
  <c r="G71" i="25"/>
  <c r="I70" i="25"/>
  <c r="H70" i="25"/>
  <c r="G70" i="25"/>
  <c r="G69" i="25"/>
  <c r="H69" i="25" s="1"/>
  <c r="I69" i="25" s="1"/>
  <c r="G68" i="25"/>
  <c r="H68" i="25" s="1"/>
  <c r="I68" i="25" s="1"/>
  <c r="G67" i="25"/>
  <c r="H67" i="25" s="1"/>
  <c r="I67" i="25" s="1"/>
  <c r="G66" i="25"/>
  <c r="H66" i="25" s="1"/>
  <c r="I66" i="25" s="1"/>
  <c r="H65" i="25"/>
  <c r="I65" i="25" s="1"/>
  <c r="G65" i="25"/>
  <c r="H64" i="25"/>
  <c r="I64" i="25" s="1"/>
  <c r="G64" i="25"/>
  <c r="G63" i="25"/>
  <c r="H63" i="25" s="1"/>
  <c r="I63" i="25" s="1"/>
  <c r="G62" i="25"/>
  <c r="H62" i="25" s="1"/>
  <c r="I62" i="25" s="1"/>
  <c r="G61" i="25"/>
  <c r="H61" i="25" s="1"/>
  <c r="I61" i="25" s="1"/>
  <c r="H60" i="25"/>
  <c r="I60" i="25" s="1"/>
  <c r="G60" i="25"/>
  <c r="G59" i="25"/>
  <c r="H59" i="25" s="1"/>
  <c r="I59" i="25" s="1"/>
  <c r="H58" i="25"/>
  <c r="I58" i="25" s="1"/>
  <c r="G58" i="25"/>
  <c r="I57" i="25"/>
  <c r="H57" i="25"/>
  <c r="G57" i="25"/>
  <c r="G56" i="25"/>
  <c r="H56" i="25" s="1"/>
  <c r="I56" i="25" s="1"/>
  <c r="I55" i="25"/>
  <c r="G55" i="25"/>
  <c r="H55" i="25" s="1"/>
  <c r="G54" i="25"/>
  <c r="H54" i="25" s="1"/>
  <c r="I54" i="25" s="1"/>
  <c r="G53" i="25"/>
  <c r="H53" i="25" s="1"/>
  <c r="I53" i="25" s="1"/>
  <c r="G52" i="25"/>
  <c r="H52" i="25" s="1"/>
  <c r="I52" i="25" s="1"/>
  <c r="H51" i="25"/>
  <c r="I51" i="25" s="1"/>
  <c r="G51" i="25"/>
  <c r="H50" i="25"/>
  <c r="I50" i="25" s="1"/>
  <c r="G50" i="25"/>
  <c r="G49" i="25"/>
  <c r="H49" i="25" s="1"/>
  <c r="I49" i="25" s="1"/>
  <c r="H48" i="25"/>
  <c r="I48" i="25" s="1"/>
  <c r="G48" i="25"/>
  <c r="H47" i="25"/>
  <c r="I47" i="25" s="1"/>
  <c r="G47" i="25"/>
  <c r="G46" i="25"/>
  <c r="H46" i="25" s="1"/>
  <c r="I46" i="25" s="1"/>
  <c r="H45" i="25"/>
  <c r="I45" i="25" s="1"/>
  <c r="G45" i="25"/>
  <c r="G44" i="25"/>
  <c r="H44" i="25" s="1"/>
  <c r="I44" i="25" s="1"/>
  <c r="G43" i="25"/>
  <c r="H43" i="25" s="1"/>
  <c r="I43" i="25" s="1"/>
  <c r="G42" i="25"/>
  <c r="H42" i="25" s="1"/>
  <c r="I42" i="25" s="1"/>
  <c r="G41" i="25"/>
  <c r="H41" i="25" s="1"/>
  <c r="I41" i="25" s="1"/>
  <c r="G40" i="25"/>
  <c r="H40" i="25" s="1"/>
  <c r="I40" i="25" s="1"/>
  <c r="I39" i="25"/>
  <c r="G39" i="25"/>
  <c r="H39" i="25" s="1"/>
  <c r="H38" i="25"/>
  <c r="I38" i="25" s="1"/>
  <c r="G38" i="25"/>
  <c r="G37" i="25"/>
  <c r="H37" i="25" s="1"/>
  <c r="I37" i="25" s="1"/>
  <c r="H36" i="25"/>
  <c r="I36" i="25" s="1"/>
  <c r="G36" i="25"/>
  <c r="H35" i="25"/>
  <c r="I35" i="25" s="1"/>
  <c r="G35" i="25"/>
  <c r="G34" i="25"/>
  <c r="H34" i="25" s="1"/>
  <c r="I34" i="25" s="1"/>
  <c r="G33" i="25"/>
  <c r="H33" i="25" s="1"/>
  <c r="I33" i="25" s="1"/>
  <c r="G32" i="25"/>
  <c r="H32" i="25" s="1"/>
  <c r="I32" i="25" s="1"/>
  <c r="G31" i="25"/>
  <c r="H31" i="25" s="1"/>
  <c r="I31" i="25" s="1"/>
  <c r="G30" i="25"/>
  <c r="H30" i="25" s="1"/>
  <c r="I30" i="25" s="1"/>
  <c r="I29" i="25"/>
  <c r="G29" i="25"/>
  <c r="H29" i="25" s="1"/>
  <c r="G28" i="25"/>
  <c r="H28" i="25" s="1"/>
  <c r="I28" i="25" s="1"/>
  <c r="G27" i="25"/>
  <c r="H27" i="25" s="1"/>
  <c r="I27" i="25" s="1"/>
  <c r="G26" i="25"/>
  <c r="H26" i="25" s="1"/>
  <c r="I26" i="25" s="1"/>
  <c r="H25" i="25"/>
  <c r="I25" i="25" s="1"/>
  <c r="G25" i="25"/>
  <c r="G24" i="25"/>
  <c r="H24" i="25" s="1"/>
  <c r="I24" i="25" s="1"/>
  <c r="I23" i="25"/>
  <c r="H23" i="25"/>
  <c r="G23" i="25"/>
  <c r="H22" i="25"/>
  <c r="I22" i="25" s="1"/>
  <c r="G22" i="25"/>
  <c r="I21" i="25"/>
  <c r="G21" i="25"/>
  <c r="H21" i="25" s="1"/>
  <c r="G20" i="25"/>
  <c r="H20" i="25" s="1"/>
  <c r="I20" i="25" s="1"/>
  <c r="H19" i="25"/>
  <c r="I19" i="25" s="1"/>
  <c r="G19" i="25"/>
  <c r="G18" i="25"/>
  <c r="H18" i="25" s="1"/>
  <c r="I18" i="25" s="1"/>
  <c r="G17" i="25"/>
  <c r="H17" i="25" s="1"/>
  <c r="I17" i="25" s="1"/>
  <c r="H16" i="25"/>
  <c r="I16" i="25" s="1"/>
  <c r="G16" i="25"/>
  <c r="G15" i="25"/>
  <c r="H15" i="25" s="1"/>
  <c r="I15" i="25" s="1"/>
  <c r="I14" i="25"/>
  <c r="G14" i="25"/>
  <c r="H14" i="25" s="1"/>
  <c r="I13" i="25"/>
  <c r="G13" i="25"/>
  <c r="H13" i="25" s="1"/>
  <c r="G12" i="25"/>
  <c r="H12" i="25" s="1"/>
  <c r="I12" i="25" s="1"/>
  <c r="G11" i="25"/>
  <c r="H11" i="25" s="1"/>
  <c r="I11" i="25" s="1"/>
  <c r="I10" i="25"/>
  <c r="H10" i="25"/>
  <c r="G10" i="25"/>
  <c r="H9" i="25"/>
  <c r="I9" i="25" s="1"/>
  <c r="G9" i="25"/>
  <c r="H8" i="25"/>
  <c r="I8" i="25" s="1"/>
  <c r="G8" i="25"/>
  <c r="G7" i="25"/>
  <c r="H7" i="25" s="1"/>
  <c r="I7" i="25" s="1"/>
  <c r="G6" i="25"/>
  <c r="H6" i="25" s="1"/>
  <c r="I6" i="25" s="1"/>
  <c r="G5" i="25"/>
  <c r="H5" i="25" s="1"/>
  <c r="I5" i="25" s="1"/>
  <c r="G4" i="25"/>
  <c r="H4" i="25" s="1"/>
  <c r="I4" i="25" s="1"/>
  <c r="H3" i="25"/>
  <c r="G3" i="25"/>
  <c r="G76" i="24"/>
  <c r="H76" i="24" s="1"/>
  <c r="I76" i="24" s="1"/>
  <c r="H75" i="24"/>
  <c r="I75" i="24" s="1"/>
  <c r="G75" i="24"/>
  <c r="H74" i="24"/>
  <c r="I74" i="24" s="1"/>
  <c r="G74" i="24"/>
  <c r="H73" i="24"/>
  <c r="I73" i="24" s="1"/>
  <c r="G73" i="24"/>
  <c r="H72" i="24"/>
  <c r="I72" i="24" s="1"/>
  <c r="G72" i="24"/>
  <c r="G71" i="24"/>
  <c r="H71" i="24" s="1"/>
  <c r="I71" i="24" s="1"/>
  <c r="H70" i="24"/>
  <c r="I70" i="24" s="1"/>
  <c r="G70" i="24"/>
  <c r="G69" i="24"/>
  <c r="H69" i="24" s="1"/>
  <c r="I69" i="24" s="1"/>
  <c r="H68" i="24"/>
  <c r="I68" i="24" s="1"/>
  <c r="G68" i="24"/>
  <c r="G67" i="24"/>
  <c r="H67" i="24" s="1"/>
  <c r="I67" i="24" s="1"/>
  <c r="G66" i="24"/>
  <c r="H66" i="24" s="1"/>
  <c r="I66" i="24" s="1"/>
  <c r="H65" i="24"/>
  <c r="I65" i="24" s="1"/>
  <c r="G65" i="24"/>
  <c r="G64" i="24"/>
  <c r="H64" i="24" s="1"/>
  <c r="I64" i="24" s="1"/>
  <c r="H63" i="24"/>
  <c r="I63" i="24" s="1"/>
  <c r="G63" i="24"/>
  <c r="I62" i="24"/>
  <c r="H62" i="24"/>
  <c r="G62" i="24"/>
  <c r="G61" i="24"/>
  <c r="H61" i="24" s="1"/>
  <c r="I61" i="24" s="1"/>
  <c r="H60" i="24"/>
  <c r="I60" i="24" s="1"/>
  <c r="G60" i="24"/>
  <c r="G59" i="24"/>
  <c r="H59" i="24" s="1"/>
  <c r="I59" i="24" s="1"/>
  <c r="H58" i="24"/>
  <c r="I58" i="24" s="1"/>
  <c r="G58" i="24"/>
  <c r="H57" i="24"/>
  <c r="I57" i="24" s="1"/>
  <c r="G57" i="24"/>
  <c r="G56" i="24"/>
  <c r="H56" i="24" s="1"/>
  <c r="I56" i="24" s="1"/>
  <c r="G55" i="24"/>
  <c r="H55" i="24" s="1"/>
  <c r="I55" i="24" s="1"/>
  <c r="I54" i="24"/>
  <c r="G54" i="24"/>
  <c r="H54" i="24" s="1"/>
  <c r="G53" i="24"/>
  <c r="H53" i="24" s="1"/>
  <c r="I53" i="24" s="1"/>
  <c r="I52" i="24"/>
  <c r="H52" i="24"/>
  <c r="G52" i="24"/>
  <c r="G51" i="24"/>
  <c r="H51" i="24" s="1"/>
  <c r="I51" i="24" s="1"/>
  <c r="H50" i="24"/>
  <c r="I50" i="24" s="1"/>
  <c r="G50" i="24"/>
  <c r="I49" i="24"/>
  <c r="H49" i="24"/>
  <c r="G49" i="24"/>
  <c r="G48" i="24"/>
  <c r="H48" i="24" s="1"/>
  <c r="I48" i="24" s="1"/>
  <c r="H47" i="24"/>
  <c r="I47" i="24" s="1"/>
  <c r="G47" i="24"/>
  <c r="G46" i="24"/>
  <c r="H46" i="24" s="1"/>
  <c r="I46" i="24" s="1"/>
  <c r="G45" i="24"/>
  <c r="H45" i="24" s="1"/>
  <c r="I45" i="24" s="1"/>
  <c r="G44" i="24"/>
  <c r="H44" i="24" s="1"/>
  <c r="I44" i="24" s="1"/>
  <c r="G43" i="24"/>
  <c r="H43" i="24" s="1"/>
  <c r="I43" i="24" s="1"/>
  <c r="I42" i="24"/>
  <c r="H42" i="24"/>
  <c r="G42" i="24"/>
  <c r="G41" i="24"/>
  <c r="H41" i="24" s="1"/>
  <c r="I41" i="24" s="1"/>
  <c r="G40" i="24"/>
  <c r="H40" i="24" s="1"/>
  <c r="I40" i="24" s="1"/>
  <c r="H39" i="24"/>
  <c r="I39" i="24" s="1"/>
  <c r="G39" i="24"/>
  <c r="G38" i="24"/>
  <c r="H38" i="24" s="1"/>
  <c r="I38" i="24" s="1"/>
  <c r="I37" i="24"/>
  <c r="H37" i="24"/>
  <c r="G37" i="24"/>
  <c r="H36" i="24"/>
  <c r="I36" i="24" s="1"/>
  <c r="G36" i="24"/>
  <c r="G35" i="24"/>
  <c r="H35" i="24" s="1"/>
  <c r="I35" i="24" s="1"/>
  <c r="G34" i="24"/>
  <c r="H34" i="24" s="1"/>
  <c r="I34" i="24" s="1"/>
  <c r="H33" i="24"/>
  <c r="I33" i="24" s="1"/>
  <c r="G33" i="24"/>
  <c r="G32" i="24"/>
  <c r="H32" i="24" s="1"/>
  <c r="I32" i="24" s="1"/>
  <c r="G31" i="24"/>
  <c r="H31" i="24" s="1"/>
  <c r="I31" i="24" s="1"/>
  <c r="G30" i="24"/>
  <c r="H30" i="24" s="1"/>
  <c r="I30" i="24" s="1"/>
  <c r="G29" i="24"/>
  <c r="H29" i="24" s="1"/>
  <c r="I29" i="24" s="1"/>
  <c r="G28" i="24"/>
  <c r="H28" i="24" s="1"/>
  <c r="I28" i="24" s="1"/>
  <c r="H27" i="24"/>
  <c r="I27" i="24" s="1"/>
  <c r="G27" i="24"/>
  <c r="G26" i="24"/>
  <c r="H26" i="24" s="1"/>
  <c r="I26" i="24" s="1"/>
  <c r="H25" i="24"/>
  <c r="I25" i="24" s="1"/>
  <c r="G25" i="24"/>
  <c r="H24" i="24"/>
  <c r="I24" i="24" s="1"/>
  <c r="G24" i="24"/>
  <c r="H23" i="24"/>
  <c r="I23" i="24" s="1"/>
  <c r="G23" i="24"/>
  <c r="G22" i="24"/>
  <c r="H22" i="24" s="1"/>
  <c r="I22" i="24" s="1"/>
  <c r="G21" i="24"/>
  <c r="H21" i="24" s="1"/>
  <c r="I21" i="24" s="1"/>
  <c r="G20" i="24"/>
  <c r="H20" i="24" s="1"/>
  <c r="I20" i="24" s="1"/>
  <c r="G19" i="24"/>
  <c r="H19" i="24" s="1"/>
  <c r="I19" i="24" s="1"/>
  <c r="G18" i="24"/>
  <c r="H18" i="24" s="1"/>
  <c r="I18" i="24" s="1"/>
  <c r="G17" i="24"/>
  <c r="H17" i="24" s="1"/>
  <c r="I17" i="24" s="1"/>
  <c r="G16" i="24"/>
  <c r="H16" i="24" s="1"/>
  <c r="I16" i="24" s="1"/>
  <c r="H15" i="24"/>
  <c r="I15" i="24" s="1"/>
  <c r="G15" i="24"/>
  <c r="H14" i="24"/>
  <c r="I14" i="24" s="1"/>
  <c r="G14" i="24"/>
  <c r="I13" i="24"/>
  <c r="H13" i="24"/>
  <c r="G13" i="24"/>
  <c r="G12" i="24"/>
  <c r="H12" i="24" s="1"/>
  <c r="I12" i="24" s="1"/>
  <c r="G11" i="24"/>
  <c r="H11" i="24" s="1"/>
  <c r="I11" i="24" s="1"/>
  <c r="G10" i="24"/>
  <c r="H10" i="24" s="1"/>
  <c r="I10" i="24" s="1"/>
  <c r="H9" i="24"/>
  <c r="I9" i="24" s="1"/>
  <c r="G9" i="24"/>
  <c r="I8" i="24"/>
  <c r="H8" i="24"/>
  <c r="G8" i="24"/>
  <c r="G7" i="24"/>
  <c r="H7" i="24" s="1"/>
  <c r="I7" i="24" s="1"/>
  <c r="G6" i="24"/>
  <c r="H6" i="24" s="1"/>
  <c r="I6" i="24" s="1"/>
  <c r="I5" i="24"/>
  <c r="G5" i="24"/>
  <c r="H5" i="24" s="1"/>
  <c r="G4" i="24"/>
  <c r="H3" i="24"/>
  <c r="G3" i="24"/>
  <c r="H76" i="23"/>
  <c r="I76" i="23" s="1"/>
  <c r="G76" i="23"/>
  <c r="I75" i="23"/>
  <c r="G75" i="23"/>
  <c r="H75" i="23" s="1"/>
  <c r="G74" i="23"/>
  <c r="H74" i="23" s="1"/>
  <c r="I74" i="23" s="1"/>
  <c r="I73" i="23"/>
  <c r="H73" i="23"/>
  <c r="G73" i="23"/>
  <c r="G72" i="23"/>
  <c r="H72" i="23" s="1"/>
  <c r="I72" i="23" s="1"/>
  <c r="G71" i="23"/>
  <c r="H71" i="23" s="1"/>
  <c r="I71" i="23" s="1"/>
  <c r="H70" i="23"/>
  <c r="I70" i="23" s="1"/>
  <c r="G70" i="23"/>
  <c r="G69" i="23"/>
  <c r="H69" i="23" s="1"/>
  <c r="I69" i="23" s="1"/>
  <c r="I68" i="23"/>
  <c r="G68" i="23"/>
  <c r="H68" i="23" s="1"/>
  <c r="G67" i="23"/>
  <c r="H67" i="23" s="1"/>
  <c r="I67" i="23" s="1"/>
  <c r="G66" i="23"/>
  <c r="H66" i="23" s="1"/>
  <c r="I66" i="23" s="1"/>
  <c r="H65" i="23"/>
  <c r="I65" i="23" s="1"/>
  <c r="G65" i="23"/>
  <c r="H64" i="23"/>
  <c r="I64" i="23" s="1"/>
  <c r="G64" i="23"/>
  <c r="I63" i="23"/>
  <c r="H63" i="23"/>
  <c r="G63" i="23"/>
  <c r="G62" i="23"/>
  <c r="H62" i="23" s="1"/>
  <c r="I62" i="23" s="1"/>
  <c r="G61" i="23"/>
  <c r="H61" i="23" s="1"/>
  <c r="I61" i="23" s="1"/>
  <c r="G60" i="23"/>
  <c r="H60" i="23" s="1"/>
  <c r="I60" i="23" s="1"/>
  <c r="G59" i="23"/>
  <c r="H59" i="23" s="1"/>
  <c r="I59" i="23" s="1"/>
  <c r="G58" i="23"/>
  <c r="H58" i="23" s="1"/>
  <c r="I58" i="23" s="1"/>
  <c r="G57" i="23"/>
  <c r="H57" i="23" s="1"/>
  <c r="I57" i="23" s="1"/>
  <c r="G56" i="23"/>
  <c r="H56" i="23" s="1"/>
  <c r="I56" i="23" s="1"/>
  <c r="G55" i="23"/>
  <c r="H55" i="23" s="1"/>
  <c r="I55" i="23" s="1"/>
  <c r="H54" i="23"/>
  <c r="I54" i="23" s="1"/>
  <c r="G54" i="23"/>
  <c r="I53" i="23"/>
  <c r="H53" i="23"/>
  <c r="G53" i="23"/>
  <c r="G52" i="23"/>
  <c r="H52" i="23" s="1"/>
  <c r="I52" i="23" s="1"/>
  <c r="H51" i="23"/>
  <c r="I51" i="23" s="1"/>
  <c r="G51" i="23"/>
  <c r="G50" i="23"/>
  <c r="H50" i="23" s="1"/>
  <c r="I50" i="23" s="1"/>
  <c r="G49" i="23"/>
  <c r="H49" i="23" s="1"/>
  <c r="I49" i="23" s="1"/>
  <c r="G48" i="23"/>
  <c r="H48" i="23" s="1"/>
  <c r="I48" i="23" s="1"/>
  <c r="G47" i="23"/>
  <c r="H47" i="23" s="1"/>
  <c r="I47" i="23" s="1"/>
  <c r="G46" i="23"/>
  <c r="H46" i="23" s="1"/>
  <c r="I46" i="23" s="1"/>
  <c r="G45" i="23"/>
  <c r="H45" i="23" s="1"/>
  <c r="I45" i="23" s="1"/>
  <c r="G44" i="23"/>
  <c r="H44" i="23" s="1"/>
  <c r="I44" i="23" s="1"/>
  <c r="G43" i="23"/>
  <c r="H43" i="23" s="1"/>
  <c r="I43" i="23" s="1"/>
  <c r="H42" i="23"/>
  <c r="I42" i="23" s="1"/>
  <c r="G42" i="23"/>
  <c r="H41" i="23"/>
  <c r="I41" i="23" s="1"/>
  <c r="G41" i="23"/>
  <c r="G40" i="23"/>
  <c r="H40" i="23" s="1"/>
  <c r="I40" i="23" s="1"/>
  <c r="I39" i="23"/>
  <c r="H39" i="23"/>
  <c r="G39" i="23"/>
  <c r="G38" i="23"/>
  <c r="H38" i="23" s="1"/>
  <c r="I38" i="23" s="1"/>
  <c r="G37" i="23"/>
  <c r="H37" i="23" s="1"/>
  <c r="I37" i="23" s="1"/>
  <c r="H36" i="23"/>
  <c r="I36" i="23" s="1"/>
  <c r="G36" i="23"/>
  <c r="G35" i="23"/>
  <c r="H35" i="23" s="1"/>
  <c r="I35" i="23" s="1"/>
  <c r="H34" i="23"/>
  <c r="I34" i="23" s="1"/>
  <c r="G34" i="23"/>
  <c r="G33" i="23"/>
  <c r="H33" i="23" s="1"/>
  <c r="I33" i="23" s="1"/>
  <c r="G32" i="23"/>
  <c r="H32" i="23" s="1"/>
  <c r="I32" i="23" s="1"/>
  <c r="H31" i="23"/>
  <c r="I31" i="23" s="1"/>
  <c r="G31" i="23"/>
  <c r="G30" i="23"/>
  <c r="H30" i="23" s="1"/>
  <c r="I30" i="23" s="1"/>
  <c r="H29" i="23"/>
  <c r="I29" i="23" s="1"/>
  <c r="G29" i="23"/>
  <c r="H28" i="23"/>
  <c r="I28" i="23" s="1"/>
  <c r="G28" i="23"/>
  <c r="G27" i="23"/>
  <c r="H27" i="23" s="1"/>
  <c r="I27" i="23" s="1"/>
  <c r="G26" i="23"/>
  <c r="H26" i="23" s="1"/>
  <c r="I26" i="23" s="1"/>
  <c r="I25" i="23"/>
  <c r="H25" i="23"/>
  <c r="G25" i="23"/>
  <c r="H24" i="23"/>
  <c r="I24" i="23" s="1"/>
  <c r="G24" i="23"/>
  <c r="G23" i="23"/>
  <c r="H23" i="23" s="1"/>
  <c r="I23" i="23" s="1"/>
  <c r="G22" i="23"/>
  <c r="H22" i="23" s="1"/>
  <c r="I22" i="23" s="1"/>
  <c r="G21" i="23"/>
  <c r="H21" i="23" s="1"/>
  <c r="I21" i="23" s="1"/>
  <c r="G20" i="23"/>
  <c r="H20" i="23" s="1"/>
  <c r="I20" i="23" s="1"/>
  <c r="I19" i="23"/>
  <c r="G19" i="23"/>
  <c r="H19" i="23" s="1"/>
  <c r="G18" i="23"/>
  <c r="H18" i="23" s="1"/>
  <c r="I18" i="23" s="1"/>
  <c r="G17" i="23"/>
  <c r="H17" i="23" s="1"/>
  <c r="I17" i="23" s="1"/>
  <c r="I16" i="23"/>
  <c r="H16" i="23"/>
  <c r="G16" i="23"/>
  <c r="H15" i="23"/>
  <c r="I15" i="23" s="1"/>
  <c r="G15" i="23"/>
  <c r="H14" i="23"/>
  <c r="I14" i="23" s="1"/>
  <c r="G14" i="23"/>
  <c r="G13" i="23"/>
  <c r="H13" i="23" s="1"/>
  <c r="I13" i="23" s="1"/>
  <c r="H12" i="23"/>
  <c r="I12" i="23" s="1"/>
  <c r="G12" i="23"/>
  <c r="G11" i="23"/>
  <c r="H11" i="23" s="1"/>
  <c r="I11" i="23" s="1"/>
  <c r="G10" i="23"/>
  <c r="H10" i="23" s="1"/>
  <c r="I10" i="23" s="1"/>
  <c r="I9" i="23"/>
  <c r="H9" i="23"/>
  <c r="G9" i="23"/>
  <c r="G8" i="23"/>
  <c r="H8" i="23" s="1"/>
  <c r="I8" i="23" s="1"/>
  <c r="G7" i="23"/>
  <c r="H7" i="23" s="1"/>
  <c r="I7" i="23" s="1"/>
  <c r="H6" i="23"/>
  <c r="I6" i="23" s="1"/>
  <c r="G6" i="23"/>
  <c r="H5" i="23"/>
  <c r="I5" i="23" s="1"/>
  <c r="G5" i="23"/>
  <c r="G4" i="23"/>
  <c r="H4" i="23" s="1"/>
  <c r="I4" i="23" s="1"/>
  <c r="H3" i="23"/>
  <c r="G3" i="23"/>
  <c r="G76" i="22"/>
  <c r="H76" i="22" s="1"/>
  <c r="I76" i="22" s="1"/>
  <c r="H75" i="22"/>
  <c r="I75" i="22" s="1"/>
  <c r="G75" i="22"/>
  <c r="G74" i="22"/>
  <c r="H74" i="22" s="1"/>
  <c r="I74" i="22" s="1"/>
  <c r="G73" i="22"/>
  <c r="H73" i="22" s="1"/>
  <c r="I73" i="22" s="1"/>
  <c r="G72" i="22"/>
  <c r="H72" i="22" s="1"/>
  <c r="I72" i="22" s="1"/>
  <c r="G71" i="22"/>
  <c r="H71" i="22" s="1"/>
  <c r="I71" i="22" s="1"/>
  <c r="H70" i="22"/>
  <c r="I70" i="22" s="1"/>
  <c r="G70" i="22"/>
  <c r="H69" i="22"/>
  <c r="I69" i="22" s="1"/>
  <c r="G69" i="22"/>
  <c r="H68" i="22"/>
  <c r="I68" i="22" s="1"/>
  <c r="G68" i="22"/>
  <c r="G67" i="22"/>
  <c r="H67" i="22" s="1"/>
  <c r="I67" i="22" s="1"/>
  <c r="H66" i="22"/>
  <c r="I66" i="22" s="1"/>
  <c r="G66" i="22"/>
  <c r="H65" i="22"/>
  <c r="I65" i="22" s="1"/>
  <c r="G65" i="22"/>
  <c r="G64" i="22"/>
  <c r="H64" i="22" s="1"/>
  <c r="I64" i="22" s="1"/>
  <c r="G63" i="22"/>
  <c r="H63" i="22" s="1"/>
  <c r="I63" i="22" s="1"/>
  <c r="G62" i="22"/>
  <c r="H62" i="22" s="1"/>
  <c r="I62" i="22" s="1"/>
  <c r="G61" i="22"/>
  <c r="H61" i="22" s="1"/>
  <c r="I61" i="22" s="1"/>
  <c r="I60" i="22"/>
  <c r="G60" i="22"/>
  <c r="H60" i="22" s="1"/>
  <c r="G59" i="22"/>
  <c r="H59" i="22" s="1"/>
  <c r="I59" i="22" s="1"/>
  <c r="G58" i="22"/>
  <c r="H58" i="22" s="1"/>
  <c r="I58" i="22" s="1"/>
  <c r="H57" i="22"/>
  <c r="I57" i="22" s="1"/>
  <c r="G57" i="22"/>
  <c r="H56" i="22"/>
  <c r="I56" i="22" s="1"/>
  <c r="G56" i="22"/>
  <c r="I55" i="22"/>
  <c r="H55" i="22"/>
  <c r="G55" i="22"/>
  <c r="G54" i="22"/>
  <c r="H54" i="22" s="1"/>
  <c r="I54" i="22" s="1"/>
  <c r="G53" i="22"/>
  <c r="H53" i="22" s="1"/>
  <c r="I53" i="22" s="1"/>
  <c r="G52" i="22"/>
  <c r="H52" i="22" s="1"/>
  <c r="I52" i="22" s="1"/>
  <c r="H51" i="22"/>
  <c r="I51" i="22" s="1"/>
  <c r="G51" i="22"/>
  <c r="H50" i="22"/>
  <c r="I50" i="22" s="1"/>
  <c r="G50" i="22"/>
  <c r="G49" i="22"/>
  <c r="H49" i="22" s="1"/>
  <c r="I49" i="22" s="1"/>
  <c r="G48" i="22"/>
  <c r="H48" i="22" s="1"/>
  <c r="I48" i="22" s="1"/>
  <c r="G47" i="22"/>
  <c r="H47" i="22" s="1"/>
  <c r="I47" i="22" s="1"/>
  <c r="G46" i="22"/>
  <c r="H46" i="22" s="1"/>
  <c r="I46" i="22" s="1"/>
  <c r="H45" i="22"/>
  <c r="I45" i="22" s="1"/>
  <c r="G45" i="22"/>
  <c r="G44" i="22"/>
  <c r="H44" i="22" s="1"/>
  <c r="I44" i="22" s="1"/>
  <c r="H43" i="22"/>
  <c r="I43" i="22" s="1"/>
  <c r="G43" i="22"/>
  <c r="H42" i="22"/>
  <c r="I42" i="22" s="1"/>
  <c r="G42" i="22"/>
  <c r="G41" i="22"/>
  <c r="H41" i="22" s="1"/>
  <c r="I41" i="22" s="1"/>
  <c r="G40" i="22"/>
  <c r="H40" i="22" s="1"/>
  <c r="I40" i="22" s="1"/>
  <c r="G39" i="22"/>
  <c r="H39" i="22" s="1"/>
  <c r="I39" i="22" s="1"/>
  <c r="H38" i="22"/>
  <c r="I38" i="22" s="1"/>
  <c r="G38" i="22"/>
  <c r="G37" i="22"/>
  <c r="H37" i="22" s="1"/>
  <c r="I37" i="22" s="1"/>
  <c r="H36" i="22"/>
  <c r="I36" i="22" s="1"/>
  <c r="G36" i="22"/>
  <c r="G35" i="22"/>
  <c r="H35" i="22" s="1"/>
  <c r="I35" i="22" s="1"/>
  <c r="G34" i="22"/>
  <c r="H34" i="22" s="1"/>
  <c r="I34" i="22" s="1"/>
  <c r="H33" i="22"/>
  <c r="I33" i="22" s="1"/>
  <c r="G33" i="22"/>
  <c r="G32" i="22"/>
  <c r="H32" i="22" s="1"/>
  <c r="I32" i="22" s="1"/>
  <c r="H31" i="22"/>
  <c r="I31" i="22" s="1"/>
  <c r="G31" i="22"/>
  <c r="H30" i="22"/>
  <c r="I30" i="22" s="1"/>
  <c r="G30" i="22"/>
  <c r="G29" i="22"/>
  <c r="H29" i="22" s="1"/>
  <c r="I29" i="22" s="1"/>
  <c r="H28" i="22"/>
  <c r="I28" i="22" s="1"/>
  <c r="G28" i="22"/>
  <c r="H27" i="22"/>
  <c r="I27" i="22" s="1"/>
  <c r="G27" i="22"/>
  <c r="I26" i="22"/>
  <c r="H26" i="22"/>
  <c r="G26" i="22"/>
  <c r="G25" i="22"/>
  <c r="H25" i="22" s="1"/>
  <c r="I25" i="22" s="1"/>
  <c r="G24" i="22"/>
  <c r="H24" i="22" s="1"/>
  <c r="I24" i="22" s="1"/>
  <c r="H23" i="22"/>
  <c r="I23" i="22" s="1"/>
  <c r="G23" i="22"/>
  <c r="H22" i="22"/>
  <c r="I22" i="22" s="1"/>
  <c r="G22" i="22"/>
  <c r="H21" i="22"/>
  <c r="I21" i="22" s="1"/>
  <c r="G21" i="22"/>
  <c r="H20" i="22"/>
  <c r="I20" i="22" s="1"/>
  <c r="G20" i="22"/>
  <c r="G19" i="22"/>
  <c r="H19" i="22" s="1"/>
  <c r="I19" i="22" s="1"/>
  <c r="G18" i="22"/>
  <c r="H18" i="22" s="1"/>
  <c r="I18" i="22" s="1"/>
  <c r="G17" i="22"/>
  <c r="H17" i="22" s="1"/>
  <c r="I17" i="22" s="1"/>
  <c r="H16" i="22"/>
  <c r="I16" i="22" s="1"/>
  <c r="G16" i="22"/>
  <c r="G15" i="22"/>
  <c r="H15" i="22" s="1"/>
  <c r="I15" i="22" s="1"/>
  <c r="G14" i="22"/>
  <c r="H14" i="22" s="1"/>
  <c r="I14" i="22" s="1"/>
  <c r="G13" i="22"/>
  <c r="H13" i="22" s="1"/>
  <c r="I13" i="22" s="1"/>
  <c r="I12" i="22"/>
  <c r="G12" i="22"/>
  <c r="H12" i="22" s="1"/>
  <c r="I11" i="22"/>
  <c r="G11" i="22"/>
  <c r="H11" i="22" s="1"/>
  <c r="G10" i="22"/>
  <c r="H10" i="22" s="1"/>
  <c r="I10" i="22" s="1"/>
  <c r="G9" i="22"/>
  <c r="H9" i="22" s="1"/>
  <c r="I9" i="22" s="1"/>
  <c r="I8" i="22"/>
  <c r="H8" i="22"/>
  <c r="G8" i="22"/>
  <c r="I7" i="22"/>
  <c r="H7" i="22"/>
  <c r="G7" i="22"/>
  <c r="G6" i="22"/>
  <c r="H6" i="22" s="1"/>
  <c r="I6" i="22" s="1"/>
  <c r="G5" i="22"/>
  <c r="H5" i="22" s="1"/>
  <c r="I5" i="22" s="1"/>
  <c r="H4" i="22"/>
  <c r="I4" i="22" s="1"/>
  <c r="G4" i="22"/>
  <c r="G3" i="22"/>
  <c r="H76" i="21"/>
  <c r="I76" i="21" s="1"/>
  <c r="G76" i="21"/>
  <c r="G75" i="21"/>
  <c r="H75" i="21" s="1"/>
  <c r="I75" i="21" s="1"/>
  <c r="G74" i="21"/>
  <c r="H74" i="21" s="1"/>
  <c r="I74" i="21" s="1"/>
  <c r="G73" i="21"/>
  <c r="H73" i="21" s="1"/>
  <c r="I73" i="21" s="1"/>
  <c r="H72" i="21"/>
  <c r="I72" i="21" s="1"/>
  <c r="G72" i="21"/>
  <c r="I71" i="21"/>
  <c r="H71" i="21"/>
  <c r="G71" i="21"/>
  <c r="H70" i="21"/>
  <c r="I70" i="21" s="1"/>
  <c r="G70" i="21"/>
  <c r="H69" i="21"/>
  <c r="I69" i="21" s="1"/>
  <c r="G69" i="21"/>
  <c r="G68" i="21"/>
  <c r="H68" i="21" s="1"/>
  <c r="I68" i="21" s="1"/>
  <c r="I67" i="21"/>
  <c r="H67" i="21"/>
  <c r="G67" i="21"/>
  <c r="G66" i="21"/>
  <c r="H66" i="21" s="1"/>
  <c r="I66" i="21" s="1"/>
  <c r="G65" i="21"/>
  <c r="H65" i="21" s="1"/>
  <c r="I65" i="21" s="1"/>
  <c r="G64" i="21"/>
  <c r="H64" i="21" s="1"/>
  <c r="I64" i="21" s="1"/>
  <c r="G63" i="21"/>
  <c r="H63" i="21" s="1"/>
  <c r="I63" i="21" s="1"/>
  <c r="H62" i="21"/>
  <c r="I62" i="21" s="1"/>
  <c r="G62" i="21"/>
  <c r="G61" i="21"/>
  <c r="H61" i="21" s="1"/>
  <c r="I61" i="21" s="1"/>
  <c r="H60" i="21"/>
  <c r="I60" i="21" s="1"/>
  <c r="G60" i="21"/>
  <c r="H59" i="21"/>
  <c r="I59" i="21" s="1"/>
  <c r="G59" i="21"/>
  <c r="G58" i="21"/>
  <c r="H58" i="21" s="1"/>
  <c r="I58" i="21" s="1"/>
  <c r="I57" i="21"/>
  <c r="H57" i="21"/>
  <c r="G57" i="21"/>
  <c r="G56" i="21"/>
  <c r="H56" i="21" s="1"/>
  <c r="I56" i="21" s="1"/>
  <c r="G55" i="21"/>
  <c r="H55" i="21" s="1"/>
  <c r="I55" i="21" s="1"/>
  <c r="G54" i="21"/>
  <c r="H54" i="21" s="1"/>
  <c r="I54" i="21" s="1"/>
  <c r="G53" i="21"/>
  <c r="H53" i="21" s="1"/>
  <c r="I53" i="21" s="1"/>
  <c r="G52" i="21"/>
  <c r="H52" i="21" s="1"/>
  <c r="I52" i="21" s="1"/>
  <c r="G51" i="21"/>
  <c r="H51" i="21" s="1"/>
  <c r="I51" i="21" s="1"/>
  <c r="G50" i="21"/>
  <c r="H50" i="21" s="1"/>
  <c r="I50" i="21" s="1"/>
  <c r="G49" i="21"/>
  <c r="H49" i="21" s="1"/>
  <c r="I49" i="21" s="1"/>
  <c r="H48" i="21"/>
  <c r="I48" i="21" s="1"/>
  <c r="G48" i="21"/>
  <c r="I47" i="21"/>
  <c r="H47" i="21"/>
  <c r="G47" i="21"/>
  <c r="G46" i="21"/>
  <c r="H46" i="21" s="1"/>
  <c r="I46" i="21" s="1"/>
  <c r="H45" i="21"/>
  <c r="I45" i="21" s="1"/>
  <c r="G45" i="21"/>
  <c r="G44" i="21"/>
  <c r="H44" i="21" s="1"/>
  <c r="I44" i="21" s="1"/>
  <c r="G43" i="21"/>
  <c r="H43" i="21" s="1"/>
  <c r="I43" i="21" s="1"/>
  <c r="H42" i="21"/>
  <c r="I42" i="21" s="1"/>
  <c r="G42" i="21"/>
  <c r="G41" i="21"/>
  <c r="H41" i="21" s="1"/>
  <c r="I41" i="21" s="1"/>
  <c r="G40" i="21"/>
  <c r="H40" i="21" s="1"/>
  <c r="I40" i="21" s="1"/>
  <c r="G39" i="21"/>
  <c r="H39" i="21" s="1"/>
  <c r="I39" i="21" s="1"/>
  <c r="I38" i="21"/>
  <c r="G38" i="21"/>
  <c r="H38" i="21" s="1"/>
  <c r="I37" i="21"/>
  <c r="H37" i="21"/>
  <c r="G37" i="21"/>
  <c r="G36" i="21"/>
  <c r="H36" i="21" s="1"/>
  <c r="I36" i="21" s="1"/>
  <c r="H35" i="21"/>
  <c r="I35" i="21" s="1"/>
  <c r="G35" i="21"/>
  <c r="H34" i="21"/>
  <c r="I34" i="21" s="1"/>
  <c r="G34" i="21"/>
  <c r="H33" i="21"/>
  <c r="I33" i="21" s="1"/>
  <c r="G33" i="21"/>
  <c r="G32" i="21"/>
  <c r="H32" i="21" s="1"/>
  <c r="I32" i="21" s="1"/>
  <c r="G31" i="21"/>
  <c r="H31" i="21" s="1"/>
  <c r="I31" i="21" s="1"/>
  <c r="H30" i="21"/>
  <c r="I30" i="21" s="1"/>
  <c r="G30" i="21"/>
  <c r="G29" i="21"/>
  <c r="H29" i="21" s="1"/>
  <c r="I29" i="21" s="1"/>
  <c r="G28" i="21"/>
  <c r="H28" i="21" s="1"/>
  <c r="I28" i="21" s="1"/>
  <c r="G27" i="21"/>
  <c r="H27" i="21" s="1"/>
  <c r="I27" i="21" s="1"/>
  <c r="G26" i="21"/>
  <c r="H26" i="21" s="1"/>
  <c r="I26" i="21" s="1"/>
  <c r="G25" i="21"/>
  <c r="H25" i="21" s="1"/>
  <c r="I25" i="21" s="1"/>
  <c r="G24" i="21"/>
  <c r="H24" i="21" s="1"/>
  <c r="I24" i="21" s="1"/>
  <c r="G23" i="21"/>
  <c r="H23" i="21" s="1"/>
  <c r="I23" i="21" s="1"/>
  <c r="I22" i="21"/>
  <c r="H22" i="21"/>
  <c r="G22" i="21"/>
  <c r="H21" i="21"/>
  <c r="I21" i="21" s="1"/>
  <c r="G21" i="21"/>
  <c r="H20" i="21"/>
  <c r="I20" i="21" s="1"/>
  <c r="G20" i="21"/>
  <c r="G19" i="21"/>
  <c r="H19" i="21" s="1"/>
  <c r="I19" i="21" s="1"/>
  <c r="I18" i="21"/>
  <c r="H18" i="21"/>
  <c r="G18" i="21"/>
  <c r="G17" i="21"/>
  <c r="H17" i="21" s="1"/>
  <c r="I17" i="21" s="1"/>
  <c r="G16" i="21"/>
  <c r="H16" i="21" s="1"/>
  <c r="I16" i="21" s="1"/>
  <c r="H15" i="21"/>
  <c r="I15" i="21" s="1"/>
  <c r="G15" i="21"/>
  <c r="G14" i="21"/>
  <c r="H14" i="21" s="1"/>
  <c r="I14" i="21" s="1"/>
  <c r="I13" i="21"/>
  <c r="G13" i="21"/>
  <c r="H13" i="21" s="1"/>
  <c r="H12" i="21"/>
  <c r="I12" i="21" s="1"/>
  <c r="G12" i="21"/>
  <c r="G11" i="21"/>
  <c r="H11" i="21" s="1"/>
  <c r="I11" i="21" s="1"/>
  <c r="I10" i="21"/>
  <c r="G10" i="21"/>
  <c r="H10" i="21" s="1"/>
  <c r="H9" i="21"/>
  <c r="I9" i="21" s="1"/>
  <c r="G9" i="21"/>
  <c r="H8" i="21"/>
  <c r="I8" i="21" s="1"/>
  <c r="G8" i="21"/>
  <c r="G7" i="21"/>
  <c r="H7" i="21" s="1"/>
  <c r="I7" i="21" s="1"/>
  <c r="G6" i="21"/>
  <c r="H6" i="21" s="1"/>
  <c r="I6" i="21" s="1"/>
  <c r="G5" i="21"/>
  <c r="H5" i="21" s="1"/>
  <c r="I5" i="21" s="1"/>
  <c r="G4" i="21"/>
  <c r="H4" i="21" s="1"/>
  <c r="I4" i="21" s="1"/>
  <c r="I3" i="21"/>
  <c r="G3" i="21"/>
  <c r="H3" i="21" s="1"/>
  <c r="G76" i="20"/>
  <c r="H76" i="20" s="1"/>
  <c r="I76" i="20" s="1"/>
  <c r="H75" i="20"/>
  <c r="I75" i="20" s="1"/>
  <c r="G75" i="20"/>
  <c r="H74" i="20"/>
  <c r="I74" i="20" s="1"/>
  <c r="G74" i="20"/>
  <c r="G73" i="20"/>
  <c r="H73" i="20" s="1"/>
  <c r="I73" i="20" s="1"/>
  <c r="G72" i="20"/>
  <c r="H72" i="20" s="1"/>
  <c r="I72" i="20" s="1"/>
  <c r="H71" i="20"/>
  <c r="I71" i="20" s="1"/>
  <c r="G71" i="20"/>
  <c r="G70" i="20"/>
  <c r="H70" i="20" s="1"/>
  <c r="I70" i="20" s="1"/>
  <c r="H69" i="20"/>
  <c r="I69" i="20" s="1"/>
  <c r="G69" i="20"/>
  <c r="G68" i="20"/>
  <c r="H68" i="20" s="1"/>
  <c r="I68" i="20" s="1"/>
  <c r="G67" i="20"/>
  <c r="H67" i="20" s="1"/>
  <c r="I67" i="20" s="1"/>
  <c r="G66" i="20"/>
  <c r="H66" i="20" s="1"/>
  <c r="I66" i="20" s="1"/>
  <c r="G65" i="20"/>
  <c r="H65" i="20" s="1"/>
  <c r="I65" i="20" s="1"/>
  <c r="G64" i="20"/>
  <c r="H64" i="20" s="1"/>
  <c r="I64" i="20" s="1"/>
  <c r="H63" i="20"/>
  <c r="I63" i="20" s="1"/>
  <c r="G63" i="20"/>
  <c r="H62" i="20"/>
  <c r="I62" i="20" s="1"/>
  <c r="G62" i="20"/>
  <c r="H61" i="20"/>
  <c r="I61" i="20" s="1"/>
  <c r="G61" i="20"/>
  <c r="G60" i="20"/>
  <c r="H60" i="20" s="1"/>
  <c r="I60" i="20" s="1"/>
  <c r="H59" i="20"/>
  <c r="I59" i="20" s="1"/>
  <c r="G59" i="20"/>
  <c r="G58" i="20"/>
  <c r="H58" i="20" s="1"/>
  <c r="I58" i="20" s="1"/>
  <c r="G57" i="20"/>
  <c r="H57" i="20" s="1"/>
  <c r="I57" i="20" s="1"/>
  <c r="H56" i="20"/>
  <c r="I56" i="20" s="1"/>
  <c r="G56" i="20"/>
  <c r="G55" i="20"/>
  <c r="H55" i="20" s="1"/>
  <c r="I55" i="20" s="1"/>
  <c r="I54" i="20"/>
  <c r="H54" i="20"/>
  <c r="G54" i="20"/>
  <c r="G53" i="20"/>
  <c r="H53" i="20" s="1"/>
  <c r="I53" i="20" s="1"/>
  <c r="G52" i="20"/>
  <c r="H52" i="20" s="1"/>
  <c r="I52" i="20" s="1"/>
  <c r="G51" i="20"/>
  <c r="H51" i="20" s="1"/>
  <c r="I51" i="20" s="1"/>
  <c r="G50" i="20"/>
  <c r="H50" i="20" s="1"/>
  <c r="I50" i="20" s="1"/>
  <c r="H49" i="20"/>
  <c r="I49" i="20" s="1"/>
  <c r="G49" i="20"/>
  <c r="H48" i="20"/>
  <c r="I48" i="20" s="1"/>
  <c r="G48" i="20"/>
  <c r="G47" i="20"/>
  <c r="H47" i="20" s="1"/>
  <c r="I47" i="20" s="1"/>
  <c r="G46" i="20"/>
  <c r="H46" i="20" s="1"/>
  <c r="I46" i="20" s="1"/>
  <c r="G45" i="20"/>
  <c r="H45" i="20" s="1"/>
  <c r="I45" i="20" s="1"/>
  <c r="H44" i="20"/>
  <c r="I44" i="20" s="1"/>
  <c r="G44" i="20"/>
  <c r="G43" i="20"/>
  <c r="H43" i="20" s="1"/>
  <c r="I43" i="20" s="1"/>
  <c r="G42" i="20"/>
  <c r="H42" i="20" s="1"/>
  <c r="I42" i="20" s="1"/>
  <c r="I41" i="20"/>
  <c r="G41" i="20"/>
  <c r="H41" i="20" s="1"/>
  <c r="I40" i="20"/>
  <c r="G40" i="20"/>
  <c r="H40" i="20" s="1"/>
  <c r="H39" i="20"/>
  <c r="I39" i="20" s="1"/>
  <c r="G39" i="20"/>
  <c r="G38" i="20"/>
  <c r="H38" i="20" s="1"/>
  <c r="I38" i="20" s="1"/>
  <c r="G37" i="20"/>
  <c r="H37" i="20" s="1"/>
  <c r="I37" i="20" s="1"/>
  <c r="H36" i="20"/>
  <c r="I36" i="20" s="1"/>
  <c r="G36" i="20"/>
  <c r="G35" i="20"/>
  <c r="H35" i="20" s="1"/>
  <c r="I35" i="20" s="1"/>
  <c r="H34" i="20"/>
  <c r="I34" i="20" s="1"/>
  <c r="G34" i="20"/>
  <c r="G33" i="20"/>
  <c r="H33" i="20" s="1"/>
  <c r="I33" i="20" s="1"/>
  <c r="H32" i="20"/>
  <c r="I32" i="20" s="1"/>
  <c r="G32" i="20"/>
  <c r="G31" i="20"/>
  <c r="H31" i="20" s="1"/>
  <c r="I31" i="20" s="1"/>
  <c r="G30" i="20"/>
  <c r="H30" i="20" s="1"/>
  <c r="I30" i="20" s="1"/>
  <c r="I29" i="20"/>
  <c r="H29" i="20"/>
  <c r="G29" i="20"/>
  <c r="G28" i="20"/>
  <c r="H28" i="20" s="1"/>
  <c r="I28" i="20" s="1"/>
  <c r="H27" i="20"/>
  <c r="I27" i="20" s="1"/>
  <c r="G27" i="20"/>
  <c r="H26" i="20"/>
  <c r="I26" i="20" s="1"/>
  <c r="G26" i="20"/>
  <c r="H25" i="20"/>
  <c r="I25" i="20" s="1"/>
  <c r="G25" i="20"/>
  <c r="G24" i="20"/>
  <c r="H24" i="20" s="1"/>
  <c r="I24" i="20" s="1"/>
  <c r="G23" i="20"/>
  <c r="H23" i="20" s="1"/>
  <c r="I23" i="20" s="1"/>
  <c r="H22" i="20"/>
  <c r="I22" i="20" s="1"/>
  <c r="G22" i="20"/>
  <c r="G21" i="20"/>
  <c r="H21" i="20" s="1"/>
  <c r="I21" i="20" s="1"/>
  <c r="I20" i="20"/>
  <c r="H20" i="20"/>
  <c r="G20" i="20"/>
  <c r="G19" i="20"/>
  <c r="H19" i="20" s="1"/>
  <c r="I19" i="20" s="1"/>
  <c r="G18" i="20"/>
  <c r="H18" i="20" s="1"/>
  <c r="I18" i="20" s="1"/>
  <c r="G17" i="20"/>
  <c r="H17" i="20" s="1"/>
  <c r="I17" i="20" s="1"/>
  <c r="G16" i="20"/>
  <c r="H16" i="20" s="1"/>
  <c r="I16" i="20" s="1"/>
  <c r="G15" i="20"/>
  <c r="H15" i="20" s="1"/>
  <c r="I15" i="20" s="1"/>
  <c r="I14" i="20"/>
  <c r="H14" i="20"/>
  <c r="G14" i="20"/>
  <c r="H13" i="20"/>
  <c r="I13" i="20" s="1"/>
  <c r="G13" i="20"/>
  <c r="I12" i="20"/>
  <c r="G12" i="20"/>
  <c r="H12" i="20" s="1"/>
  <c r="G11" i="20"/>
  <c r="H11" i="20" s="1"/>
  <c r="I11" i="20" s="1"/>
  <c r="I10" i="20"/>
  <c r="H10" i="20"/>
  <c r="G10" i="20"/>
  <c r="G9" i="20"/>
  <c r="H9" i="20" s="1"/>
  <c r="I9" i="20" s="1"/>
  <c r="G8" i="20"/>
  <c r="H8" i="20" s="1"/>
  <c r="I8" i="20" s="1"/>
  <c r="H7" i="20"/>
  <c r="I7" i="20" s="1"/>
  <c r="G7" i="20"/>
  <c r="G6" i="20"/>
  <c r="H6" i="20" s="1"/>
  <c r="I6" i="20" s="1"/>
  <c r="I5" i="20"/>
  <c r="G5" i="20"/>
  <c r="H5" i="20" s="1"/>
  <c r="G4" i="20"/>
  <c r="H4" i="20" s="1"/>
  <c r="I4" i="20" s="1"/>
  <c r="G3" i="20"/>
  <c r="H76" i="19"/>
  <c r="I76" i="19" s="1"/>
  <c r="G76" i="19"/>
  <c r="I75" i="19"/>
  <c r="H75" i="19"/>
  <c r="G75" i="19"/>
  <c r="G74" i="19"/>
  <c r="H74" i="19" s="1"/>
  <c r="I74" i="19" s="1"/>
  <c r="G73" i="19"/>
  <c r="H73" i="19" s="1"/>
  <c r="I73" i="19" s="1"/>
  <c r="G72" i="19"/>
  <c r="H72" i="19" s="1"/>
  <c r="I72" i="19" s="1"/>
  <c r="G71" i="19"/>
  <c r="H71" i="19" s="1"/>
  <c r="I71" i="19" s="1"/>
  <c r="G70" i="19"/>
  <c r="H70" i="19" s="1"/>
  <c r="I70" i="19" s="1"/>
  <c r="G69" i="19"/>
  <c r="H69" i="19" s="1"/>
  <c r="I69" i="19" s="1"/>
  <c r="G68" i="19"/>
  <c r="H68" i="19" s="1"/>
  <c r="I68" i="19" s="1"/>
  <c r="G67" i="19"/>
  <c r="H67" i="19" s="1"/>
  <c r="I67" i="19" s="1"/>
  <c r="H66" i="19"/>
  <c r="I66" i="19" s="1"/>
  <c r="G66" i="19"/>
  <c r="I65" i="19"/>
  <c r="H65" i="19"/>
  <c r="G65" i="19"/>
  <c r="G64" i="19"/>
  <c r="H64" i="19" s="1"/>
  <c r="I64" i="19" s="1"/>
  <c r="H63" i="19"/>
  <c r="I63" i="19" s="1"/>
  <c r="G63" i="19"/>
  <c r="G62" i="19"/>
  <c r="H62" i="19" s="1"/>
  <c r="I62" i="19" s="1"/>
  <c r="G61" i="19"/>
  <c r="H61" i="19" s="1"/>
  <c r="I61" i="19" s="1"/>
  <c r="G60" i="19"/>
  <c r="H60" i="19" s="1"/>
  <c r="I60" i="19" s="1"/>
  <c r="G59" i="19"/>
  <c r="H59" i="19" s="1"/>
  <c r="I59" i="19" s="1"/>
  <c r="G58" i="19"/>
  <c r="H58" i="19" s="1"/>
  <c r="I58" i="19" s="1"/>
  <c r="G57" i="19"/>
  <c r="H57" i="19" s="1"/>
  <c r="I57" i="19" s="1"/>
  <c r="H56" i="19"/>
  <c r="I56" i="19" s="1"/>
  <c r="G56" i="19"/>
  <c r="G55" i="19"/>
  <c r="H55" i="19" s="1"/>
  <c r="I55" i="19" s="1"/>
  <c r="H54" i="19"/>
  <c r="I54" i="19" s="1"/>
  <c r="G54" i="19"/>
  <c r="H53" i="19"/>
  <c r="I53" i="19" s="1"/>
  <c r="G53" i="19"/>
  <c r="G52" i="19"/>
  <c r="H52" i="19" s="1"/>
  <c r="I52" i="19" s="1"/>
  <c r="I51" i="19"/>
  <c r="H51" i="19"/>
  <c r="G51" i="19"/>
  <c r="G50" i="19"/>
  <c r="H50" i="19" s="1"/>
  <c r="I50" i="19" s="1"/>
  <c r="G49" i="19"/>
  <c r="H49" i="19" s="1"/>
  <c r="I49" i="19" s="1"/>
  <c r="H48" i="19"/>
  <c r="I48" i="19" s="1"/>
  <c r="G48" i="19"/>
  <c r="G47" i="19"/>
  <c r="H47" i="19" s="1"/>
  <c r="I47" i="19" s="1"/>
  <c r="H46" i="19"/>
  <c r="I46" i="19" s="1"/>
  <c r="G46" i="19"/>
  <c r="G45" i="19"/>
  <c r="H45" i="19" s="1"/>
  <c r="I45" i="19" s="1"/>
  <c r="G44" i="19"/>
  <c r="H44" i="19" s="1"/>
  <c r="I44" i="19" s="1"/>
  <c r="H43" i="19"/>
  <c r="I43" i="19" s="1"/>
  <c r="G43" i="19"/>
  <c r="G42" i="19"/>
  <c r="H42" i="19" s="1"/>
  <c r="I42" i="19" s="1"/>
  <c r="H41" i="19"/>
  <c r="I41" i="19" s="1"/>
  <c r="G41" i="19"/>
  <c r="H40" i="19"/>
  <c r="I40" i="19" s="1"/>
  <c r="G40" i="19"/>
  <c r="G39" i="19"/>
  <c r="H39" i="19" s="1"/>
  <c r="I39" i="19" s="1"/>
  <c r="G38" i="19"/>
  <c r="H38" i="19" s="1"/>
  <c r="I38" i="19" s="1"/>
  <c r="H37" i="19"/>
  <c r="I37" i="19" s="1"/>
  <c r="G37" i="19"/>
  <c r="H36" i="19"/>
  <c r="I36" i="19" s="1"/>
  <c r="G36" i="19"/>
  <c r="G35" i="19"/>
  <c r="H35" i="19" s="1"/>
  <c r="I35" i="19" s="1"/>
  <c r="G34" i="19"/>
  <c r="H34" i="19" s="1"/>
  <c r="I34" i="19" s="1"/>
  <c r="G33" i="19"/>
  <c r="H33" i="19" s="1"/>
  <c r="I33" i="19" s="1"/>
  <c r="G32" i="19"/>
  <c r="H32" i="19" s="1"/>
  <c r="I32" i="19" s="1"/>
  <c r="I31" i="19"/>
  <c r="G31" i="19"/>
  <c r="H31" i="19" s="1"/>
  <c r="G30" i="19"/>
  <c r="H30" i="19" s="1"/>
  <c r="I30" i="19" s="1"/>
  <c r="G29" i="19"/>
  <c r="H29" i="19" s="1"/>
  <c r="I29" i="19" s="1"/>
  <c r="I28" i="19"/>
  <c r="H28" i="19"/>
  <c r="G28" i="19"/>
  <c r="H27" i="19"/>
  <c r="I27" i="19" s="1"/>
  <c r="G27" i="19"/>
  <c r="H26" i="19"/>
  <c r="I26" i="19" s="1"/>
  <c r="G26" i="19"/>
  <c r="G25" i="19"/>
  <c r="H25" i="19" s="1"/>
  <c r="I25" i="19" s="1"/>
  <c r="H24" i="19"/>
  <c r="I24" i="19" s="1"/>
  <c r="G24" i="19"/>
  <c r="G23" i="19"/>
  <c r="H23" i="19" s="1"/>
  <c r="I23" i="19" s="1"/>
  <c r="G22" i="19"/>
  <c r="H22" i="19" s="1"/>
  <c r="I22" i="19" s="1"/>
  <c r="I21" i="19"/>
  <c r="H21" i="19"/>
  <c r="G21" i="19"/>
  <c r="G20" i="19"/>
  <c r="H20" i="19" s="1"/>
  <c r="I20" i="19" s="1"/>
  <c r="G19" i="19"/>
  <c r="H19" i="19" s="1"/>
  <c r="I19" i="19" s="1"/>
  <c r="H18" i="19"/>
  <c r="I18" i="19" s="1"/>
  <c r="G18" i="19"/>
  <c r="G17" i="19"/>
  <c r="H17" i="19" s="1"/>
  <c r="I17" i="19" s="1"/>
  <c r="G16" i="19"/>
  <c r="H16" i="19" s="1"/>
  <c r="I16" i="19" s="1"/>
  <c r="H15" i="19"/>
  <c r="I15" i="19" s="1"/>
  <c r="G15" i="19"/>
  <c r="H14" i="19"/>
  <c r="I14" i="19" s="1"/>
  <c r="G14" i="19"/>
  <c r="G13" i="19"/>
  <c r="H13" i="19" s="1"/>
  <c r="I13" i="19" s="1"/>
  <c r="H12" i="19"/>
  <c r="I12" i="19" s="1"/>
  <c r="G12" i="19"/>
  <c r="G11" i="19"/>
  <c r="H11" i="19" s="1"/>
  <c r="I11" i="19" s="1"/>
  <c r="G10" i="19"/>
  <c r="H10" i="19" s="1"/>
  <c r="I10" i="19" s="1"/>
  <c r="G9" i="19"/>
  <c r="H9" i="19" s="1"/>
  <c r="I9" i="19" s="1"/>
  <c r="G8" i="19"/>
  <c r="H8" i="19" s="1"/>
  <c r="I8" i="19" s="1"/>
  <c r="H7" i="19"/>
  <c r="I7" i="19" s="1"/>
  <c r="G7" i="19"/>
  <c r="H6" i="19"/>
  <c r="I6" i="19" s="1"/>
  <c r="G6" i="19"/>
  <c r="H5" i="19"/>
  <c r="I5" i="19" s="1"/>
  <c r="G5" i="19"/>
  <c r="G4" i="19"/>
  <c r="H4" i="19" s="1"/>
  <c r="I4" i="19" s="1"/>
  <c r="H3" i="19"/>
  <c r="I3" i="19" s="1"/>
  <c r="G3" i="19"/>
  <c r="G76" i="18"/>
  <c r="H76" i="18" s="1"/>
  <c r="I76" i="18" s="1"/>
  <c r="G75" i="18"/>
  <c r="H75" i="18" s="1"/>
  <c r="I75" i="18" s="1"/>
  <c r="G74" i="18"/>
  <c r="H74" i="18" s="1"/>
  <c r="I74" i="18" s="1"/>
  <c r="G73" i="18"/>
  <c r="H73" i="18" s="1"/>
  <c r="I73" i="18" s="1"/>
  <c r="I72" i="18"/>
  <c r="G72" i="18"/>
  <c r="H72" i="18" s="1"/>
  <c r="G71" i="18"/>
  <c r="H71" i="18" s="1"/>
  <c r="I71" i="18" s="1"/>
  <c r="G70" i="18"/>
  <c r="H70" i="18" s="1"/>
  <c r="I70" i="18" s="1"/>
  <c r="H69" i="18"/>
  <c r="I69" i="18" s="1"/>
  <c r="G69" i="18"/>
  <c r="H68" i="18"/>
  <c r="I68" i="18" s="1"/>
  <c r="G68" i="18"/>
  <c r="I67" i="18"/>
  <c r="H67" i="18"/>
  <c r="G67" i="18"/>
  <c r="G66" i="18"/>
  <c r="H66" i="18" s="1"/>
  <c r="I66" i="18" s="1"/>
  <c r="G65" i="18"/>
  <c r="H65" i="18" s="1"/>
  <c r="I65" i="18" s="1"/>
  <c r="G64" i="18"/>
  <c r="H64" i="18" s="1"/>
  <c r="I64" i="18" s="1"/>
  <c r="G63" i="18"/>
  <c r="H63" i="18" s="1"/>
  <c r="I63" i="18" s="1"/>
  <c r="H62" i="18"/>
  <c r="I62" i="18" s="1"/>
  <c r="G62" i="18"/>
  <c r="G61" i="18"/>
  <c r="H61" i="18" s="1"/>
  <c r="I61" i="18" s="1"/>
  <c r="G60" i="18"/>
  <c r="H60" i="18" s="1"/>
  <c r="I60" i="18" s="1"/>
  <c r="G59" i="18"/>
  <c r="H59" i="18" s="1"/>
  <c r="I59" i="18" s="1"/>
  <c r="G58" i="18"/>
  <c r="H58" i="18" s="1"/>
  <c r="I58" i="18" s="1"/>
  <c r="H57" i="18"/>
  <c r="I57" i="18" s="1"/>
  <c r="G57" i="18"/>
  <c r="G56" i="18"/>
  <c r="H56" i="18" s="1"/>
  <c r="I56" i="18" s="1"/>
  <c r="H55" i="18"/>
  <c r="I55" i="18" s="1"/>
  <c r="G55" i="18"/>
  <c r="H54" i="18"/>
  <c r="I54" i="18" s="1"/>
  <c r="G54" i="18"/>
  <c r="G53" i="18"/>
  <c r="H53" i="18" s="1"/>
  <c r="I53" i="18" s="1"/>
  <c r="G52" i="18"/>
  <c r="H52" i="18" s="1"/>
  <c r="I52" i="18" s="1"/>
  <c r="G51" i="18"/>
  <c r="H51" i="18" s="1"/>
  <c r="I51" i="18" s="1"/>
  <c r="H50" i="18"/>
  <c r="I50" i="18" s="1"/>
  <c r="G50" i="18"/>
  <c r="G49" i="18"/>
  <c r="H49" i="18" s="1"/>
  <c r="I49" i="18" s="1"/>
  <c r="G48" i="18"/>
  <c r="H48" i="18" s="1"/>
  <c r="I48" i="18" s="1"/>
  <c r="G47" i="18"/>
  <c r="H47" i="18" s="1"/>
  <c r="I47" i="18" s="1"/>
  <c r="G46" i="18"/>
  <c r="H46" i="18" s="1"/>
  <c r="I46" i="18" s="1"/>
  <c r="H45" i="18"/>
  <c r="I45" i="18" s="1"/>
  <c r="G45" i="18"/>
  <c r="G44" i="18"/>
  <c r="H44" i="18" s="1"/>
  <c r="I44" i="18" s="1"/>
  <c r="H43" i="18"/>
  <c r="I43" i="18" s="1"/>
  <c r="G43" i="18"/>
  <c r="H42" i="18"/>
  <c r="I42" i="18" s="1"/>
  <c r="G42" i="18"/>
  <c r="G41" i="18"/>
  <c r="H41" i="18" s="1"/>
  <c r="I41" i="18" s="1"/>
  <c r="H40" i="18"/>
  <c r="I40" i="18" s="1"/>
  <c r="G40" i="18"/>
  <c r="H39" i="18"/>
  <c r="I39" i="18" s="1"/>
  <c r="G39" i="18"/>
  <c r="I38" i="18"/>
  <c r="H38" i="18"/>
  <c r="G38" i="18"/>
  <c r="G37" i="18"/>
  <c r="H37" i="18" s="1"/>
  <c r="I37" i="18" s="1"/>
  <c r="G36" i="18"/>
  <c r="H36" i="18" s="1"/>
  <c r="I36" i="18" s="1"/>
  <c r="H35" i="18"/>
  <c r="I35" i="18" s="1"/>
  <c r="G35" i="18"/>
  <c r="G34" i="18"/>
  <c r="H34" i="18" s="1"/>
  <c r="I34" i="18" s="1"/>
  <c r="H33" i="18"/>
  <c r="I33" i="18" s="1"/>
  <c r="G33" i="18"/>
  <c r="H32" i="18"/>
  <c r="I32" i="18" s="1"/>
  <c r="G32" i="18"/>
  <c r="G31" i="18"/>
  <c r="H31" i="18" s="1"/>
  <c r="I31" i="18" s="1"/>
  <c r="G30" i="18"/>
  <c r="H30" i="18" s="1"/>
  <c r="I30" i="18" s="1"/>
  <c r="G29" i="18"/>
  <c r="H29" i="18" s="1"/>
  <c r="I29" i="18" s="1"/>
  <c r="H28" i="18"/>
  <c r="I28" i="18" s="1"/>
  <c r="G28" i="18"/>
  <c r="G27" i="18"/>
  <c r="H27" i="18" s="1"/>
  <c r="I27" i="18" s="1"/>
  <c r="G26" i="18"/>
  <c r="H26" i="18" s="1"/>
  <c r="I26" i="18" s="1"/>
  <c r="G25" i="18"/>
  <c r="H25" i="18" s="1"/>
  <c r="I25" i="18" s="1"/>
  <c r="I24" i="18"/>
  <c r="G24" i="18"/>
  <c r="H24" i="18" s="1"/>
  <c r="I23" i="18"/>
  <c r="G23" i="18"/>
  <c r="H23" i="18" s="1"/>
  <c r="G22" i="18"/>
  <c r="H22" i="18" s="1"/>
  <c r="I22" i="18" s="1"/>
  <c r="G21" i="18"/>
  <c r="H21" i="18" s="1"/>
  <c r="I21" i="18" s="1"/>
  <c r="I20" i="18"/>
  <c r="H20" i="18"/>
  <c r="G20" i="18"/>
  <c r="H19" i="18"/>
  <c r="I19" i="18" s="1"/>
  <c r="G19" i="18"/>
  <c r="G18" i="18"/>
  <c r="H18" i="18" s="1"/>
  <c r="I18" i="18" s="1"/>
  <c r="G17" i="18"/>
  <c r="H17" i="18" s="1"/>
  <c r="I17" i="18" s="1"/>
  <c r="H16" i="18"/>
  <c r="I16" i="18" s="1"/>
  <c r="G16" i="18"/>
  <c r="G15" i="18"/>
  <c r="H15" i="18" s="1"/>
  <c r="I15" i="18" s="1"/>
  <c r="G14" i="18"/>
  <c r="H14" i="18" s="1"/>
  <c r="I14" i="18" s="1"/>
  <c r="H13" i="18"/>
  <c r="I13" i="18" s="1"/>
  <c r="G13" i="18"/>
  <c r="G12" i="18"/>
  <c r="H12" i="18" s="1"/>
  <c r="I12" i="18" s="1"/>
  <c r="G11" i="18"/>
  <c r="H11" i="18" s="1"/>
  <c r="I11" i="18" s="1"/>
  <c r="G10" i="18"/>
  <c r="H10" i="18" s="1"/>
  <c r="I10" i="18" s="1"/>
  <c r="H9" i="18"/>
  <c r="I9" i="18" s="1"/>
  <c r="G9" i="18"/>
  <c r="I8" i="18"/>
  <c r="H8" i="18"/>
  <c r="G8" i="18"/>
  <c r="H7" i="18"/>
  <c r="I7" i="18" s="1"/>
  <c r="G7" i="18"/>
  <c r="H6" i="18"/>
  <c r="I6" i="18" s="1"/>
  <c r="G6" i="18"/>
  <c r="G5" i="18"/>
  <c r="H5" i="18" s="1"/>
  <c r="I5" i="18" s="1"/>
  <c r="H4" i="18"/>
  <c r="I4" i="18" s="1"/>
  <c r="G4" i="18"/>
  <c r="G3" i="18"/>
  <c r="G76" i="17"/>
  <c r="H76" i="17" s="1"/>
  <c r="I76" i="17" s="1"/>
  <c r="G75" i="17"/>
  <c r="H75" i="17" s="1"/>
  <c r="I75" i="17" s="1"/>
  <c r="H74" i="17"/>
  <c r="I74" i="17" s="1"/>
  <c r="G74" i="17"/>
  <c r="G73" i="17"/>
  <c r="H73" i="17" s="1"/>
  <c r="I73" i="17" s="1"/>
  <c r="H72" i="17"/>
  <c r="I72" i="17" s="1"/>
  <c r="G72" i="17"/>
  <c r="H71" i="17"/>
  <c r="I71" i="17" s="1"/>
  <c r="G71" i="17"/>
  <c r="H70" i="17"/>
  <c r="I70" i="17" s="1"/>
  <c r="G70" i="17"/>
  <c r="I69" i="17"/>
  <c r="H69" i="17"/>
  <c r="G69" i="17"/>
  <c r="G68" i="17"/>
  <c r="H68" i="17" s="1"/>
  <c r="I68" i="17" s="1"/>
  <c r="G67" i="17"/>
  <c r="H67" i="17" s="1"/>
  <c r="I67" i="17" s="1"/>
  <c r="G66" i="17"/>
  <c r="H66" i="17" s="1"/>
  <c r="I66" i="17" s="1"/>
  <c r="G65" i="17"/>
  <c r="H65" i="17" s="1"/>
  <c r="I65" i="17" s="1"/>
  <c r="G64" i="17"/>
  <c r="H64" i="17" s="1"/>
  <c r="I64" i="17" s="1"/>
  <c r="G63" i="17"/>
  <c r="H63" i="17" s="1"/>
  <c r="I63" i="17" s="1"/>
  <c r="G62" i="17"/>
  <c r="H62" i="17" s="1"/>
  <c r="I62" i="17" s="1"/>
  <c r="G61" i="17"/>
  <c r="H61" i="17" s="1"/>
  <c r="I61" i="17" s="1"/>
  <c r="H60" i="17"/>
  <c r="I60" i="17" s="1"/>
  <c r="G60" i="17"/>
  <c r="I59" i="17"/>
  <c r="H59" i="17"/>
  <c r="G59" i="17"/>
  <c r="G58" i="17"/>
  <c r="H58" i="17" s="1"/>
  <c r="I58" i="17" s="1"/>
  <c r="H57" i="17"/>
  <c r="I57" i="17" s="1"/>
  <c r="G57" i="17"/>
  <c r="G56" i="17"/>
  <c r="H56" i="17" s="1"/>
  <c r="I56" i="17" s="1"/>
  <c r="H55" i="17"/>
  <c r="I55" i="17" s="1"/>
  <c r="G55" i="17"/>
  <c r="H54" i="17"/>
  <c r="I54" i="17" s="1"/>
  <c r="G54" i="17"/>
  <c r="G53" i="17"/>
  <c r="H53" i="17" s="1"/>
  <c r="I53" i="17" s="1"/>
  <c r="G52" i="17"/>
  <c r="H52" i="17" s="1"/>
  <c r="I52" i="17" s="1"/>
  <c r="G51" i="17"/>
  <c r="H51" i="17" s="1"/>
  <c r="I51" i="17" s="1"/>
  <c r="G50" i="17"/>
  <c r="H50" i="17" s="1"/>
  <c r="I50" i="17" s="1"/>
  <c r="I49" i="17"/>
  <c r="H49" i="17"/>
  <c r="G49" i="17"/>
  <c r="G48" i="17"/>
  <c r="H48" i="17" s="1"/>
  <c r="I48" i="17" s="1"/>
  <c r="H47" i="17"/>
  <c r="I47" i="17" s="1"/>
  <c r="G47" i="17"/>
  <c r="H46" i="17"/>
  <c r="I46" i="17" s="1"/>
  <c r="G46" i="17"/>
  <c r="H45" i="17"/>
  <c r="I45" i="17" s="1"/>
  <c r="G45" i="17"/>
  <c r="G44" i="17"/>
  <c r="H44" i="17" s="1"/>
  <c r="I44" i="17" s="1"/>
  <c r="G43" i="17"/>
  <c r="H43" i="17" s="1"/>
  <c r="I43" i="17" s="1"/>
  <c r="H42" i="17"/>
  <c r="I42" i="17" s="1"/>
  <c r="G42" i="17"/>
  <c r="G41" i="17"/>
  <c r="H41" i="17" s="1"/>
  <c r="I41" i="17" s="1"/>
  <c r="G40" i="17"/>
  <c r="H40" i="17" s="1"/>
  <c r="I40" i="17" s="1"/>
  <c r="G39" i="17"/>
  <c r="H39" i="17" s="1"/>
  <c r="I39" i="17" s="1"/>
  <c r="G38" i="17"/>
  <c r="H38" i="17" s="1"/>
  <c r="I38" i="17" s="1"/>
  <c r="G37" i="17"/>
  <c r="H37" i="17" s="1"/>
  <c r="I37" i="17" s="1"/>
  <c r="G36" i="17"/>
  <c r="H36" i="17" s="1"/>
  <c r="I36" i="17" s="1"/>
  <c r="G35" i="17"/>
  <c r="H35" i="17" s="1"/>
  <c r="I35" i="17" s="1"/>
  <c r="I34" i="17"/>
  <c r="H34" i="17"/>
  <c r="G34" i="17"/>
  <c r="H33" i="17"/>
  <c r="I33" i="17" s="1"/>
  <c r="G33" i="17"/>
  <c r="H32" i="17"/>
  <c r="I32" i="17" s="1"/>
  <c r="G32" i="17"/>
  <c r="G31" i="17"/>
  <c r="H31" i="17" s="1"/>
  <c r="I31" i="17" s="1"/>
  <c r="I30" i="17"/>
  <c r="H30" i="17"/>
  <c r="G30" i="17"/>
  <c r="G29" i="17"/>
  <c r="H29" i="17" s="1"/>
  <c r="I29" i="17" s="1"/>
  <c r="G28" i="17"/>
  <c r="H28" i="17" s="1"/>
  <c r="I28" i="17" s="1"/>
  <c r="H27" i="17"/>
  <c r="I27" i="17" s="1"/>
  <c r="G27" i="17"/>
  <c r="G26" i="17"/>
  <c r="H26" i="17" s="1"/>
  <c r="I26" i="17" s="1"/>
  <c r="I25" i="17"/>
  <c r="G25" i="17"/>
  <c r="H25" i="17" s="1"/>
  <c r="H24" i="17"/>
  <c r="I24" i="17" s="1"/>
  <c r="G24" i="17"/>
  <c r="G23" i="17"/>
  <c r="H23" i="17" s="1"/>
  <c r="I23" i="17" s="1"/>
  <c r="I22" i="17"/>
  <c r="G22" i="17"/>
  <c r="H22" i="17" s="1"/>
  <c r="H21" i="17"/>
  <c r="I21" i="17" s="1"/>
  <c r="G21" i="17"/>
  <c r="H20" i="17"/>
  <c r="I20" i="17" s="1"/>
  <c r="G20" i="17"/>
  <c r="G19" i="17"/>
  <c r="H19" i="17" s="1"/>
  <c r="I19" i="17" s="1"/>
  <c r="G18" i="17"/>
  <c r="H18" i="17" s="1"/>
  <c r="I18" i="17" s="1"/>
  <c r="G17" i="17"/>
  <c r="H17" i="17" s="1"/>
  <c r="I17" i="17" s="1"/>
  <c r="G16" i="17"/>
  <c r="H16" i="17" s="1"/>
  <c r="I16" i="17" s="1"/>
  <c r="I15" i="17"/>
  <c r="G15" i="17"/>
  <c r="H15" i="17" s="1"/>
  <c r="G14" i="17"/>
  <c r="H14" i="17" s="1"/>
  <c r="I14" i="17" s="1"/>
  <c r="G13" i="17"/>
  <c r="H13" i="17" s="1"/>
  <c r="I13" i="17" s="1"/>
  <c r="H12" i="17"/>
  <c r="I12" i="17" s="1"/>
  <c r="G12" i="17"/>
  <c r="H11" i="17"/>
  <c r="I11" i="17" s="1"/>
  <c r="G11" i="17"/>
  <c r="G10" i="17"/>
  <c r="H10" i="17" s="1"/>
  <c r="I10" i="17" s="1"/>
  <c r="G9" i="17"/>
  <c r="H9" i="17" s="1"/>
  <c r="I9" i="17" s="1"/>
  <c r="H8" i="17"/>
  <c r="I8" i="17" s="1"/>
  <c r="G8" i="17"/>
  <c r="G7" i="17"/>
  <c r="H7" i="17" s="1"/>
  <c r="I7" i="17" s="1"/>
  <c r="H6" i="17"/>
  <c r="I6" i="17" s="1"/>
  <c r="G6" i="17"/>
  <c r="G5" i="17"/>
  <c r="H5" i="17" s="1"/>
  <c r="I5" i="17" s="1"/>
  <c r="G4" i="17"/>
  <c r="H4" i="17" s="1"/>
  <c r="I4" i="17" s="1"/>
  <c r="G3" i="17"/>
  <c r="G76" i="16"/>
  <c r="H76" i="16" s="1"/>
  <c r="I76" i="16" s="1"/>
  <c r="H75" i="16"/>
  <c r="I75" i="16" s="1"/>
  <c r="G75" i="16"/>
  <c r="H74" i="16"/>
  <c r="I74" i="16" s="1"/>
  <c r="G74" i="16"/>
  <c r="H73" i="16"/>
  <c r="I73" i="16" s="1"/>
  <c r="G73" i="16"/>
  <c r="H72" i="16"/>
  <c r="I72" i="16" s="1"/>
  <c r="G72" i="16"/>
  <c r="H71" i="16"/>
  <c r="I71" i="16" s="1"/>
  <c r="G71" i="16"/>
  <c r="G70" i="16"/>
  <c r="H70" i="16" s="1"/>
  <c r="I70" i="16" s="1"/>
  <c r="G69" i="16"/>
  <c r="H69" i="16" s="1"/>
  <c r="I69" i="16" s="1"/>
  <c r="H68" i="16"/>
  <c r="I68" i="16" s="1"/>
  <c r="G68" i="16"/>
  <c r="G67" i="16"/>
  <c r="H67" i="16" s="1"/>
  <c r="I67" i="16" s="1"/>
  <c r="I66" i="16"/>
  <c r="H66" i="16"/>
  <c r="G66" i="16"/>
  <c r="G65" i="16"/>
  <c r="H65" i="16" s="1"/>
  <c r="I65" i="16" s="1"/>
  <c r="G64" i="16"/>
  <c r="H64" i="16" s="1"/>
  <c r="I64" i="16" s="1"/>
  <c r="G63" i="16"/>
  <c r="H63" i="16" s="1"/>
  <c r="I63" i="16" s="1"/>
  <c r="G62" i="16"/>
  <c r="H62" i="16" s="1"/>
  <c r="I62" i="16" s="1"/>
  <c r="H61" i="16"/>
  <c r="I61" i="16" s="1"/>
  <c r="G61" i="16"/>
  <c r="H60" i="16"/>
  <c r="I60" i="16" s="1"/>
  <c r="G60" i="16"/>
  <c r="G59" i="16"/>
  <c r="H59" i="16" s="1"/>
  <c r="I59" i="16" s="1"/>
  <c r="I58" i="16"/>
  <c r="G58" i="16"/>
  <c r="H58" i="16" s="1"/>
  <c r="G57" i="16"/>
  <c r="H57" i="16" s="1"/>
  <c r="I57" i="16" s="1"/>
  <c r="H56" i="16"/>
  <c r="I56" i="16" s="1"/>
  <c r="G56" i="16"/>
  <c r="G55" i="16"/>
  <c r="H55" i="16" s="1"/>
  <c r="I55" i="16" s="1"/>
  <c r="G54" i="16"/>
  <c r="H54" i="16" s="1"/>
  <c r="I54" i="16" s="1"/>
  <c r="G53" i="16"/>
  <c r="H53" i="16" s="1"/>
  <c r="I53" i="16" s="1"/>
  <c r="I52" i="16"/>
  <c r="G52" i="16"/>
  <c r="H52" i="16" s="1"/>
  <c r="H51" i="16"/>
  <c r="I51" i="16" s="1"/>
  <c r="G51" i="16"/>
  <c r="H50" i="16"/>
  <c r="I50" i="16" s="1"/>
  <c r="G50" i="16"/>
  <c r="G49" i="16"/>
  <c r="H49" i="16" s="1"/>
  <c r="I49" i="16" s="1"/>
  <c r="H48" i="16"/>
  <c r="I48" i="16" s="1"/>
  <c r="G48" i="16"/>
  <c r="G47" i="16"/>
  <c r="H47" i="16" s="1"/>
  <c r="I47" i="16" s="1"/>
  <c r="H46" i="16"/>
  <c r="I46" i="16" s="1"/>
  <c r="G46" i="16"/>
  <c r="G45" i="16"/>
  <c r="H45" i="16" s="1"/>
  <c r="I45" i="16" s="1"/>
  <c r="H44" i="16"/>
  <c r="I44" i="16" s="1"/>
  <c r="G44" i="16"/>
  <c r="G43" i="16"/>
  <c r="H43" i="16" s="1"/>
  <c r="I43" i="16" s="1"/>
  <c r="G42" i="16"/>
  <c r="H42" i="16" s="1"/>
  <c r="I42" i="16" s="1"/>
  <c r="I41" i="16"/>
  <c r="H41" i="16"/>
  <c r="G41" i="16"/>
  <c r="G40" i="16"/>
  <c r="H40" i="16" s="1"/>
  <c r="I40" i="16" s="1"/>
  <c r="H39" i="16"/>
  <c r="I39" i="16" s="1"/>
  <c r="G39" i="16"/>
  <c r="H38" i="16"/>
  <c r="I38" i="16" s="1"/>
  <c r="G38" i="16"/>
  <c r="I37" i="16"/>
  <c r="H37" i="16"/>
  <c r="G37" i="16"/>
  <c r="H36" i="16"/>
  <c r="I36" i="16" s="1"/>
  <c r="G36" i="16"/>
  <c r="G35" i="16"/>
  <c r="H35" i="16" s="1"/>
  <c r="I35" i="16" s="1"/>
  <c r="H34" i="16"/>
  <c r="I34" i="16" s="1"/>
  <c r="G34" i="16"/>
  <c r="G33" i="16"/>
  <c r="H33" i="16" s="1"/>
  <c r="I33" i="16" s="1"/>
  <c r="I32" i="16"/>
  <c r="H32" i="16"/>
  <c r="G32" i="16"/>
  <c r="G31" i="16"/>
  <c r="H31" i="16" s="1"/>
  <c r="I31" i="16" s="1"/>
  <c r="G30" i="16"/>
  <c r="H30" i="16" s="1"/>
  <c r="I30" i="16" s="1"/>
  <c r="G29" i="16"/>
  <c r="H29" i="16" s="1"/>
  <c r="I29" i="16" s="1"/>
  <c r="G28" i="16"/>
  <c r="H28" i="16" s="1"/>
  <c r="I28" i="16" s="1"/>
  <c r="G27" i="16"/>
  <c r="H27" i="16" s="1"/>
  <c r="I27" i="16" s="1"/>
  <c r="I26" i="16"/>
  <c r="H26" i="16"/>
  <c r="G26" i="16"/>
  <c r="H25" i="16"/>
  <c r="I25" i="16" s="1"/>
  <c r="G25" i="16"/>
  <c r="G24" i="16"/>
  <c r="H24" i="16" s="1"/>
  <c r="I24" i="16" s="1"/>
  <c r="G23" i="16"/>
  <c r="H23" i="16" s="1"/>
  <c r="I23" i="16" s="1"/>
  <c r="I22" i="16"/>
  <c r="H22" i="16"/>
  <c r="G22" i="16"/>
  <c r="H21" i="16"/>
  <c r="I21" i="16" s="1"/>
  <c r="G21" i="16"/>
  <c r="G20" i="16"/>
  <c r="H20" i="16" s="1"/>
  <c r="I20" i="16" s="1"/>
  <c r="H19" i="16"/>
  <c r="I19" i="16" s="1"/>
  <c r="G19" i="16"/>
  <c r="G18" i="16"/>
  <c r="H18" i="16" s="1"/>
  <c r="I18" i="16" s="1"/>
  <c r="I17" i="16"/>
  <c r="G17" i="16"/>
  <c r="H17" i="16" s="1"/>
  <c r="G16" i="16"/>
  <c r="H16" i="16" s="1"/>
  <c r="I16" i="16" s="1"/>
  <c r="G15" i="16"/>
  <c r="H15" i="16" s="1"/>
  <c r="I15" i="16" s="1"/>
  <c r="H14" i="16"/>
  <c r="I14" i="16" s="1"/>
  <c r="G14" i="16"/>
  <c r="H13" i="16"/>
  <c r="I13" i="16" s="1"/>
  <c r="G13" i="16"/>
  <c r="I12" i="16"/>
  <c r="H12" i="16"/>
  <c r="G12" i="16"/>
  <c r="H11" i="16"/>
  <c r="I11" i="16" s="1"/>
  <c r="G11" i="16"/>
  <c r="G10" i="16"/>
  <c r="H10" i="16" s="1"/>
  <c r="I10" i="16" s="1"/>
  <c r="G9" i="16"/>
  <c r="H9" i="16" s="1"/>
  <c r="I9" i="16" s="1"/>
  <c r="G8" i="16"/>
  <c r="H8" i="16" s="1"/>
  <c r="I8" i="16" s="1"/>
  <c r="G7" i="16"/>
  <c r="H7" i="16" s="1"/>
  <c r="I7" i="16" s="1"/>
  <c r="H6" i="16"/>
  <c r="I6" i="16" s="1"/>
  <c r="G6" i="16"/>
  <c r="G5" i="16"/>
  <c r="H5" i="16" s="1"/>
  <c r="I5" i="16" s="1"/>
  <c r="G4" i="16"/>
  <c r="H4" i="16" s="1"/>
  <c r="I4" i="16" s="1"/>
  <c r="H3" i="16"/>
  <c r="G3" i="16"/>
  <c r="G76" i="15"/>
  <c r="H76" i="15" s="1"/>
  <c r="I76" i="15" s="1"/>
  <c r="H75" i="15"/>
  <c r="I75" i="15" s="1"/>
  <c r="G75" i="15"/>
  <c r="G74" i="15"/>
  <c r="H74" i="15" s="1"/>
  <c r="I74" i="15" s="1"/>
  <c r="G73" i="15"/>
  <c r="H73" i="15" s="1"/>
  <c r="I73" i="15" s="1"/>
  <c r="G72" i="15"/>
  <c r="H72" i="15" s="1"/>
  <c r="I72" i="15" s="1"/>
  <c r="G71" i="15"/>
  <c r="H71" i="15" s="1"/>
  <c r="I71" i="15" s="1"/>
  <c r="G70" i="15"/>
  <c r="H70" i="15" s="1"/>
  <c r="I70" i="15" s="1"/>
  <c r="G69" i="15"/>
  <c r="H69" i="15" s="1"/>
  <c r="I69" i="15" s="1"/>
  <c r="G68" i="15"/>
  <c r="H68" i="15" s="1"/>
  <c r="I68" i="15" s="1"/>
  <c r="G67" i="15"/>
  <c r="H67" i="15" s="1"/>
  <c r="I67" i="15" s="1"/>
  <c r="H66" i="15"/>
  <c r="I66" i="15" s="1"/>
  <c r="G66" i="15"/>
  <c r="H65" i="15"/>
  <c r="I65" i="15" s="1"/>
  <c r="G65" i="15"/>
  <c r="G64" i="15"/>
  <c r="H64" i="15" s="1"/>
  <c r="I64" i="15" s="1"/>
  <c r="I63" i="15"/>
  <c r="H63" i="15"/>
  <c r="G63" i="15"/>
  <c r="H62" i="15"/>
  <c r="I62" i="15" s="1"/>
  <c r="G62" i="15"/>
  <c r="G61" i="15"/>
  <c r="H61" i="15" s="1"/>
  <c r="I61" i="15" s="1"/>
  <c r="H60" i="15"/>
  <c r="I60" i="15" s="1"/>
  <c r="G60" i="15"/>
  <c r="G59" i="15"/>
  <c r="H59" i="15" s="1"/>
  <c r="I59" i="15" s="1"/>
  <c r="H58" i="15"/>
  <c r="I58" i="15" s="1"/>
  <c r="G58" i="15"/>
  <c r="G57" i="15"/>
  <c r="H57" i="15" s="1"/>
  <c r="I57" i="15" s="1"/>
  <c r="G56" i="15"/>
  <c r="H56" i="15" s="1"/>
  <c r="I56" i="15" s="1"/>
  <c r="H55" i="15"/>
  <c r="I55" i="15" s="1"/>
  <c r="G55" i="15"/>
  <c r="G54" i="15"/>
  <c r="H54" i="15" s="1"/>
  <c r="I54" i="15" s="1"/>
  <c r="H53" i="15"/>
  <c r="I53" i="15" s="1"/>
  <c r="G53" i="15"/>
  <c r="H52" i="15"/>
  <c r="I52" i="15" s="1"/>
  <c r="G52" i="15"/>
  <c r="G51" i="15"/>
  <c r="H51" i="15" s="1"/>
  <c r="I51" i="15" s="1"/>
  <c r="G50" i="15"/>
  <c r="H50" i="15" s="1"/>
  <c r="I50" i="15" s="1"/>
  <c r="G49" i="15"/>
  <c r="H49" i="15" s="1"/>
  <c r="I49" i="15" s="1"/>
  <c r="H48" i="15"/>
  <c r="I48" i="15" s="1"/>
  <c r="G48" i="15"/>
  <c r="H47" i="15"/>
  <c r="I47" i="15" s="1"/>
  <c r="G47" i="15"/>
  <c r="G46" i="15"/>
  <c r="H46" i="15" s="1"/>
  <c r="I46" i="15" s="1"/>
  <c r="G45" i="15"/>
  <c r="H45" i="15" s="1"/>
  <c r="I45" i="15" s="1"/>
  <c r="G44" i="15"/>
  <c r="H44" i="15" s="1"/>
  <c r="I44" i="15" s="1"/>
  <c r="I43" i="15"/>
  <c r="G43" i="15"/>
  <c r="H43" i="15" s="1"/>
  <c r="G42" i="15"/>
  <c r="H42" i="15" s="1"/>
  <c r="I42" i="15" s="1"/>
  <c r="G41" i="15"/>
  <c r="H41" i="15" s="1"/>
  <c r="I41" i="15" s="1"/>
  <c r="I40" i="15"/>
  <c r="H40" i="15"/>
  <c r="G40" i="15"/>
  <c r="H39" i="15"/>
  <c r="I39" i="15" s="1"/>
  <c r="G39" i="15"/>
  <c r="H38" i="15"/>
  <c r="I38" i="15" s="1"/>
  <c r="G38" i="15"/>
  <c r="G37" i="15"/>
  <c r="H37" i="15" s="1"/>
  <c r="I37" i="15" s="1"/>
  <c r="H36" i="15"/>
  <c r="I36" i="15" s="1"/>
  <c r="G36" i="15"/>
  <c r="G35" i="15"/>
  <c r="H35" i="15" s="1"/>
  <c r="I35" i="15" s="1"/>
  <c r="G34" i="15"/>
  <c r="H34" i="15" s="1"/>
  <c r="I34" i="15" s="1"/>
  <c r="I33" i="15"/>
  <c r="H33" i="15"/>
  <c r="G33" i="15"/>
  <c r="G32" i="15"/>
  <c r="H32" i="15" s="1"/>
  <c r="I32" i="15" s="1"/>
  <c r="G31" i="15"/>
  <c r="H31" i="15" s="1"/>
  <c r="I31" i="15" s="1"/>
  <c r="H30" i="15"/>
  <c r="I30" i="15" s="1"/>
  <c r="G30" i="15"/>
  <c r="G29" i="15"/>
  <c r="H29" i="15" s="1"/>
  <c r="I29" i="15" s="1"/>
  <c r="G28" i="15"/>
  <c r="H28" i="15" s="1"/>
  <c r="I28" i="15" s="1"/>
  <c r="H27" i="15"/>
  <c r="I27" i="15" s="1"/>
  <c r="G27" i="15"/>
  <c r="H26" i="15"/>
  <c r="I26" i="15" s="1"/>
  <c r="G26" i="15"/>
  <c r="G25" i="15"/>
  <c r="H25" i="15" s="1"/>
  <c r="I25" i="15" s="1"/>
  <c r="H24" i="15"/>
  <c r="I24" i="15" s="1"/>
  <c r="G24" i="15"/>
  <c r="H23" i="15"/>
  <c r="I23" i="15" s="1"/>
  <c r="G23" i="15"/>
  <c r="G22" i="15"/>
  <c r="H22" i="15" s="1"/>
  <c r="I22" i="15" s="1"/>
  <c r="G21" i="15"/>
  <c r="H21" i="15" s="1"/>
  <c r="I21" i="15" s="1"/>
  <c r="G20" i="15"/>
  <c r="H20" i="15" s="1"/>
  <c r="I20" i="15" s="1"/>
  <c r="H19" i="15"/>
  <c r="I19" i="15" s="1"/>
  <c r="G19" i="15"/>
  <c r="H18" i="15"/>
  <c r="I18" i="15" s="1"/>
  <c r="G18" i="15"/>
  <c r="H17" i="15"/>
  <c r="I17" i="15" s="1"/>
  <c r="G17" i="15"/>
  <c r="I16" i="15"/>
  <c r="G16" i="15"/>
  <c r="H16" i="15" s="1"/>
  <c r="G15" i="15"/>
  <c r="H15" i="15" s="1"/>
  <c r="I15" i="15" s="1"/>
  <c r="H14" i="15"/>
  <c r="I14" i="15" s="1"/>
  <c r="G14" i="15"/>
  <c r="H13" i="15"/>
  <c r="I13" i="15" s="1"/>
  <c r="G13" i="15"/>
  <c r="G12" i="15"/>
  <c r="H12" i="15" s="1"/>
  <c r="I12" i="15" s="1"/>
  <c r="G11" i="15"/>
  <c r="H11" i="15" s="1"/>
  <c r="I11" i="15" s="1"/>
  <c r="H10" i="15"/>
  <c r="I10" i="15" s="1"/>
  <c r="G10" i="15"/>
  <c r="I9" i="15"/>
  <c r="G9" i="15"/>
  <c r="H9" i="15" s="1"/>
  <c r="G8" i="15"/>
  <c r="H8" i="15" s="1"/>
  <c r="I8" i="15" s="1"/>
  <c r="G7" i="15"/>
  <c r="H7" i="15" s="1"/>
  <c r="I7" i="15" s="1"/>
  <c r="H6" i="15"/>
  <c r="I6" i="15" s="1"/>
  <c r="G6" i="15"/>
  <c r="H5" i="15"/>
  <c r="I5" i="15" s="1"/>
  <c r="G5" i="15"/>
  <c r="I4" i="15"/>
  <c r="H4" i="15"/>
  <c r="G4" i="15"/>
  <c r="G3" i="15"/>
  <c r="G76" i="14"/>
  <c r="H76" i="14" s="1"/>
  <c r="I76" i="14" s="1"/>
  <c r="G75" i="14"/>
  <c r="H75" i="14" s="1"/>
  <c r="I75" i="14" s="1"/>
  <c r="H74" i="14"/>
  <c r="I74" i="14" s="1"/>
  <c r="G74" i="14"/>
  <c r="H73" i="14"/>
  <c r="I73" i="14" s="1"/>
  <c r="G73" i="14"/>
  <c r="G72" i="14"/>
  <c r="H72" i="14" s="1"/>
  <c r="I72" i="14" s="1"/>
  <c r="G71" i="14"/>
  <c r="H71" i="14" s="1"/>
  <c r="I71" i="14" s="1"/>
  <c r="I70" i="14"/>
  <c r="G70" i="14"/>
  <c r="H70" i="14" s="1"/>
  <c r="H69" i="14"/>
  <c r="I69" i="14" s="1"/>
  <c r="G69" i="14"/>
  <c r="H68" i="14"/>
  <c r="I68" i="14" s="1"/>
  <c r="G68" i="14"/>
  <c r="H67" i="14"/>
  <c r="I67" i="14" s="1"/>
  <c r="G67" i="14"/>
  <c r="H66" i="14"/>
  <c r="I66" i="14" s="1"/>
  <c r="G66" i="14"/>
  <c r="G65" i="14"/>
  <c r="H65" i="14" s="1"/>
  <c r="I65" i="14" s="1"/>
  <c r="G64" i="14"/>
  <c r="H64" i="14" s="1"/>
  <c r="I64" i="14" s="1"/>
  <c r="G63" i="14"/>
  <c r="H63" i="14" s="1"/>
  <c r="I63" i="14" s="1"/>
  <c r="H62" i="14"/>
  <c r="I62" i="14" s="1"/>
  <c r="G62" i="14"/>
  <c r="G61" i="14"/>
  <c r="H61" i="14" s="1"/>
  <c r="I61" i="14" s="1"/>
  <c r="G60" i="14"/>
  <c r="H60" i="14" s="1"/>
  <c r="I60" i="14" s="1"/>
  <c r="G59" i="14"/>
  <c r="H59" i="14" s="1"/>
  <c r="I59" i="14" s="1"/>
  <c r="G58" i="14"/>
  <c r="H58" i="14" s="1"/>
  <c r="I58" i="14" s="1"/>
  <c r="H57" i="14"/>
  <c r="I57" i="14" s="1"/>
  <c r="G57" i="14"/>
  <c r="G56" i="14"/>
  <c r="H56" i="14" s="1"/>
  <c r="I56" i="14" s="1"/>
  <c r="H55" i="14"/>
  <c r="I55" i="14" s="1"/>
  <c r="G55" i="14"/>
  <c r="H54" i="14"/>
  <c r="I54" i="14" s="1"/>
  <c r="G54" i="14"/>
  <c r="G53" i="14"/>
  <c r="H53" i="14" s="1"/>
  <c r="I53" i="14" s="1"/>
  <c r="H52" i="14"/>
  <c r="I52" i="14" s="1"/>
  <c r="G52" i="14"/>
  <c r="G51" i="14"/>
  <c r="H51" i="14" s="1"/>
  <c r="I51" i="14" s="1"/>
  <c r="I50" i="14"/>
  <c r="H50" i="14"/>
  <c r="G50" i="14"/>
  <c r="G49" i="14"/>
  <c r="H49" i="14" s="1"/>
  <c r="I49" i="14" s="1"/>
  <c r="G48" i="14"/>
  <c r="H48" i="14" s="1"/>
  <c r="I48" i="14" s="1"/>
  <c r="H47" i="14"/>
  <c r="I47" i="14" s="1"/>
  <c r="G47" i="14"/>
  <c r="G46" i="14"/>
  <c r="H46" i="14" s="1"/>
  <c r="I46" i="14" s="1"/>
  <c r="H45" i="14"/>
  <c r="I45" i="14" s="1"/>
  <c r="G45" i="14"/>
  <c r="H44" i="14"/>
  <c r="I44" i="14" s="1"/>
  <c r="G44" i="14"/>
  <c r="G43" i="14"/>
  <c r="H43" i="14" s="1"/>
  <c r="I43" i="14" s="1"/>
  <c r="G42" i="14"/>
  <c r="H42" i="14" s="1"/>
  <c r="I42" i="14" s="1"/>
  <c r="H41" i="14"/>
  <c r="I41" i="14" s="1"/>
  <c r="G41" i="14"/>
  <c r="H40" i="14"/>
  <c r="I40" i="14" s="1"/>
  <c r="G40" i="14"/>
  <c r="H39" i="14"/>
  <c r="I39" i="14" s="1"/>
  <c r="G39" i="14"/>
  <c r="G38" i="14"/>
  <c r="H38" i="14" s="1"/>
  <c r="I38" i="14" s="1"/>
  <c r="G37" i="14"/>
  <c r="H37" i="14" s="1"/>
  <c r="I37" i="14" s="1"/>
  <c r="G36" i="14"/>
  <c r="H36" i="14" s="1"/>
  <c r="I36" i="14" s="1"/>
  <c r="I35" i="14"/>
  <c r="G35" i="14"/>
  <c r="H35" i="14" s="1"/>
  <c r="H34" i="14"/>
  <c r="I34" i="14" s="1"/>
  <c r="G34" i="14"/>
  <c r="G33" i="14"/>
  <c r="H33" i="14" s="1"/>
  <c r="I33" i="14" s="1"/>
  <c r="I32" i="14"/>
  <c r="H32" i="14"/>
  <c r="G32" i="14"/>
  <c r="H31" i="14"/>
  <c r="I31" i="14" s="1"/>
  <c r="G31" i="14"/>
  <c r="G30" i="14"/>
  <c r="H30" i="14" s="1"/>
  <c r="I30" i="14" s="1"/>
  <c r="G29" i="14"/>
  <c r="H29" i="14" s="1"/>
  <c r="I29" i="14" s="1"/>
  <c r="H28" i="14"/>
  <c r="I28" i="14" s="1"/>
  <c r="G28" i="14"/>
  <c r="G27" i="14"/>
  <c r="H27" i="14" s="1"/>
  <c r="I27" i="14" s="1"/>
  <c r="G26" i="14"/>
  <c r="H26" i="14" s="1"/>
  <c r="I26" i="14" s="1"/>
  <c r="H25" i="14"/>
  <c r="I25" i="14" s="1"/>
  <c r="G25" i="14"/>
  <c r="G24" i="14"/>
  <c r="H24" i="14" s="1"/>
  <c r="I24" i="14" s="1"/>
  <c r="G23" i="14"/>
  <c r="H23" i="14" s="1"/>
  <c r="I23" i="14" s="1"/>
  <c r="G22" i="14"/>
  <c r="H22" i="14" s="1"/>
  <c r="I22" i="14" s="1"/>
  <c r="H21" i="14"/>
  <c r="I21" i="14" s="1"/>
  <c r="G21" i="14"/>
  <c r="I20" i="14"/>
  <c r="H20" i="14"/>
  <c r="G20" i="14"/>
  <c r="I19" i="14"/>
  <c r="H19" i="14"/>
  <c r="G19" i="14"/>
  <c r="H18" i="14"/>
  <c r="I18" i="14" s="1"/>
  <c r="G18" i="14"/>
  <c r="G17" i="14"/>
  <c r="H17" i="14" s="1"/>
  <c r="I17" i="14" s="1"/>
  <c r="H16" i="14"/>
  <c r="I16" i="14" s="1"/>
  <c r="G16" i="14"/>
  <c r="H15" i="14"/>
  <c r="I15" i="14" s="1"/>
  <c r="G15" i="14"/>
  <c r="G14" i="14"/>
  <c r="H14" i="14" s="1"/>
  <c r="I14" i="14" s="1"/>
  <c r="G13" i="14"/>
  <c r="H13" i="14" s="1"/>
  <c r="I13" i="14" s="1"/>
  <c r="G12" i="14"/>
  <c r="H12" i="14" s="1"/>
  <c r="I12" i="14" s="1"/>
  <c r="H11" i="14"/>
  <c r="I11" i="14" s="1"/>
  <c r="G11" i="14"/>
  <c r="G10" i="14"/>
  <c r="H10" i="14" s="1"/>
  <c r="I10" i="14" s="1"/>
  <c r="H9" i="14"/>
  <c r="I9" i="14" s="1"/>
  <c r="G9" i="14"/>
  <c r="H8" i="14"/>
  <c r="I8" i="14" s="1"/>
  <c r="G8" i="14"/>
  <c r="H7" i="14"/>
  <c r="I7" i="14" s="1"/>
  <c r="G7" i="14"/>
  <c r="I6" i="14"/>
  <c r="H6" i="14"/>
  <c r="G6" i="14"/>
  <c r="H5" i="14"/>
  <c r="I5" i="14" s="1"/>
  <c r="G5" i="14"/>
  <c r="G4" i="14"/>
  <c r="H4" i="14" s="1"/>
  <c r="I4" i="14" s="1"/>
  <c r="G3" i="14"/>
  <c r="H3" i="14" s="1"/>
  <c r="I3" i="14" s="1"/>
  <c r="G76" i="13"/>
  <c r="H76" i="13" s="1"/>
  <c r="I76" i="13" s="1"/>
  <c r="G75" i="13"/>
  <c r="H75" i="13" s="1"/>
  <c r="I75" i="13" s="1"/>
  <c r="G74" i="13"/>
  <c r="H74" i="13" s="1"/>
  <c r="I74" i="13" s="1"/>
  <c r="G73" i="13"/>
  <c r="H73" i="13" s="1"/>
  <c r="I73" i="13" s="1"/>
  <c r="H72" i="13"/>
  <c r="I72" i="13" s="1"/>
  <c r="G72" i="13"/>
  <c r="I71" i="13"/>
  <c r="H71" i="13"/>
  <c r="G71" i="13"/>
  <c r="G70" i="13"/>
  <c r="H70" i="13" s="1"/>
  <c r="I70" i="13" s="1"/>
  <c r="H69" i="13"/>
  <c r="I69" i="13" s="1"/>
  <c r="G69" i="13"/>
  <c r="G68" i="13"/>
  <c r="H68" i="13" s="1"/>
  <c r="I68" i="13" s="1"/>
  <c r="G67" i="13"/>
  <c r="H67" i="13" s="1"/>
  <c r="I67" i="13" s="1"/>
  <c r="H66" i="13"/>
  <c r="I66" i="13" s="1"/>
  <c r="G66" i="13"/>
  <c r="G65" i="13"/>
  <c r="H65" i="13" s="1"/>
  <c r="I65" i="13" s="1"/>
  <c r="G64" i="13"/>
  <c r="H64" i="13" s="1"/>
  <c r="I64" i="13" s="1"/>
  <c r="G63" i="13"/>
  <c r="H63" i="13" s="1"/>
  <c r="I63" i="13" s="1"/>
  <c r="I62" i="13"/>
  <c r="G62" i="13"/>
  <c r="H62" i="13" s="1"/>
  <c r="I61" i="13"/>
  <c r="H61" i="13"/>
  <c r="G61" i="13"/>
  <c r="H60" i="13"/>
  <c r="I60" i="13" s="1"/>
  <c r="G60" i="13"/>
  <c r="H59" i="13"/>
  <c r="I59" i="13" s="1"/>
  <c r="G59" i="13"/>
  <c r="H58" i="13"/>
  <c r="I58" i="13" s="1"/>
  <c r="G58" i="13"/>
  <c r="I57" i="13"/>
  <c r="H57" i="13"/>
  <c r="G57" i="13"/>
  <c r="G56" i="13"/>
  <c r="H56" i="13" s="1"/>
  <c r="I56" i="13" s="1"/>
  <c r="G55" i="13"/>
  <c r="H55" i="13" s="1"/>
  <c r="I55" i="13" s="1"/>
  <c r="H54" i="13"/>
  <c r="I54" i="13" s="1"/>
  <c r="G54" i="13"/>
  <c r="G53" i="13"/>
  <c r="H53" i="13" s="1"/>
  <c r="I53" i="13" s="1"/>
  <c r="G52" i="13"/>
  <c r="H52" i="13" s="1"/>
  <c r="I52" i="13" s="1"/>
  <c r="G51" i="13"/>
  <c r="H51" i="13" s="1"/>
  <c r="I51" i="13" s="1"/>
  <c r="G50" i="13"/>
  <c r="H50" i="13" s="1"/>
  <c r="I50" i="13" s="1"/>
  <c r="G49" i="13"/>
  <c r="H49" i="13" s="1"/>
  <c r="I49" i="13" s="1"/>
  <c r="G48" i="13"/>
  <c r="H48" i="13" s="1"/>
  <c r="I48" i="13" s="1"/>
  <c r="H47" i="13"/>
  <c r="I47" i="13" s="1"/>
  <c r="G47" i="13"/>
  <c r="I46" i="13"/>
  <c r="H46" i="13"/>
  <c r="G46" i="13"/>
  <c r="H45" i="13"/>
  <c r="I45" i="13" s="1"/>
  <c r="G45" i="13"/>
  <c r="H44" i="13"/>
  <c r="I44" i="13" s="1"/>
  <c r="G44" i="13"/>
  <c r="H43" i="13"/>
  <c r="I43" i="13" s="1"/>
  <c r="G43" i="13"/>
  <c r="I42" i="13"/>
  <c r="H42" i="13"/>
  <c r="G42" i="13"/>
  <c r="H41" i="13"/>
  <c r="I41" i="13" s="1"/>
  <c r="G41" i="13"/>
  <c r="G40" i="13"/>
  <c r="H40" i="13" s="1"/>
  <c r="I40" i="13" s="1"/>
  <c r="H39" i="13"/>
  <c r="I39" i="13" s="1"/>
  <c r="G39" i="13"/>
  <c r="G38" i="13"/>
  <c r="H38" i="13" s="1"/>
  <c r="I38" i="13" s="1"/>
  <c r="I37" i="13"/>
  <c r="G37" i="13"/>
  <c r="H37" i="13" s="1"/>
  <c r="H36" i="13"/>
  <c r="I36" i="13" s="1"/>
  <c r="G36" i="13"/>
  <c r="G35" i="13"/>
  <c r="H35" i="13" s="1"/>
  <c r="I35" i="13" s="1"/>
  <c r="G34" i="13"/>
  <c r="H34" i="13" s="1"/>
  <c r="I34" i="13" s="1"/>
  <c r="H33" i="13"/>
  <c r="I33" i="13" s="1"/>
  <c r="G33" i="13"/>
  <c r="H32" i="13"/>
  <c r="I32" i="13" s="1"/>
  <c r="G32" i="13"/>
  <c r="H31" i="13"/>
  <c r="I31" i="13" s="1"/>
  <c r="G31" i="13"/>
  <c r="G30" i="13"/>
  <c r="H30" i="13" s="1"/>
  <c r="I30" i="13" s="1"/>
  <c r="G29" i="13"/>
  <c r="H29" i="13" s="1"/>
  <c r="I29" i="13" s="1"/>
  <c r="G28" i="13"/>
  <c r="H28" i="13" s="1"/>
  <c r="I28" i="13" s="1"/>
  <c r="I27" i="13"/>
  <c r="G27" i="13"/>
  <c r="H27" i="13" s="1"/>
  <c r="H26" i="13"/>
  <c r="I26" i="13" s="1"/>
  <c r="G26" i="13"/>
  <c r="G25" i="13"/>
  <c r="H25" i="13" s="1"/>
  <c r="I25" i="13" s="1"/>
  <c r="H24" i="13"/>
  <c r="I24" i="13" s="1"/>
  <c r="G24" i="13"/>
  <c r="I23" i="13"/>
  <c r="H23" i="13"/>
  <c r="G23" i="13"/>
  <c r="G22" i="13"/>
  <c r="H22" i="13" s="1"/>
  <c r="I22" i="13" s="1"/>
  <c r="G21" i="13"/>
  <c r="H21" i="13" s="1"/>
  <c r="I21" i="13" s="1"/>
  <c r="H20" i="13"/>
  <c r="I20" i="13" s="1"/>
  <c r="G20" i="13"/>
  <c r="G19" i="13"/>
  <c r="H19" i="13" s="1"/>
  <c r="I19" i="13" s="1"/>
  <c r="G18" i="13"/>
  <c r="H18" i="13" s="1"/>
  <c r="I18" i="13" s="1"/>
  <c r="G17" i="13"/>
  <c r="H17" i="13" s="1"/>
  <c r="I17" i="13" s="1"/>
  <c r="G16" i="13"/>
  <c r="H16" i="13" s="1"/>
  <c r="I16" i="13" s="1"/>
  <c r="G15" i="13"/>
  <c r="H15" i="13" s="1"/>
  <c r="I15" i="13" s="1"/>
  <c r="G14" i="13"/>
  <c r="H14" i="13" s="1"/>
  <c r="I14" i="13" s="1"/>
  <c r="H13" i="13"/>
  <c r="I13" i="13" s="1"/>
  <c r="G13" i="13"/>
  <c r="H12" i="13"/>
  <c r="I12" i="13" s="1"/>
  <c r="G12" i="13"/>
  <c r="I11" i="13"/>
  <c r="H11" i="13"/>
  <c r="G11" i="13"/>
  <c r="H10" i="13"/>
  <c r="I10" i="13" s="1"/>
  <c r="G10" i="13"/>
  <c r="H9" i="13"/>
  <c r="I9" i="13" s="1"/>
  <c r="G9" i="13"/>
  <c r="H8" i="13"/>
  <c r="I8" i="13" s="1"/>
  <c r="G8" i="13"/>
  <c r="H7" i="13"/>
  <c r="I7" i="13" s="1"/>
  <c r="G7" i="13"/>
  <c r="G6" i="13"/>
  <c r="H6" i="13" s="1"/>
  <c r="I6" i="13" s="1"/>
  <c r="H5" i="13"/>
  <c r="I5" i="13" s="1"/>
  <c r="G5" i="13"/>
  <c r="G4" i="13"/>
  <c r="H4" i="13" s="1"/>
  <c r="I4" i="13" s="1"/>
  <c r="H3" i="13"/>
  <c r="G3" i="13"/>
  <c r="G76" i="12"/>
  <c r="H76" i="12" s="1"/>
  <c r="I76" i="12" s="1"/>
  <c r="G75" i="12"/>
  <c r="H75" i="12" s="1"/>
  <c r="I75" i="12" s="1"/>
  <c r="G74" i="12"/>
  <c r="H74" i="12" s="1"/>
  <c r="I74" i="12" s="1"/>
  <c r="H73" i="12"/>
  <c r="I73" i="12" s="1"/>
  <c r="G73" i="12"/>
  <c r="H72" i="12"/>
  <c r="I72" i="12" s="1"/>
  <c r="G72" i="12"/>
  <c r="G71" i="12"/>
  <c r="H71" i="12" s="1"/>
  <c r="I71" i="12" s="1"/>
  <c r="G70" i="12"/>
  <c r="H70" i="12" s="1"/>
  <c r="I70" i="12" s="1"/>
  <c r="I69" i="12"/>
  <c r="H69" i="12"/>
  <c r="G69" i="12"/>
  <c r="H68" i="12"/>
  <c r="I68" i="12" s="1"/>
  <c r="G68" i="12"/>
  <c r="G67" i="12"/>
  <c r="H67" i="12" s="1"/>
  <c r="I67" i="12" s="1"/>
  <c r="G66" i="12"/>
  <c r="H66" i="12" s="1"/>
  <c r="I66" i="12" s="1"/>
  <c r="G65" i="12"/>
  <c r="H65" i="12" s="1"/>
  <c r="I65" i="12" s="1"/>
  <c r="G64" i="12"/>
  <c r="H64" i="12" s="1"/>
  <c r="I64" i="12" s="1"/>
  <c r="H63" i="12"/>
  <c r="I63" i="12" s="1"/>
  <c r="G63" i="12"/>
  <c r="H62" i="12"/>
  <c r="I62" i="12" s="1"/>
  <c r="G62" i="12"/>
  <c r="G61" i="12"/>
  <c r="H61" i="12" s="1"/>
  <c r="I61" i="12" s="1"/>
  <c r="H60" i="12"/>
  <c r="I60" i="12" s="1"/>
  <c r="G60" i="12"/>
  <c r="G59" i="12"/>
  <c r="H59" i="12" s="1"/>
  <c r="I59" i="12" s="1"/>
  <c r="H58" i="12"/>
  <c r="I58" i="12" s="1"/>
  <c r="G58" i="12"/>
  <c r="G57" i="12"/>
  <c r="H57" i="12" s="1"/>
  <c r="I57" i="12" s="1"/>
  <c r="H56" i="12"/>
  <c r="I56" i="12" s="1"/>
  <c r="G56" i="12"/>
  <c r="G55" i="12"/>
  <c r="H55" i="12" s="1"/>
  <c r="I55" i="12" s="1"/>
  <c r="G54" i="12"/>
  <c r="H54" i="12" s="1"/>
  <c r="I54" i="12" s="1"/>
  <c r="I53" i="12"/>
  <c r="H53" i="12"/>
  <c r="G53" i="12"/>
  <c r="G52" i="12"/>
  <c r="H52" i="12" s="1"/>
  <c r="I52" i="12" s="1"/>
  <c r="H51" i="12"/>
  <c r="I51" i="12" s="1"/>
  <c r="G51" i="12"/>
  <c r="H50" i="12"/>
  <c r="I50" i="12" s="1"/>
  <c r="G50" i="12"/>
  <c r="I49" i="12"/>
  <c r="H49" i="12"/>
  <c r="G49" i="12"/>
  <c r="H48" i="12"/>
  <c r="I48" i="12" s="1"/>
  <c r="G48" i="12"/>
  <c r="G47" i="12"/>
  <c r="H47" i="12" s="1"/>
  <c r="I47" i="12" s="1"/>
  <c r="H46" i="12"/>
  <c r="I46" i="12" s="1"/>
  <c r="G46" i="12"/>
  <c r="G45" i="12"/>
  <c r="H45" i="12" s="1"/>
  <c r="I45" i="12" s="1"/>
  <c r="H44" i="12"/>
  <c r="I44" i="12" s="1"/>
  <c r="G44" i="12"/>
  <c r="G43" i="12"/>
  <c r="H43" i="12" s="1"/>
  <c r="I43" i="12" s="1"/>
  <c r="G42" i="12"/>
  <c r="H42" i="12" s="1"/>
  <c r="I42" i="12" s="1"/>
  <c r="G41" i="12"/>
  <c r="H41" i="12" s="1"/>
  <c r="I41" i="12" s="1"/>
  <c r="G40" i="12"/>
  <c r="H40" i="12" s="1"/>
  <c r="I40" i="12" s="1"/>
  <c r="G39" i="12"/>
  <c r="H39" i="12" s="1"/>
  <c r="I39" i="12" s="1"/>
  <c r="I38" i="12"/>
  <c r="H38" i="12"/>
  <c r="G38" i="12"/>
  <c r="H37" i="12"/>
  <c r="I37" i="12" s="1"/>
  <c r="G37" i="12"/>
  <c r="G36" i="12"/>
  <c r="H36" i="12" s="1"/>
  <c r="I36" i="12" s="1"/>
  <c r="H35" i="12"/>
  <c r="I35" i="12" s="1"/>
  <c r="G35" i="12"/>
  <c r="I34" i="12"/>
  <c r="H34" i="12"/>
  <c r="G34" i="12"/>
  <c r="H33" i="12"/>
  <c r="I33" i="12" s="1"/>
  <c r="G33" i="12"/>
  <c r="G32" i="12"/>
  <c r="H32" i="12" s="1"/>
  <c r="I32" i="12" s="1"/>
  <c r="H31" i="12"/>
  <c r="I31" i="12" s="1"/>
  <c r="G31" i="12"/>
  <c r="G30" i="12"/>
  <c r="H30" i="12" s="1"/>
  <c r="I30" i="12" s="1"/>
  <c r="I29" i="12"/>
  <c r="G29" i="12"/>
  <c r="H29" i="12" s="1"/>
  <c r="G28" i="12"/>
  <c r="H28" i="12" s="1"/>
  <c r="I28" i="12" s="1"/>
  <c r="G27" i="12"/>
  <c r="H27" i="12" s="1"/>
  <c r="I27" i="12" s="1"/>
  <c r="H26" i="12"/>
  <c r="I26" i="12" s="1"/>
  <c r="G26" i="12"/>
  <c r="H25" i="12"/>
  <c r="I25" i="12" s="1"/>
  <c r="G25" i="12"/>
  <c r="I24" i="12"/>
  <c r="H24" i="12"/>
  <c r="G24" i="12"/>
  <c r="H23" i="12"/>
  <c r="I23" i="12" s="1"/>
  <c r="G23" i="12"/>
  <c r="G22" i="12"/>
  <c r="H22" i="12" s="1"/>
  <c r="I22" i="12" s="1"/>
  <c r="G21" i="12"/>
  <c r="H21" i="12" s="1"/>
  <c r="I21" i="12" s="1"/>
  <c r="G20" i="12"/>
  <c r="H20" i="12" s="1"/>
  <c r="I20" i="12" s="1"/>
  <c r="G19" i="12"/>
  <c r="H19" i="12" s="1"/>
  <c r="I19" i="12" s="1"/>
  <c r="H18" i="12"/>
  <c r="I18" i="12" s="1"/>
  <c r="G18" i="12"/>
  <c r="G17" i="12"/>
  <c r="H17" i="12" s="1"/>
  <c r="I17" i="12" s="1"/>
  <c r="G16" i="12"/>
  <c r="H16" i="12" s="1"/>
  <c r="I16" i="12" s="1"/>
  <c r="H15" i="12"/>
  <c r="I15" i="12" s="1"/>
  <c r="G15" i="12"/>
  <c r="I14" i="12"/>
  <c r="H14" i="12"/>
  <c r="G14" i="12"/>
  <c r="G13" i="12"/>
  <c r="H13" i="12" s="1"/>
  <c r="I13" i="12" s="1"/>
  <c r="H12" i="12"/>
  <c r="I12" i="12" s="1"/>
  <c r="G12" i="12"/>
  <c r="G11" i="12"/>
  <c r="H11" i="12" s="1"/>
  <c r="I11" i="12" s="1"/>
  <c r="G10" i="12"/>
  <c r="H10" i="12" s="1"/>
  <c r="I10" i="12" s="1"/>
  <c r="G9" i="12"/>
  <c r="H9" i="12" s="1"/>
  <c r="I9" i="12" s="1"/>
  <c r="G8" i="12"/>
  <c r="H8" i="12" s="1"/>
  <c r="I8" i="12" s="1"/>
  <c r="G7" i="12"/>
  <c r="H7" i="12" s="1"/>
  <c r="I7" i="12" s="1"/>
  <c r="G6" i="12"/>
  <c r="H6" i="12" s="1"/>
  <c r="I6" i="12" s="1"/>
  <c r="H5" i="12"/>
  <c r="I5" i="12" s="1"/>
  <c r="G5" i="12"/>
  <c r="G4" i="12"/>
  <c r="H4" i="12" s="1"/>
  <c r="I4" i="12" s="1"/>
  <c r="H3" i="12"/>
  <c r="G3" i="12"/>
  <c r="G76" i="11"/>
  <c r="H76" i="11" s="1"/>
  <c r="I76" i="11" s="1"/>
  <c r="H75" i="11"/>
  <c r="I75" i="11" s="1"/>
  <c r="G75" i="11"/>
  <c r="G74" i="11"/>
  <c r="H74" i="11" s="1"/>
  <c r="I74" i="11" s="1"/>
  <c r="G73" i="11"/>
  <c r="H73" i="11" s="1"/>
  <c r="I73" i="11" s="1"/>
  <c r="G72" i="11"/>
  <c r="H72" i="11" s="1"/>
  <c r="I72" i="11" s="1"/>
  <c r="G71" i="11"/>
  <c r="H71" i="11" s="1"/>
  <c r="I71" i="11" s="1"/>
  <c r="G70" i="11"/>
  <c r="H70" i="11" s="1"/>
  <c r="I70" i="11" s="1"/>
  <c r="I69" i="11"/>
  <c r="G69" i="11"/>
  <c r="H69" i="11" s="1"/>
  <c r="I68" i="11"/>
  <c r="G68" i="11"/>
  <c r="H68" i="11" s="1"/>
  <c r="G67" i="11"/>
  <c r="H67" i="11" s="1"/>
  <c r="I67" i="11" s="1"/>
  <c r="G66" i="11"/>
  <c r="H66" i="11" s="1"/>
  <c r="I66" i="11" s="1"/>
  <c r="I65" i="11"/>
  <c r="H65" i="11"/>
  <c r="G65" i="11"/>
  <c r="I64" i="11"/>
  <c r="H64" i="11"/>
  <c r="G64" i="11"/>
  <c r="G63" i="11"/>
  <c r="H63" i="11" s="1"/>
  <c r="I63" i="11" s="1"/>
  <c r="G62" i="11"/>
  <c r="H62" i="11" s="1"/>
  <c r="I62" i="11" s="1"/>
  <c r="H61" i="11"/>
  <c r="I61" i="11" s="1"/>
  <c r="G61" i="11"/>
  <c r="I60" i="11"/>
  <c r="H60" i="11"/>
  <c r="G60" i="11"/>
  <c r="G59" i="11"/>
  <c r="H59" i="11" s="1"/>
  <c r="I59" i="11" s="1"/>
  <c r="G58" i="11"/>
  <c r="H58" i="11" s="1"/>
  <c r="I58" i="11" s="1"/>
  <c r="H57" i="11"/>
  <c r="I57" i="11" s="1"/>
  <c r="G57" i="11"/>
  <c r="I56" i="11"/>
  <c r="H56" i="11"/>
  <c r="G56" i="11"/>
  <c r="G55" i="11"/>
  <c r="H55" i="11" s="1"/>
  <c r="I55" i="11" s="1"/>
  <c r="G54" i="11"/>
  <c r="H54" i="11" s="1"/>
  <c r="I54" i="11" s="1"/>
  <c r="H53" i="11"/>
  <c r="I53" i="11" s="1"/>
  <c r="G53" i="11"/>
  <c r="I52" i="11"/>
  <c r="H52" i="11"/>
  <c r="G52" i="11"/>
  <c r="G51" i="11"/>
  <c r="H51" i="11" s="1"/>
  <c r="I51" i="11" s="1"/>
  <c r="G50" i="11"/>
  <c r="H50" i="11" s="1"/>
  <c r="I50" i="11" s="1"/>
  <c r="I49" i="11"/>
  <c r="H49" i="11"/>
  <c r="G49" i="11"/>
  <c r="I48" i="11"/>
  <c r="H48" i="11"/>
  <c r="G48" i="11"/>
  <c r="G47" i="11"/>
  <c r="H47" i="11" s="1"/>
  <c r="I47" i="11" s="1"/>
  <c r="G46" i="11"/>
  <c r="H46" i="11" s="1"/>
  <c r="I46" i="11" s="1"/>
  <c r="H45" i="11"/>
  <c r="I45" i="11" s="1"/>
  <c r="G45" i="11"/>
  <c r="I44" i="11"/>
  <c r="H44" i="11"/>
  <c r="G44" i="11"/>
  <c r="G43" i="11"/>
  <c r="H43" i="11" s="1"/>
  <c r="I43" i="11" s="1"/>
  <c r="G42" i="11"/>
  <c r="H42" i="11" s="1"/>
  <c r="I42" i="11" s="1"/>
  <c r="H41" i="11"/>
  <c r="I41" i="11" s="1"/>
  <c r="G41" i="11"/>
  <c r="I40" i="11"/>
  <c r="H40" i="11"/>
  <c r="G40" i="11"/>
  <c r="G39" i="11"/>
  <c r="H39" i="11" s="1"/>
  <c r="I39" i="11" s="1"/>
  <c r="G38" i="11"/>
  <c r="H38" i="11" s="1"/>
  <c r="I38" i="11" s="1"/>
  <c r="H37" i="11"/>
  <c r="I37" i="11" s="1"/>
  <c r="G37" i="11"/>
  <c r="I36" i="11"/>
  <c r="H36" i="11"/>
  <c r="G36" i="11"/>
  <c r="G35" i="11"/>
  <c r="H35" i="11" s="1"/>
  <c r="I35" i="11" s="1"/>
  <c r="G34" i="11"/>
  <c r="H34" i="11" s="1"/>
  <c r="I34" i="11" s="1"/>
  <c r="I33" i="11"/>
  <c r="H33" i="11"/>
  <c r="G33" i="11"/>
  <c r="I32" i="11"/>
  <c r="H32" i="11"/>
  <c r="G32" i="11"/>
  <c r="G31" i="11"/>
  <c r="H31" i="11" s="1"/>
  <c r="I31" i="11" s="1"/>
  <c r="G30" i="11"/>
  <c r="H30" i="11" s="1"/>
  <c r="I30" i="11" s="1"/>
  <c r="H29" i="11"/>
  <c r="I29" i="11" s="1"/>
  <c r="G29" i="11"/>
  <c r="I28" i="11"/>
  <c r="H28" i="11"/>
  <c r="G28" i="11"/>
  <c r="G27" i="11"/>
  <c r="H27" i="11" s="1"/>
  <c r="I27" i="11" s="1"/>
  <c r="G26" i="11"/>
  <c r="H26" i="11" s="1"/>
  <c r="I26" i="11" s="1"/>
  <c r="H25" i="11"/>
  <c r="I25" i="11" s="1"/>
  <c r="G25" i="11"/>
  <c r="I24" i="11"/>
  <c r="H24" i="11"/>
  <c r="G24" i="11"/>
  <c r="G23" i="11"/>
  <c r="H23" i="11" s="1"/>
  <c r="I23" i="11" s="1"/>
  <c r="G22" i="11"/>
  <c r="H22" i="11" s="1"/>
  <c r="I22" i="11" s="1"/>
  <c r="H21" i="11"/>
  <c r="I21" i="11" s="1"/>
  <c r="G21" i="11"/>
  <c r="I20" i="11"/>
  <c r="H20" i="11"/>
  <c r="G20" i="11"/>
  <c r="G19" i="11"/>
  <c r="H19" i="11" s="1"/>
  <c r="I19" i="11" s="1"/>
  <c r="G18" i="11"/>
  <c r="H18" i="11" s="1"/>
  <c r="I18" i="11" s="1"/>
  <c r="I17" i="11"/>
  <c r="H17" i="11"/>
  <c r="G17" i="11"/>
  <c r="I16" i="11"/>
  <c r="H16" i="11"/>
  <c r="G16" i="11"/>
  <c r="G15" i="11"/>
  <c r="H15" i="11" s="1"/>
  <c r="I15" i="11" s="1"/>
  <c r="G14" i="11"/>
  <c r="H14" i="11" s="1"/>
  <c r="I14" i="11" s="1"/>
  <c r="H13" i="11"/>
  <c r="I13" i="11" s="1"/>
  <c r="G13" i="11"/>
  <c r="I12" i="11"/>
  <c r="H12" i="11"/>
  <c r="G12" i="11"/>
  <c r="G11" i="11"/>
  <c r="H11" i="11" s="1"/>
  <c r="I11" i="11" s="1"/>
  <c r="G10" i="11"/>
  <c r="H10" i="11" s="1"/>
  <c r="I10" i="11" s="1"/>
  <c r="H9" i="11"/>
  <c r="I9" i="11" s="1"/>
  <c r="G9" i="11"/>
  <c r="I8" i="11"/>
  <c r="H8" i="11"/>
  <c r="G8" i="11"/>
  <c r="G7" i="11"/>
  <c r="H7" i="11" s="1"/>
  <c r="I7" i="11" s="1"/>
  <c r="G6" i="11"/>
  <c r="H6" i="11" s="1"/>
  <c r="I6" i="11" s="1"/>
  <c r="H5" i="11"/>
  <c r="I5" i="11" s="1"/>
  <c r="G5" i="11"/>
  <c r="I4" i="11"/>
  <c r="H4" i="11"/>
  <c r="G4" i="11"/>
  <c r="G3" i="11"/>
  <c r="H3" i="11" s="1"/>
  <c r="I3" i="11" s="1"/>
  <c r="I76" i="10"/>
  <c r="H76" i="10"/>
  <c r="G76" i="10"/>
  <c r="I75" i="10"/>
  <c r="H75" i="10"/>
  <c r="G75" i="10"/>
  <c r="G74" i="10"/>
  <c r="H74" i="10" s="1"/>
  <c r="I74" i="10" s="1"/>
  <c r="G73" i="10"/>
  <c r="H73" i="10" s="1"/>
  <c r="I73" i="10" s="1"/>
  <c r="H72" i="10"/>
  <c r="I72" i="10" s="1"/>
  <c r="G72" i="10"/>
  <c r="I71" i="10"/>
  <c r="H71" i="10"/>
  <c r="G71" i="10"/>
  <c r="G70" i="10"/>
  <c r="H70" i="10" s="1"/>
  <c r="I70" i="10" s="1"/>
  <c r="G69" i="10"/>
  <c r="H69" i="10" s="1"/>
  <c r="I69" i="10" s="1"/>
  <c r="H68" i="10"/>
  <c r="I68" i="10" s="1"/>
  <c r="G68" i="10"/>
  <c r="I67" i="10"/>
  <c r="H67" i="10"/>
  <c r="G67" i="10"/>
  <c r="G66" i="10"/>
  <c r="H66" i="10" s="1"/>
  <c r="I66" i="10" s="1"/>
  <c r="I65" i="10"/>
  <c r="G65" i="10"/>
  <c r="H65" i="10" s="1"/>
  <c r="I64" i="10"/>
  <c r="H64" i="10"/>
  <c r="G64" i="10"/>
  <c r="I63" i="10"/>
  <c r="H63" i="10"/>
  <c r="G63" i="10"/>
  <c r="G62" i="10"/>
  <c r="H62" i="10" s="1"/>
  <c r="I62" i="10" s="1"/>
  <c r="G61" i="10"/>
  <c r="H61" i="10" s="1"/>
  <c r="I61" i="10" s="1"/>
  <c r="I60" i="10"/>
  <c r="H60" i="10"/>
  <c r="G60" i="10"/>
  <c r="I59" i="10"/>
  <c r="H59" i="10"/>
  <c r="G59" i="10"/>
  <c r="G58" i="10"/>
  <c r="H58" i="10" s="1"/>
  <c r="I58" i="10" s="1"/>
  <c r="G57" i="10"/>
  <c r="H57" i="10" s="1"/>
  <c r="I57" i="10" s="1"/>
  <c r="H56" i="10"/>
  <c r="I56" i="10" s="1"/>
  <c r="G56" i="10"/>
  <c r="I55" i="10"/>
  <c r="H55" i="10"/>
  <c r="G55" i="10"/>
  <c r="G54" i="10"/>
  <c r="H54" i="10" s="1"/>
  <c r="I54" i="10" s="1"/>
  <c r="G53" i="10"/>
  <c r="H53" i="10" s="1"/>
  <c r="I53" i="10" s="1"/>
  <c r="H52" i="10"/>
  <c r="I52" i="10" s="1"/>
  <c r="G52" i="10"/>
  <c r="I51" i="10"/>
  <c r="H51" i="10"/>
  <c r="G51" i="10"/>
  <c r="G50" i="10"/>
  <c r="H50" i="10" s="1"/>
  <c r="I50" i="10" s="1"/>
  <c r="I49" i="10"/>
  <c r="G49" i="10"/>
  <c r="H49" i="10" s="1"/>
  <c r="I48" i="10"/>
  <c r="H48" i="10"/>
  <c r="G48" i="10"/>
  <c r="I47" i="10"/>
  <c r="H47" i="10"/>
  <c r="G47" i="10"/>
  <c r="G46" i="10"/>
  <c r="H46" i="10" s="1"/>
  <c r="I46" i="10" s="1"/>
  <c r="G45" i="10"/>
  <c r="H45" i="10" s="1"/>
  <c r="I45" i="10" s="1"/>
  <c r="I44" i="10"/>
  <c r="H44" i="10"/>
  <c r="G44" i="10"/>
  <c r="I43" i="10"/>
  <c r="H43" i="10"/>
  <c r="G43" i="10"/>
  <c r="G42" i="10"/>
  <c r="H42" i="10" s="1"/>
  <c r="I42" i="10" s="1"/>
  <c r="G41" i="10"/>
  <c r="H41" i="10" s="1"/>
  <c r="I41" i="10" s="1"/>
  <c r="H40" i="10"/>
  <c r="I40" i="10" s="1"/>
  <c r="G40" i="10"/>
  <c r="I39" i="10"/>
  <c r="H39" i="10"/>
  <c r="G39" i="10"/>
  <c r="G38" i="10"/>
  <c r="H38" i="10" s="1"/>
  <c r="I38" i="10" s="1"/>
  <c r="G37" i="10"/>
  <c r="H37" i="10" s="1"/>
  <c r="I37" i="10" s="1"/>
  <c r="H36" i="10"/>
  <c r="I36" i="10" s="1"/>
  <c r="G36" i="10"/>
  <c r="I35" i="10"/>
  <c r="H35" i="10"/>
  <c r="G35" i="10"/>
  <c r="G34" i="10"/>
  <c r="H34" i="10" s="1"/>
  <c r="I34" i="10" s="1"/>
  <c r="I33" i="10"/>
  <c r="G33" i="10"/>
  <c r="H33" i="10" s="1"/>
  <c r="I32" i="10"/>
  <c r="H32" i="10"/>
  <c r="G32" i="10"/>
  <c r="I31" i="10"/>
  <c r="H31" i="10"/>
  <c r="G31" i="10"/>
  <c r="G30" i="10"/>
  <c r="H30" i="10" s="1"/>
  <c r="I30" i="10" s="1"/>
  <c r="G29" i="10"/>
  <c r="H29" i="10" s="1"/>
  <c r="I29" i="10" s="1"/>
  <c r="I28" i="10"/>
  <c r="H28" i="10"/>
  <c r="G28" i="10"/>
  <c r="I27" i="10"/>
  <c r="H27" i="10"/>
  <c r="G27" i="10"/>
  <c r="G26" i="10"/>
  <c r="H26" i="10" s="1"/>
  <c r="I26" i="10" s="1"/>
  <c r="G25" i="10"/>
  <c r="H25" i="10" s="1"/>
  <c r="I25" i="10" s="1"/>
  <c r="H24" i="10"/>
  <c r="I24" i="10" s="1"/>
  <c r="G24" i="10"/>
  <c r="I23" i="10"/>
  <c r="H23" i="10"/>
  <c r="G23" i="10"/>
  <c r="G22" i="10"/>
  <c r="H22" i="10" s="1"/>
  <c r="I22" i="10" s="1"/>
  <c r="G21" i="10"/>
  <c r="H21" i="10" s="1"/>
  <c r="I21" i="10" s="1"/>
  <c r="H20" i="10"/>
  <c r="I20" i="10" s="1"/>
  <c r="G20" i="10"/>
  <c r="I19" i="10"/>
  <c r="H19" i="10"/>
  <c r="G19" i="10"/>
  <c r="G18" i="10"/>
  <c r="H18" i="10" s="1"/>
  <c r="I18" i="10" s="1"/>
  <c r="I17" i="10"/>
  <c r="G17" i="10"/>
  <c r="H17" i="10" s="1"/>
  <c r="I16" i="10"/>
  <c r="H16" i="10"/>
  <c r="G16" i="10"/>
  <c r="I15" i="10"/>
  <c r="H15" i="10"/>
  <c r="G15" i="10"/>
  <c r="G14" i="10"/>
  <c r="H14" i="10" s="1"/>
  <c r="I14" i="10" s="1"/>
  <c r="G13" i="10"/>
  <c r="H13" i="10" s="1"/>
  <c r="I13" i="10" s="1"/>
  <c r="I12" i="10"/>
  <c r="H12" i="10"/>
  <c r="G12" i="10"/>
  <c r="I11" i="10"/>
  <c r="H11" i="10"/>
  <c r="G11" i="10"/>
  <c r="G10" i="10"/>
  <c r="H10" i="10" s="1"/>
  <c r="I10" i="10" s="1"/>
  <c r="G9" i="10"/>
  <c r="H9" i="10" s="1"/>
  <c r="I9" i="10" s="1"/>
  <c r="H8" i="10"/>
  <c r="I8" i="10" s="1"/>
  <c r="G8" i="10"/>
  <c r="I7" i="10"/>
  <c r="H7" i="10"/>
  <c r="G7" i="10"/>
  <c r="G6" i="10"/>
  <c r="H6" i="10" s="1"/>
  <c r="I6" i="10" s="1"/>
  <c r="G5" i="10"/>
  <c r="H5" i="10" s="1"/>
  <c r="I5" i="10" s="1"/>
  <c r="H4" i="10"/>
  <c r="G4" i="10"/>
  <c r="I3" i="10"/>
  <c r="H3" i="10"/>
  <c r="G3" i="10"/>
  <c r="I76" i="9"/>
  <c r="G76" i="9"/>
  <c r="H76" i="9" s="1"/>
  <c r="H75" i="9"/>
  <c r="I75" i="9" s="1"/>
  <c r="G75" i="9"/>
  <c r="I74" i="9"/>
  <c r="H74" i="9"/>
  <c r="G74" i="9"/>
  <c r="G73" i="9"/>
  <c r="H73" i="9" s="1"/>
  <c r="I73" i="9" s="1"/>
  <c r="G72" i="9"/>
  <c r="H72" i="9" s="1"/>
  <c r="I72" i="9" s="1"/>
  <c r="H71" i="9"/>
  <c r="I71" i="9" s="1"/>
  <c r="G71" i="9"/>
  <c r="I70" i="9"/>
  <c r="H70" i="9"/>
  <c r="G70" i="9"/>
  <c r="G69" i="9"/>
  <c r="H69" i="9" s="1"/>
  <c r="I69" i="9" s="1"/>
  <c r="G68" i="9"/>
  <c r="H68" i="9" s="1"/>
  <c r="I68" i="9" s="1"/>
  <c r="H67" i="9"/>
  <c r="I67" i="9" s="1"/>
  <c r="G67" i="9"/>
  <c r="I66" i="9"/>
  <c r="H66" i="9"/>
  <c r="G66" i="9"/>
  <c r="G65" i="9"/>
  <c r="H65" i="9" s="1"/>
  <c r="I65" i="9" s="1"/>
  <c r="I64" i="9"/>
  <c r="G64" i="9"/>
  <c r="H64" i="9" s="1"/>
  <c r="H63" i="9"/>
  <c r="I63" i="9" s="1"/>
  <c r="G63" i="9"/>
  <c r="I62" i="9"/>
  <c r="H62" i="9"/>
  <c r="G62" i="9"/>
  <c r="G61" i="9"/>
  <c r="H61" i="9" s="1"/>
  <c r="I61" i="9" s="1"/>
  <c r="I60" i="9"/>
  <c r="G60" i="9"/>
  <c r="H60" i="9" s="1"/>
  <c r="H59" i="9"/>
  <c r="I59" i="9" s="1"/>
  <c r="G59" i="9"/>
  <c r="I58" i="9"/>
  <c r="H58" i="9"/>
  <c r="G58" i="9"/>
  <c r="G57" i="9"/>
  <c r="H57" i="9" s="1"/>
  <c r="I57" i="9" s="1"/>
  <c r="G56" i="9"/>
  <c r="H56" i="9" s="1"/>
  <c r="I56" i="9" s="1"/>
  <c r="H55" i="9"/>
  <c r="I55" i="9" s="1"/>
  <c r="G55" i="9"/>
  <c r="I54" i="9"/>
  <c r="H54" i="9"/>
  <c r="G54" i="9"/>
  <c r="G53" i="9"/>
  <c r="H53" i="9" s="1"/>
  <c r="I53" i="9" s="1"/>
  <c r="G52" i="9"/>
  <c r="H52" i="9" s="1"/>
  <c r="I52" i="9" s="1"/>
  <c r="H51" i="9"/>
  <c r="I51" i="9" s="1"/>
  <c r="G51" i="9"/>
  <c r="I50" i="9"/>
  <c r="H50" i="9"/>
  <c r="G50" i="9"/>
  <c r="G49" i="9"/>
  <c r="H49" i="9" s="1"/>
  <c r="I49" i="9" s="1"/>
  <c r="I48" i="9"/>
  <c r="G48" i="9"/>
  <c r="H48" i="9" s="1"/>
  <c r="H47" i="9"/>
  <c r="I47" i="9" s="1"/>
  <c r="G47" i="9"/>
  <c r="I46" i="9"/>
  <c r="H46" i="9"/>
  <c r="G46" i="9"/>
  <c r="G45" i="9"/>
  <c r="H45" i="9" s="1"/>
  <c r="I45" i="9" s="1"/>
  <c r="I44" i="9"/>
  <c r="G44" i="9"/>
  <c r="H44" i="9" s="1"/>
  <c r="H43" i="9"/>
  <c r="I43" i="9" s="1"/>
  <c r="G43" i="9"/>
  <c r="I42" i="9"/>
  <c r="H42" i="9"/>
  <c r="G42" i="9"/>
  <c r="G41" i="9"/>
  <c r="H41" i="9" s="1"/>
  <c r="I41" i="9" s="1"/>
  <c r="G40" i="9"/>
  <c r="H40" i="9" s="1"/>
  <c r="I40" i="9" s="1"/>
  <c r="H39" i="9"/>
  <c r="I39" i="9" s="1"/>
  <c r="G39" i="9"/>
  <c r="I38" i="9"/>
  <c r="H38" i="9"/>
  <c r="G38" i="9"/>
  <c r="G37" i="9"/>
  <c r="H37" i="9" s="1"/>
  <c r="I37" i="9" s="1"/>
  <c r="G36" i="9"/>
  <c r="H36" i="9" s="1"/>
  <c r="I36" i="9" s="1"/>
  <c r="H35" i="9"/>
  <c r="I35" i="9" s="1"/>
  <c r="G35" i="9"/>
  <c r="I34" i="9"/>
  <c r="H34" i="9"/>
  <c r="G34" i="9"/>
  <c r="G33" i="9"/>
  <c r="H33" i="9" s="1"/>
  <c r="I33" i="9" s="1"/>
  <c r="I32" i="9"/>
  <c r="G32" i="9"/>
  <c r="H32" i="9" s="1"/>
  <c r="H31" i="9"/>
  <c r="I31" i="9" s="1"/>
  <c r="G31" i="9"/>
  <c r="I30" i="9"/>
  <c r="H30" i="9"/>
  <c r="G30" i="9"/>
  <c r="G29" i="9"/>
  <c r="H29" i="9" s="1"/>
  <c r="I29" i="9" s="1"/>
  <c r="I28" i="9"/>
  <c r="G28" i="9"/>
  <c r="H28" i="9" s="1"/>
  <c r="H27" i="9"/>
  <c r="I27" i="9" s="1"/>
  <c r="G27" i="9"/>
  <c r="I26" i="9"/>
  <c r="H26" i="9"/>
  <c r="G26" i="9"/>
  <c r="G25" i="9"/>
  <c r="H25" i="9" s="1"/>
  <c r="I25" i="9" s="1"/>
  <c r="G24" i="9"/>
  <c r="H24" i="9" s="1"/>
  <c r="I24" i="9" s="1"/>
  <c r="H23" i="9"/>
  <c r="I23" i="9" s="1"/>
  <c r="G23" i="9"/>
  <c r="I22" i="9"/>
  <c r="H22" i="9"/>
  <c r="G22" i="9"/>
  <c r="G21" i="9"/>
  <c r="H21" i="9" s="1"/>
  <c r="I21" i="9" s="1"/>
  <c r="G20" i="9"/>
  <c r="H20" i="9" s="1"/>
  <c r="I20" i="9" s="1"/>
  <c r="H19" i="9"/>
  <c r="I19" i="9" s="1"/>
  <c r="G19" i="9"/>
  <c r="I18" i="9"/>
  <c r="H18" i="9"/>
  <c r="G18" i="9"/>
  <c r="G17" i="9"/>
  <c r="H17" i="9" s="1"/>
  <c r="I17" i="9" s="1"/>
  <c r="I16" i="9"/>
  <c r="G16" i="9"/>
  <c r="H16" i="9" s="1"/>
  <c r="H15" i="9"/>
  <c r="I15" i="9" s="1"/>
  <c r="G15" i="9"/>
  <c r="I14" i="9"/>
  <c r="H14" i="9"/>
  <c r="G14" i="9"/>
  <c r="G13" i="9"/>
  <c r="H13" i="9" s="1"/>
  <c r="I13" i="9" s="1"/>
  <c r="I12" i="9"/>
  <c r="G12" i="9"/>
  <c r="H12" i="9" s="1"/>
  <c r="H11" i="9"/>
  <c r="I11" i="9" s="1"/>
  <c r="G11" i="9"/>
  <c r="I10" i="9"/>
  <c r="H10" i="9"/>
  <c r="G10" i="9"/>
  <c r="G9" i="9"/>
  <c r="H9" i="9" s="1"/>
  <c r="I9" i="9" s="1"/>
  <c r="G8" i="9"/>
  <c r="H8" i="9" s="1"/>
  <c r="I8" i="9" s="1"/>
  <c r="H7" i="9"/>
  <c r="I7" i="9" s="1"/>
  <c r="G7" i="9"/>
  <c r="I6" i="9"/>
  <c r="H6" i="9"/>
  <c r="G6" i="9"/>
  <c r="G5" i="9"/>
  <c r="H5" i="9" s="1"/>
  <c r="I5" i="9" s="1"/>
  <c r="G4" i="9"/>
  <c r="H3" i="9"/>
  <c r="G3" i="9"/>
  <c r="G76" i="8"/>
  <c r="H76" i="8" s="1"/>
  <c r="I76" i="8" s="1"/>
  <c r="H75" i="8"/>
  <c r="I75" i="8" s="1"/>
  <c r="G75" i="8"/>
  <c r="H74" i="8"/>
  <c r="I74" i="8" s="1"/>
  <c r="G74" i="8"/>
  <c r="I73" i="8"/>
  <c r="H73" i="8"/>
  <c r="G73" i="8"/>
  <c r="G72" i="8"/>
  <c r="H72" i="8" s="1"/>
  <c r="I72" i="8" s="1"/>
  <c r="H71" i="8"/>
  <c r="I71" i="8" s="1"/>
  <c r="G71" i="8"/>
  <c r="H70" i="8"/>
  <c r="I70" i="8" s="1"/>
  <c r="G70" i="8"/>
  <c r="I69" i="8"/>
  <c r="H69" i="8"/>
  <c r="G69" i="8"/>
  <c r="G68" i="8"/>
  <c r="H68" i="8" s="1"/>
  <c r="I68" i="8" s="1"/>
  <c r="H67" i="8"/>
  <c r="I67" i="8" s="1"/>
  <c r="G67" i="8"/>
  <c r="H66" i="8"/>
  <c r="I66" i="8" s="1"/>
  <c r="G66" i="8"/>
  <c r="I65" i="8"/>
  <c r="H65" i="8"/>
  <c r="G65" i="8"/>
  <c r="G64" i="8"/>
  <c r="H64" i="8" s="1"/>
  <c r="I64" i="8" s="1"/>
  <c r="H63" i="8"/>
  <c r="I63" i="8" s="1"/>
  <c r="G63" i="8"/>
  <c r="H62" i="8"/>
  <c r="I62" i="8" s="1"/>
  <c r="G62" i="8"/>
  <c r="I61" i="8"/>
  <c r="H61" i="8"/>
  <c r="G61" i="8"/>
  <c r="G60" i="8"/>
  <c r="H60" i="8" s="1"/>
  <c r="I60" i="8" s="1"/>
  <c r="H59" i="8"/>
  <c r="I59" i="8" s="1"/>
  <c r="G59" i="8"/>
  <c r="H58" i="8"/>
  <c r="I58" i="8" s="1"/>
  <c r="G58" i="8"/>
  <c r="I57" i="8"/>
  <c r="H57" i="8"/>
  <c r="G57" i="8"/>
  <c r="G56" i="8"/>
  <c r="H56" i="8" s="1"/>
  <c r="I56" i="8" s="1"/>
  <c r="H55" i="8"/>
  <c r="I55" i="8" s="1"/>
  <c r="G55" i="8"/>
  <c r="H54" i="8"/>
  <c r="I54" i="8" s="1"/>
  <c r="G54" i="8"/>
  <c r="I53" i="8"/>
  <c r="H53" i="8"/>
  <c r="G53" i="8"/>
  <c r="G52" i="8"/>
  <c r="H52" i="8" s="1"/>
  <c r="I52" i="8" s="1"/>
  <c r="H51" i="8"/>
  <c r="I51" i="8" s="1"/>
  <c r="G51" i="8"/>
  <c r="H50" i="8"/>
  <c r="I50" i="8" s="1"/>
  <c r="G50" i="8"/>
  <c r="I49" i="8"/>
  <c r="H49" i="8"/>
  <c r="G49" i="8"/>
  <c r="G48" i="8"/>
  <c r="H48" i="8" s="1"/>
  <c r="I48" i="8" s="1"/>
  <c r="H47" i="8"/>
  <c r="I47" i="8" s="1"/>
  <c r="G47" i="8"/>
  <c r="H46" i="8"/>
  <c r="I46" i="8" s="1"/>
  <c r="G46" i="8"/>
  <c r="I45" i="8"/>
  <c r="H45" i="8"/>
  <c r="G45" i="8"/>
  <c r="G44" i="8"/>
  <c r="H44" i="8" s="1"/>
  <c r="I44" i="8" s="1"/>
  <c r="H43" i="8"/>
  <c r="I43" i="8" s="1"/>
  <c r="G43" i="8"/>
  <c r="H42" i="8"/>
  <c r="I42" i="8" s="1"/>
  <c r="G42" i="8"/>
  <c r="I41" i="8"/>
  <c r="H41" i="8"/>
  <c r="G41" i="8"/>
  <c r="G40" i="8"/>
  <c r="H40" i="8" s="1"/>
  <c r="I40" i="8" s="1"/>
  <c r="H39" i="8"/>
  <c r="I39" i="8" s="1"/>
  <c r="G39" i="8"/>
  <c r="H38" i="8"/>
  <c r="I38" i="8" s="1"/>
  <c r="G38" i="8"/>
  <c r="I37" i="8"/>
  <c r="H37" i="8"/>
  <c r="G37" i="8"/>
  <c r="G36" i="8"/>
  <c r="H36" i="8" s="1"/>
  <c r="I36" i="8" s="1"/>
  <c r="H35" i="8"/>
  <c r="I35" i="8" s="1"/>
  <c r="G35" i="8"/>
  <c r="H34" i="8"/>
  <c r="I34" i="8" s="1"/>
  <c r="G34" i="8"/>
  <c r="I33" i="8"/>
  <c r="H33" i="8"/>
  <c r="G33" i="8"/>
  <c r="G32" i="8"/>
  <c r="H32" i="8" s="1"/>
  <c r="I32" i="8" s="1"/>
  <c r="H31" i="8"/>
  <c r="I31" i="8" s="1"/>
  <c r="G31" i="8"/>
  <c r="H30" i="8"/>
  <c r="I30" i="8" s="1"/>
  <c r="G30" i="8"/>
  <c r="I29" i="8"/>
  <c r="H29" i="8"/>
  <c r="G29" i="8"/>
  <c r="G28" i="8"/>
  <c r="H28" i="8" s="1"/>
  <c r="I28" i="8" s="1"/>
  <c r="H27" i="8"/>
  <c r="I27" i="8" s="1"/>
  <c r="G27" i="8"/>
  <c r="H26" i="8"/>
  <c r="I26" i="8" s="1"/>
  <c r="G26" i="8"/>
  <c r="I25" i="8"/>
  <c r="H25" i="8"/>
  <c r="G25" i="8"/>
  <c r="G24" i="8"/>
  <c r="H24" i="8" s="1"/>
  <c r="I24" i="8" s="1"/>
  <c r="H23" i="8"/>
  <c r="I23" i="8" s="1"/>
  <c r="G23" i="8"/>
  <c r="H22" i="8"/>
  <c r="I22" i="8" s="1"/>
  <c r="G22" i="8"/>
  <c r="I21" i="8"/>
  <c r="H21" i="8"/>
  <c r="G21" i="8"/>
  <c r="G20" i="8"/>
  <c r="H20" i="8" s="1"/>
  <c r="I20" i="8" s="1"/>
  <c r="H19" i="8"/>
  <c r="I19" i="8" s="1"/>
  <c r="G19" i="8"/>
  <c r="H18" i="8"/>
  <c r="I18" i="8" s="1"/>
  <c r="G18" i="8"/>
  <c r="I17" i="8"/>
  <c r="H17" i="8"/>
  <c r="G17" i="8"/>
  <c r="G16" i="8"/>
  <c r="H16" i="8" s="1"/>
  <c r="I16" i="8" s="1"/>
  <c r="I15" i="8"/>
  <c r="I203" i="8" s="1"/>
  <c r="G15" i="8"/>
  <c r="H14" i="8"/>
  <c r="I14" i="8" s="1"/>
  <c r="G14" i="8"/>
  <c r="I13" i="8"/>
  <c r="H13" i="8"/>
  <c r="G13" i="8"/>
  <c r="G12" i="8"/>
  <c r="H12" i="8" s="1"/>
  <c r="I12" i="8" s="1"/>
  <c r="H11" i="8"/>
  <c r="I11" i="8" s="1"/>
  <c r="G11" i="8"/>
  <c r="H10" i="8"/>
  <c r="I10" i="8" s="1"/>
  <c r="G10" i="8"/>
  <c r="I9" i="8"/>
  <c r="H9" i="8"/>
  <c r="G9" i="8"/>
  <c r="G8" i="8"/>
  <c r="H8" i="8" s="1"/>
  <c r="I8" i="8" s="1"/>
  <c r="H7" i="8"/>
  <c r="I7" i="8" s="1"/>
  <c r="G7" i="8"/>
  <c r="H6" i="8"/>
  <c r="I6" i="8" s="1"/>
  <c r="G6" i="8"/>
  <c r="I5" i="8"/>
  <c r="H5" i="8"/>
  <c r="G5" i="8"/>
  <c r="G4" i="8"/>
  <c r="H4" i="8" s="1"/>
  <c r="I4" i="8" s="1"/>
  <c r="H3" i="8"/>
  <c r="G3" i="8"/>
  <c r="I76" i="7"/>
  <c r="H76" i="7"/>
  <c r="G76" i="7"/>
  <c r="G75" i="7"/>
  <c r="H75" i="7" s="1"/>
  <c r="I75" i="7" s="1"/>
  <c r="G74" i="7"/>
  <c r="H74" i="7" s="1"/>
  <c r="I74" i="7" s="1"/>
  <c r="H73" i="7"/>
  <c r="I73" i="7" s="1"/>
  <c r="G73" i="7"/>
  <c r="H72" i="7"/>
  <c r="I72" i="7" s="1"/>
  <c r="G72" i="7"/>
  <c r="G71" i="7"/>
  <c r="H71" i="7" s="1"/>
  <c r="I71" i="7" s="1"/>
  <c r="G70" i="7"/>
  <c r="H70" i="7" s="1"/>
  <c r="I70" i="7" s="1"/>
  <c r="H69" i="7"/>
  <c r="I69" i="7" s="1"/>
  <c r="G69" i="7"/>
  <c r="H68" i="7"/>
  <c r="I68" i="7" s="1"/>
  <c r="G68" i="7"/>
  <c r="G67" i="7"/>
  <c r="H67" i="7" s="1"/>
  <c r="I67" i="7" s="1"/>
  <c r="G66" i="7"/>
  <c r="H66" i="7" s="1"/>
  <c r="I66" i="7" s="1"/>
  <c r="H65" i="7"/>
  <c r="I65" i="7" s="1"/>
  <c r="G65" i="7"/>
  <c r="I64" i="7"/>
  <c r="H64" i="7"/>
  <c r="G64" i="7"/>
  <c r="G63" i="7"/>
  <c r="H63" i="7" s="1"/>
  <c r="I63" i="7" s="1"/>
  <c r="G62" i="7"/>
  <c r="H62" i="7" s="1"/>
  <c r="I62" i="7" s="1"/>
  <c r="H61" i="7"/>
  <c r="I61" i="7" s="1"/>
  <c r="G61" i="7"/>
  <c r="H60" i="7"/>
  <c r="I60" i="7" s="1"/>
  <c r="G60" i="7"/>
  <c r="G59" i="7"/>
  <c r="H59" i="7" s="1"/>
  <c r="I59" i="7" s="1"/>
  <c r="G58" i="7"/>
  <c r="H58" i="7" s="1"/>
  <c r="I58" i="7" s="1"/>
  <c r="H57" i="7"/>
  <c r="I57" i="7" s="1"/>
  <c r="G57" i="7"/>
  <c r="H56" i="7"/>
  <c r="I56" i="7" s="1"/>
  <c r="G56" i="7"/>
  <c r="G55" i="7"/>
  <c r="H55" i="7" s="1"/>
  <c r="I55" i="7" s="1"/>
  <c r="G54" i="7"/>
  <c r="H54" i="7" s="1"/>
  <c r="I54" i="7" s="1"/>
  <c r="H53" i="7"/>
  <c r="I53" i="7" s="1"/>
  <c r="G53" i="7"/>
  <c r="H52" i="7"/>
  <c r="I52" i="7" s="1"/>
  <c r="G52" i="7"/>
  <c r="G51" i="7"/>
  <c r="H51" i="7" s="1"/>
  <c r="I51" i="7" s="1"/>
  <c r="G50" i="7"/>
  <c r="H50" i="7" s="1"/>
  <c r="I50" i="7" s="1"/>
  <c r="H49" i="7"/>
  <c r="I49" i="7" s="1"/>
  <c r="G49" i="7"/>
  <c r="H48" i="7"/>
  <c r="I48" i="7" s="1"/>
  <c r="G48" i="7"/>
  <c r="G47" i="7"/>
  <c r="H47" i="7" s="1"/>
  <c r="I47" i="7" s="1"/>
  <c r="G46" i="7"/>
  <c r="H46" i="7" s="1"/>
  <c r="I46" i="7" s="1"/>
  <c r="H45" i="7"/>
  <c r="I45" i="7" s="1"/>
  <c r="G45" i="7"/>
  <c r="H44" i="7"/>
  <c r="I44" i="7" s="1"/>
  <c r="G44" i="7"/>
  <c r="G43" i="7"/>
  <c r="H43" i="7" s="1"/>
  <c r="I43" i="7" s="1"/>
  <c r="G42" i="7"/>
  <c r="H42" i="7" s="1"/>
  <c r="I42" i="7" s="1"/>
  <c r="H41" i="7"/>
  <c r="I41" i="7" s="1"/>
  <c r="G41" i="7"/>
  <c r="H40" i="7"/>
  <c r="I40" i="7" s="1"/>
  <c r="G40" i="7"/>
  <c r="G39" i="7"/>
  <c r="H39" i="7" s="1"/>
  <c r="I39" i="7" s="1"/>
  <c r="G38" i="7"/>
  <c r="H38" i="7" s="1"/>
  <c r="I38" i="7" s="1"/>
  <c r="H37" i="7"/>
  <c r="I37" i="7" s="1"/>
  <c r="G37" i="7"/>
  <c r="I36" i="7"/>
  <c r="H36" i="7"/>
  <c r="G36" i="7"/>
  <c r="G35" i="7"/>
  <c r="H35" i="7" s="1"/>
  <c r="I35" i="7" s="1"/>
  <c r="G34" i="7"/>
  <c r="H34" i="7" s="1"/>
  <c r="I34" i="7" s="1"/>
  <c r="H33" i="7"/>
  <c r="I33" i="7" s="1"/>
  <c r="G33" i="7"/>
  <c r="H32" i="7"/>
  <c r="I32" i="7" s="1"/>
  <c r="G32" i="7"/>
  <c r="G31" i="7"/>
  <c r="H31" i="7" s="1"/>
  <c r="I31" i="7" s="1"/>
  <c r="G30" i="7"/>
  <c r="H30" i="7" s="1"/>
  <c r="I30" i="7" s="1"/>
  <c r="H29" i="7"/>
  <c r="I29" i="7" s="1"/>
  <c r="G29" i="7"/>
  <c r="I28" i="7"/>
  <c r="H28" i="7"/>
  <c r="G28" i="7"/>
  <c r="G27" i="7"/>
  <c r="H27" i="7" s="1"/>
  <c r="I27" i="7" s="1"/>
  <c r="G26" i="7"/>
  <c r="H26" i="7" s="1"/>
  <c r="I26" i="7" s="1"/>
  <c r="H25" i="7"/>
  <c r="I25" i="7" s="1"/>
  <c r="G25" i="7"/>
  <c r="H24" i="7"/>
  <c r="I24" i="7" s="1"/>
  <c r="G24" i="7"/>
  <c r="G23" i="7"/>
  <c r="H23" i="7" s="1"/>
  <c r="I23" i="7" s="1"/>
  <c r="G22" i="7"/>
  <c r="H22" i="7" s="1"/>
  <c r="I22" i="7" s="1"/>
  <c r="H21" i="7"/>
  <c r="I21" i="7" s="1"/>
  <c r="G21" i="7"/>
  <c r="H20" i="7"/>
  <c r="I20" i="7" s="1"/>
  <c r="G20" i="7"/>
  <c r="G19" i="7"/>
  <c r="H19" i="7" s="1"/>
  <c r="I19" i="7" s="1"/>
  <c r="G18" i="7"/>
  <c r="H18" i="7" s="1"/>
  <c r="I18" i="7" s="1"/>
  <c r="H17" i="7"/>
  <c r="I17" i="7" s="1"/>
  <c r="G17" i="7"/>
  <c r="I16" i="7"/>
  <c r="H16" i="7"/>
  <c r="G16" i="7"/>
  <c r="G15" i="7"/>
  <c r="H15" i="7" s="1"/>
  <c r="I15" i="7" s="1"/>
  <c r="G14" i="7"/>
  <c r="H14" i="7" s="1"/>
  <c r="I14" i="7" s="1"/>
  <c r="H13" i="7"/>
  <c r="I13" i="7" s="1"/>
  <c r="G13" i="7"/>
  <c r="H12" i="7"/>
  <c r="I12" i="7" s="1"/>
  <c r="G12" i="7"/>
  <c r="G11" i="7"/>
  <c r="H11" i="7" s="1"/>
  <c r="I11" i="7" s="1"/>
  <c r="G10" i="7"/>
  <c r="H10" i="7" s="1"/>
  <c r="I10" i="7" s="1"/>
  <c r="H9" i="7"/>
  <c r="I9" i="7" s="1"/>
  <c r="G9" i="7"/>
  <c r="H8" i="7"/>
  <c r="I8" i="7" s="1"/>
  <c r="G8" i="7"/>
  <c r="G7" i="7"/>
  <c r="H7" i="7" s="1"/>
  <c r="I7" i="7" s="1"/>
  <c r="G6" i="7"/>
  <c r="H6" i="7" s="1"/>
  <c r="I6" i="7" s="1"/>
  <c r="H5" i="7"/>
  <c r="I5" i="7" s="1"/>
  <c r="G5" i="7"/>
  <c r="H4" i="7"/>
  <c r="I4" i="7" s="1"/>
  <c r="G4" i="7"/>
  <c r="G3" i="7"/>
  <c r="H76" i="6"/>
  <c r="I76" i="6" s="1"/>
  <c r="G76" i="6"/>
  <c r="H75" i="6"/>
  <c r="I75" i="6" s="1"/>
  <c r="G75" i="6"/>
  <c r="G74" i="6"/>
  <c r="H74" i="6" s="1"/>
  <c r="I74" i="6" s="1"/>
  <c r="G73" i="6"/>
  <c r="H73" i="6" s="1"/>
  <c r="I73" i="6" s="1"/>
  <c r="H72" i="6"/>
  <c r="I72" i="6" s="1"/>
  <c r="G72" i="6"/>
  <c r="H71" i="6"/>
  <c r="I71" i="6" s="1"/>
  <c r="G71" i="6"/>
  <c r="G70" i="6"/>
  <c r="H70" i="6" s="1"/>
  <c r="I70" i="6" s="1"/>
  <c r="G69" i="6"/>
  <c r="H69" i="6" s="1"/>
  <c r="I69" i="6" s="1"/>
  <c r="H68" i="6"/>
  <c r="I68" i="6" s="1"/>
  <c r="G68" i="6"/>
  <c r="H67" i="6"/>
  <c r="I67" i="6" s="1"/>
  <c r="G67" i="6"/>
  <c r="G66" i="6"/>
  <c r="H66" i="6" s="1"/>
  <c r="I66" i="6" s="1"/>
  <c r="G65" i="6"/>
  <c r="H65" i="6" s="1"/>
  <c r="I65" i="6" s="1"/>
  <c r="H64" i="6"/>
  <c r="I64" i="6" s="1"/>
  <c r="G64" i="6"/>
  <c r="I63" i="6"/>
  <c r="H63" i="6"/>
  <c r="G63" i="6"/>
  <c r="G62" i="6"/>
  <c r="H62" i="6" s="1"/>
  <c r="I62" i="6" s="1"/>
  <c r="G61" i="6"/>
  <c r="H61" i="6" s="1"/>
  <c r="I61" i="6" s="1"/>
  <c r="H60" i="6"/>
  <c r="I60" i="6" s="1"/>
  <c r="G60" i="6"/>
  <c r="H59" i="6"/>
  <c r="I59" i="6" s="1"/>
  <c r="G59" i="6"/>
  <c r="G58" i="6"/>
  <c r="H58" i="6" s="1"/>
  <c r="I58" i="6" s="1"/>
  <c r="G57" i="6"/>
  <c r="H57" i="6" s="1"/>
  <c r="I57" i="6" s="1"/>
  <c r="H56" i="6"/>
  <c r="I56" i="6" s="1"/>
  <c r="G56" i="6"/>
  <c r="I55" i="6"/>
  <c r="H55" i="6"/>
  <c r="G55" i="6"/>
  <c r="G54" i="6"/>
  <c r="H54" i="6" s="1"/>
  <c r="I54" i="6" s="1"/>
  <c r="G53" i="6"/>
  <c r="H53" i="6" s="1"/>
  <c r="I53" i="6" s="1"/>
  <c r="H52" i="6"/>
  <c r="I52" i="6" s="1"/>
  <c r="G52" i="6"/>
  <c r="H51" i="6"/>
  <c r="I51" i="6" s="1"/>
  <c r="G51" i="6"/>
  <c r="G50" i="6"/>
  <c r="H50" i="6" s="1"/>
  <c r="I50" i="6" s="1"/>
  <c r="G49" i="6"/>
  <c r="H49" i="6" s="1"/>
  <c r="I49" i="6" s="1"/>
  <c r="H48" i="6"/>
  <c r="I48" i="6" s="1"/>
  <c r="G48" i="6"/>
  <c r="H47" i="6"/>
  <c r="I47" i="6" s="1"/>
  <c r="G47" i="6"/>
  <c r="G46" i="6"/>
  <c r="H46" i="6" s="1"/>
  <c r="I46" i="6" s="1"/>
  <c r="G45" i="6"/>
  <c r="H45" i="6" s="1"/>
  <c r="I45" i="6" s="1"/>
  <c r="H44" i="6"/>
  <c r="I44" i="6" s="1"/>
  <c r="G44" i="6"/>
  <c r="I43" i="6"/>
  <c r="H43" i="6"/>
  <c r="G43" i="6"/>
  <c r="G42" i="6"/>
  <c r="H42" i="6" s="1"/>
  <c r="I42" i="6" s="1"/>
  <c r="G41" i="6"/>
  <c r="H41" i="6" s="1"/>
  <c r="I41" i="6" s="1"/>
  <c r="H40" i="6"/>
  <c r="I40" i="6" s="1"/>
  <c r="G40" i="6"/>
  <c r="H39" i="6"/>
  <c r="I39" i="6" s="1"/>
  <c r="G39" i="6"/>
  <c r="G38" i="6"/>
  <c r="H38" i="6" s="1"/>
  <c r="I38" i="6" s="1"/>
  <c r="G37" i="6"/>
  <c r="H37" i="6" s="1"/>
  <c r="I37" i="6" s="1"/>
  <c r="H36" i="6"/>
  <c r="I36" i="6" s="1"/>
  <c r="G36" i="6"/>
  <c r="H35" i="6"/>
  <c r="I35" i="6" s="1"/>
  <c r="G35" i="6"/>
  <c r="G34" i="6"/>
  <c r="H34" i="6" s="1"/>
  <c r="I34" i="6" s="1"/>
  <c r="G33" i="6"/>
  <c r="H33" i="6" s="1"/>
  <c r="I33" i="6" s="1"/>
  <c r="H32" i="6"/>
  <c r="I32" i="6" s="1"/>
  <c r="G32" i="6"/>
  <c r="H31" i="6"/>
  <c r="I31" i="6" s="1"/>
  <c r="G31" i="6"/>
  <c r="G30" i="6"/>
  <c r="H30" i="6" s="1"/>
  <c r="I30" i="6" s="1"/>
  <c r="G29" i="6"/>
  <c r="H29" i="6" s="1"/>
  <c r="I29" i="6" s="1"/>
  <c r="H28" i="6"/>
  <c r="I28" i="6" s="1"/>
  <c r="G28" i="6"/>
  <c r="H27" i="6"/>
  <c r="I27" i="6" s="1"/>
  <c r="G27" i="6"/>
  <c r="G26" i="6"/>
  <c r="H26" i="6" s="1"/>
  <c r="I26" i="6" s="1"/>
  <c r="G25" i="6"/>
  <c r="H25" i="6" s="1"/>
  <c r="I25" i="6" s="1"/>
  <c r="H24" i="6"/>
  <c r="I24" i="6" s="1"/>
  <c r="G24" i="6"/>
  <c r="H23" i="6"/>
  <c r="I23" i="6" s="1"/>
  <c r="G23" i="6"/>
  <c r="G22" i="6"/>
  <c r="H22" i="6" s="1"/>
  <c r="I22" i="6" s="1"/>
  <c r="G21" i="6"/>
  <c r="H21" i="6" s="1"/>
  <c r="I21" i="6" s="1"/>
  <c r="H20" i="6"/>
  <c r="I20" i="6" s="1"/>
  <c r="G20" i="6"/>
  <c r="H19" i="6"/>
  <c r="I19" i="6" s="1"/>
  <c r="G19" i="6"/>
  <c r="G18" i="6"/>
  <c r="H18" i="6" s="1"/>
  <c r="I18" i="6" s="1"/>
  <c r="G17" i="6"/>
  <c r="H17" i="6" s="1"/>
  <c r="I17" i="6" s="1"/>
  <c r="H16" i="6"/>
  <c r="I16" i="6" s="1"/>
  <c r="G16" i="6"/>
  <c r="I15" i="6"/>
  <c r="H15" i="6"/>
  <c r="G15" i="6"/>
  <c r="G14" i="6"/>
  <c r="H14" i="6" s="1"/>
  <c r="I14" i="6" s="1"/>
  <c r="G13" i="6"/>
  <c r="H13" i="6" s="1"/>
  <c r="I13" i="6" s="1"/>
  <c r="H12" i="6"/>
  <c r="I12" i="6" s="1"/>
  <c r="G12" i="6"/>
  <c r="H11" i="6"/>
  <c r="I11" i="6" s="1"/>
  <c r="G11" i="6"/>
  <c r="G10" i="6"/>
  <c r="H10" i="6" s="1"/>
  <c r="I10" i="6" s="1"/>
  <c r="G9" i="6"/>
  <c r="H9" i="6" s="1"/>
  <c r="I9" i="6" s="1"/>
  <c r="H8" i="6"/>
  <c r="I8" i="6" s="1"/>
  <c r="G8" i="6"/>
  <c r="I7" i="6"/>
  <c r="H7" i="6"/>
  <c r="G7" i="6"/>
  <c r="G6" i="6"/>
  <c r="H6" i="6" s="1"/>
  <c r="I6" i="6" s="1"/>
  <c r="G5" i="6"/>
  <c r="H5" i="6" s="1"/>
  <c r="I5" i="6" s="1"/>
  <c r="H4" i="6"/>
  <c r="I4" i="6" s="1"/>
  <c r="G4" i="6"/>
  <c r="H3" i="6"/>
  <c r="G3" i="6"/>
  <c r="G76" i="5"/>
  <c r="H76" i="5" s="1"/>
  <c r="I76" i="5" s="1"/>
  <c r="H75" i="5"/>
  <c r="I75" i="5" s="1"/>
  <c r="G75" i="5"/>
  <c r="H74" i="5"/>
  <c r="I74" i="5" s="1"/>
  <c r="G74" i="5"/>
  <c r="G73" i="5"/>
  <c r="H73" i="5" s="1"/>
  <c r="I73" i="5" s="1"/>
  <c r="G72" i="5"/>
  <c r="H72" i="5" s="1"/>
  <c r="I72" i="5" s="1"/>
  <c r="H71" i="5"/>
  <c r="I71" i="5" s="1"/>
  <c r="G71" i="5"/>
  <c r="H70" i="5"/>
  <c r="I70" i="5" s="1"/>
  <c r="G70" i="5"/>
  <c r="G69" i="5"/>
  <c r="H69" i="5" s="1"/>
  <c r="I69" i="5" s="1"/>
  <c r="G68" i="5"/>
  <c r="H68" i="5" s="1"/>
  <c r="I68" i="5" s="1"/>
  <c r="H67" i="5"/>
  <c r="I67" i="5" s="1"/>
  <c r="G67" i="5"/>
  <c r="H66" i="5"/>
  <c r="I66" i="5" s="1"/>
  <c r="G66" i="5"/>
  <c r="G65" i="5"/>
  <c r="H65" i="5" s="1"/>
  <c r="I65" i="5" s="1"/>
  <c r="G64" i="5"/>
  <c r="H64" i="5" s="1"/>
  <c r="I64" i="5" s="1"/>
  <c r="H63" i="5"/>
  <c r="I63" i="5" s="1"/>
  <c r="G63" i="5"/>
  <c r="I62" i="5"/>
  <c r="H62" i="5"/>
  <c r="G62" i="5"/>
  <c r="G61" i="5"/>
  <c r="H61" i="5" s="1"/>
  <c r="I61" i="5" s="1"/>
  <c r="G60" i="5"/>
  <c r="H60" i="5" s="1"/>
  <c r="I60" i="5" s="1"/>
  <c r="H59" i="5"/>
  <c r="I59" i="5" s="1"/>
  <c r="G59" i="5"/>
  <c r="H58" i="5"/>
  <c r="I58" i="5" s="1"/>
  <c r="G58" i="5"/>
  <c r="G57" i="5"/>
  <c r="H57" i="5" s="1"/>
  <c r="I57" i="5" s="1"/>
  <c r="G56" i="5"/>
  <c r="H56" i="5" s="1"/>
  <c r="I56" i="5" s="1"/>
  <c r="H55" i="5"/>
  <c r="I55" i="5" s="1"/>
  <c r="G55" i="5"/>
  <c r="I54" i="5"/>
  <c r="H54" i="5"/>
  <c r="G54" i="5"/>
  <c r="G53" i="5"/>
  <c r="H53" i="5" s="1"/>
  <c r="I53" i="5" s="1"/>
  <c r="G52" i="5"/>
  <c r="H52" i="5" s="1"/>
  <c r="I52" i="5" s="1"/>
  <c r="H51" i="5"/>
  <c r="I51" i="5" s="1"/>
  <c r="G51" i="5"/>
  <c r="H50" i="5"/>
  <c r="I50" i="5" s="1"/>
  <c r="G50" i="5"/>
  <c r="G49" i="5"/>
  <c r="H49" i="5" s="1"/>
  <c r="I49" i="5" s="1"/>
  <c r="G48" i="5"/>
  <c r="H48" i="5" s="1"/>
  <c r="I48" i="5" s="1"/>
  <c r="H47" i="5"/>
  <c r="I47" i="5" s="1"/>
  <c r="G47" i="5"/>
  <c r="H46" i="5"/>
  <c r="I46" i="5" s="1"/>
  <c r="G46" i="5"/>
  <c r="G45" i="5"/>
  <c r="H45" i="5" s="1"/>
  <c r="I45" i="5" s="1"/>
  <c r="G44" i="5"/>
  <c r="H44" i="5" s="1"/>
  <c r="I44" i="5" s="1"/>
  <c r="H43" i="5"/>
  <c r="I43" i="5" s="1"/>
  <c r="G43" i="5"/>
  <c r="I42" i="5"/>
  <c r="H42" i="5"/>
  <c r="G42" i="5"/>
  <c r="G41" i="5"/>
  <c r="H41" i="5" s="1"/>
  <c r="I41" i="5" s="1"/>
  <c r="G40" i="5"/>
  <c r="H40" i="5" s="1"/>
  <c r="I40" i="5" s="1"/>
  <c r="H39" i="5"/>
  <c r="I39" i="5" s="1"/>
  <c r="G39" i="5"/>
  <c r="H38" i="5"/>
  <c r="I38" i="5" s="1"/>
  <c r="G38" i="5"/>
  <c r="G37" i="5"/>
  <c r="H37" i="5" s="1"/>
  <c r="I37" i="5" s="1"/>
  <c r="G36" i="5"/>
  <c r="H36" i="5" s="1"/>
  <c r="I36" i="5" s="1"/>
  <c r="H35" i="5"/>
  <c r="I35" i="5" s="1"/>
  <c r="G35" i="5"/>
  <c r="H34" i="5"/>
  <c r="I34" i="5" s="1"/>
  <c r="G34" i="5"/>
  <c r="G33" i="5"/>
  <c r="H33" i="5" s="1"/>
  <c r="I33" i="5" s="1"/>
  <c r="G32" i="5"/>
  <c r="H32" i="5" s="1"/>
  <c r="I32" i="5" s="1"/>
  <c r="H31" i="5"/>
  <c r="I31" i="5" s="1"/>
  <c r="G31" i="5"/>
  <c r="H30" i="5"/>
  <c r="I30" i="5" s="1"/>
  <c r="G30" i="5"/>
  <c r="G29" i="5"/>
  <c r="H29" i="5" s="1"/>
  <c r="I29" i="5" s="1"/>
  <c r="G28" i="5"/>
  <c r="H28" i="5" s="1"/>
  <c r="I28" i="5" s="1"/>
  <c r="H27" i="5"/>
  <c r="I27" i="5" s="1"/>
  <c r="G27" i="5"/>
  <c r="H26" i="5"/>
  <c r="I26" i="5" s="1"/>
  <c r="G26" i="5"/>
  <c r="G25" i="5"/>
  <c r="H25" i="5" s="1"/>
  <c r="I25" i="5" s="1"/>
  <c r="G24" i="5"/>
  <c r="H24" i="5" s="1"/>
  <c r="I24" i="5" s="1"/>
  <c r="H23" i="5"/>
  <c r="I23" i="5" s="1"/>
  <c r="G23" i="5"/>
  <c r="H22" i="5"/>
  <c r="I22" i="5" s="1"/>
  <c r="G22" i="5"/>
  <c r="G21" i="5"/>
  <c r="H21" i="5" s="1"/>
  <c r="I21" i="5" s="1"/>
  <c r="G20" i="5"/>
  <c r="H20" i="5" s="1"/>
  <c r="I20" i="5" s="1"/>
  <c r="H19" i="5"/>
  <c r="I19" i="5" s="1"/>
  <c r="G19" i="5"/>
  <c r="H18" i="5"/>
  <c r="I18" i="5" s="1"/>
  <c r="G18" i="5"/>
  <c r="G17" i="5"/>
  <c r="H17" i="5" s="1"/>
  <c r="I17" i="5" s="1"/>
  <c r="G16" i="5"/>
  <c r="H16" i="5" s="1"/>
  <c r="I16" i="5" s="1"/>
  <c r="H15" i="5"/>
  <c r="I15" i="5" s="1"/>
  <c r="G15" i="5"/>
  <c r="I14" i="5"/>
  <c r="H14" i="5"/>
  <c r="G14" i="5"/>
  <c r="G13" i="5"/>
  <c r="H13" i="5" s="1"/>
  <c r="I13" i="5" s="1"/>
  <c r="G12" i="5"/>
  <c r="H12" i="5" s="1"/>
  <c r="I12" i="5" s="1"/>
  <c r="H11" i="5"/>
  <c r="I11" i="5" s="1"/>
  <c r="G11" i="5"/>
  <c r="H10" i="5"/>
  <c r="I10" i="5" s="1"/>
  <c r="G10" i="5"/>
  <c r="G9" i="5"/>
  <c r="H9" i="5" s="1"/>
  <c r="I9" i="5" s="1"/>
  <c r="G8" i="5"/>
  <c r="H8" i="5" s="1"/>
  <c r="I8" i="5" s="1"/>
  <c r="H7" i="5"/>
  <c r="I7" i="5" s="1"/>
  <c r="G7" i="5"/>
  <c r="I6" i="5"/>
  <c r="H6" i="5"/>
  <c r="G6" i="5"/>
  <c r="G5" i="5"/>
  <c r="H5" i="5" s="1"/>
  <c r="I5" i="5" s="1"/>
  <c r="G4" i="5"/>
  <c r="H3" i="5"/>
  <c r="G3" i="5"/>
  <c r="G76" i="4"/>
  <c r="H76" i="4" s="1"/>
  <c r="I76" i="4" s="1"/>
  <c r="G75" i="4"/>
  <c r="H75" i="4" s="1"/>
  <c r="I75" i="4" s="1"/>
  <c r="I74" i="4"/>
  <c r="H74" i="4"/>
  <c r="G74" i="4"/>
  <c r="H73" i="4"/>
  <c r="I73" i="4" s="1"/>
  <c r="G73" i="4"/>
  <c r="G72" i="4"/>
  <c r="H72" i="4" s="1"/>
  <c r="I72" i="4" s="1"/>
  <c r="G71" i="4"/>
  <c r="H71" i="4" s="1"/>
  <c r="I71" i="4" s="1"/>
  <c r="I70" i="4"/>
  <c r="H70" i="4"/>
  <c r="G70" i="4"/>
  <c r="I69" i="4"/>
  <c r="H69" i="4"/>
  <c r="G69" i="4"/>
  <c r="G68" i="4"/>
  <c r="H68" i="4" s="1"/>
  <c r="I68" i="4" s="1"/>
  <c r="G67" i="4"/>
  <c r="H67" i="4" s="1"/>
  <c r="I67" i="4" s="1"/>
  <c r="I66" i="4"/>
  <c r="H66" i="4"/>
  <c r="G66" i="4"/>
  <c r="H65" i="4"/>
  <c r="I65" i="4" s="1"/>
  <c r="G65" i="4"/>
  <c r="G64" i="4"/>
  <c r="H64" i="4" s="1"/>
  <c r="I64" i="4" s="1"/>
  <c r="G63" i="4"/>
  <c r="H63" i="4" s="1"/>
  <c r="I63" i="4" s="1"/>
  <c r="I62" i="4"/>
  <c r="H62" i="4"/>
  <c r="G62" i="4"/>
  <c r="H61" i="4"/>
  <c r="I61" i="4" s="1"/>
  <c r="G61" i="4"/>
  <c r="G60" i="4"/>
  <c r="H60" i="4" s="1"/>
  <c r="I60" i="4" s="1"/>
  <c r="G59" i="4"/>
  <c r="H59" i="4" s="1"/>
  <c r="I59" i="4" s="1"/>
  <c r="I58" i="4"/>
  <c r="H58" i="4"/>
  <c r="G58" i="4"/>
  <c r="I57" i="4"/>
  <c r="H57" i="4"/>
  <c r="G57" i="4"/>
  <c r="G56" i="4"/>
  <c r="H56" i="4" s="1"/>
  <c r="I56" i="4" s="1"/>
  <c r="G55" i="4"/>
  <c r="H55" i="4" s="1"/>
  <c r="I55" i="4" s="1"/>
  <c r="I54" i="4"/>
  <c r="H54" i="4"/>
  <c r="G54" i="4"/>
  <c r="H53" i="4"/>
  <c r="I53" i="4" s="1"/>
  <c r="G53" i="4"/>
  <c r="G52" i="4"/>
  <c r="H52" i="4" s="1"/>
  <c r="I52" i="4" s="1"/>
  <c r="G51" i="4"/>
  <c r="H51" i="4" s="1"/>
  <c r="I51" i="4" s="1"/>
  <c r="I50" i="4"/>
  <c r="H50" i="4"/>
  <c r="G50" i="4"/>
  <c r="H49" i="4"/>
  <c r="I49" i="4" s="1"/>
  <c r="G49" i="4"/>
  <c r="G48" i="4"/>
  <c r="H48" i="4" s="1"/>
  <c r="I48" i="4" s="1"/>
  <c r="G47" i="4"/>
  <c r="H47" i="4" s="1"/>
  <c r="I47" i="4" s="1"/>
  <c r="I46" i="4"/>
  <c r="H46" i="4"/>
  <c r="G46" i="4"/>
  <c r="I45" i="4"/>
  <c r="H45" i="4"/>
  <c r="G45" i="4"/>
  <c r="G44" i="4"/>
  <c r="H44" i="4" s="1"/>
  <c r="I44" i="4" s="1"/>
  <c r="G43" i="4"/>
  <c r="H43" i="4" s="1"/>
  <c r="I43" i="4" s="1"/>
  <c r="I42" i="4"/>
  <c r="H42" i="4"/>
  <c r="G42" i="4"/>
  <c r="H41" i="4"/>
  <c r="I41" i="4" s="1"/>
  <c r="G41" i="4"/>
  <c r="G40" i="4"/>
  <c r="H40" i="4" s="1"/>
  <c r="I40" i="4" s="1"/>
  <c r="G39" i="4"/>
  <c r="H39" i="4" s="1"/>
  <c r="I39" i="4" s="1"/>
  <c r="I38" i="4"/>
  <c r="H38" i="4"/>
  <c r="G38" i="4"/>
  <c r="H37" i="4"/>
  <c r="I37" i="4" s="1"/>
  <c r="G37" i="4"/>
  <c r="G36" i="4"/>
  <c r="H36" i="4" s="1"/>
  <c r="I36" i="4" s="1"/>
  <c r="G35" i="4"/>
  <c r="H35" i="4" s="1"/>
  <c r="I35" i="4" s="1"/>
  <c r="I34" i="4"/>
  <c r="H34" i="4"/>
  <c r="G34" i="4"/>
  <c r="I33" i="4"/>
  <c r="H33" i="4"/>
  <c r="G33" i="4"/>
  <c r="G32" i="4"/>
  <c r="H32" i="4" s="1"/>
  <c r="I32" i="4" s="1"/>
  <c r="G31" i="4"/>
  <c r="H31" i="4" s="1"/>
  <c r="I31" i="4" s="1"/>
  <c r="I30" i="4"/>
  <c r="H30" i="4"/>
  <c r="G30" i="4"/>
  <c r="H29" i="4"/>
  <c r="I29" i="4" s="1"/>
  <c r="G29" i="4"/>
  <c r="G28" i="4"/>
  <c r="H28" i="4" s="1"/>
  <c r="I28" i="4" s="1"/>
  <c r="G27" i="4"/>
  <c r="H27" i="4" s="1"/>
  <c r="I27" i="4" s="1"/>
  <c r="I26" i="4"/>
  <c r="H26" i="4"/>
  <c r="G26" i="4"/>
  <c r="H25" i="4"/>
  <c r="I25" i="4" s="1"/>
  <c r="G25" i="4"/>
  <c r="G24" i="4"/>
  <c r="H24" i="4" s="1"/>
  <c r="I24" i="4" s="1"/>
  <c r="G23" i="4"/>
  <c r="H23" i="4" s="1"/>
  <c r="I23" i="4" s="1"/>
  <c r="I22" i="4"/>
  <c r="H22" i="4"/>
  <c r="G22" i="4"/>
  <c r="I21" i="4"/>
  <c r="H21" i="4"/>
  <c r="G21" i="4"/>
  <c r="G20" i="4"/>
  <c r="H20" i="4" s="1"/>
  <c r="I20" i="4" s="1"/>
  <c r="G19" i="4"/>
  <c r="H19" i="4" s="1"/>
  <c r="I19" i="4" s="1"/>
  <c r="I18" i="4"/>
  <c r="H18" i="4"/>
  <c r="G18" i="4"/>
  <c r="H17" i="4"/>
  <c r="I17" i="4" s="1"/>
  <c r="G17" i="4"/>
  <c r="G16" i="4"/>
  <c r="H16" i="4" s="1"/>
  <c r="I16" i="4" s="1"/>
  <c r="G15" i="4"/>
  <c r="H15" i="4" s="1"/>
  <c r="I15" i="4" s="1"/>
  <c r="I14" i="4"/>
  <c r="H14" i="4"/>
  <c r="G14" i="4"/>
  <c r="H13" i="4"/>
  <c r="I13" i="4" s="1"/>
  <c r="G13" i="4"/>
  <c r="G12" i="4"/>
  <c r="H12" i="4" s="1"/>
  <c r="I12" i="4" s="1"/>
  <c r="G11" i="4"/>
  <c r="H11" i="4" s="1"/>
  <c r="I11" i="4" s="1"/>
  <c r="I10" i="4"/>
  <c r="H10" i="4"/>
  <c r="G10" i="4"/>
  <c r="I9" i="4"/>
  <c r="H9" i="4"/>
  <c r="G9" i="4"/>
  <c r="G8" i="4"/>
  <c r="H8" i="4" s="1"/>
  <c r="I8" i="4" s="1"/>
  <c r="G7" i="4"/>
  <c r="H7" i="4" s="1"/>
  <c r="I7" i="4" s="1"/>
  <c r="I6" i="4"/>
  <c r="H6" i="4"/>
  <c r="G6" i="4"/>
  <c r="H5" i="4"/>
  <c r="I5" i="4" s="1"/>
  <c r="G5" i="4"/>
  <c r="G4" i="4"/>
  <c r="H4" i="4" s="1"/>
  <c r="I4" i="4" s="1"/>
  <c r="G3" i="4"/>
  <c r="H76" i="3"/>
  <c r="I76" i="3" s="1"/>
  <c r="G76" i="3"/>
  <c r="I75" i="3"/>
  <c r="H75" i="3"/>
  <c r="G75" i="3"/>
  <c r="G74" i="3"/>
  <c r="H74" i="3" s="1"/>
  <c r="I74" i="3" s="1"/>
  <c r="H73" i="3"/>
  <c r="I73" i="3" s="1"/>
  <c r="G73" i="3"/>
  <c r="H72" i="3"/>
  <c r="I72" i="3" s="1"/>
  <c r="G72" i="3"/>
  <c r="I71" i="3"/>
  <c r="H71" i="3"/>
  <c r="G71" i="3"/>
  <c r="G70" i="3"/>
  <c r="H70" i="3" s="1"/>
  <c r="I70" i="3" s="1"/>
  <c r="H69" i="3"/>
  <c r="I69" i="3" s="1"/>
  <c r="G69" i="3"/>
  <c r="H68" i="3"/>
  <c r="I68" i="3" s="1"/>
  <c r="G68" i="3"/>
  <c r="I67" i="3"/>
  <c r="H67" i="3"/>
  <c r="G67" i="3"/>
  <c r="G66" i="3"/>
  <c r="H66" i="3" s="1"/>
  <c r="I66" i="3" s="1"/>
  <c r="H65" i="3"/>
  <c r="I65" i="3" s="1"/>
  <c r="G65" i="3"/>
  <c r="H64" i="3"/>
  <c r="I64" i="3" s="1"/>
  <c r="G64" i="3"/>
  <c r="I63" i="3"/>
  <c r="H63" i="3"/>
  <c r="G63" i="3"/>
  <c r="G62" i="3"/>
  <c r="H62" i="3" s="1"/>
  <c r="I62" i="3" s="1"/>
  <c r="H61" i="3"/>
  <c r="I61" i="3" s="1"/>
  <c r="G61" i="3"/>
  <c r="H60" i="3"/>
  <c r="I60" i="3" s="1"/>
  <c r="G60" i="3"/>
  <c r="I59" i="3"/>
  <c r="H59" i="3"/>
  <c r="G59" i="3"/>
  <c r="G58" i="3"/>
  <c r="H58" i="3" s="1"/>
  <c r="I58" i="3" s="1"/>
  <c r="H57" i="3"/>
  <c r="I57" i="3" s="1"/>
  <c r="G57" i="3"/>
  <c r="H56" i="3"/>
  <c r="I56" i="3" s="1"/>
  <c r="G56" i="3"/>
  <c r="I55" i="3"/>
  <c r="H55" i="3"/>
  <c r="G55" i="3"/>
  <c r="G54" i="3"/>
  <c r="H54" i="3" s="1"/>
  <c r="I54" i="3" s="1"/>
  <c r="H53" i="3"/>
  <c r="I53" i="3" s="1"/>
  <c r="G53" i="3"/>
  <c r="H52" i="3"/>
  <c r="I52" i="3" s="1"/>
  <c r="G52" i="3"/>
  <c r="I51" i="3"/>
  <c r="H51" i="3"/>
  <c r="G51" i="3"/>
  <c r="G50" i="3"/>
  <c r="H50" i="3" s="1"/>
  <c r="I50" i="3" s="1"/>
  <c r="H49" i="3"/>
  <c r="G49" i="3"/>
  <c r="H48" i="3"/>
  <c r="I48" i="3" s="1"/>
  <c r="G48" i="3"/>
  <c r="I47" i="3"/>
  <c r="H47" i="3"/>
  <c r="G47" i="3"/>
  <c r="G46" i="3"/>
  <c r="H46" i="3" s="1"/>
  <c r="I46" i="3" s="1"/>
  <c r="H45" i="3"/>
  <c r="I45" i="3" s="1"/>
  <c r="G45" i="3"/>
  <c r="H44" i="3"/>
  <c r="I44" i="3" s="1"/>
  <c r="G44" i="3"/>
  <c r="I43" i="3"/>
  <c r="H43" i="3"/>
  <c r="G43" i="3"/>
  <c r="G42" i="3"/>
  <c r="H42" i="3" s="1"/>
  <c r="I42" i="3" s="1"/>
  <c r="H41" i="3"/>
  <c r="I41" i="3" s="1"/>
  <c r="G41" i="3"/>
  <c r="H40" i="3"/>
  <c r="I40" i="3" s="1"/>
  <c r="G40" i="3"/>
  <c r="I39" i="3"/>
  <c r="H39" i="3"/>
  <c r="G39" i="3"/>
  <c r="G38" i="3"/>
  <c r="H38" i="3" s="1"/>
  <c r="I38" i="3" s="1"/>
  <c r="H37" i="3"/>
  <c r="I37" i="3" s="1"/>
  <c r="G37" i="3"/>
  <c r="H36" i="3"/>
  <c r="I36" i="3" s="1"/>
  <c r="G36" i="3"/>
  <c r="I35" i="3"/>
  <c r="H35" i="3"/>
  <c r="G35" i="3"/>
  <c r="G34" i="3"/>
  <c r="H34" i="3" s="1"/>
  <c r="I34" i="3" s="1"/>
  <c r="H33" i="3"/>
  <c r="I33" i="3" s="1"/>
  <c r="G33" i="3"/>
  <c r="H32" i="3"/>
  <c r="I32" i="3" s="1"/>
  <c r="G32" i="3"/>
  <c r="I31" i="3"/>
  <c r="H31" i="3"/>
  <c r="G31" i="3"/>
  <c r="G30" i="3"/>
  <c r="H30" i="3" s="1"/>
  <c r="I30" i="3" s="1"/>
  <c r="H29" i="3"/>
  <c r="I29" i="3" s="1"/>
  <c r="G29" i="3"/>
  <c r="H28" i="3"/>
  <c r="I28" i="3" s="1"/>
  <c r="G28" i="3"/>
  <c r="I27" i="3"/>
  <c r="H27" i="3"/>
  <c r="G27" i="3"/>
  <c r="G26" i="3"/>
  <c r="H26" i="3" s="1"/>
  <c r="I26" i="3" s="1"/>
  <c r="H25" i="3"/>
  <c r="I25" i="3" s="1"/>
  <c r="G25" i="3"/>
  <c r="H24" i="3"/>
  <c r="I24" i="3" s="1"/>
  <c r="G24" i="3"/>
  <c r="I23" i="3"/>
  <c r="H23" i="3"/>
  <c r="G23" i="3"/>
  <c r="G22" i="3"/>
  <c r="H22" i="3" s="1"/>
  <c r="I22" i="3" s="1"/>
  <c r="H21" i="3"/>
  <c r="I21" i="3" s="1"/>
  <c r="G21" i="3"/>
  <c r="H20" i="3"/>
  <c r="I20" i="3" s="1"/>
  <c r="G20" i="3"/>
  <c r="I19" i="3"/>
  <c r="H19" i="3"/>
  <c r="G19" i="3"/>
  <c r="G18" i="3"/>
  <c r="H18" i="3" s="1"/>
  <c r="I18" i="3" s="1"/>
  <c r="H17" i="3"/>
  <c r="I17" i="3" s="1"/>
  <c r="G17" i="3"/>
  <c r="H16" i="3"/>
  <c r="I16" i="3" s="1"/>
  <c r="G16" i="3"/>
  <c r="I15" i="3"/>
  <c r="H15" i="3"/>
  <c r="G15" i="3"/>
  <c r="G14" i="3"/>
  <c r="H14" i="3" s="1"/>
  <c r="I14" i="3" s="1"/>
  <c r="H13" i="3"/>
  <c r="I13" i="3" s="1"/>
  <c r="G13" i="3"/>
  <c r="H12" i="3"/>
  <c r="I12" i="3" s="1"/>
  <c r="G12" i="3"/>
  <c r="I11" i="3"/>
  <c r="H11" i="3"/>
  <c r="G11" i="3"/>
  <c r="G10" i="3"/>
  <c r="H10" i="3" s="1"/>
  <c r="I10" i="3" s="1"/>
  <c r="H9" i="3"/>
  <c r="I9" i="3" s="1"/>
  <c r="G9" i="3"/>
  <c r="H8" i="3"/>
  <c r="I8" i="3" s="1"/>
  <c r="G8" i="3"/>
  <c r="I7" i="3"/>
  <c r="H7" i="3"/>
  <c r="G7" i="3"/>
  <c r="G6" i="3"/>
  <c r="H6" i="3" s="1"/>
  <c r="I6" i="3" s="1"/>
  <c r="H5" i="3"/>
  <c r="I5" i="3" s="1"/>
  <c r="G5" i="3"/>
  <c r="H4" i="3"/>
  <c r="G4" i="3"/>
  <c r="I3" i="3"/>
  <c r="H3" i="3"/>
  <c r="G3" i="3"/>
  <c r="H76" i="2"/>
  <c r="I76" i="2" s="1"/>
  <c r="G76" i="2"/>
  <c r="H75" i="2"/>
  <c r="I75" i="2" s="1"/>
  <c r="G75" i="2"/>
  <c r="I74" i="2"/>
  <c r="H74" i="2"/>
  <c r="G74" i="2"/>
  <c r="G73" i="2"/>
  <c r="H73" i="2" s="1"/>
  <c r="I73" i="2" s="1"/>
  <c r="H72" i="2"/>
  <c r="I72" i="2" s="1"/>
  <c r="G72" i="2"/>
  <c r="H71" i="2"/>
  <c r="I71" i="2" s="1"/>
  <c r="G71" i="2"/>
  <c r="I70" i="2"/>
  <c r="H70" i="2"/>
  <c r="G70" i="2"/>
  <c r="G69" i="2"/>
  <c r="H69" i="2" s="1"/>
  <c r="I69" i="2" s="1"/>
  <c r="H68" i="2"/>
  <c r="I68" i="2" s="1"/>
  <c r="G68" i="2"/>
  <c r="H67" i="2"/>
  <c r="I67" i="2" s="1"/>
  <c r="G67" i="2"/>
  <c r="I66" i="2"/>
  <c r="H66" i="2"/>
  <c r="G66" i="2"/>
  <c r="G65" i="2"/>
  <c r="H65" i="2" s="1"/>
  <c r="I65" i="2" s="1"/>
  <c r="H64" i="2"/>
  <c r="I64" i="2" s="1"/>
  <c r="G64" i="2"/>
  <c r="H63" i="2"/>
  <c r="I63" i="2" s="1"/>
  <c r="G63" i="2"/>
  <c r="I62" i="2"/>
  <c r="H62" i="2"/>
  <c r="G62" i="2"/>
  <c r="G61" i="2"/>
  <c r="H61" i="2" s="1"/>
  <c r="I61" i="2" s="1"/>
  <c r="H60" i="2"/>
  <c r="I60" i="2" s="1"/>
  <c r="G60" i="2"/>
  <c r="H59" i="2"/>
  <c r="I59" i="2" s="1"/>
  <c r="G59" i="2"/>
  <c r="I58" i="2"/>
  <c r="H58" i="2"/>
  <c r="G58" i="2"/>
  <c r="G57" i="2"/>
  <c r="H57" i="2" s="1"/>
  <c r="I57" i="2" s="1"/>
  <c r="H56" i="2"/>
  <c r="I56" i="2" s="1"/>
  <c r="G56" i="2"/>
  <c r="H55" i="2"/>
  <c r="I55" i="2" s="1"/>
  <c r="G55" i="2"/>
  <c r="I54" i="2"/>
  <c r="H54" i="2"/>
  <c r="G54" i="2"/>
  <c r="G53" i="2"/>
  <c r="H53" i="2" s="1"/>
  <c r="I53" i="2" s="1"/>
  <c r="H52" i="2"/>
  <c r="I52" i="2" s="1"/>
  <c r="G52" i="2"/>
  <c r="H51" i="2"/>
  <c r="I51" i="2" s="1"/>
  <c r="G51" i="2"/>
  <c r="I50" i="2"/>
  <c r="H50" i="2"/>
  <c r="G50" i="2"/>
  <c r="G49" i="2"/>
  <c r="H49" i="2" s="1"/>
  <c r="I49" i="2" s="1"/>
  <c r="H48" i="2"/>
  <c r="I48" i="2" s="1"/>
  <c r="G48" i="2"/>
  <c r="H47" i="2"/>
  <c r="I47" i="2" s="1"/>
  <c r="G47" i="2"/>
  <c r="I46" i="2"/>
  <c r="H46" i="2"/>
  <c r="G46" i="2"/>
  <c r="G45" i="2"/>
  <c r="H45" i="2" s="1"/>
  <c r="I45" i="2" s="1"/>
  <c r="H44" i="2"/>
  <c r="I44" i="2" s="1"/>
  <c r="G44" i="2"/>
  <c r="H43" i="2"/>
  <c r="I43" i="2" s="1"/>
  <c r="G43" i="2"/>
  <c r="I42" i="2"/>
  <c r="H42" i="2"/>
  <c r="G42" i="2"/>
  <c r="G41" i="2"/>
  <c r="H41" i="2" s="1"/>
  <c r="I41" i="2" s="1"/>
  <c r="H40" i="2"/>
  <c r="I40" i="2" s="1"/>
  <c r="G40" i="2"/>
  <c r="H39" i="2"/>
  <c r="I39" i="2" s="1"/>
  <c r="G39" i="2"/>
  <c r="I38" i="2"/>
  <c r="H38" i="2"/>
  <c r="G38" i="2"/>
  <c r="G37" i="2"/>
  <c r="H37" i="2" s="1"/>
  <c r="I37" i="2" s="1"/>
  <c r="H36" i="2"/>
  <c r="I36" i="2" s="1"/>
  <c r="G36" i="2"/>
  <c r="H35" i="2"/>
  <c r="I35" i="2" s="1"/>
  <c r="G35" i="2"/>
  <c r="I34" i="2"/>
  <c r="H34" i="2"/>
  <c r="G34" i="2"/>
  <c r="G33" i="2"/>
  <c r="H33" i="2" s="1"/>
  <c r="I33" i="2" s="1"/>
  <c r="H32" i="2"/>
  <c r="I32" i="2" s="1"/>
  <c r="G32" i="2"/>
  <c r="H31" i="2"/>
  <c r="I31" i="2" s="1"/>
  <c r="G31" i="2"/>
  <c r="I30" i="2"/>
  <c r="H30" i="2"/>
  <c r="G30" i="2"/>
  <c r="G29" i="2"/>
  <c r="H29" i="2" s="1"/>
  <c r="I29" i="2" s="1"/>
  <c r="H28" i="2"/>
  <c r="I28" i="2" s="1"/>
  <c r="G28" i="2"/>
  <c r="H27" i="2"/>
  <c r="I27" i="2" s="1"/>
  <c r="G27" i="2"/>
  <c r="I26" i="2"/>
  <c r="H26" i="2"/>
  <c r="G26" i="2"/>
  <c r="G25" i="2"/>
  <c r="H25" i="2" s="1"/>
  <c r="I25" i="2" s="1"/>
  <c r="H24" i="2"/>
  <c r="I24" i="2" s="1"/>
  <c r="G24" i="2"/>
  <c r="H23" i="2"/>
  <c r="I23" i="2" s="1"/>
  <c r="G23" i="2"/>
  <c r="I22" i="2"/>
  <c r="H22" i="2"/>
  <c r="G22" i="2"/>
  <c r="G21" i="2"/>
  <c r="H21" i="2" s="1"/>
  <c r="I21" i="2" s="1"/>
  <c r="H20" i="2"/>
  <c r="I20" i="2" s="1"/>
  <c r="G20" i="2"/>
  <c r="H19" i="2"/>
  <c r="I19" i="2" s="1"/>
  <c r="G19" i="2"/>
  <c r="I18" i="2"/>
  <c r="H18" i="2"/>
  <c r="G18" i="2"/>
  <c r="G17" i="2"/>
  <c r="I17" i="2" s="1"/>
  <c r="H16" i="2"/>
  <c r="I16" i="2" s="1"/>
  <c r="G16" i="2"/>
  <c r="H15" i="2"/>
  <c r="I15" i="2" s="1"/>
  <c r="G15" i="2"/>
  <c r="I14" i="2"/>
  <c r="H14" i="2"/>
  <c r="G14" i="2"/>
  <c r="G13" i="2"/>
  <c r="H13" i="2" s="1"/>
  <c r="I13" i="2" s="1"/>
  <c r="H12" i="2"/>
  <c r="I12" i="2" s="1"/>
  <c r="G12" i="2"/>
  <c r="H11" i="2"/>
  <c r="I11" i="2" s="1"/>
  <c r="G11" i="2"/>
  <c r="I10" i="2"/>
  <c r="H10" i="2"/>
  <c r="G10" i="2"/>
  <c r="G9" i="2"/>
  <c r="H9" i="2" s="1"/>
  <c r="I9" i="2" s="1"/>
  <c r="H8" i="2"/>
  <c r="I8" i="2" s="1"/>
  <c r="G8" i="2"/>
  <c r="H7" i="2"/>
  <c r="I7" i="2" s="1"/>
  <c r="G7" i="2"/>
  <c r="I6" i="2"/>
  <c r="H6" i="2"/>
  <c r="G6" i="2"/>
  <c r="G5" i="2"/>
  <c r="H4" i="2"/>
  <c r="I4" i="2" s="1"/>
  <c r="G4" i="2"/>
  <c r="H3" i="2"/>
  <c r="G3" i="2"/>
  <c r="H76" i="1"/>
  <c r="I76" i="1" s="1"/>
  <c r="G76" i="1"/>
  <c r="I75" i="1"/>
  <c r="H75" i="1"/>
  <c r="G75" i="1"/>
  <c r="G74" i="1"/>
  <c r="H74" i="1" s="1"/>
  <c r="I74" i="1" s="1"/>
  <c r="H73" i="1"/>
  <c r="I73" i="1" s="1"/>
  <c r="G73" i="1"/>
  <c r="H72" i="1"/>
  <c r="I72" i="1" s="1"/>
  <c r="G72" i="1"/>
  <c r="I71" i="1"/>
  <c r="H71" i="1"/>
  <c r="G71" i="1"/>
  <c r="G70" i="1"/>
  <c r="H70" i="1" s="1"/>
  <c r="I70" i="1" s="1"/>
  <c r="H69" i="1"/>
  <c r="I69" i="1" s="1"/>
  <c r="G69" i="1"/>
  <c r="H68" i="1"/>
  <c r="I68" i="1" s="1"/>
  <c r="G68" i="1"/>
  <c r="I67" i="1"/>
  <c r="H67" i="1"/>
  <c r="G67" i="1"/>
  <c r="G66" i="1"/>
  <c r="H66" i="1" s="1"/>
  <c r="I66" i="1" s="1"/>
  <c r="H65" i="1"/>
  <c r="I65" i="1" s="1"/>
  <c r="G65" i="1"/>
  <c r="H64" i="1"/>
  <c r="I64" i="1" s="1"/>
  <c r="G64" i="1"/>
  <c r="I63" i="1"/>
  <c r="H63" i="1"/>
  <c r="G63" i="1"/>
  <c r="G62" i="1"/>
  <c r="H62" i="1" s="1"/>
  <c r="I62" i="1" s="1"/>
  <c r="H61" i="1"/>
  <c r="I61" i="1" s="1"/>
  <c r="G61" i="1"/>
  <c r="H60" i="1"/>
  <c r="I60" i="1" s="1"/>
  <c r="G60" i="1"/>
  <c r="I59" i="1"/>
  <c r="H59" i="1"/>
  <c r="G59" i="1"/>
  <c r="G58" i="1"/>
  <c r="H58" i="1" s="1"/>
  <c r="I58" i="1" s="1"/>
  <c r="H57" i="1"/>
  <c r="I57" i="1" s="1"/>
  <c r="G57" i="1"/>
  <c r="H56" i="1"/>
  <c r="I56" i="1" s="1"/>
  <c r="G56" i="1"/>
  <c r="I55" i="1"/>
  <c r="H55" i="1"/>
  <c r="G55" i="1"/>
  <c r="G54" i="1"/>
  <c r="H54" i="1" s="1"/>
  <c r="I54" i="1" s="1"/>
  <c r="H53" i="1"/>
  <c r="I53" i="1" s="1"/>
  <c r="G53" i="1"/>
  <c r="H52" i="1"/>
  <c r="I52" i="1" s="1"/>
  <c r="G52" i="1"/>
  <c r="I51" i="1"/>
  <c r="H51" i="1"/>
  <c r="G51" i="1"/>
  <c r="G50" i="1"/>
  <c r="H50" i="1" s="1"/>
  <c r="I50" i="1" s="1"/>
  <c r="H49" i="1"/>
  <c r="I49" i="1" s="1"/>
  <c r="G49" i="1"/>
  <c r="H48" i="1"/>
  <c r="I48" i="1" s="1"/>
  <c r="G48" i="1"/>
  <c r="I47" i="1"/>
  <c r="H47" i="1"/>
  <c r="G47" i="1"/>
  <c r="G46" i="1"/>
  <c r="H46" i="1" s="1"/>
  <c r="I46" i="1" s="1"/>
  <c r="H45" i="1"/>
  <c r="I45" i="1" s="1"/>
  <c r="G45" i="1"/>
  <c r="H44" i="1"/>
  <c r="I44" i="1" s="1"/>
  <c r="G44" i="1"/>
  <c r="I43" i="1"/>
  <c r="H43" i="1"/>
  <c r="G43" i="1"/>
  <c r="G42" i="1"/>
  <c r="H42" i="1" s="1"/>
  <c r="I42" i="1" s="1"/>
  <c r="H41" i="1"/>
  <c r="I41" i="1" s="1"/>
  <c r="G41" i="1"/>
  <c r="H40" i="1"/>
  <c r="I40" i="1" s="1"/>
  <c r="G40" i="1"/>
  <c r="I39" i="1"/>
  <c r="H39" i="1"/>
  <c r="G39" i="1"/>
  <c r="G38" i="1"/>
  <c r="H38" i="1" s="1"/>
  <c r="I38" i="1" s="1"/>
  <c r="H37" i="1"/>
  <c r="I37" i="1" s="1"/>
  <c r="G37" i="1"/>
  <c r="H36" i="1"/>
  <c r="I36" i="1" s="1"/>
  <c r="G36" i="1"/>
  <c r="I35" i="1"/>
  <c r="H35" i="1"/>
  <c r="G35" i="1"/>
  <c r="G34" i="1"/>
  <c r="H34" i="1" s="1"/>
  <c r="I34" i="1" s="1"/>
  <c r="H33" i="1"/>
  <c r="I33" i="1" s="1"/>
  <c r="G33" i="1"/>
  <c r="H32" i="1"/>
  <c r="I32" i="1" s="1"/>
  <c r="G32" i="1"/>
  <c r="I31" i="1"/>
  <c r="H31" i="1"/>
  <c r="G31" i="1"/>
  <c r="G30" i="1"/>
  <c r="H30" i="1" s="1"/>
  <c r="I30" i="1" s="1"/>
  <c r="H29" i="1"/>
  <c r="I29" i="1" s="1"/>
  <c r="G29" i="1"/>
  <c r="H28" i="1"/>
  <c r="I28" i="1" s="1"/>
  <c r="G28" i="1"/>
  <c r="I27" i="1"/>
  <c r="H27" i="1"/>
  <c r="G27" i="1"/>
  <c r="G26" i="1"/>
  <c r="H26" i="1" s="1"/>
  <c r="I26" i="1" s="1"/>
  <c r="H25" i="1"/>
  <c r="I25" i="1" s="1"/>
  <c r="G25" i="1"/>
  <c r="H24" i="1"/>
  <c r="I24" i="1" s="1"/>
  <c r="G24" i="1"/>
  <c r="I23" i="1"/>
  <c r="H23" i="1"/>
  <c r="G23" i="1"/>
  <c r="G22" i="1"/>
  <c r="H22" i="1" s="1"/>
  <c r="I22" i="1" s="1"/>
  <c r="H21" i="1"/>
  <c r="I21" i="1" s="1"/>
  <c r="G21" i="1"/>
  <c r="H20" i="1"/>
  <c r="I20" i="1" s="1"/>
  <c r="G20" i="1"/>
  <c r="I19" i="1"/>
  <c r="H19" i="1"/>
  <c r="G19" i="1"/>
  <c r="G18" i="1"/>
  <c r="H18" i="1" s="1"/>
  <c r="I18" i="1" s="1"/>
  <c r="H17" i="1"/>
  <c r="I17" i="1" s="1"/>
  <c r="G17" i="1"/>
  <c r="H16" i="1"/>
  <c r="I16" i="1" s="1"/>
  <c r="G16" i="1"/>
  <c r="I15" i="1"/>
  <c r="H15" i="1"/>
  <c r="G15" i="1"/>
  <c r="G14" i="1"/>
  <c r="H14" i="1" s="1"/>
  <c r="I14" i="1" s="1"/>
  <c r="H13" i="1"/>
  <c r="I13" i="1" s="1"/>
  <c r="G13" i="1"/>
  <c r="H12" i="1"/>
  <c r="I12" i="1" s="1"/>
  <c r="G12" i="1"/>
  <c r="I11" i="1"/>
  <c r="H11" i="1"/>
  <c r="G11" i="1"/>
  <c r="G10" i="1"/>
  <c r="H10" i="1" s="1"/>
  <c r="I10" i="1" s="1"/>
  <c r="H9" i="1"/>
  <c r="I9" i="1" s="1"/>
  <c r="G9" i="1"/>
  <c r="H8" i="1"/>
  <c r="I8" i="1" s="1"/>
  <c r="G8" i="1"/>
  <c r="I7" i="1"/>
  <c r="H7" i="1"/>
  <c r="G7" i="1"/>
  <c r="G6" i="1"/>
  <c r="H6" i="1" s="1"/>
  <c r="I6" i="1" s="1"/>
  <c r="H5" i="1"/>
  <c r="I5" i="1" s="1"/>
  <c r="G5" i="1"/>
  <c r="H4" i="1"/>
  <c r="I4" i="1" s="1"/>
  <c r="G4" i="1"/>
  <c r="I3" i="1"/>
  <c r="H3" i="1"/>
  <c r="G3" i="1"/>
  <c r="D176" i="170" l="1"/>
  <c r="I3" i="24"/>
  <c r="I3" i="13"/>
  <c r="H25" i="92"/>
  <c r="I25" i="92" s="1"/>
  <c r="I3" i="111"/>
  <c r="H9" i="35"/>
  <c r="I9" i="35" s="1"/>
  <c r="H3" i="30"/>
  <c r="H3" i="17"/>
  <c r="I3" i="28"/>
  <c r="I3" i="35"/>
  <c r="H5" i="40"/>
  <c r="H30" i="56"/>
  <c r="I30" i="56" s="1"/>
  <c r="H15" i="68"/>
  <c r="I15" i="68" s="1"/>
  <c r="I3" i="49"/>
  <c r="I3" i="6"/>
  <c r="I4" i="41"/>
  <c r="H4" i="24"/>
  <c r="I4" i="24" s="1"/>
  <c r="H4" i="5"/>
  <c r="I4" i="5" s="1"/>
  <c r="I3" i="25"/>
  <c r="I5" i="56"/>
  <c r="I7" i="97"/>
  <c r="I3" i="8"/>
  <c r="H3" i="31"/>
  <c r="I3" i="34"/>
  <c r="H5" i="41"/>
  <c r="I5" i="41" s="1"/>
  <c r="H3" i="22"/>
  <c r="I4" i="10"/>
  <c r="H3" i="46"/>
  <c r="I3" i="26"/>
  <c r="I3" i="36"/>
  <c r="H5" i="63"/>
  <c r="I5" i="63" s="1"/>
  <c r="I3" i="100"/>
  <c r="I3" i="9"/>
  <c r="H5" i="32"/>
  <c r="I5" i="32" s="1"/>
  <c r="I5" i="68"/>
  <c r="I3" i="43"/>
  <c r="I4" i="3"/>
  <c r="I3" i="16"/>
  <c r="I3" i="29"/>
  <c r="H5" i="71"/>
  <c r="I5" i="71" s="1"/>
  <c r="I7" i="119"/>
  <c r="H12" i="52"/>
  <c r="I12" i="52" s="1"/>
  <c r="I5" i="96"/>
  <c r="H3" i="118"/>
  <c r="I3" i="5"/>
  <c r="H4" i="9"/>
  <c r="I4" i="9" s="1"/>
  <c r="I3" i="69"/>
  <c r="H3" i="83"/>
  <c r="I4" i="137"/>
  <c r="I3" i="65"/>
  <c r="H5" i="2"/>
  <c r="I5" i="2" s="1"/>
  <c r="I3" i="12"/>
  <c r="H3" i="15"/>
  <c r="H3" i="20"/>
  <c r="I3" i="23"/>
  <c r="H4" i="55"/>
  <c r="I4" i="55" s="1"/>
  <c r="H3" i="57"/>
  <c r="I6" i="99"/>
  <c r="H4" i="121"/>
  <c r="H3" i="7"/>
  <c r="H3" i="18"/>
  <c r="I3" i="27"/>
  <c r="I4" i="59"/>
  <c r="H5" i="116"/>
  <c r="H4" i="48"/>
  <c r="I4" i="48" s="1"/>
  <c r="I3" i="61"/>
  <c r="H3" i="47"/>
  <c r="H3" i="4"/>
  <c r="H4" i="44"/>
  <c r="I4" i="44" s="1"/>
  <c r="I3" i="102"/>
  <c r="H3" i="112"/>
  <c r="I3" i="124"/>
  <c r="H9" i="60"/>
  <c r="I9" i="60" s="1"/>
  <c r="H3" i="85"/>
  <c r="I7" i="115"/>
  <c r="I9" i="156"/>
  <c r="H3" i="45"/>
  <c r="I3" i="89"/>
  <c r="H3" i="98"/>
  <c r="H4" i="125"/>
  <c r="I4" i="125" s="1"/>
  <c r="H3" i="145"/>
  <c r="I4" i="103"/>
  <c r="I8" i="141"/>
  <c r="H5" i="59"/>
  <c r="I5" i="59" s="1"/>
  <c r="I3" i="105"/>
  <c r="I3" i="93"/>
  <c r="I7" i="104"/>
  <c r="H3" i="106"/>
  <c r="H3" i="70"/>
  <c r="H6" i="84"/>
  <c r="I3" i="52"/>
  <c r="I3" i="90"/>
  <c r="I4" i="101"/>
  <c r="H4" i="111"/>
  <c r="I4" i="111" s="1"/>
  <c r="I3" i="114"/>
  <c r="H3" i="127"/>
  <c r="H3" i="51"/>
  <c r="I3" i="86"/>
  <c r="H4" i="95"/>
  <c r="I4" i="95" s="1"/>
  <c r="H5" i="108"/>
  <c r="I5" i="108" s="1"/>
  <c r="I3" i="110"/>
  <c r="H4" i="117"/>
  <c r="I4" i="117" s="1"/>
  <c r="H3" i="50"/>
  <c r="H3" i="58"/>
  <c r="H3" i="62"/>
  <c r="I3" i="64"/>
  <c r="I3" i="87"/>
  <c r="H5" i="100"/>
  <c r="I5" i="100" s="1"/>
  <c r="I3" i="79"/>
  <c r="H3" i="138"/>
  <c r="I3" i="75"/>
  <c r="I4" i="128"/>
  <c r="I3" i="66"/>
  <c r="I3" i="132"/>
  <c r="I3" i="122"/>
  <c r="I3" i="78"/>
  <c r="I3" i="154"/>
  <c r="H3" i="74"/>
  <c r="H4" i="76"/>
  <c r="H3" i="82"/>
  <c r="I3" i="71"/>
  <c r="I3" i="88"/>
  <c r="H7" i="133"/>
  <c r="I7" i="133" s="1"/>
  <c r="I3" i="125"/>
  <c r="H3" i="126"/>
  <c r="I3" i="133"/>
  <c r="H4" i="134"/>
  <c r="I4" i="134" s="1"/>
  <c r="H3" i="94"/>
  <c r="H3" i="131"/>
  <c r="H3" i="120"/>
  <c r="H18" i="161"/>
  <c r="I18" i="161" s="1"/>
  <c r="H3" i="129"/>
  <c r="I3" i="134"/>
  <c r="H3" i="142"/>
  <c r="H3" i="146"/>
  <c r="I3" i="157"/>
  <c r="H3" i="149"/>
  <c r="H3" i="136"/>
  <c r="I3" i="151"/>
  <c r="H3" i="155"/>
  <c r="H3" i="143"/>
  <c r="H3" i="150"/>
  <c r="H3" i="163"/>
  <c r="H3" i="139"/>
  <c r="H4" i="165"/>
  <c r="I4" i="165" s="1"/>
  <c r="I3" i="164"/>
  <c r="I3" i="161"/>
  <c r="I3" i="162"/>
  <c r="H3" i="168"/>
  <c r="H3" i="158"/>
  <c r="H3" i="166"/>
  <c r="I3" i="167"/>
  <c r="H3" i="169"/>
  <c r="I3" i="17" l="1"/>
  <c r="I3" i="106"/>
  <c r="I3" i="85"/>
  <c r="I4" i="121"/>
  <c r="I3" i="131"/>
  <c r="I3" i="20"/>
  <c r="I3" i="136"/>
  <c r="I3" i="138"/>
  <c r="I3" i="118"/>
  <c r="I3" i="149"/>
  <c r="I3" i="129"/>
  <c r="I3" i="94"/>
  <c r="I3" i="126"/>
  <c r="I3" i="74"/>
  <c r="I3" i="45"/>
  <c r="I3" i="46"/>
  <c r="I3" i="31"/>
  <c r="I3" i="98"/>
  <c r="I3" i="158"/>
  <c r="I3" i="143"/>
  <c r="I5" i="116"/>
  <c r="I3" i="50"/>
  <c r="I3" i="163"/>
  <c r="I3" i="30"/>
  <c r="I3" i="51"/>
  <c r="I3" i="70"/>
  <c r="I5" i="40"/>
  <c r="I3" i="62"/>
  <c r="I3" i="145"/>
  <c r="I3" i="4"/>
  <c r="I3" i="146"/>
  <c r="I3" i="47"/>
  <c r="I3" i="155"/>
  <c r="I3" i="139"/>
  <c r="I6" i="84"/>
  <c r="I3" i="18"/>
  <c r="I3" i="166"/>
  <c r="I3" i="150"/>
  <c r="I3" i="7"/>
  <c r="I3" i="127"/>
  <c r="I3" i="57"/>
  <c r="I3" i="169"/>
  <c r="I3" i="168"/>
  <c r="I3" i="120"/>
  <c r="I3" i="58"/>
  <c r="I3" i="112"/>
  <c r="I3" i="22"/>
  <c r="I3" i="15"/>
  <c r="I3" i="142"/>
  <c r="I3" i="82"/>
  <c r="I3" i="83"/>
  <c r="I4" i="76"/>
</calcChain>
</file>

<file path=xl/sharedStrings.xml><?xml version="1.0" encoding="utf-8"?>
<sst xmlns="http://schemas.openxmlformats.org/spreadsheetml/2006/main" count="137748" uniqueCount="248">
  <si>
    <t>Activation Maps Consensus</t>
  </si>
  <si>
    <t>Network 1</t>
  </si>
  <si>
    <t>Network 2</t>
  </si>
  <si>
    <t>Immagine</t>
  </si>
  <si>
    <t>Gradcam-Consensus</t>
  </si>
  <si>
    <t>True_Label</t>
  </si>
  <si>
    <t>Alexnet_Scratch</t>
  </si>
  <si>
    <t>Densenet_Scratch</t>
  </si>
  <si>
    <t>Predict_Consensus</t>
  </si>
  <si>
    <t>Penalty</t>
  </si>
  <si>
    <t>Trustability</t>
  </si>
  <si>
    <t>c87493ed320c</t>
  </si>
  <si>
    <t>Moderate</t>
  </si>
  <si>
    <t>c8823cdaf7fa</t>
  </si>
  <si>
    <t>c8905b8d5cf1</t>
  </si>
  <si>
    <t>No_DR</t>
  </si>
  <si>
    <t>c8a3eb9a5b52</t>
  </si>
  <si>
    <t>c9d42d7534e0</t>
  </si>
  <si>
    <t>c9f0dc2c8b43</t>
  </si>
  <si>
    <t>ca0f1a17c8e5</t>
  </si>
  <si>
    <t>ca360bec5851</t>
  </si>
  <si>
    <t>ca7570c5925c</t>
  </si>
  <si>
    <t>ca7f5caddf96</t>
  </si>
  <si>
    <t>ca891d37a43c</t>
  </si>
  <si>
    <t>ca9c912ebad7</t>
  </si>
  <si>
    <t>cac40227d3b2</t>
  </si>
  <si>
    <t>cac80797770f</t>
  </si>
  <si>
    <t>Mild</t>
  </si>
  <si>
    <t>caec68f11c86</t>
  </si>
  <si>
    <t>cb602182cde3</t>
  </si>
  <si>
    <t>cb75210abebe</t>
  </si>
  <si>
    <t>cbc2e57447c2</t>
  </si>
  <si>
    <t>cbf0394039f8</t>
  </si>
  <si>
    <t>cc1eebed9276</t>
  </si>
  <si>
    <t>cc839823755b</t>
  </si>
  <si>
    <t>cca626a0e19a</t>
  </si>
  <si>
    <t>ccd34029493d</t>
  </si>
  <si>
    <t>cd29c88c9e36</t>
  </si>
  <si>
    <t>cd3fd04d72f5</t>
  </si>
  <si>
    <t>cd4e7f9fa1a9</t>
  </si>
  <si>
    <t>cd9e2190c73f</t>
  </si>
  <si>
    <t>ce887b196c23</t>
  </si>
  <si>
    <t>ceaa5803d780</t>
  </si>
  <si>
    <t>ceb601fe8dba</t>
  </si>
  <si>
    <t>cf0824f53dd9</t>
  </si>
  <si>
    <t>d10d315f123f</t>
  </si>
  <si>
    <t>d141728fa392</t>
  </si>
  <si>
    <t>d144144a2f3f</t>
  </si>
  <si>
    <t>d15ca3469b87</t>
  </si>
  <si>
    <t>d18aea8238a0</t>
  </si>
  <si>
    <t>d18b1d8ac4de</t>
  </si>
  <si>
    <t>d18e5b68f6d2</t>
  </si>
  <si>
    <t>d1f1ea894da1</t>
  </si>
  <si>
    <t>d1fb4efb117c</t>
  </si>
  <si>
    <t>d25b8a8ad3c4</t>
  </si>
  <si>
    <t>d264396d8d1a</t>
  </si>
  <si>
    <t>d28bd830c171</t>
  </si>
  <si>
    <t>d29096bd94aa</t>
  </si>
  <si>
    <t>d2c6b99ef62c</t>
  </si>
  <si>
    <t>d364423ec6f9</t>
  </si>
  <si>
    <t>d3be5346684b</t>
  </si>
  <si>
    <t>d3d578fe433f</t>
  </si>
  <si>
    <t>d41b33fcb94f</t>
  </si>
  <si>
    <t>d473f6fafba0</t>
  </si>
  <si>
    <t>d4be0403e6ab</t>
  </si>
  <si>
    <t>d5a39339ff3d</t>
  </si>
  <si>
    <t>d6228d951958</t>
  </si>
  <si>
    <t>d6283ded6aea</t>
  </si>
  <si>
    <t>d67374d3fa2a</t>
  </si>
  <si>
    <t>d81338217fc5</t>
  </si>
  <si>
    <t>d81b6ed83bc2</t>
  </si>
  <si>
    <t>d83c3efade75</t>
  </si>
  <si>
    <t>d83d0695e215</t>
  </si>
  <si>
    <t>d8404680bba6</t>
  </si>
  <si>
    <t>d85a842d20bd</t>
  </si>
  <si>
    <t>d88806d9ece9</t>
  </si>
  <si>
    <t>d8cdb7d7283a</t>
  </si>
  <si>
    <t>Severe</t>
  </si>
  <si>
    <t>d91273efb92a</t>
  </si>
  <si>
    <t>d9311f7497cb</t>
  </si>
  <si>
    <t>d94e10f42861</t>
  </si>
  <si>
    <t>d952dbfb0fe4</t>
  </si>
  <si>
    <t>d95959798b57</t>
  </si>
  <si>
    <t>d968a983d4d2</t>
  </si>
  <si>
    <t>d990a3f0cbdb</t>
  </si>
  <si>
    <t>d994203deb64</t>
  </si>
  <si>
    <t>d9a475dfe59a</t>
  </si>
  <si>
    <t>d9bbdc33db83</t>
  </si>
  <si>
    <t>da0a1043abf7</t>
  </si>
  <si>
    <t>da44f80b422b</t>
  </si>
  <si>
    <t>da8900ac7f29</t>
  </si>
  <si>
    <t>daeaa5d8cf70</t>
  </si>
  <si>
    <t>db49cdf1ea64</t>
  </si>
  <si>
    <t>dbee04ae6426</t>
  </si>
  <si>
    <t>dc3c0d8ee20b</t>
  </si>
  <si>
    <t>dc6fa1b38b83</t>
  </si>
  <si>
    <t>Proliferate_DR</t>
  </si>
  <si>
    <t>dd110d2b8c21</t>
  </si>
  <si>
    <t>dde43aa22ae6</t>
  </si>
  <si>
    <t>de50dfa745f8</t>
  </si>
  <si>
    <t>de778495a1cd</t>
  </si>
  <si>
    <t>dee687c6e88a</t>
  </si>
  <si>
    <t>df3adfd6ba36</t>
  </si>
  <si>
    <t>df5ce3ea7820</t>
  </si>
  <si>
    <t>df8365d6ac33</t>
  </si>
  <si>
    <t>df841a0440d8</t>
  </si>
  <si>
    <t>e03e70bc8bba</t>
  </si>
  <si>
    <t>e06d3d4733f0</t>
  </si>
  <si>
    <t>e0863b353093</t>
  </si>
  <si>
    <t>e10190a9d52f</t>
  </si>
  <si>
    <t>e12b67835e03</t>
  </si>
  <si>
    <t>e12d41e7b221</t>
  </si>
  <si>
    <t>e1418d28d668</t>
  </si>
  <si>
    <t>e150935f66a6</t>
  </si>
  <si>
    <t>e16fc934069f</t>
  </si>
  <si>
    <t>e17507a4a1f5</t>
  </si>
  <si>
    <t>e1e490773462</t>
  </si>
  <si>
    <t>e2161692a0b4</t>
  </si>
  <si>
    <t>e229aca862c7</t>
  </si>
  <si>
    <t>e265c870f9b3</t>
  </si>
  <si>
    <t>e2856afe62c5</t>
  </si>
  <si>
    <t>e2a47a74e6e1</t>
  </si>
  <si>
    <t>e31c42a8652b</t>
  </si>
  <si>
    <t>e34fa07bd64d</t>
  </si>
  <si>
    <t>e387311a840e</t>
  </si>
  <si>
    <t>e3a7671f787b</t>
  </si>
  <si>
    <t>e3e490babc0c</t>
  </si>
  <si>
    <t>e4151feb8443</t>
  </si>
  <si>
    <t>e499434242cc</t>
  </si>
  <si>
    <t>e4e343eaae2a</t>
  </si>
  <si>
    <t>e540d2e35d15</t>
  </si>
  <si>
    <t>e599151ca14b</t>
  </si>
  <si>
    <t>e5d56f4f359b</t>
  </si>
  <si>
    <t>e65a2ff90494</t>
  </si>
  <si>
    <t>e65f94ad9be3</t>
  </si>
  <si>
    <t>e663c6627a95</t>
  </si>
  <si>
    <t>e6a58edc5b42</t>
  </si>
  <si>
    <t>e6a6acf7fca1</t>
  </si>
  <si>
    <t>e6f0ce5bf282</t>
  </si>
  <si>
    <t>e724866f5084</t>
  </si>
  <si>
    <t>e756495c11cb</t>
  </si>
  <si>
    <t>e7a372a1c3a4</t>
  </si>
  <si>
    <t>e7a7187066ad</t>
  </si>
  <si>
    <t>e7defafeb957</t>
  </si>
  <si>
    <t>e7fc93ac5b6d</t>
  </si>
  <si>
    <t>e811f39a1243</t>
  </si>
  <si>
    <t>e83d315d8f98</t>
  </si>
  <si>
    <t>e85d410d6836</t>
  </si>
  <si>
    <t>e868c3da340b</t>
  </si>
  <si>
    <t>e9129ce55fd7</t>
  </si>
  <si>
    <t>e96099b961b4</t>
  </si>
  <si>
    <t>e9f82b5bbaf4</t>
  </si>
  <si>
    <t>ea05c22d92e9</t>
  </si>
  <si>
    <t>ea1d045f9fea</t>
  </si>
  <si>
    <t>ea4dcb055139</t>
  </si>
  <si>
    <t>ea588d1e5d96</t>
  </si>
  <si>
    <t>ea9e0fb6fb0b</t>
  </si>
  <si>
    <t>eadfc8809ec8</t>
  </si>
  <si>
    <t>eae901557a84</t>
  </si>
  <si>
    <t>eb1ad14dd281</t>
  </si>
  <si>
    <t>eb32a815f78c</t>
  </si>
  <si>
    <t>ed2c06fcc573</t>
  </si>
  <si>
    <t>ed88faaa325a</t>
  </si>
  <si>
    <t>ee02294cc3d9</t>
  </si>
  <si>
    <t>ee059945b08a</t>
  </si>
  <si>
    <t>ee2c2a5f7d0e</t>
  </si>
  <si>
    <t>ee6e39319b39</t>
  </si>
  <si>
    <t>ee74c3b177e0</t>
  </si>
  <si>
    <t>ef7a4ed8d5d1</t>
  </si>
  <si>
    <t>efff2f1a35f5</t>
  </si>
  <si>
    <t>f0800723bc63</t>
  </si>
  <si>
    <t>f0c0f7b5e820</t>
  </si>
  <si>
    <t>f18abfa690ab</t>
  </si>
  <si>
    <t>f1a761c68559</t>
  </si>
  <si>
    <t>f2094a20b275</t>
  </si>
  <si>
    <t>f23902998c21</t>
  </si>
  <si>
    <t>f2ee81781411</t>
  </si>
  <si>
    <t>f30f203ef51e</t>
  </si>
  <si>
    <t>f3a268d2726d</t>
  </si>
  <si>
    <t>f3a88d3026dc</t>
  </si>
  <si>
    <t>f3b6b7ca1eb1</t>
  </si>
  <si>
    <t>f3cd489acbee</t>
  </si>
  <si>
    <t>f45f1485c940</t>
  </si>
  <si>
    <t>f460608cf4cc</t>
  </si>
  <si>
    <t>f4d3777f2710</t>
  </si>
  <si>
    <t>f583a722434c</t>
  </si>
  <si>
    <t>f5e9a307288c</t>
  </si>
  <si>
    <t>f61bf44c677c</t>
  </si>
  <si>
    <t>f69400b316a7</t>
  </si>
  <si>
    <t>f7edc074f06b</t>
  </si>
  <si>
    <t>f80118bbda18</t>
  </si>
  <si>
    <t>f8372e80f731</t>
  </si>
  <si>
    <t>f8fc411092c7</t>
  </si>
  <si>
    <t>f920ccd926db</t>
  </si>
  <si>
    <t>f999c6921e6d</t>
  </si>
  <si>
    <t>f9aa35187bf3</t>
  </si>
  <si>
    <t>f9e779a13204</t>
  </si>
  <si>
    <t>f9ecf1795804</t>
  </si>
  <si>
    <t>fa3e544a7401</t>
  </si>
  <si>
    <t>fa748b57262b</t>
  </si>
  <si>
    <t>fac399455195</t>
  </si>
  <si>
    <t>fba493e17448</t>
  </si>
  <si>
    <t>fc1b1841eadf</t>
  </si>
  <si>
    <t>fc4c2d35c6f8</t>
  </si>
  <si>
    <t>fc4d69128e7c</t>
  </si>
  <si>
    <t>fc603cbedb41</t>
  </si>
  <si>
    <t>fcc55ae641ae</t>
  </si>
  <si>
    <t>fd48cf452e9d</t>
  </si>
  <si>
    <t>fe37f4492920</t>
  </si>
  <si>
    <t>ff0740cb484a</t>
  </si>
  <si>
    <t>ff344e5c9341</t>
  </si>
  <si>
    <t>ff52392372d3</t>
  </si>
  <si>
    <t>ff77e8e5b5f3</t>
  </si>
  <si>
    <t>ffa47f6a7bf4</t>
  </si>
  <si>
    <t>ffcf7b45f213</t>
  </si>
  <si>
    <t>ffec9a18a3ce</t>
  </si>
  <si>
    <t>Class</t>
  </si>
  <si>
    <t>Affidabilità</t>
  </si>
  <si>
    <t>n1_TPR</t>
  </si>
  <si>
    <t>n1_TNR</t>
  </si>
  <si>
    <t>n1_FPR</t>
  </si>
  <si>
    <t>n1_FNR</t>
  </si>
  <si>
    <t>n2_TPR</t>
  </si>
  <si>
    <t>n2_TNR</t>
  </si>
  <si>
    <t>n2_FPR</t>
  </si>
  <si>
    <t>n2_FNR</t>
  </si>
  <si>
    <t>Alexnet</t>
  </si>
  <si>
    <t>Densenet</t>
  </si>
  <si>
    <t>Efficientnetb0</t>
  </si>
  <si>
    <t>Googlenet</t>
  </si>
  <si>
    <t>inceptionresnetv2</t>
  </si>
  <si>
    <t>inceptionv3</t>
  </si>
  <si>
    <t>mobilenetv2</t>
  </si>
  <si>
    <t>resnet18</t>
  </si>
  <si>
    <t>resnet50</t>
  </si>
  <si>
    <t>shufflenet</t>
  </si>
  <si>
    <t>vgg16</t>
  </si>
  <si>
    <t>vgg19</t>
  </si>
  <si>
    <t>xception</t>
  </si>
  <si>
    <t>GoogleNet</t>
  </si>
  <si>
    <t>densenet</t>
  </si>
  <si>
    <t>Inceptionresnetv2</t>
  </si>
  <si>
    <t>Mobilenetv2</t>
  </si>
  <si>
    <t>Shufflenet</t>
  </si>
  <si>
    <t>exception</t>
  </si>
  <si>
    <t>efficientnetb0</t>
  </si>
  <si>
    <t>googlenet</t>
  </si>
  <si>
    <t>Trustability CNN verso Moderate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</si>
</sst>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b/>
      <sz val="12"/>
      <color rgb="FF000000"/>
      <name val="Aptos Narrow"/>
      <family val="2"/>
      <scheme val="minor"/>
    </font>
    <font>
      <sz val="12"/>
      <color rgb="FF000000"/>
      <name val="Aptos Narrow"/>
      <family val="2"/>
      <scheme val="minor"/>
    </font>
    <font>
      <u/>
      <sz val="11"/>
      <color theme="1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theme="9" tint="0.79998168889431442"/>
      </patternFill>
    </fill>
    <fill>
      <patternFill patternType="solid">
        <fgColor theme="9" tint="0.79998168889431442"/>
        <bgColor theme="9" tint="0.79998168889431442"/>
      </patternFill>
    </fill>
  </fills>
  <borders count="5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2" fillId="4" borderId="1" xfId="0" applyFont="1" applyFill="1" applyBorder="1"/>
    <xf numFmtId="0" fontId="2" fillId="4" borderId="2" xfId="0" applyFont="1" applyFill="1" applyBorder="1" applyAlignment="1">
      <alignment horizontal="center"/>
    </xf>
    <xf numFmtId="0" fontId="0" fillId="0" borderId="1" xfId="0" applyBorder="1"/>
    <xf numFmtId="0" fontId="0" fillId="0" borderId="2" xfId="0" applyBorder="1"/>
    <xf numFmtId="0" fontId="0" fillId="5" borderId="1" xfId="0" applyFill="1" applyBorder="1"/>
    <xf numFmtId="0" fontId="0" fillId="5" borderId="2" xfId="0" applyFill="1" applyBorder="1"/>
    <xf numFmtId="0" fontId="0" fillId="5" borderId="3" xfId="0" applyFill="1" applyBorder="1"/>
    <xf numFmtId="0" fontId="0" fillId="5" borderId="4" xfId="0" applyFill="1" applyBorder="1"/>
    <xf numFmtId="0" fontId="0" fillId="5" borderId="0" xfId="0" applyFill="1"/>
    <xf numFmtId="0" fontId="0" fillId="5" borderId="0" xfId="0" applyFill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/>
    <xf numFmtId="0" fontId="3" fillId="3" borderId="0" xfId="0" applyFont="1" applyFill="1" applyAlignment="1">
      <alignment horizontal="center"/>
    </xf>
    <xf numFmtId="0" fontId="4" fillId="0" borderId="0" xfId="0" applyFont="1"/>
    <xf numFmtId="0" fontId="5" fillId="0" borderId="0" xfId="0" applyFont="1"/>
    <xf numFmtId="0" fontId="1" fillId="2" borderId="0" xfId="0" applyFont="1" applyFill="1"/>
    <xf numFmtId="0" fontId="2" fillId="4" borderId="2" xfId="0" applyFont="1" applyFill="1" applyBorder="1"/>
    <xf numFmtId="0" fontId="0" fillId="0" borderId="2" xfId="0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6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theme" Target="theme/theme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2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Foglio170"/>
  <dimension ref="B4:M176"/>
  <sheetViews>
    <sheetView tabSelected="1" topLeftCell="A154" zoomScale="62" zoomScaleNormal="62" workbookViewId="0">
      <selection activeCell="E5" sqref="E5:E173"/>
    </sheetView>
  </sheetViews>
  <sheetFormatPr defaultRowHeight="14.4" x14ac:dyDescent="0.3"/>
  <cols>
    <col min="1" max="1" width="35.44140625" customWidth="1"/>
    <col min="2" max="2" width="20.33203125" customWidth="1"/>
    <col min="3" max="3" width="32.33203125" customWidth="1"/>
    <col min="4" max="4" width="10.88671875" customWidth="1"/>
    <col min="5" max="5" width="19.77734375" customWidth="1"/>
  </cols>
  <sheetData>
    <row r="4" spans="2:13" ht="15.75" customHeight="1" x14ac:dyDescent="0.3">
      <c r="B4" s="3" t="s">
        <v>1</v>
      </c>
      <c r="C4" s="3" t="s">
        <v>2</v>
      </c>
      <c r="D4" s="3" t="s">
        <v>216</v>
      </c>
      <c r="E4" s="16" t="s">
        <v>217</v>
      </c>
      <c r="F4" s="3" t="s">
        <v>218</v>
      </c>
      <c r="G4" s="3" t="s">
        <v>219</v>
      </c>
      <c r="H4" s="3" t="s">
        <v>220</v>
      </c>
      <c r="I4" s="3" t="s">
        <v>221</v>
      </c>
      <c r="J4" s="3" t="s">
        <v>222</v>
      </c>
      <c r="K4" s="3" t="s">
        <v>223</v>
      </c>
      <c r="L4" s="3" t="s">
        <v>224</v>
      </c>
      <c r="M4" s="3" t="s">
        <v>225</v>
      </c>
    </row>
    <row r="5" spans="2:13" ht="15.6" customHeight="1" x14ac:dyDescent="0.3">
      <c r="B5" s="17" t="s">
        <v>226</v>
      </c>
      <c r="C5" s="17" t="s">
        <v>226</v>
      </c>
      <c r="D5" s="17" t="s">
        <v>12</v>
      </c>
      <c r="E5" s="1">
        <f>Moderate_1_alexnet_alexnet!$I203/200</f>
        <v>0.83499999999999996</v>
      </c>
    </row>
    <row r="6" spans="2:13" ht="15.6" customHeight="1" x14ac:dyDescent="0.3">
      <c r="B6" s="18" t="s">
        <v>226</v>
      </c>
      <c r="C6" s="18" t="s">
        <v>227</v>
      </c>
      <c r="D6" s="17" t="s">
        <v>12</v>
      </c>
      <c r="E6" s="1">
        <f>Moderate_1_alexnet_densenet!$I203/200</f>
        <v>5.9496215000000026E-2</v>
      </c>
    </row>
    <row r="7" spans="2:13" ht="15.6" customHeight="1" x14ac:dyDescent="0.3">
      <c r="B7" s="18" t="s">
        <v>226</v>
      </c>
      <c r="C7" s="18" t="s">
        <v>228</v>
      </c>
      <c r="D7" s="17" t="s">
        <v>12</v>
      </c>
      <c r="E7" s="1">
        <f>Moderate_1_alexnet_efficientnet!$I203/200</f>
        <v>9.5979050000000024E-2</v>
      </c>
    </row>
    <row r="8" spans="2:13" ht="15.6" customHeight="1" x14ac:dyDescent="0.3">
      <c r="B8" s="18" t="s">
        <v>226</v>
      </c>
      <c r="C8" s="18" t="s">
        <v>229</v>
      </c>
      <c r="D8" s="17" t="s">
        <v>12</v>
      </c>
      <c r="E8" s="1">
        <f>Moderate_1_alexnet_googlenet!$I203/200</f>
        <v>6.6533575000000011E-2</v>
      </c>
    </row>
    <row r="9" spans="2:13" ht="15.6" customHeight="1" x14ac:dyDescent="0.3">
      <c r="B9" s="18" t="s">
        <v>226</v>
      </c>
      <c r="C9" s="18" t="s">
        <v>230</v>
      </c>
      <c r="D9" s="17" t="s">
        <v>12</v>
      </c>
      <c r="E9" s="1">
        <f>Moderate_1_alexnet_inceptionres!$I203/200</f>
        <v>-0.13624878500000001</v>
      </c>
    </row>
    <row r="10" spans="2:13" ht="15.6" customHeight="1" x14ac:dyDescent="0.3">
      <c r="B10" s="18" t="s">
        <v>226</v>
      </c>
      <c r="C10" s="18" t="s">
        <v>231</v>
      </c>
      <c r="D10" s="17" t="s">
        <v>12</v>
      </c>
      <c r="E10" s="1">
        <f>Moderate_1_alexnet_inceptionv3!$I203/200</f>
        <v>7.5077724999999984E-2</v>
      </c>
    </row>
    <row r="11" spans="2:13" ht="15.6" customHeight="1" x14ac:dyDescent="0.3">
      <c r="B11" s="18" t="s">
        <v>226</v>
      </c>
      <c r="C11" s="18" t="s">
        <v>232</v>
      </c>
      <c r="D11" s="17" t="s">
        <v>12</v>
      </c>
      <c r="E11" s="1">
        <f>Moderate_1_alexnet_mobilenetv2!$I203/200</f>
        <v>-1.9738225000000002E-2</v>
      </c>
    </row>
    <row r="12" spans="2:13" ht="15.6" customHeight="1" x14ac:dyDescent="0.3">
      <c r="B12" s="18" t="s">
        <v>226</v>
      </c>
      <c r="C12" s="18" t="s">
        <v>233</v>
      </c>
      <c r="D12" s="17" t="s">
        <v>12</v>
      </c>
      <c r="E12" s="1">
        <f>Moderate_1_alexnet_resnet18!$I203/200</f>
        <v>4.9403439999999979E-2</v>
      </c>
    </row>
    <row r="13" spans="2:13" ht="15.6" customHeight="1" x14ac:dyDescent="0.3">
      <c r="B13" s="18" t="s">
        <v>226</v>
      </c>
      <c r="C13" s="18" t="s">
        <v>234</v>
      </c>
      <c r="D13" s="17" t="s">
        <v>12</v>
      </c>
      <c r="E13" s="1">
        <f>Moderate_1_alexnet_resnet50!$I203/200</f>
        <v>-0.19645743999999998</v>
      </c>
    </row>
    <row r="14" spans="2:13" ht="15.6" customHeight="1" x14ac:dyDescent="0.3">
      <c r="B14" s="18" t="s">
        <v>226</v>
      </c>
      <c r="C14" s="18" t="s">
        <v>235</v>
      </c>
      <c r="D14" s="17" t="s">
        <v>12</v>
      </c>
      <c r="E14" s="1">
        <f>Moderate_1_alexnet_shufflenet!$I203/200</f>
        <v>8.8712504999999969E-2</v>
      </c>
    </row>
    <row r="15" spans="2:13" ht="15.6" customHeight="1" x14ac:dyDescent="0.3">
      <c r="B15" s="18" t="s">
        <v>226</v>
      </c>
      <c r="C15" s="18" t="s">
        <v>236</v>
      </c>
      <c r="D15" s="17" t="s">
        <v>12</v>
      </c>
      <c r="E15" s="1">
        <f>Moderate_1_alexnet_vgg16!$I203/200</f>
        <v>-7.649924000000001E-2</v>
      </c>
    </row>
    <row r="16" spans="2:13" ht="15.6" customHeight="1" x14ac:dyDescent="0.3">
      <c r="B16" s="18" t="s">
        <v>226</v>
      </c>
      <c r="C16" s="18" t="s">
        <v>237</v>
      </c>
      <c r="D16" s="17" t="s">
        <v>12</v>
      </c>
      <c r="E16" s="1">
        <f>Moderate_1_alexnet_vgg19!$I203/200</f>
        <v>0.17482697999999991</v>
      </c>
    </row>
    <row r="17" spans="2:5" ht="15.6" customHeight="1" x14ac:dyDescent="0.3">
      <c r="B17" s="18" t="s">
        <v>226</v>
      </c>
      <c r="C17" s="18" t="s">
        <v>238</v>
      </c>
      <c r="D17" s="17" t="s">
        <v>12</v>
      </c>
      <c r="E17" s="1">
        <f>Moderate_1_alexnet_xception!$I203/200</f>
        <v>-1.2669345000000009E-2</v>
      </c>
    </row>
    <row r="18" spans="2:5" ht="15.6" customHeight="1" x14ac:dyDescent="0.3">
      <c r="B18" s="18" t="s">
        <v>227</v>
      </c>
      <c r="C18" s="18" t="s">
        <v>226</v>
      </c>
      <c r="D18" s="17" t="s">
        <v>12</v>
      </c>
      <c r="E18" s="1">
        <f>Moderate_1_densenet_alexnet!$I203/200</f>
        <v>5.9496215000000026E-2</v>
      </c>
    </row>
    <row r="19" spans="2:5" ht="15.6" customHeight="1" x14ac:dyDescent="0.3">
      <c r="B19" s="18" t="s">
        <v>227</v>
      </c>
      <c r="C19" s="18" t="s">
        <v>227</v>
      </c>
      <c r="D19" s="17" t="s">
        <v>12</v>
      </c>
      <c r="E19" s="1">
        <f>Moderate_1_densenet_densenet!$I203/200</f>
        <v>0.70499999999999996</v>
      </c>
    </row>
    <row r="20" spans="2:5" ht="15.6" customHeight="1" x14ac:dyDescent="0.3">
      <c r="B20" s="18" t="s">
        <v>227</v>
      </c>
      <c r="C20" s="18" t="s">
        <v>228</v>
      </c>
      <c r="D20" s="17" t="s">
        <v>12</v>
      </c>
      <c r="E20" s="1">
        <f>Moderate_densenet_efficientnet!$I203/200</f>
        <v>0.14126213499999996</v>
      </c>
    </row>
    <row r="21" spans="2:5" ht="15.6" customHeight="1" x14ac:dyDescent="0.3">
      <c r="B21" s="18" t="s">
        <v>227</v>
      </c>
      <c r="C21" s="18" t="s">
        <v>229</v>
      </c>
      <c r="D21" s="17" t="s">
        <v>12</v>
      </c>
      <c r="E21" s="1">
        <f>Moderate_1_densenet_googlenet!$I203/200</f>
        <v>4.3413744999999997E-2</v>
      </c>
    </row>
    <row r="22" spans="2:5" ht="15.6" customHeight="1" x14ac:dyDescent="0.3">
      <c r="B22" s="18" t="s">
        <v>227</v>
      </c>
      <c r="C22" s="18" t="s">
        <v>230</v>
      </c>
      <c r="D22" s="17" t="s">
        <v>12</v>
      </c>
      <c r="E22" s="1">
        <f>Moderate_1_densenet_inceptionre!$I203/200</f>
        <v>-0.20625091499999987</v>
      </c>
    </row>
    <row r="23" spans="2:5" ht="15.6" customHeight="1" x14ac:dyDescent="0.3">
      <c r="B23" s="18" t="s">
        <v>227</v>
      </c>
      <c r="C23" s="18" t="s">
        <v>231</v>
      </c>
      <c r="D23" s="17" t="s">
        <v>12</v>
      </c>
      <c r="E23" s="1">
        <f>Moderate_1_densenet_inceptionv3!$I203/200</f>
        <v>4.5258025000000007E-2</v>
      </c>
    </row>
    <row r="24" spans="2:5" ht="15.6" customHeight="1" x14ac:dyDescent="0.3">
      <c r="B24" s="18" t="s">
        <v>227</v>
      </c>
      <c r="C24" s="18" t="s">
        <v>232</v>
      </c>
      <c r="D24" s="17" t="s">
        <v>12</v>
      </c>
      <c r="E24" s="1">
        <f>Moderate_1_densenet_mobilenetv2!$I203/200</f>
        <v>1.9043094999999996E-2</v>
      </c>
    </row>
    <row r="25" spans="2:5" ht="15.6" customHeight="1" x14ac:dyDescent="0.3">
      <c r="B25" s="18" t="s">
        <v>227</v>
      </c>
      <c r="C25" s="18" t="s">
        <v>233</v>
      </c>
      <c r="D25" s="17" t="s">
        <v>12</v>
      </c>
      <c r="E25" s="1">
        <f>Moderate_1_densenet_resnet18!$I203/200</f>
        <v>3.0245830000000001E-2</v>
      </c>
    </row>
    <row r="26" spans="2:5" ht="15.6" customHeight="1" x14ac:dyDescent="0.3">
      <c r="B26" s="18" t="s">
        <v>227</v>
      </c>
      <c r="C26" s="18" t="s">
        <v>234</v>
      </c>
      <c r="D26" s="17" t="s">
        <v>12</v>
      </c>
      <c r="E26" s="1">
        <f>Moderate_1_densenet_resnet50!$I203/200</f>
        <v>-0.22791914999999988</v>
      </c>
    </row>
    <row r="27" spans="2:5" ht="15.6" customHeight="1" x14ac:dyDescent="0.3">
      <c r="B27" s="18" t="s">
        <v>227</v>
      </c>
      <c r="C27" s="18" t="s">
        <v>235</v>
      </c>
      <c r="D27" s="17" t="s">
        <v>12</v>
      </c>
      <c r="E27" s="1">
        <f>Moderate_1_densenet_shufflenet!$I203/200</f>
        <v>0.10363867000000003</v>
      </c>
    </row>
    <row r="28" spans="2:5" ht="15.6" customHeight="1" x14ac:dyDescent="0.3">
      <c r="B28" s="18" t="s">
        <v>227</v>
      </c>
      <c r="C28" s="18" t="s">
        <v>236</v>
      </c>
      <c r="D28" s="17" t="s">
        <v>12</v>
      </c>
      <c r="E28" s="1">
        <f>Moderate_1_densenet_vgg16!$I203/200</f>
        <v>-0.14342515000000003</v>
      </c>
    </row>
    <row r="29" spans="2:5" ht="15.6" customHeight="1" x14ac:dyDescent="0.3">
      <c r="B29" s="18" t="s">
        <v>227</v>
      </c>
      <c r="C29" s="18" t="s">
        <v>237</v>
      </c>
      <c r="D29" s="17" t="s">
        <v>12</v>
      </c>
      <c r="E29" s="1">
        <f>Moderate_1_densenet_vgg19!$I203/200</f>
        <v>0.173279195</v>
      </c>
    </row>
    <row r="30" spans="2:5" ht="15.6" customHeight="1" x14ac:dyDescent="0.3">
      <c r="B30" s="18" t="s">
        <v>227</v>
      </c>
      <c r="C30" s="18" t="s">
        <v>238</v>
      </c>
      <c r="D30" s="17" t="s">
        <v>12</v>
      </c>
      <c r="E30" s="1">
        <f>Moderate_1_densenet_xception!$I203/200</f>
        <v>3.5796990000000008E-2</v>
      </c>
    </row>
    <row r="31" spans="2:5" ht="15.6" customHeight="1" x14ac:dyDescent="0.3">
      <c r="B31" s="18" t="s">
        <v>228</v>
      </c>
      <c r="C31" s="18" t="s">
        <v>226</v>
      </c>
      <c r="D31" s="17" t="s">
        <v>12</v>
      </c>
      <c r="E31" s="1">
        <f>Moderate_efficientnetb0_alexnet!$I203/200</f>
        <v>9.5979050000000024E-2</v>
      </c>
    </row>
    <row r="32" spans="2:5" ht="15.6" customHeight="1" x14ac:dyDescent="0.3">
      <c r="B32" s="18" t="s">
        <v>228</v>
      </c>
      <c r="C32" s="18" t="s">
        <v>227</v>
      </c>
      <c r="D32" s="17" t="s">
        <v>12</v>
      </c>
      <c r="E32" s="1">
        <f>Moderate_efficientnetb0_densene!$I203/200</f>
        <v>0.14126213499999996</v>
      </c>
    </row>
    <row r="33" spans="2:5" ht="15.6" customHeight="1" x14ac:dyDescent="0.3">
      <c r="B33" s="18" t="s">
        <v>228</v>
      </c>
      <c r="C33" s="18" t="s">
        <v>228</v>
      </c>
      <c r="D33" s="17" t="s">
        <v>12</v>
      </c>
      <c r="E33" s="1">
        <f>Moderate_efficientnetb0_efficb0!$I203/200</f>
        <v>0.81499999999999995</v>
      </c>
    </row>
    <row r="34" spans="2:5" ht="15.6" customHeight="1" x14ac:dyDescent="0.3">
      <c r="B34" s="18" t="s">
        <v>228</v>
      </c>
      <c r="C34" s="18" t="s">
        <v>229</v>
      </c>
      <c r="D34" s="17" t="s">
        <v>12</v>
      </c>
      <c r="E34" s="1">
        <f>Moderate_efficientnetb0_googlen!$I203/200</f>
        <v>4.6419145000000023E-2</v>
      </c>
    </row>
    <row r="35" spans="2:5" ht="15.6" customHeight="1" x14ac:dyDescent="0.3">
      <c r="B35" s="18" t="s">
        <v>228</v>
      </c>
      <c r="C35" s="18" t="s">
        <v>230</v>
      </c>
      <c r="D35" s="17" t="s">
        <v>12</v>
      </c>
      <c r="E35" s="1">
        <f>Moderate_efficientnetb0_incresn!$I203/200</f>
        <v>-0.13048473000000002</v>
      </c>
    </row>
    <row r="36" spans="2:5" ht="15.6" customHeight="1" x14ac:dyDescent="0.3">
      <c r="B36" s="18" t="s">
        <v>228</v>
      </c>
      <c r="C36" s="18" t="s">
        <v>231</v>
      </c>
      <c r="D36" s="17" t="s">
        <v>12</v>
      </c>
      <c r="E36" s="1">
        <f>Moderate_efficientnetb0_incv3!$I203/200</f>
        <v>0.13990849500000002</v>
      </c>
    </row>
    <row r="37" spans="2:5" ht="15.6" customHeight="1" x14ac:dyDescent="0.3">
      <c r="B37" s="18" t="s">
        <v>228</v>
      </c>
      <c r="C37" s="18" t="s">
        <v>232</v>
      </c>
      <c r="D37" s="17" t="s">
        <v>12</v>
      </c>
      <c r="E37" s="1">
        <f>Moderate_1_efficientnetb0_mobil!$I203/200</f>
        <v>0.139450675</v>
      </c>
    </row>
    <row r="38" spans="2:5" ht="15.6" customHeight="1" x14ac:dyDescent="0.3">
      <c r="B38" s="18" t="s">
        <v>228</v>
      </c>
      <c r="C38" s="18" t="s">
        <v>233</v>
      </c>
      <c r="D38" s="17" t="s">
        <v>12</v>
      </c>
      <c r="E38" s="1">
        <f>Moderate_1_efficientb0_resne18!$I203/200</f>
        <v>0.12337043999999997</v>
      </c>
    </row>
    <row r="39" spans="2:5" ht="15.6" customHeight="1" x14ac:dyDescent="0.3">
      <c r="B39" s="18" t="s">
        <v>228</v>
      </c>
      <c r="C39" s="18" t="s">
        <v>234</v>
      </c>
      <c r="D39" s="17" t="s">
        <v>12</v>
      </c>
      <c r="E39" s="1">
        <f>Moderate_1_efficientb0_resne50!$I203/200</f>
        <v>-0.21607165499999986</v>
      </c>
    </row>
    <row r="40" spans="2:5" ht="15.6" customHeight="1" x14ac:dyDescent="0.3">
      <c r="B40" s="18" t="s">
        <v>228</v>
      </c>
      <c r="C40" s="18" t="s">
        <v>235</v>
      </c>
      <c r="D40" s="17" t="s">
        <v>12</v>
      </c>
      <c r="E40" s="1">
        <f>Moderate_1_efficientnetb0_shuff!$I203/200</f>
        <v>0.18871373000000013</v>
      </c>
    </row>
    <row r="41" spans="2:5" ht="15.6" customHeight="1" x14ac:dyDescent="0.3">
      <c r="B41" s="18" t="s">
        <v>228</v>
      </c>
      <c r="C41" s="18" t="s">
        <v>236</v>
      </c>
      <c r="D41" s="17" t="s">
        <v>12</v>
      </c>
      <c r="E41" s="1">
        <f>Moderate_1_efficientnetb0_vgg16!$I203/200</f>
        <v>-1.8295799999999962E-3</v>
      </c>
    </row>
    <row r="42" spans="2:5" ht="15.6" customHeight="1" x14ac:dyDescent="0.3">
      <c r="B42" s="18" t="s">
        <v>228</v>
      </c>
      <c r="C42" s="18" t="s">
        <v>237</v>
      </c>
      <c r="D42" s="17" t="s">
        <v>12</v>
      </c>
      <c r="E42" s="1">
        <f>Moderate_1_efficientnetb0_vgg19!$I203/200</f>
        <v>0.40968499000000014</v>
      </c>
    </row>
    <row r="43" spans="2:5" ht="15.6" customHeight="1" x14ac:dyDescent="0.3">
      <c r="B43" s="18" t="s">
        <v>228</v>
      </c>
      <c r="C43" s="18" t="s">
        <v>238</v>
      </c>
      <c r="D43" s="17" t="s">
        <v>12</v>
      </c>
      <c r="E43" s="1">
        <f>Moderate_1_efficientnetb0_xcept!$I203/200</f>
        <v>6.8461779999999986E-2</v>
      </c>
    </row>
    <row r="44" spans="2:5" ht="15.6" customHeight="1" x14ac:dyDescent="0.3">
      <c r="B44" s="18" t="s">
        <v>239</v>
      </c>
      <c r="C44" s="18" t="s">
        <v>226</v>
      </c>
      <c r="D44" s="17" t="s">
        <v>12</v>
      </c>
      <c r="E44" s="1">
        <f>Moderate_1_googlenet_alexnet!$I203/200</f>
        <v>6.6533575000000011E-2</v>
      </c>
    </row>
    <row r="45" spans="2:5" ht="15.6" customHeight="1" x14ac:dyDescent="0.3">
      <c r="B45" s="18" t="s">
        <v>239</v>
      </c>
      <c r="C45" s="18" t="s">
        <v>240</v>
      </c>
      <c r="D45" s="17" t="s">
        <v>12</v>
      </c>
      <c r="E45" s="1">
        <f>Moderate_1_googlenet_densenet!$I203/200</f>
        <v>4.3413744999999997E-2</v>
      </c>
    </row>
    <row r="46" spans="2:5" ht="15.6" customHeight="1" x14ac:dyDescent="0.3">
      <c r="B46" s="18" t="s">
        <v>239</v>
      </c>
      <c r="C46" s="18" t="s">
        <v>228</v>
      </c>
      <c r="D46" s="17" t="s">
        <v>12</v>
      </c>
      <c r="E46" s="1">
        <f>Moderate_1_googlenet_efficientn!$I203/200</f>
        <v>4.6419145000000023E-2</v>
      </c>
    </row>
    <row r="47" spans="2:5" ht="15.6" customHeight="1" x14ac:dyDescent="0.3">
      <c r="B47" s="18" t="s">
        <v>239</v>
      </c>
      <c r="C47" s="18" t="s">
        <v>229</v>
      </c>
      <c r="D47" s="17" t="s">
        <v>12</v>
      </c>
      <c r="E47" s="1">
        <f>Moderate_1_googlenet_googlenet!$I203/200</f>
        <v>0.71499999999999997</v>
      </c>
    </row>
    <row r="48" spans="2:5" ht="15.6" customHeight="1" x14ac:dyDescent="0.3">
      <c r="B48" s="18" t="s">
        <v>239</v>
      </c>
      <c r="C48" s="18" t="s">
        <v>241</v>
      </c>
      <c r="D48" s="17" t="s">
        <v>12</v>
      </c>
      <c r="E48" s="1">
        <f>Moderate_1_googlenet_inceptionr!$I203/200</f>
        <v>-0.24406601500000014</v>
      </c>
    </row>
    <row r="49" spans="2:5" ht="15.6" customHeight="1" x14ac:dyDescent="0.3">
      <c r="B49" s="18" t="s">
        <v>239</v>
      </c>
      <c r="C49" s="18" t="s">
        <v>231</v>
      </c>
      <c r="D49" s="17" t="s">
        <v>12</v>
      </c>
      <c r="E49" s="1">
        <f>Moderate_1_googlenet_inceptionv!$I203/200</f>
        <v>2.9379075000000001E-2</v>
      </c>
    </row>
    <row r="50" spans="2:5" ht="15.6" customHeight="1" x14ac:dyDescent="0.3">
      <c r="B50" s="18" t="s">
        <v>239</v>
      </c>
      <c r="C50" s="18" t="s">
        <v>242</v>
      </c>
      <c r="D50" s="17" t="s">
        <v>12</v>
      </c>
      <c r="E50" s="1">
        <f>Moderate_1_googlenet_mobilenetv!$I203/200</f>
        <v>-6.5158769999999991E-2</v>
      </c>
    </row>
    <row r="51" spans="2:5" ht="15.6" customHeight="1" x14ac:dyDescent="0.3">
      <c r="B51" s="18" t="s">
        <v>239</v>
      </c>
      <c r="C51" s="18" t="s">
        <v>233</v>
      </c>
      <c r="D51" s="17" t="s">
        <v>12</v>
      </c>
      <c r="E51" s="1">
        <f>Moderate_1_googlenet_resnet18!$I203/200</f>
        <v>-3.3125149999999968E-3</v>
      </c>
    </row>
    <row r="52" spans="2:5" ht="15.6" customHeight="1" x14ac:dyDescent="0.3">
      <c r="B52" s="18" t="s">
        <v>239</v>
      </c>
      <c r="C52" s="18" t="s">
        <v>234</v>
      </c>
      <c r="D52" s="17" t="s">
        <v>12</v>
      </c>
      <c r="E52" s="1">
        <f>Moderate_1_googlenet_resnet50!$I203/200</f>
        <v>-0.26010352500000017</v>
      </c>
    </row>
    <row r="53" spans="2:5" ht="15.6" customHeight="1" x14ac:dyDescent="0.3">
      <c r="B53" s="18" t="s">
        <v>239</v>
      </c>
      <c r="C53" s="18" t="s">
        <v>243</v>
      </c>
      <c r="D53" s="17" t="s">
        <v>12</v>
      </c>
      <c r="E53" s="1">
        <f>Moderate_1_googlenet_shufflenet!$I203/200</f>
        <v>1.3586040000000006E-2</v>
      </c>
    </row>
    <row r="54" spans="2:5" ht="15.6" customHeight="1" x14ac:dyDescent="0.3">
      <c r="B54" s="18" t="s">
        <v>239</v>
      </c>
      <c r="C54" s="18" t="s">
        <v>236</v>
      </c>
      <c r="D54" s="17" t="s">
        <v>12</v>
      </c>
      <c r="E54" s="1">
        <f>Moderate_1_googlenet_vgg16!$I203/200</f>
        <v>-0.16436932999999995</v>
      </c>
    </row>
    <row r="55" spans="2:5" ht="15.6" customHeight="1" x14ac:dyDescent="0.3">
      <c r="B55" s="18" t="s">
        <v>239</v>
      </c>
      <c r="C55" s="18" t="s">
        <v>237</v>
      </c>
      <c r="D55" s="17" t="s">
        <v>12</v>
      </c>
      <c r="E55" s="1">
        <f>Moderate_1_googlenet_vgg19!$I203/200</f>
        <v>8.6011085000000043E-2</v>
      </c>
    </row>
    <row r="56" spans="2:5" ht="15.6" customHeight="1" x14ac:dyDescent="0.3">
      <c r="B56" s="18" t="s">
        <v>239</v>
      </c>
      <c r="C56" s="18" t="s">
        <v>238</v>
      </c>
      <c r="D56" s="17" t="s">
        <v>12</v>
      </c>
      <c r="E56" s="1">
        <f>Moderate_1_googlenet_xception!$I203/200</f>
        <v>-8.9644890000000019E-2</v>
      </c>
    </row>
    <row r="57" spans="2:5" ht="15.6" customHeight="1" x14ac:dyDescent="0.3">
      <c r="B57" s="18" t="s">
        <v>241</v>
      </c>
      <c r="C57" s="18" t="s">
        <v>226</v>
      </c>
      <c r="D57" s="17" t="s">
        <v>12</v>
      </c>
      <c r="E57" s="1">
        <f>Moderate_1_inceptionresnetv2_al!$I203/200</f>
        <v>-0.13624878500000001</v>
      </c>
    </row>
    <row r="58" spans="2:5" ht="15.6" customHeight="1" x14ac:dyDescent="0.3">
      <c r="B58" s="18" t="s">
        <v>241</v>
      </c>
      <c r="C58" s="18" t="s">
        <v>227</v>
      </c>
      <c r="D58" s="17" t="s">
        <v>12</v>
      </c>
      <c r="E58" s="1">
        <f>Moderate_1_inceptionresnetv2_de!$I203/200</f>
        <v>-0.20625091499999987</v>
      </c>
    </row>
    <row r="59" spans="2:5" ht="15.6" customHeight="1" x14ac:dyDescent="0.3">
      <c r="B59" s="18" t="s">
        <v>241</v>
      </c>
      <c r="C59" s="18" t="s">
        <v>228</v>
      </c>
      <c r="D59" s="17" t="s">
        <v>12</v>
      </c>
      <c r="E59" s="1">
        <f>Moderate_1_inceptionresnetv2_ef!$I203/200</f>
        <v>-0.13048473000000002</v>
      </c>
    </row>
    <row r="60" spans="2:5" ht="15.6" customHeight="1" x14ac:dyDescent="0.3">
      <c r="B60" s="18" t="s">
        <v>241</v>
      </c>
      <c r="C60" s="18" t="s">
        <v>229</v>
      </c>
      <c r="D60" s="17" t="s">
        <v>12</v>
      </c>
      <c r="E60" s="1">
        <f>Moderate_1_inceptionresnetv2_go!$I203/200</f>
        <v>-0.24406601500000014</v>
      </c>
    </row>
    <row r="61" spans="2:5" ht="15.6" customHeight="1" x14ac:dyDescent="0.3">
      <c r="B61" s="18" t="s">
        <v>241</v>
      </c>
      <c r="C61" s="18" t="s">
        <v>230</v>
      </c>
      <c r="D61" s="17" t="s">
        <v>12</v>
      </c>
      <c r="E61" s="1">
        <f>Moderate_1_inceptionresnetv2_in!$I203/200</f>
        <v>0.81499999999999995</v>
      </c>
    </row>
    <row r="62" spans="2:5" ht="15.6" customHeight="1" x14ac:dyDescent="0.3">
      <c r="B62" s="18" t="s">
        <v>241</v>
      </c>
      <c r="C62" s="18" t="s">
        <v>231</v>
      </c>
      <c r="D62" s="17" t="s">
        <v>12</v>
      </c>
      <c r="E62" s="1">
        <f>Moderate_incetpionresnet_incev3!$I203/200</f>
        <v>-0.149664885</v>
      </c>
    </row>
    <row r="63" spans="2:5" ht="15.6" customHeight="1" x14ac:dyDescent="0.3">
      <c r="B63" s="18" t="s">
        <v>241</v>
      </c>
      <c r="C63" s="18" t="s">
        <v>232</v>
      </c>
      <c r="D63" s="17" t="s">
        <v>12</v>
      </c>
      <c r="E63" s="1">
        <f>Moderate_1_inceptionresnetv2_mo!$I203/200</f>
        <v>-0.2711307200000001</v>
      </c>
    </row>
    <row r="64" spans="2:5" ht="15.6" customHeight="1" x14ac:dyDescent="0.3">
      <c r="B64" s="18" t="s">
        <v>241</v>
      </c>
      <c r="C64" s="18" t="s">
        <v>233</v>
      </c>
      <c r="D64" s="17" t="s">
        <v>12</v>
      </c>
      <c r="E64" s="1">
        <f>Moderate_1_inceptionv2_resnet18!$I203/200</f>
        <v>-0.17964018499999998</v>
      </c>
    </row>
    <row r="65" spans="2:5" ht="15.6" customHeight="1" x14ac:dyDescent="0.3">
      <c r="B65" s="18" t="s">
        <v>241</v>
      </c>
      <c r="C65" s="18" t="s">
        <v>234</v>
      </c>
      <c r="D65" s="17" t="s">
        <v>12</v>
      </c>
      <c r="E65" s="1">
        <f>Moderate_inceptionrv2_resnet50!$I203/200</f>
        <v>0.50436150000000002</v>
      </c>
    </row>
    <row r="66" spans="2:5" ht="15.6" customHeight="1" x14ac:dyDescent="0.3">
      <c r="B66" s="18" t="s">
        <v>241</v>
      </c>
      <c r="C66" s="18" t="s">
        <v>235</v>
      </c>
      <c r="D66" s="17" t="s">
        <v>12</v>
      </c>
      <c r="E66" s="1">
        <f>Moderate_1_inceptionresnetv2_sh!$I203/200</f>
        <v>-0.15600853000000003</v>
      </c>
    </row>
    <row r="67" spans="2:5" ht="15.6" customHeight="1" x14ac:dyDescent="0.3">
      <c r="B67" s="18" t="s">
        <v>241</v>
      </c>
      <c r="C67" s="18" t="s">
        <v>236</v>
      </c>
      <c r="D67" s="17" t="s">
        <v>12</v>
      </c>
      <c r="E67" s="1">
        <f>Moderate_1_inceptionresn_vgg16!$I203/200</f>
        <v>0.60845154999999995</v>
      </c>
    </row>
    <row r="68" spans="2:5" ht="15.6" customHeight="1" x14ac:dyDescent="0.3">
      <c r="B68" s="18" t="s">
        <v>241</v>
      </c>
      <c r="C68" s="18" t="s">
        <v>237</v>
      </c>
      <c r="D68" s="17" t="s">
        <v>12</v>
      </c>
      <c r="E68" s="1">
        <f>Moderate_inceptionreses_vgg19!$I203/200</f>
        <v>-5.8490914999999942E-2</v>
      </c>
    </row>
    <row r="69" spans="2:5" ht="15.6" customHeight="1" x14ac:dyDescent="0.3">
      <c r="B69" s="18" t="s">
        <v>241</v>
      </c>
      <c r="C69" s="18" t="s">
        <v>238</v>
      </c>
      <c r="D69" s="17" t="s">
        <v>12</v>
      </c>
      <c r="E69" s="1">
        <f>Moderate_1_inceptionresnetv2_xc!$I203/200</f>
        <v>-0.23581366000000004</v>
      </c>
    </row>
    <row r="70" spans="2:5" ht="15.6" customHeight="1" x14ac:dyDescent="0.3">
      <c r="B70" s="18" t="s">
        <v>231</v>
      </c>
      <c r="C70" s="18" t="s">
        <v>226</v>
      </c>
      <c r="D70" s="17" t="s">
        <v>12</v>
      </c>
      <c r="E70" s="1">
        <f>Moderate_1_inceptionv3_alexnet!$I203/200</f>
        <v>7.5077724999999984E-2</v>
      </c>
    </row>
    <row r="71" spans="2:5" ht="15.6" customHeight="1" x14ac:dyDescent="0.3">
      <c r="B71" s="18" t="s">
        <v>231</v>
      </c>
      <c r="C71" s="18" t="s">
        <v>227</v>
      </c>
      <c r="D71" s="17" t="s">
        <v>12</v>
      </c>
      <c r="E71" s="1">
        <f>Moderate_1_inceptionv3_densenet!$I203/200</f>
        <v>4.5258025000000007E-2</v>
      </c>
    </row>
    <row r="72" spans="2:5" ht="15.6" customHeight="1" x14ac:dyDescent="0.3">
      <c r="B72" s="18" t="s">
        <v>231</v>
      </c>
      <c r="C72" s="18" t="s">
        <v>228</v>
      </c>
      <c r="D72" s="17" t="s">
        <v>12</v>
      </c>
      <c r="E72" s="1">
        <f>Moderate_1_inceptionv3_efficien!$I203/200</f>
        <v>0.13990849500000002</v>
      </c>
    </row>
    <row r="73" spans="2:5" ht="15.6" customHeight="1" x14ac:dyDescent="0.3">
      <c r="B73" s="18" t="s">
        <v>231</v>
      </c>
      <c r="C73" s="18" t="s">
        <v>229</v>
      </c>
      <c r="D73" s="17" t="s">
        <v>12</v>
      </c>
      <c r="E73" s="1">
        <f>Moderate_1_inceptionv3_googlene!$I203/200</f>
        <v>2.9379075000000001E-2</v>
      </c>
    </row>
    <row r="74" spans="2:5" ht="15.6" customHeight="1" x14ac:dyDescent="0.3">
      <c r="B74" s="18" t="s">
        <v>231</v>
      </c>
      <c r="C74" s="18" t="s">
        <v>230</v>
      </c>
      <c r="D74" s="17" t="s">
        <v>12</v>
      </c>
      <c r="E74" s="1">
        <f>Moderate_1_inceptnv3_inceptiore!$I203/200</f>
        <v>-0.149664885</v>
      </c>
    </row>
    <row r="75" spans="2:5" ht="15.6" customHeight="1" x14ac:dyDescent="0.3">
      <c r="B75" s="18" t="s">
        <v>231</v>
      </c>
      <c r="C75" s="18" t="s">
        <v>231</v>
      </c>
      <c r="D75" s="17" t="s">
        <v>12</v>
      </c>
      <c r="E75" s="1">
        <f>Moderate_inceptionv3_ineptionv3!$I203/200</f>
        <v>0.78</v>
      </c>
    </row>
    <row r="76" spans="2:5" ht="15.6" customHeight="1" x14ac:dyDescent="0.3">
      <c r="B76" s="18" t="s">
        <v>231</v>
      </c>
      <c r="C76" s="18" t="s">
        <v>232</v>
      </c>
      <c r="D76" s="17" t="s">
        <v>12</v>
      </c>
      <c r="E76" s="1">
        <f>Moderate_1_inceptionv3_mobilene!$I203/200</f>
        <v>6.43029E-3</v>
      </c>
    </row>
    <row r="77" spans="2:5" ht="15.6" customHeight="1" x14ac:dyDescent="0.3">
      <c r="B77" s="18" t="s">
        <v>231</v>
      </c>
      <c r="C77" s="18" t="s">
        <v>233</v>
      </c>
      <c r="D77" s="17" t="s">
        <v>12</v>
      </c>
      <c r="E77" s="1">
        <f>Moderate_1_inceptionv3_resnet18!$I203/200</f>
        <v>0.13740491499999996</v>
      </c>
    </row>
    <row r="78" spans="2:5" ht="15.6" customHeight="1" x14ac:dyDescent="0.3">
      <c r="B78" s="18" t="s">
        <v>231</v>
      </c>
      <c r="C78" s="18" t="s">
        <v>234</v>
      </c>
      <c r="D78" s="17" t="s">
        <v>12</v>
      </c>
      <c r="E78" s="1">
        <f>Moderate_1_inceptionv3_resnet50!$I203/200</f>
        <v>-0.20507215500000009</v>
      </c>
    </row>
    <row r="79" spans="2:5" ht="15.6" customHeight="1" x14ac:dyDescent="0.3">
      <c r="B79" s="18" t="s">
        <v>231</v>
      </c>
      <c r="C79" s="18" t="s">
        <v>235</v>
      </c>
      <c r="D79" s="17" t="s">
        <v>12</v>
      </c>
      <c r="E79" s="1">
        <f>Moderate_1_inceptionv3_shufflen!$I203/200</f>
        <v>9.3437944999999981E-2</v>
      </c>
    </row>
    <row r="80" spans="2:5" ht="15.6" customHeight="1" x14ac:dyDescent="0.3">
      <c r="B80" s="18" t="s">
        <v>231</v>
      </c>
      <c r="C80" s="18" t="s">
        <v>236</v>
      </c>
      <c r="D80" s="17" t="s">
        <v>12</v>
      </c>
      <c r="E80" s="1">
        <f>Moderate_1_inceptionv3_vgg16!$I203/200</f>
        <v>-7.1887239999999991E-2</v>
      </c>
    </row>
    <row r="81" spans="2:5" ht="15.6" customHeight="1" x14ac:dyDescent="0.3">
      <c r="B81" s="18" t="s">
        <v>231</v>
      </c>
      <c r="C81" s="18" t="s">
        <v>237</v>
      </c>
      <c r="D81" s="17" t="s">
        <v>12</v>
      </c>
      <c r="E81" s="1">
        <f>Moderate_1_inceptionv3_vgg19!$I203/200</f>
        <v>0.22125949999999991</v>
      </c>
    </row>
    <row r="82" spans="2:5" ht="15.6" customHeight="1" x14ac:dyDescent="0.3">
      <c r="B82" s="18" t="s">
        <v>231</v>
      </c>
      <c r="C82" s="18" t="s">
        <v>238</v>
      </c>
      <c r="D82" s="17" t="s">
        <v>12</v>
      </c>
      <c r="E82">
        <f>Moderate_1_inceptionv3_xception!$I203/200</f>
        <v>0.13510996999999997</v>
      </c>
    </row>
    <row r="83" spans="2:5" ht="15.6" customHeight="1" x14ac:dyDescent="0.3">
      <c r="B83" s="18" t="s">
        <v>232</v>
      </c>
      <c r="C83" s="18" t="s">
        <v>226</v>
      </c>
      <c r="D83" s="17" t="s">
        <v>12</v>
      </c>
      <c r="E83">
        <f>Moderate_1_mobilenetv2_alexnet!$I203/200</f>
        <v>-1.9738225000000002E-2</v>
      </c>
    </row>
    <row r="84" spans="2:5" ht="15.6" customHeight="1" x14ac:dyDescent="0.3">
      <c r="B84" s="18" t="s">
        <v>232</v>
      </c>
      <c r="C84" s="18" t="s">
        <v>227</v>
      </c>
      <c r="D84" s="17" t="s">
        <v>12</v>
      </c>
      <c r="E84">
        <f>Moderate_1_mobilenetv2_densenet!$I203/200</f>
        <v>1.9043094999999996E-2</v>
      </c>
    </row>
    <row r="85" spans="2:5" ht="15.6" customHeight="1" x14ac:dyDescent="0.3">
      <c r="B85" s="18" t="s">
        <v>232</v>
      </c>
      <c r="C85" s="18" t="s">
        <v>228</v>
      </c>
      <c r="D85" s="17" t="s">
        <v>12</v>
      </c>
      <c r="E85">
        <f>Moderate_1_mobilenetv2_efficien!$I203/200</f>
        <v>0.139450675</v>
      </c>
    </row>
    <row r="86" spans="2:5" ht="15.6" customHeight="1" x14ac:dyDescent="0.3">
      <c r="B86" s="18" t="s">
        <v>232</v>
      </c>
      <c r="C86" s="18" t="s">
        <v>229</v>
      </c>
      <c r="D86" s="17" t="s">
        <v>12</v>
      </c>
      <c r="E86">
        <f>Moderate_1_mobilenetv2_googlene!$I203/200</f>
        <v>-6.5158769999999991E-2</v>
      </c>
    </row>
    <row r="87" spans="2:5" ht="15.6" customHeight="1" x14ac:dyDescent="0.3">
      <c r="B87" s="18" t="s">
        <v>232</v>
      </c>
      <c r="C87" s="18" t="s">
        <v>230</v>
      </c>
      <c r="D87" s="17" t="s">
        <v>12</v>
      </c>
      <c r="E87">
        <f>Moderate_1_mobnet2_inceptioresn!$I203/200</f>
        <v>-0.2711307200000001</v>
      </c>
    </row>
    <row r="88" spans="2:5" ht="15.6" customHeight="1" x14ac:dyDescent="0.3">
      <c r="B88" s="18" t="s">
        <v>232</v>
      </c>
      <c r="C88" s="18" t="s">
        <v>231</v>
      </c>
      <c r="D88" s="17" t="s">
        <v>12</v>
      </c>
      <c r="E88">
        <f>Moderate_mobilenetv_inceptionv3!$I203/200</f>
        <v>6.43029E-3</v>
      </c>
    </row>
    <row r="89" spans="2:5" ht="15.6" customHeight="1" x14ac:dyDescent="0.3">
      <c r="B89" s="18" t="s">
        <v>232</v>
      </c>
      <c r="C89" s="18" t="s">
        <v>232</v>
      </c>
      <c r="D89" s="17" t="s">
        <v>12</v>
      </c>
      <c r="E89">
        <f>Moderate_1_mobilenetv2_mobilene!$I203/200</f>
        <v>0.66</v>
      </c>
    </row>
    <row r="90" spans="2:5" ht="15.6" customHeight="1" x14ac:dyDescent="0.3">
      <c r="B90" s="18" t="s">
        <v>232</v>
      </c>
      <c r="C90" s="18" t="s">
        <v>233</v>
      </c>
      <c r="D90" s="17" t="s">
        <v>12</v>
      </c>
      <c r="E90">
        <f>Moderate_1_mobilenetv2_resnet18!$I203/200</f>
        <v>-2.0965625000000009E-2</v>
      </c>
    </row>
    <row r="91" spans="2:5" ht="15.6" customHeight="1" x14ac:dyDescent="0.3">
      <c r="B91" s="18" t="s">
        <v>232</v>
      </c>
      <c r="C91" s="18" t="s">
        <v>234</v>
      </c>
      <c r="D91" s="17" t="s">
        <v>12</v>
      </c>
      <c r="E91">
        <f>Moderate_1_mobilenetv2_resnet50!$I203/200</f>
        <v>-0.32878594500000008</v>
      </c>
    </row>
    <row r="92" spans="2:5" ht="15.6" customHeight="1" x14ac:dyDescent="0.3">
      <c r="B92" s="18" t="s">
        <v>232</v>
      </c>
      <c r="C92" s="18" t="s">
        <v>235</v>
      </c>
      <c r="D92" s="17" t="s">
        <v>12</v>
      </c>
      <c r="E92">
        <f>Moderate_1_mobilenetv2_shufflen!$I203/200</f>
        <v>8.7582085000000018E-2</v>
      </c>
    </row>
    <row r="93" spans="2:5" ht="15.6" customHeight="1" x14ac:dyDescent="0.3">
      <c r="B93" s="18" t="s">
        <v>232</v>
      </c>
      <c r="C93" s="18" t="s">
        <v>236</v>
      </c>
      <c r="D93" s="17" t="s">
        <v>12</v>
      </c>
      <c r="E93">
        <f>Moderate_1_mobilenetv2_vgg16!$I203/200</f>
        <v>-0.17476328499999993</v>
      </c>
    </row>
    <row r="94" spans="2:5" ht="15.6" customHeight="1" x14ac:dyDescent="0.3">
      <c r="B94" s="18" t="s">
        <v>232</v>
      </c>
      <c r="C94" s="18" t="s">
        <v>237</v>
      </c>
      <c r="D94" s="17" t="s">
        <v>12</v>
      </c>
      <c r="E94">
        <f>Moderate_1_mobilenetv2_vgg19!$I203/200</f>
        <v>0.19005702999999985</v>
      </c>
    </row>
    <row r="95" spans="2:5" ht="15.6" customHeight="1" x14ac:dyDescent="0.3">
      <c r="B95" s="18" t="s">
        <v>232</v>
      </c>
      <c r="C95" s="18" t="s">
        <v>238</v>
      </c>
      <c r="D95" s="17" t="s">
        <v>12</v>
      </c>
      <c r="E95">
        <f>Moderate_1_mobilenetv2_xception!$I203/200</f>
        <v>-2.9308600000000001E-2</v>
      </c>
    </row>
    <row r="96" spans="2:5" ht="15.6" customHeight="1" x14ac:dyDescent="0.3">
      <c r="B96" s="18" t="s">
        <v>233</v>
      </c>
      <c r="C96" s="18" t="s">
        <v>226</v>
      </c>
      <c r="D96" s="17" t="s">
        <v>12</v>
      </c>
      <c r="E96">
        <f>Moderate_1_resnet18_alexnet!$I203/200</f>
        <v>4.9403439999999979E-2</v>
      </c>
    </row>
    <row r="97" spans="2:5" ht="15.6" customHeight="1" x14ac:dyDescent="0.3">
      <c r="B97" s="18" t="s">
        <v>233</v>
      </c>
      <c r="C97" s="18" t="s">
        <v>227</v>
      </c>
      <c r="D97" s="17" t="s">
        <v>12</v>
      </c>
      <c r="E97">
        <f>Moderate_1_resnet18_densenet!$I203/200</f>
        <v>3.0245830000000001E-2</v>
      </c>
    </row>
    <row r="98" spans="2:5" ht="15.6" customHeight="1" x14ac:dyDescent="0.3">
      <c r="B98" s="18" t="s">
        <v>233</v>
      </c>
      <c r="C98" s="18" t="s">
        <v>228</v>
      </c>
      <c r="D98" s="17" t="s">
        <v>12</v>
      </c>
      <c r="E98">
        <f>Moderate_1_resnet18_efficientne!$I203/200</f>
        <v>0.12337043999999997</v>
      </c>
    </row>
    <row r="99" spans="2:5" ht="15.6" customHeight="1" x14ac:dyDescent="0.3">
      <c r="B99" s="18" t="s">
        <v>233</v>
      </c>
      <c r="C99" s="18" t="s">
        <v>229</v>
      </c>
      <c r="D99" s="17" t="s">
        <v>12</v>
      </c>
      <c r="E99">
        <f>Moderate_1_resnet18_googlenet!$I203/200</f>
        <v>-3.3125149999999968E-3</v>
      </c>
    </row>
    <row r="100" spans="2:5" ht="15.6" customHeight="1" x14ac:dyDescent="0.3">
      <c r="B100" s="18" t="s">
        <v>233</v>
      </c>
      <c r="C100" s="18" t="s">
        <v>230</v>
      </c>
      <c r="D100" s="17" t="s">
        <v>12</v>
      </c>
      <c r="E100">
        <f>Moderate_1_resnet18_inceptionre!$I203/200</f>
        <v>-0.17964018499999998</v>
      </c>
    </row>
    <row r="101" spans="2:5" ht="15.6" customHeight="1" x14ac:dyDescent="0.3">
      <c r="B101" s="18" t="s">
        <v>233</v>
      </c>
      <c r="C101" s="18" t="s">
        <v>231</v>
      </c>
      <c r="D101" s="17" t="s">
        <v>12</v>
      </c>
      <c r="E101">
        <f>Moderate_1_resnet18_inceptionv3!$I203/200</f>
        <v>0.13740491499999996</v>
      </c>
    </row>
    <row r="102" spans="2:5" ht="15.6" customHeight="1" x14ac:dyDescent="0.3">
      <c r="B102" s="18" t="s">
        <v>233</v>
      </c>
      <c r="C102" s="18" t="s">
        <v>232</v>
      </c>
      <c r="D102" s="17" t="s">
        <v>12</v>
      </c>
      <c r="E102">
        <f>Moderate_1_resnet18_mobilenetv2!$I203/200</f>
        <v>-2.0965625000000009E-2</v>
      </c>
    </row>
    <row r="103" spans="2:5" ht="15.6" customHeight="1" x14ac:dyDescent="0.3">
      <c r="B103" s="18" t="s">
        <v>233</v>
      </c>
      <c r="C103" s="18" t="s">
        <v>233</v>
      </c>
      <c r="D103" s="17" t="s">
        <v>12</v>
      </c>
      <c r="E103">
        <f>Moderate_1_resnet18_resnet18!$I203/200</f>
        <v>0.76</v>
      </c>
    </row>
    <row r="104" spans="2:5" ht="15.6" customHeight="1" x14ac:dyDescent="0.3">
      <c r="B104" s="18" t="s">
        <v>233</v>
      </c>
      <c r="C104" s="18" t="s">
        <v>234</v>
      </c>
      <c r="D104" s="17" t="s">
        <v>12</v>
      </c>
      <c r="E104">
        <f>Moderate_1_resnet18_resnet50!$I203/200</f>
        <v>-0.23378055499999992</v>
      </c>
    </row>
    <row r="105" spans="2:5" ht="15.6" customHeight="1" x14ac:dyDescent="0.3">
      <c r="B105" s="18" t="s">
        <v>233</v>
      </c>
      <c r="C105" s="18" t="s">
        <v>235</v>
      </c>
      <c r="D105" s="17" t="s">
        <v>12</v>
      </c>
      <c r="E105">
        <f>Moderate_1_resnet18_shufflenet!$I203/200</f>
        <v>0.10129511000000001</v>
      </c>
    </row>
    <row r="106" spans="2:5" ht="15.6" customHeight="1" x14ac:dyDescent="0.3">
      <c r="B106" s="18" t="s">
        <v>233</v>
      </c>
      <c r="C106" s="18" t="s">
        <v>236</v>
      </c>
      <c r="D106" s="17" t="s">
        <v>12</v>
      </c>
      <c r="E106">
        <f>Moderate_1_resnet18_vgg16!$I203/200</f>
        <v>-0.10406034500000004</v>
      </c>
    </row>
    <row r="107" spans="2:5" ht="15.6" customHeight="1" x14ac:dyDescent="0.3">
      <c r="B107" s="18" t="s">
        <v>233</v>
      </c>
      <c r="C107" s="18" t="s">
        <v>237</v>
      </c>
      <c r="D107" s="17" t="s">
        <v>12</v>
      </c>
      <c r="E107">
        <f>Moderate_1_resnet18_vgg19!$I203/200</f>
        <v>0.17841015999999996</v>
      </c>
    </row>
    <row r="108" spans="2:5" ht="15.6" customHeight="1" x14ac:dyDescent="0.3">
      <c r="B108" s="18" t="s">
        <v>233</v>
      </c>
      <c r="C108" s="18" t="s">
        <v>238</v>
      </c>
      <c r="D108" s="17" t="s">
        <v>12</v>
      </c>
      <c r="E108">
        <f>Moderate_1_resnet18_xception!$I203/200</f>
        <v>8.2682815000000021E-2</v>
      </c>
    </row>
    <row r="109" spans="2:5" ht="15.6" customHeight="1" x14ac:dyDescent="0.3">
      <c r="B109" s="18" t="s">
        <v>234</v>
      </c>
      <c r="C109" s="18" t="s">
        <v>226</v>
      </c>
      <c r="D109" s="17" t="s">
        <v>12</v>
      </c>
      <c r="E109">
        <f>Moderate_1_resnet50_alexnet!$I203/200</f>
        <v>-0.19645743999999998</v>
      </c>
    </row>
    <row r="110" spans="2:5" ht="15.6" customHeight="1" x14ac:dyDescent="0.3">
      <c r="B110" s="18" t="s">
        <v>234</v>
      </c>
      <c r="C110" s="18" t="s">
        <v>227</v>
      </c>
      <c r="D110" s="17" t="s">
        <v>12</v>
      </c>
      <c r="E110">
        <f>Moderate_1_resnet50_densenet!$I203/200</f>
        <v>-0.22791914999999988</v>
      </c>
    </row>
    <row r="111" spans="2:5" ht="15.6" customHeight="1" x14ac:dyDescent="0.3">
      <c r="B111" s="18" t="s">
        <v>234</v>
      </c>
      <c r="C111" s="18" t="s">
        <v>228</v>
      </c>
      <c r="D111" s="17" t="s">
        <v>12</v>
      </c>
      <c r="E111">
        <f>Moderate_1_resnet50_efficientne!$I203/200</f>
        <v>-0.21607165499999986</v>
      </c>
    </row>
    <row r="112" spans="2:5" ht="15.6" customHeight="1" x14ac:dyDescent="0.3">
      <c r="B112" s="18" t="s">
        <v>234</v>
      </c>
      <c r="C112" s="18" t="s">
        <v>229</v>
      </c>
      <c r="D112" s="17" t="s">
        <v>12</v>
      </c>
      <c r="E112">
        <f>Moderate_1_resnet50_googlenet!$I203/200</f>
        <v>-0.26010352500000017</v>
      </c>
    </row>
    <row r="113" spans="2:5" ht="15.6" customHeight="1" x14ac:dyDescent="0.3">
      <c r="B113" s="18" t="s">
        <v>234</v>
      </c>
      <c r="C113" s="18" t="s">
        <v>230</v>
      </c>
      <c r="D113" s="17" t="s">
        <v>12</v>
      </c>
      <c r="E113">
        <f>Moderate_1_resnet50_inceptionre!$I203/200</f>
        <v>0.50436150000000002</v>
      </c>
    </row>
    <row r="114" spans="2:5" ht="15.6" customHeight="1" x14ac:dyDescent="0.3">
      <c r="B114" s="18" t="s">
        <v>234</v>
      </c>
      <c r="C114" s="18" t="s">
        <v>231</v>
      </c>
      <c r="D114" s="17" t="s">
        <v>12</v>
      </c>
      <c r="E114">
        <f>Moderate_1_resnet50_inceptionv3!$I203/200</f>
        <v>-0.20507215500000009</v>
      </c>
    </row>
    <row r="115" spans="2:5" ht="15.6" customHeight="1" x14ac:dyDescent="0.3">
      <c r="B115" s="18" t="s">
        <v>234</v>
      </c>
      <c r="C115" s="18" t="s">
        <v>232</v>
      </c>
      <c r="D115" s="17" t="s">
        <v>12</v>
      </c>
      <c r="E115">
        <f>Moderate_1_resnet50_mobilenetv2!$I203/200</f>
        <v>-0.32878594500000008</v>
      </c>
    </row>
    <row r="116" spans="2:5" ht="15.6" customHeight="1" x14ac:dyDescent="0.3">
      <c r="B116" s="18" t="s">
        <v>234</v>
      </c>
      <c r="C116" s="18" t="s">
        <v>233</v>
      </c>
      <c r="D116" s="17" t="s">
        <v>12</v>
      </c>
      <c r="E116">
        <f>Moderate_1_resnet50_resnet18!$I203/200</f>
        <v>-0.23378055499999992</v>
      </c>
    </row>
    <row r="117" spans="2:5" ht="15.6" customHeight="1" x14ac:dyDescent="0.3">
      <c r="B117" s="18" t="s">
        <v>234</v>
      </c>
      <c r="C117" s="18" t="s">
        <v>234</v>
      </c>
      <c r="D117" s="17" t="s">
        <v>12</v>
      </c>
      <c r="E117">
        <f>Moderate_1_resnet50_resnet50!$I203/200</f>
        <v>0.73499999999999999</v>
      </c>
    </row>
    <row r="118" spans="2:5" ht="15.6" customHeight="1" x14ac:dyDescent="0.3">
      <c r="B118" s="18" t="s">
        <v>234</v>
      </c>
      <c r="C118" s="18" t="s">
        <v>235</v>
      </c>
      <c r="D118" s="17" t="s">
        <v>12</v>
      </c>
      <c r="E118">
        <f>Moderate_1_resnet50_shufflenet!$I203/200</f>
        <v>-0.20012434000000001</v>
      </c>
    </row>
    <row r="119" spans="2:5" ht="15.6" customHeight="1" x14ac:dyDescent="0.3">
      <c r="B119" s="18" t="s">
        <v>234</v>
      </c>
      <c r="C119" s="18" t="s">
        <v>236</v>
      </c>
      <c r="D119" s="17" t="s">
        <v>12</v>
      </c>
      <c r="E119">
        <f>Moderate_1_resnet50_vgg16!$I203/200</f>
        <v>0.53968579999999999</v>
      </c>
    </row>
    <row r="120" spans="2:5" ht="15.6" customHeight="1" x14ac:dyDescent="0.3">
      <c r="B120" s="18" t="s">
        <v>234</v>
      </c>
      <c r="C120" s="18" t="s">
        <v>237</v>
      </c>
      <c r="D120" s="17" t="s">
        <v>12</v>
      </c>
      <c r="E120">
        <f>Moderate_1_resnet50_vgg19!$I203/200</f>
        <v>-0.13384559999999998</v>
      </c>
    </row>
    <row r="121" spans="2:5" ht="15.6" customHeight="1" x14ac:dyDescent="0.3">
      <c r="B121" s="18" t="s">
        <v>234</v>
      </c>
      <c r="C121" s="18" t="s">
        <v>244</v>
      </c>
      <c r="D121" s="17" t="s">
        <v>12</v>
      </c>
      <c r="E121">
        <f>Moderate_1_resnet50_xception!$I203/200</f>
        <v>-0.30285283999999996</v>
      </c>
    </row>
    <row r="122" spans="2:5" ht="15.6" customHeight="1" x14ac:dyDescent="0.3">
      <c r="B122" s="18" t="s">
        <v>243</v>
      </c>
      <c r="C122" s="18" t="s">
        <v>226</v>
      </c>
      <c r="D122" s="17" t="s">
        <v>12</v>
      </c>
      <c r="E122">
        <f>Moderate_1_shufflenet_alexnet!$I203/200</f>
        <v>8.8712504999999969E-2</v>
      </c>
    </row>
    <row r="123" spans="2:5" ht="15.6" customHeight="1" x14ac:dyDescent="0.3">
      <c r="B123" s="18" t="s">
        <v>243</v>
      </c>
      <c r="C123" s="18" t="s">
        <v>227</v>
      </c>
      <c r="D123" s="17" t="s">
        <v>12</v>
      </c>
      <c r="E123">
        <f>Moderate_1_shufflenet_densenet!$I203/200</f>
        <v>0.10363867000000003</v>
      </c>
    </row>
    <row r="124" spans="2:5" ht="15.6" customHeight="1" x14ac:dyDescent="0.3">
      <c r="B124" s="18" t="s">
        <v>243</v>
      </c>
      <c r="C124" s="18" t="s">
        <v>245</v>
      </c>
      <c r="D124" s="17" t="s">
        <v>12</v>
      </c>
      <c r="E124">
        <f>Moderate_1_shufflenet_efficient!$I203/200</f>
        <v>0.18871373000000013</v>
      </c>
    </row>
    <row r="125" spans="2:5" ht="15.6" customHeight="1" x14ac:dyDescent="0.3">
      <c r="B125" s="18" t="s">
        <v>243</v>
      </c>
      <c r="C125" s="18" t="s">
        <v>246</v>
      </c>
      <c r="D125" s="17" t="s">
        <v>12</v>
      </c>
      <c r="E125">
        <f>Moderate_1_shufflenet_googlenet!$I203/200</f>
        <v>1.3586040000000006E-2</v>
      </c>
    </row>
    <row r="126" spans="2:5" ht="15.6" customHeight="1" x14ac:dyDescent="0.3">
      <c r="B126" s="18" t="s">
        <v>243</v>
      </c>
      <c r="C126" s="18" t="s">
        <v>230</v>
      </c>
      <c r="D126" s="17" t="s">
        <v>12</v>
      </c>
      <c r="E126">
        <f>Moderate_shufflenet_incresnetv2!$I203/200</f>
        <v>-0.15600853000000003</v>
      </c>
    </row>
    <row r="127" spans="2:5" ht="15.6" customHeight="1" x14ac:dyDescent="0.3">
      <c r="B127" s="18" t="s">
        <v>243</v>
      </c>
      <c r="C127" s="18" t="s">
        <v>231</v>
      </c>
      <c r="D127" s="17" t="s">
        <v>12</v>
      </c>
      <c r="E127">
        <f>Moderate_shufflenet_inceptionv3!$I203/200</f>
        <v>9.3437944999999981E-2</v>
      </c>
    </row>
    <row r="128" spans="2:5" ht="15.6" customHeight="1" x14ac:dyDescent="0.3">
      <c r="B128" s="18" t="s">
        <v>243</v>
      </c>
      <c r="C128" s="18" t="s">
        <v>232</v>
      </c>
      <c r="D128" s="17" t="s">
        <v>12</v>
      </c>
      <c r="E128">
        <f>Moderate_1_shufflenet_mobilenet!$I203/200</f>
        <v>8.7582085000000018E-2</v>
      </c>
    </row>
    <row r="129" spans="2:5" ht="15.6" customHeight="1" x14ac:dyDescent="0.3">
      <c r="B129" s="18" t="s">
        <v>243</v>
      </c>
      <c r="C129" s="18" t="s">
        <v>233</v>
      </c>
      <c r="D129" s="17" t="s">
        <v>12</v>
      </c>
      <c r="E129">
        <f>Moderate_1_shufflenet_resnet18!$I203/200</f>
        <v>0.10129511000000001</v>
      </c>
    </row>
    <row r="130" spans="2:5" ht="15.6" customHeight="1" x14ac:dyDescent="0.3">
      <c r="B130" s="18" t="s">
        <v>243</v>
      </c>
      <c r="C130" s="18" t="s">
        <v>234</v>
      </c>
      <c r="D130" s="17" t="s">
        <v>12</v>
      </c>
      <c r="E130">
        <f>Moderate_1_shufflenet_resnet50!$I203/200</f>
        <v>-0.20012434000000001</v>
      </c>
    </row>
    <row r="131" spans="2:5" ht="15.6" customHeight="1" x14ac:dyDescent="0.3">
      <c r="B131" s="18" t="s">
        <v>243</v>
      </c>
      <c r="C131" s="18" t="s">
        <v>235</v>
      </c>
      <c r="D131" s="17" t="s">
        <v>12</v>
      </c>
      <c r="E131">
        <f>Moderate_1_shufflenet_shufflene!$I203/200</f>
        <v>0.78500000000000003</v>
      </c>
    </row>
    <row r="132" spans="2:5" ht="15.6" customHeight="1" x14ac:dyDescent="0.3">
      <c r="B132" s="18" t="s">
        <v>243</v>
      </c>
      <c r="C132" s="18" t="s">
        <v>236</v>
      </c>
      <c r="D132" s="17" t="s">
        <v>12</v>
      </c>
      <c r="E132">
        <f>Moderate_1_shufflenet_vgg16!$I203/200</f>
        <v>-7.5437870000000004E-2</v>
      </c>
    </row>
    <row r="133" spans="2:5" ht="15.6" customHeight="1" x14ac:dyDescent="0.3">
      <c r="B133" s="18" t="s">
        <v>243</v>
      </c>
      <c r="C133" s="18" t="s">
        <v>237</v>
      </c>
      <c r="D133" s="17" t="s">
        <v>12</v>
      </c>
      <c r="E133">
        <f>Moderate_1_shufflenet_vgg19!$I203/200</f>
        <v>0.25667084500000004</v>
      </c>
    </row>
    <row r="134" spans="2:5" ht="15.6" customHeight="1" x14ac:dyDescent="0.3">
      <c r="B134" s="18" t="s">
        <v>243</v>
      </c>
      <c r="C134" s="18" t="s">
        <v>238</v>
      </c>
      <c r="D134" s="17" t="s">
        <v>12</v>
      </c>
      <c r="E134">
        <f>Moderate_1_shufflenet_xception!$I203/200</f>
        <v>4.2159645000000016E-2</v>
      </c>
    </row>
    <row r="135" spans="2:5" ht="15.6" customHeight="1" x14ac:dyDescent="0.3">
      <c r="B135" s="18" t="s">
        <v>236</v>
      </c>
      <c r="C135" s="18" t="s">
        <v>226</v>
      </c>
      <c r="D135" s="17" t="s">
        <v>12</v>
      </c>
      <c r="E135">
        <f>Moderate_1_vgg16_alexnet!$I203/200</f>
        <v>-7.649924000000001E-2</v>
      </c>
    </row>
    <row r="136" spans="2:5" ht="15.6" customHeight="1" x14ac:dyDescent="0.3">
      <c r="B136" s="18" t="s">
        <v>236</v>
      </c>
      <c r="C136" s="18" t="s">
        <v>227</v>
      </c>
      <c r="D136" s="17" t="s">
        <v>12</v>
      </c>
      <c r="E136">
        <f>Moderate_1_vgg16_densenet!$I203/200</f>
        <v>-0.14342515000000003</v>
      </c>
    </row>
    <row r="137" spans="2:5" ht="15.6" customHeight="1" x14ac:dyDescent="0.3">
      <c r="B137" s="18" t="s">
        <v>236</v>
      </c>
      <c r="C137" s="18" t="s">
        <v>245</v>
      </c>
      <c r="D137" s="17" t="s">
        <v>12</v>
      </c>
      <c r="E137">
        <f>Moderate_1_vgg16_efficientnetb0!$I203/200</f>
        <v>-1.8295799999999962E-3</v>
      </c>
    </row>
    <row r="138" spans="2:5" ht="15.6" customHeight="1" x14ac:dyDescent="0.3">
      <c r="B138" s="18" t="s">
        <v>236</v>
      </c>
      <c r="C138" s="18" t="s">
        <v>246</v>
      </c>
      <c r="D138" s="17" t="s">
        <v>12</v>
      </c>
      <c r="E138">
        <f>Moderate_1_vgg16_googlenet!$I203/200</f>
        <v>-0.16436932999999995</v>
      </c>
    </row>
    <row r="139" spans="2:5" ht="15.6" customHeight="1" x14ac:dyDescent="0.3">
      <c r="B139" s="18" t="s">
        <v>236</v>
      </c>
      <c r="C139" s="18" t="s">
        <v>230</v>
      </c>
      <c r="D139" s="17" t="s">
        <v>12</v>
      </c>
      <c r="E139">
        <f>Moderate_1_vgg16_inceptionresne!$I203/200</f>
        <v>0.60845154999999995</v>
      </c>
    </row>
    <row r="140" spans="2:5" ht="15.6" customHeight="1" x14ac:dyDescent="0.3">
      <c r="B140" s="18" t="s">
        <v>236</v>
      </c>
      <c r="C140" s="18" t="s">
        <v>231</v>
      </c>
      <c r="D140" s="17" t="s">
        <v>12</v>
      </c>
      <c r="E140">
        <f>Moderate_1_vgg16_inceptionv3!$I203/200</f>
        <v>-7.1887239999999991E-2</v>
      </c>
    </row>
    <row r="141" spans="2:5" ht="15.6" customHeight="1" x14ac:dyDescent="0.3">
      <c r="B141" s="18" t="s">
        <v>236</v>
      </c>
      <c r="C141" s="18" t="s">
        <v>232</v>
      </c>
      <c r="D141" s="17" t="s">
        <v>12</v>
      </c>
      <c r="E141">
        <f>Moderate_1_vgg16_mobilenetv2!$I203/200</f>
        <v>-0.17476328499999993</v>
      </c>
    </row>
    <row r="142" spans="2:5" ht="15.6" customHeight="1" x14ac:dyDescent="0.3">
      <c r="B142" s="18" t="s">
        <v>236</v>
      </c>
      <c r="C142" s="18" t="s">
        <v>233</v>
      </c>
      <c r="D142" s="17" t="s">
        <v>12</v>
      </c>
      <c r="E142">
        <f>Moderate_1_vgg16_resnet18!$I203/200</f>
        <v>-0.10406034500000004</v>
      </c>
    </row>
    <row r="143" spans="2:5" ht="15.6" customHeight="1" x14ac:dyDescent="0.3">
      <c r="B143" s="18" t="s">
        <v>236</v>
      </c>
      <c r="C143" s="18" t="s">
        <v>234</v>
      </c>
      <c r="D143" s="17" t="s">
        <v>12</v>
      </c>
      <c r="E143">
        <f>Moderate_1_vgg16_resnet50!$I203/200</f>
        <v>0.53968579999999999</v>
      </c>
    </row>
    <row r="144" spans="2:5" ht="15.6" customHeight="1" x14ac:dyDescent="0.3">
      <c r="B144" s="18" t="s">
        <v>236</v>
      </c>
      <c r="C144" s="18" t="s">
        <v>235</v>
      </c>
      <c r="D144" s="17" t="s">
        <v>12</v>
      </c>
      <c r="E144">
        <f>Moderate_1_vgg16_shufflenet!$I203/200</f>
        <v>-7.5437870000000004E-2</v>
      </c>
    </row>
    <row r="145" spans="2:5" ht="15.6" customHeight="1" x14ac:dyDescent="0.3">
      <c r="B145" s="18" t="s">
        <v>236</v>
      </c>
      <c r="C145" s="18" t="s">
        <v>236</v>
      </c>
      <c r="D145" s="17" t="s">
        <v>12</v>
      </c>
      <c r="E145">
        <f>Moderate_1_vgg16_vgg16!$I203/200</f>
        <v>0.91500000000000004</v>
      </c>
    </row>
    <row r="146" spans="2:5" ht="15.6" customHeight="1" x14ac:dyDescent="0.3">
      <c r="B146" s="18" t="s">
        <v>236</v>
      </c>
      <c r="C146" s="18" t="s">
        <v>237</v>
      </c>
      <c r="D146" s="17" t="s">
        <v>12</v>
      </c>
      <c r="E146">
        <f>Moderate_1_vgg16_vgg19!$I203/200</f>
        <v>0.11338404999999996</v>
      </c>
    </row>
    <row r="147" spans="2:5" ht="15.6" customHeight="1" x14ac:dyDescent="0.3">
      <c r="B147" s="18" t="s">
        <v>236</v>
      </c>
      <c r="C147" s="18" t="s">
        <v>238</v>
      </c>
      <c r="D147" s="17" t="s">
        <v>12</v>
      </c>
      <c r="E147">
        <f>Moderate_1_vgg16_xception!$I203/200</f>
        <v>-0.21780479999999997</v>
      </c>
    </row>
    <row r="148" spans="2:5" ht="15.6" customHeight="1" x14ac:dyDescent="0.3">
      <c r="B148" s="18" t="s">
        <v>237</v>
      </c>
      <c r="C148" s="18" t="s">
        <v>226</v>
      </c>
      <c r="D148" s="17" t="s">
        <v>12</v>
      </c>
      <c r="E148">
        <f>Moderate_1_vgg19_alexnet!$I203/200</f>
        <v>0.17482697999999991</v>
      </c>
    </row>
    <row r="149" spans="2:5" ht="15.6" customHeight="1" x14ac:dyDescent="0.3">
      <c r="B149" s="18" t="s">
        <v>237</v>
      </c>
      <c r="C149" s="18" t="s">
        <v>227</v>
      </c>
      <c r="D149" s="17" t="s">
        <v>12</v>
      </c>
      <c r="E149">
        <f>Moderate_1_vgg19_densenet!$I203/200</f>
        <v>0.173279195</v>
      </c>
    </row>
    <row r="150" spans="2:5" ht="15.6" customHeight="1" x14ac:dyDescent="0.3">
      <c r="B150" s="18" t="s">
        <v>237</v>
      </c>
      <c r="C150" s="18" t="s">
        <v>245</v>
      </c>
      <c r="D150" s="17" t="s">
        <v>12</v>
      </c>
      <c r="E150">
        <f>Moderate_1_vgg19_efficientnetb0!$I203/200</f>
        <v>0.40968499000000014</v>
      </c>
    </row>
    <row r="151" spans="2:5" ht="15.6" customHeight="1" x14ac:dyDescent="0.3">
      <c r="B151" s="18" t="s">
        <v>237</v>
      </c>
      <c r="C151" s="18" t="s">
        <v>246</v>
      </c>
      <c r="D151" s="17" t="s">
        <v>12</v>
      </c>
      <c r="E151">
        <f>Moderate_1_vgg19_googlenet!$I203/200</f>
        <v>8.6011085000000043E-2</v>
      </c>
    </row>
    <row r="152" spans="2:5" ht="15.6" customHeight="1" x14ac:dyDescent="0.3">
      <c r="B152" s="18" t="s">
        <v>237</v>
      </c>
      <c r="C152" s="18" t="s">
        <v>230</v>
      </c>
      <c r="D152" s="17" t="s">
        <v>12</v>
      </c>
      <c r="E152">
        <f>Moderate_1_vgg19_inceptionresne!$I203/200</f>
        <v>-5.8490914999999942E-2</v>
      </c>
    </row>
    <row r="153" spans="2:5" ht="15.6" customHeight="1" x14ac:dyDescent="0.3">
      <c r="B153" s="18" t="s">
        <v>237</v>
      </c>
      <c r="C153" s="18" t="s">
        <v>231</v>
      </c>
      <c r="D153" s="17" t="s">
        <v>12</v>
      </c>
      <c r="E153">
        <f>Moderate_1_vgg19_inceptionv3!$I203/200</f>
        <v>0.22125949999999991</v>
      </c>
    </row>
    <row r="154" spans="2:5" ht="15.6" customHeight="1" x14ac:dyDescent="0.3">
      <c r="B154" s="18" t="s">
        <v>237</v>
      </c>
      <c r="C154" s="18" t="s">
        <v>232</v>
      </c>
      <c r="D154" s="17" t="s">
        <v>12</v>
      </c>
      <c r="E154">
        <f>Moderate_1_vgg19_mobilenetv2!$I203/200</f>
        <v>0.19005702999999985</v>
      </c>
    </row>
    <row r="155" spans="2:5" ht="15.6" customHeight="1" x14ac:dyDescent="0.3">
      <c r="B155" s="18" t="s">
        <v>237</v>
      </c>
      <c r="C155" s="18" t="s">
        <v>233</v>
      </c>
      <c r="D155" s="17" t="s">
        <v>12</v>
      </c>
      <c r="E155">
        <f>Moderate_1_vgg19_resnet18!$I203/200</f>
        <v>0.17841015999999996</v>
      </c>
    </row>
    <row r="156" spans="2:5" ht="15.6" customHeight="1" x14ac:dyDescent="0.3">
      <c r="B156" s="18" t="s">
        <v>237</v>
      </c>
      <c r="C156" s="18" t="s">
        <v>234</v>
      </c>
      <c r="D156" s="17" t="s">
        <v>12</v>
      </c>
      <c r="E156">
        <f>Moderate_1_vgg19_resnet50!$I203/200</f>
        <v>-0.13384559999999998</v>
      </c>
    </row>
    <row r="157" spans="2:5" ht="15.6" customHeight="1" x14ac:dyDescent="0.3">
      <c r="B157" s="18" t="s">
        <v>237</v>
      </c>
      <c r="C157" s="18" t="s">
        <v>235</v>
      </c>
      <c r="D157" s="17" t="s">
        <v>12</v>
      </c>
      <c r="E157">
        <f>Moderate_1_vgg19_shufflenet!$I203/200</f>
        <v>0.25667084500000004</v>
      </c>
    </row>
    <row r="158" spans="2:5" ht="15.6" customHeight="1" x14ac:dyDescent="0.3">
      <c r="B158" s="18" t="s">
        <v>237</v>
      </c>
      <c r="C158" s="18" t="s">
        <v>236</v>
      </c>
      <c r="D158" s="17" t="s">
        <v>12</v>
      </c>
      <c r="E158">
        <f>Moderate_1_vgg19_vgg16!$I203/200</f>
        <v>0.11338404999999996</v>
      </c>
    </row>
    <row r="159" spans="2:5" ht="15.6" customHeight="1" x14ac:dyDescent="0.3">
      <c r="B159" s="18" t="s">
        <v>237</v>
      </c>
      <c r="C159" s="18" t="s">
        <v>237</v>
      </c>
      <c r="D159" s="17" t="s">
        <v>12</v>
      </c>
      <c r="E159">
        <f>Moderate_1_vgg19_vgg19!$I203/200</f>
        <v>0.93</v>
      </c>
    </row>
    <row r="160" spans="2:5" ht="15.6" customHeight="1" x14ac:dyDescent="0.3">
      <c r="B160" s="18" t="s">
        <v>237</v>
      </c>
      <c r="C160" s="18" t="s">
        <v>238</v>
      </c>
      <c r="D160" s="17" t="s">
        <v>12</v>
      </c>
      <c r="E160">
        <f>Moderate_1_vgg19_xception!$I203/200</f>
        <v>0.12213050999999998</v>
      </c>
    </row>
    <row r="161" spans="2:5" ht="15.6" customHeight="1" x14ac:dyDescent="0.3">
      <c r="B161" s="18" t="s">
        <v>238</v>
      </c>
      <c r="C161" s="18" t="s">
        <v>226</v>
      </c>
      <c r="D161" s="17" t="s">
        <v>12</v>
      </c>
      <c r="E161">
        <f>Moderate_1_xception_alexnet!$I203/200</f>
        <v>-1.2669345000000009E-2</v>
      </c>
    </row>
    <row r="162" spans="2:5" ht="15.6" customHeight="1" x14ac:dyDescent="0.3">
      <c r="B162" s="18" t="s">
        <v>238</v>
      </c>
      <c r="C162" s="18" t="s">
        <v>227</v>
      </c>
      <c r="D162" s="17" t="s">
        <v>12</v>
      </c>
      <c r="E162">
        <f>Moderate_1_xception_densenet!$I203/200</f>
        <v>3.5796990000000008E-2</v>
      </c>
    </row>
    <row r="163" spans="2:5" ht="15.6" customHeight="1" x14ac:dyDescent="0.3">
      <c r="B163" s="18" t="s">
        <v>238</v>
      </c>
      <c r="C163" s="18" t="s">
        <v>245</v>
      </c>
      <c r="D163" s="17" t="s">
        <v>12</v>
      </c>
      <c r="E163">
        <f>Moderate_1_xception_efficientne!$I203/200</f>
        <v>6.8461779999999986E-2</v>
      </c>
    </row>
    <row r="164" spans="2:5" ht="15.6" customHeight="1" x14ac:dyDescent="0.3">
      <c r="B164" s="18" t="s">
        <v>238</v>
      </c>
      <c r="C164" s="18" t="s">
        <v>246</v>
      </c>
      <c r="D164" s="17" t="s">
        <v>12</v>
      </c>
      <c r="E164">
        <f>Moderate_1_xception_googlenet!$I203/200</f>
        <v>-8.9644890000000019E-2</v>
      </c>
    </row>
    <row r="165" spans="2:5" ht="15.6" customHeight="1" x14ac:dyDescent="0.3">
      <c r="B165" s="18" t="s">
        <v>238</v>
      </c>
      <c r="C165" s="18" t="s">
        <v>230</v>
      </c>
      <c r="D165" s="17" t="s">
        <v>12</v>
      </c>
      <c r="E165">
        <f>Moderate_1_xception_inceptionre!$I203/200</f>
        <v>-0.23581366000000004</v>
      </c>
    </row>
    <row r="166" spans="2:5" ht="15.6" customHeight="1" x14ac:dyDescent="0.3">
      <c r="B166" s="18" t="s">
        <v>238</v>
      </c>
      <c r="C166" s="18" t="s">
        <v>231</v>
      </c>
      <c r="D166" s="17" t="s">
        <v>12</v>
      </c>
      <c r="E166">
        <f>Moderate_1_xception_inceptionv3!$I203/200</f>
        <v>0.13510996999999997</v>
      </c>
    </row>
    <row r="167" spans="2:5" ht="15.6" customHeight="1" x14ac:dyDescent="0.3">
      <c r="B167" s="18" t="s">
        <v>238</v>
      </c>
      <c r="C167" s="18" t="s">
        <v>232</v>
      </c>
      <c r="D167" s="17" t="s">
        <v>12</v>
      </c>
      <c r="E167">
        <f>Moderate_1_xception_mobilenetv2!$I203/200</f>
        <v>-2.9308600000000001E-2</v>
      </c>
    </row>
    <row r="168" spans="2:5" ht="15.6" customHeight="1" x14ac:dyDescent="0.3">
      <c r="B168" s="18" t="s">
        <v>238</v>
      </c>
      <c r="C168" s="18" t="s">
        <v>233</v>
      </c>
      <c r="D168" s="17" t="s">
        <v>12</v>
      </c>
      <c r="E168">
        <f>Moderate_1_xception_resnet18!$I203/200</f>
        <v>8.2682815000000021E-2</v>
      </c>
    </row>
    <row r="169" spans="2:5" ht="15.6" customHeight="1" x14ac:dyDescent="0.3">
      <c r="B169" s="18" t="s">
        <v>238</v>
      </c>
      <c r="C169" s="18" t="s">
        <v>234</v>
      </c>
      <c r="D169" s="17" t="s">
        <v>12</v>
      </c>
      <c r="E169">
        <f>Moderate_1_xception_resnet50!$I203/200</f>
        <v>-0.30285283999999996</v>
      </c>
    </row>
    <row r="170" spans="2:5" ht="15.6" customHeight="1" x14ac:dyDescent="0.3">
      <c r="B170" s="18" t="s">
        <v>238</v>
      </c>
      <c r="C170" s="18" t="s">
        <v>235</v>
      </c>
      <c r="D170" s="17" t="s">
        <v>12</v>
      </c>
      <c r="E170">
        <f>Moderate_1_xception_shufflenet!$I203/200</f>
        <v>4.2159645000000016E-2</v>
      </c>
    </row>
    <row r="171" spans="2:5" ht="15.6" customHeight="1" x14ac:dyDescent="0.3">
      <c r="B171" s="18" t="s">
        <v>238</v>
      </c>
      <c r="C171" s="18" t="s">
        <v>236</v>
      </c>
      <c r="D171" s="17" t="s">
        <v>12</v>
      </c>
      <c r="E171">
        <f>Moderate_1_xception_vgg16!$I203/200</f>
        <v>-0.21780479999999997</v>
      </c>
    </row>
    <row r="172" spans="2:5" ht="15.6" customHeight="1" x14ac:dyDescent="0.3">
      <c r="B172" s="18" t="s">
        <v>238</v>
      </c>
      <c r="C172" s="18" t="s">
        <v>237</v>
      </c>
      <c r="D172" s="17" t="s">
        <v>12</v>
      </c>
      <c r="E172">
        <f>Moderate_1_xception_vgg19!$I203/200</f>
        <v>0.12213050999999998</v>
      </c>
    </row>
    <row r="173" spans="2:5" ht="15.6" customHeight="1" x14ac:dyDescent="0.3">
      <c r="B173" s="18" t="s">
        <v>238</v>
      </c>
      <c r="C173" s="18" t="s">
        <v>238</v>
      </c>
      <c r="D173" s="17" t="s">
        <v>12</v>
      </c>
      <c r="E173">
        <f>Moderate_1_xception_xception!$I203/200</f>
        <v>0.63500000000000001</v>
      </c>
    </row>
    <row r="176" spans="2:5" ht="15.6" customHeight="1" x14ac:dyDescent="0.3">
      <c r="C176" s="18" t="s">
        <v>247</v>
      </c>
      <c r="D176" s="18">
        <f>SUM(E5:E173)/169</f>
        <v>6.5873124201183436E-2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/>
  <dimension ref="A1:J203"/>
  <sheetViews>
    <sheetView topLeftCell="A178" zoomScale="62" zoomScaleNormal="62" workbookViewId="0">
      <selection activeCell="I203" sqref="I203"/>
    </sheetView>
  </sheetViews>
  <sheetFormatPr defaultRowHeight="14.4" x14ac:dyDescent="0.3"/>
  <cols>
    <col min="1" max="1" width="14.77734375" customWidth="1"/>
    <col min="2" max="2" width="4.44140625" customWidth="1"/>
    <col min="3" max="3" width="17.109375" style="1" customWidth="1"/>
    <col min="4" max="4" width="19.5546875" style="1" customWidth="1"/>
    <col min="5" max="5" width="15.88671875" style="1" customWidth="1"/>
    <col min="6" max="6" width="15" style="1" customWidth="1"/>
    <col min="11" max="11" width="8.88671875" customWidth="1"/>
    <col min="12" max="12" width="27.33203125" customWidth="1"/>
  </cols>
  <sheetData>
    <row r="1" spans="1:10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10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10" ht="15" customHeight="1" x14ac:dyDescent="0.3">
      <c r="A3" s="6" t="s">
        <v>11</v>
      </c>
      <c r="B3" s="6"/>
      <c r="C3" s="21">
        <v>1</v>
      </c>
      <c r="D3" s="1" t="s">
        <v>12</v>
      </c>
      <c r="E3" s="1" t="s">
        <v>12</v>
      </c>
      <c r="F3" s="1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10" ht="15" customHeight="1" x14ac:dyDescent="0.3">
      <c r="A4" s="8" t="s">
        <v>13</v>
      </c>
      <c r="B4" s="8"/>
      <c r="C4" s="22">
        <v>1</v>
      </c>
      <c r="D4" s="1" t="s">
        <v>12</v>
      </c>
      <c r="E4" s="1" t="s">
        <v>12</v>
      </c>
      <c r="F4" s="1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10" ht="15" customHeight="1" x14ac:dyDescent="0.3">
      <c r="A5" s="6" t="s">
        <v>14</v>
      </c>
      <c r="B5" s="6"/>
      <c r="C5" s="21">
        <v>1</v>
      </c>
      <c r="D5" s="1" t="s">
        <v>12</v>
      </c>
      <c r="E5" s="1" t="s">
        <v>15</v>
      </c>
      <c r="F5" s="1" t="s">
        <v>15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10" ht="15" customHeight="1" x14ac:dyDescent="0.3">
      <c r="A6" s="8" t="s">
        <v>16</v>
      </c>
      <c r="B6" s="8"/>
      <c r="C6" s="22">
        <v>1</v>
      </c>
      <c r="D6" s="1" t="s">
        <v>12</v>
      </c>
      <c r="E6" s="1" t="s">
        <v>12</v>
      </c>
      <c r="F6" s="1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10" ht="15" customHeight="1" x14ac:dyDescent="0.3">
      <c r="A7" s="6" t="s">
        <v>17</v>
      </c>
      <c r="B7" s="6"/>
      <c r="C7" s="21">
        <v>1</v>
      </c>
      <c r="D7" s="1" t="s">
        <v>12</v>
      </c>
      <c r="E7" s="1" t="s">
        <v>12</v>
      </c>
      <c r="F7" s="1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10" ht="15" customHeight="1" x14ac:dyDescent="0.3">
      <c r="A8" s="8" t="s">
        <v>18</v>
      </c>
      <c r="B8" s="8"/>
      <c r="C8" s="22">
        <v>1</v>
      </c>
      <c r="D8" s="1" t="s">
        <v>12</v>
      </c>
      <c r="E8" s="1" t="s">
        <v>12</v>
      </c>
      <c r="F8" s="1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10" ht="15" customHeight="1" x14ac:dyDescent="0.3">
      <c r="A9" s="6" t="s">
        <v>19</v>
      </c>
      <c r="B9" s="6"/>
      <c r="C9" s="21">
        <v>1</v>
      </c>
      <c r="D9" s="1" t="s">
        <v>12</v>
      </c>
      <c r="E9" s="1" t="s">
        <v>12</v>
      </c>
      <c r="F9" s="1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10" ht="15" customHeight="1" x14ac:dyDescent="0.3">
      <c r="A10" s="8" t="s">
        <v>20</v>
      </c>
      <c r="B10" s="8"/>
      <c r="C10" s="22">
        <v>1</v>
      </c>
      <c r="D10" s="1" t="s">
        <v>12</v>
      </c>
      <c r="E10" s="1" t="s">
        <v>12</v>
      </c>
      <c r="F10" s="1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10" ht="15" customHeight="1" x14ac:dyDescent="0.3">
      <c r="A11" s="6" t="s">
        <v>21</v>
      </c>
      <c r="B11" s="6"/>
      <c r="C11" s="21">
        <v>1</v>
      </c>
      <c r="D11" s="1" t="s">
        <v>12</v>
      </c>
      <c r="E11" s="1" t="s">
        <v>12</v>
      </c>
      <c r="F11" s="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10" ht="15" customHeight="1" x14ac:dyDescent="0.3">
      <c r="A12" s="8" t="s">
        <v>22</v>
      </c>
      <c r="B12" s="8"/>
      <c r="C12" s="22">
        <v>1</v>
      </c>
      <c r="D12" s="1" t="s">
        <v>12</v>
      </c>
      <c r="E12" s="1" t="s">
        <v>12</v>
      </c>
      <c r="F12" s="1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10" ht="15" customHeight="1" x14ac:dyDescent="0.3">
      <c r="A13" s="6" t="s">
        <v>23</v>
      </c>
      <c r="B13" s="6"/>
      <c r="C13" s="21">
        <v>1</v>
      </c>
      <c r="D13" s="1" t="s">
        <v>12</v>
      </c>
      <c r="E13" s="1" t="s">
        <v>12</v>
      </c>
      <c r="F13" s="1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  <c r="J13" s="24"/>
    </row>
    <row r="14" spans="1:10" ht="15" customHeight="1" x14ac:dyDescent="0.3">
      <c r="A14" s="8" t="s">
        <v>24</v>
      </c>
      <c r="B14" s="8"/>
      <c r="C14" s="22">
        <v>1</v>
      </c>
      <c r="D14" s="1" t="s">
        <v>12</v>
      </c>
      <c r="E14" s="1" t="s">
        <v>12</v>
      </c>
      <c r="F14" s="1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10" ht="15" customHeight="1" x14ac:dyDescent="0.3">
      <c r="A15" s="6" t="s">
        <v>25</v>
      </c>
      <c r="B15" s="6"/>
      <c r="C15" s="21">
        <v>1</v>
      </c>
      <c r="D15" s="1" t="s">
        <v>12</v>
      </c>
      <c r="E15" s="1" t="s">
        <v>12</v>
      </c>
      <c r="F15" s="1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10" ht="15" customHeight="1" x14ac:dyDescent="0.3">
      <c r="A16" s="8" t="s">
        <v>26</v>
      </c>
      <c r="B16" s="8"/>
      <c r="C16" s="22">
        <v>1</v>
      </c>
      <c r="D16" s="1" t="s">
        <v>12</v>
      </c>
      <c r="E16" s="1" t="s">
        <v>27</v>
      </c>
      <c r="F16" s="1" t="s">
        <v>27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ht="15" customHeight="1" x14ac:dyDescent="0.3">
      <c r="A17" s="6" t="s">
        <v>28</v>
      </c>
      <c r="B17" s="6"/>
      <c r="C17" s="21">
        <v>1</v>
      </c>
      <c r="D17" s="1" t="s">
        <v>12</v>
      </c>
      <c r="E17" s="1" t="s">
        <v>15</v>
      </c>
      <c r="F17" s="1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8" t="s">
        <v>29</v>
      </c>
      <c r="B18" s="8"/>
      <c r="C18" s="22">
        <v>1</v>
      </c>
      <c r="D18" s="1" t="s">
        <v>12</v>
      </c>
      <c r="E18" s="1" t="s">
        <v>12</v>
      </c>
      <c r="F18" s="1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6" t="s">
        <v>30</v>
      </c>
      <c r="B19" s="6"/>
      <c r="C19" s="21">
        <v>1</v>
      </c>
      <c r="D19" s="1" t="s">
        <v>12</v>
      </c>
      <c r="E19" s="1" t="s">
        <v>12</v>
      </c>
      <c r="F19" s="1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8" t="s">
        <v>31</v>
      </c>
      <c r="B20" s="8"/>
      <c r="C20" s="22">
        <v>1</v>
      </c>
      <c r="D20" s="1" t="s">
        <v>12</v>
      </c>
      <c r="E20" s="1" t="s">
        <v>12</v>
      </c>
      <c r="F20" s="1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6" t="s">
        <v>32</v>
      </c>
      <c r="B21" s="6"/>
      <c r="C21" s="21">
        <v>1</v>
      </c>
      <c r="D21" s="1" t="s">
        <v>12</v>
      </c>
      <c r="E21" s="1" t="s">
        <v>12</v>
      </c>
      <c r="F21" s="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8" t="s">
        <v>33</v>
      </c>
      <c r="B22" s="8"/>
      <c r="C22" s="22">
        <v>1</v>
      </c>
      <c r="D22" s="1" t="s">
        <v>12</v>
      </c>
      <c r="E22" s="1" t="s">
        <v>12</v>
      </c>
      <c r="F22" s="1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6" t="s">
        <v>34</v>
      </c>
      <c r="B23" s="6"/>
      <c r="C23" s="21">
        <v>1</v>
      </c>
      <c r="D23" s="1" t="s">
        <v>12</v>
      </c>
      <c r="E23" s="1" t="s">
        <v>12</v>
      </c>
      <c r="F23" s="1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8" t="s">
        <v>35</v>
      </c>
      <c r="B24" s="8"/>
      <c r="C24" s="22">
        <v>1</v>
      </c>
      <c r="D24" s="1" t="s">
        <v>12</v>
      </c>
      <c r="E24" s="1" t="s">
        <v>12</v>
      </c>
      <c r="F24" s="1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6" t="s">
        <v>36</v>
      </c>
      <c r="B25" s="6"/>
      <c r="C25" s="21">
        <v>1</v>
      </c>
      <c r="D25" s="1" t="s">
        <v>12</v>
      </c>
      <c r="E25" s="1" t="s">
        <v>12</v>
      </c>
      <c r="F25" s="1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8" t="s">
        <v>37</v>
      </c>
      <c r="B26" s="8"/>
      <c r="C26" s="22">
        <v>1</v>
      </c>
      <c r="D26" s="1" t="s">
        <v>12</v>
      </c>
      <c r="E26" s="1" t="s">
        <v>12</v>
      </c>
      <c r="F26" s="1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6" t="s">
        <v>38</v>
      </c>
      <c r="B27" s="6"/>
      <c r="C27" s="21">
        <v>1</v>
      </c>
      <c r="D27" s="1" t="s">
        <v>12</v>
      </c>
      <c r="E27" s="1" t="s">
        <v>12</v>
      </c>
      <c r="F27" s="1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8" t="s">
        <v>39</v>
      </c>
      <c r="B28" s="8"/>
      <c r="C28" s="22">
        <v>1</v>
      </c>
      <c r="D28" s="1" t="s">
        <v>12</v>
      </c>
      <c r="E28" s="1" t="s">
        <v>12</v>
      </c>
      <c r="F28" s="1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6" t="s">
        <v>40</v>
      </c>
      <c r="B29" s="6"/>
      <c r="C29" s="21">
        <v>1</v>
      </c>
      <c r="D29" s="1" t="s">
        <v>12</v>
      </c>
      <c r="E29" s="1" t="s">
        <v>12</v>
      </c>
      <c r="F29" s="1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ht="15" customHeight="1" x14ac:dyDescent="0.3">
      <c r="A30" s="8" t="s">
        <v>41</v>
      </c>
      <c r="B30" s="8"/>
      <c r="C30" s="22">
        <v>1</v>
      </c>
      <c r="D30" s="1" t="s">
        <v>12</v>
      </c>
      <c r="E30" s="1" t="s">
        <v>12</v>
      </c>
      <c r="F30" s="1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6" t="s">
        <v>42</v>
      </c>
      <c r="B31" s="6"/>
      <c r="C31" s="21">
        <v>1</v>
      </c>
      <c r="D31" s="1" t="s">
        <v>12</v>
      </c>
      <c r="E31" s="1" t="s">
        <v>12</v>
      </c>
      <c r="F31" s="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8" t="s">
        <v>43</v>
      </c>
      <c r="B32" s="8"/>
      <c r="C32" s="22">
        <v>1</v>
      </c>
      <c r="D32" s="1" t="s">
        <v>12</v>
      </c>
      <c r="E32" s="1" t="s">
        <v>12</v>
      </c>
      <c r="F32" s="1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6" t="s">
        <v>44</v>
      </c>
      <c r="B33" s="6"/>
      <c r="C33" s="21">
        <v>1</v>
      </c>
      <c r="D33" s="1" t="s">
        <v>12</v>
      </c>
      <c r="E33" s="1" t="s">
        <v>12</v>
      </c>
      <c r="F33" s="1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8" t="s">
        <v>45</v>
      </c>
      <c r="B34" s="8"/>
      <c r="C34" s="22">
        <v>1</v>
      </c>
      <c r="D34" s="1" t="s">
        <v>12</v>
      </c>
      <c r="E34" s="1" t="s">
        <v>12</v>
      </c>
      <c r="F34" s="1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6" t="s">
        <v>46</v>
      </c>
      <c r="B35" s="6"/>
      <c r="C35" s="21">
        <v>1</v>
      </c>
      <c r="D35" s="1" t="s">
        <v>12</v>
      </c>
      <c r="E35" s="1" t="s">
        <v>12</v>
      </c>
      <c r="F35" s="1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8" t="s">
        <v>47</v>
      </c>
      <c r="B36" s="8"/>
      <c r="C36" s="22">
        <v>1</v>
      </c>
      <c r="D36" s="1" t="s">
        <v>12</v>
      </c>
      <c r="E36" s="1" t="s">
        <v>12</v>
      </c>
      <c r="F36" s="1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6" t="s">
        <v>48</v>
      </c>
      <c r="B37" s="6"/>
      <c r="C37" s="21">
        <v>1</v>
      </c>
      <c r="D37" s="1" t="s">
        <v>12</v>
      </c>
      <c r="E37" s="1" t="s">
        <v>15</v>
      </c>
      <c r="F37" s="1" t="s">
        <v>15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ht="15" customHeight="1" x14ac:dyDescent="0.3">
      <c r="A38" s="8" t="s">
        <v>49</v>
      </c>
      <c r="B38" s="8"/>
      <c r="C38" s="22">
        <v>1</v>
      </c>
      <c r="D38" s="1" t="s">
        <v>12</v>
      </c>
      <c r="E38" s="1" t="s">
        <v>12</v>
      </c>
      <c r="F38" s="1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6" t="s">
        <v>50</v>
      </c>
      <c r="B39" s="6"/>
      <c r="C39" s="21">
        <v>1</v>
      </c>
      <c r="D39" s="1" t="s">
        <v>12</v>
      </c>
      <c r="E39" s="1" t="s">
        <v>12</v>
      </c>
      <c r="F39" s="1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8" t="s">
        <v>51</v>
      </c>
      <c r="B40" s="8"/>
      <c r="C40" s="22">
        <v>1</v>
      </c>
      <c r="D40" s="1" t="s">
        <v>12</v>
      </c>
      <c r="E40" s="1" t="s">
        <v>12</v>
      </c>
      <c r="F40" s="1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6" t="s">
        <v>52</v>
      </c>
      <c r="B41" s="6"/>
      <c r="C41" s="21">
        <v>1</v>
      </c>
      <c r="D41" s="1" t="s">
        <v>12</v>
      </c>
      <c r="E41" s="1" t="s">
        <v>12</v>
      </c>
      <c r="F41" s="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8" t="s">
        <v>53</v>
      </c>
      <c r="B42" s="8"/>
      <c r="C42" s="22">
        <v>1</v>
      </c>
      <c r="D42" s="1" t="s">
        <v>12</v>
      </c>
      <c r="E42" s="1" t="s">
        <v>12</v>
      </c>
      <c r="F42" s="1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6" t="s">
        <v>54</v>
      </c>
      <c r="B43" s="6"/>
      <c r="C43" s="21">
        <v>1</v>
      </c>
      <c r="D43" s="1" t="s">
        <v>12</v>
      </c>
      <c r="E43" s="1" t="s">
        <v>12</v>
      </c>
      <c r="F43" s="1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8" t="s">
        <v>55</v>
      </c>
      <c r="B44" s="8"/>
      <c r="C44" s="22">
        <v>1</v>
      </c>
      <c r="D44" s="1" t="s">
        <v>12</v>
      </c>
      <c r="E44" s="1" t="s">
        <v>12</v>
      </c>
      <c r="F44" s="1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6" t="s">
        <v>56</v>
      </c>
      <c r="B45" s="6"/>
      <c r="C45" s="21">
        <v>1</v>
      </c>
      <c r="D45" s="1" t="s">
        <v>12</v>
      </c>
      <c r="E45" s="1" t="s">
        <v>12</v>
      </c>
      <c r="F45" s="1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8" t="s">
        <v>57</v>
      </c>
      <c r="B46" s="8"/>
      <c r="C46" s="22">
        <v>1</v>
      </c>
      <c r="D46" s="1" t="s">
        <v>12</v>
      </c>
      <c r="E46" s="1" t="s">
        <v>12</v>
      </c>
      <c r="F46" s="1" t="s">
        <v>12</v>
      </c>
      <c r="G46" s="1">
        <f t="shared" si="3"/>
        <v>1</v>
      </c>
      <c r="H46" s="1">
        <f t="shared" si="4"/>
        <v>0</v>
      </c>
      <c r="I46">
        <f t="shared" si="5"/>
        <v>1</v>
      </c>
    </row>
    <row r="47" spans="1:9" ht="15" customHeight="1" x14ac:dyDescent="0.3">
      <c r="A47" s="6" t="s">
        <v>58</v>
      </c>
      <c r="B47" s="6"/>
      <c r="C47" s="21">
        <v>1</v>
      </c>
      <c r="D47" s="1" t="s">
        <v>12</v>
      </c>
      <c r="E47" s="1" t="s">
        <v>12</v>
      </c>
      <c r="F47" s="1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8" t="s">
        <v>59</v>
      </c>
      <c r="B48" s="8"/>
      <c r="C48" s="22">
        <v>1</v>
      </c>
      <c r="D48" s="1" t="s">
        <v>12</v>
      </c>
      <c r="E48" s="1" t="s">
        <v>12</v>
      </c>
      <c r="F48" s="1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6" t="s">
        <v>60</v>
      </c>
      <c r="B49" s="6"/>
      <c r="C49" s="21">
        <v>1</v>
      </c>
      <c r="D49" s="1" t="s">
        <v>12</v>
      </c>
      <c r="E49" s="1" t="s">
        <v>15</v>
      </c>
      <c r="F49" s="1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8" t="s">
        <v>61</v>
      </c>
      <c r="B50" s="8"/>
      <c r="C50" s="22">
        <v>1</v>
      </c>
      <c r="D50" s="1" t="s">
        <v>12</v>
      </c>
      <c r="E50" s="1" t="s">
        <v>12</v>
      </c>
      <c r="F50" s="1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6" t="s">
        <v>62</v>
      </c>
      <c r="B51" s="6"/>
      <c r="C51" s="21">
        <v>1</v>
      </c>
      <c r="D51" s="1" t="s">
        <v>12</v>
      </c>
      <c r="E51" s="1" t="s">
        <v>12</v>
      </c>
      <c r="F51" s="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8" t="s">
        <v>63</v>
      </c>
      <c r="B52" s="8"/>
      <c r="C52" s="22">
        <v>1</v>
      </c>
      <c r="D52" s="1" t="s">
        <v>12</v>
      </c>
      <c r="E52" s="1" t="s">
        <v>27</v>
      </c>
      <c r="F52" s="1" t="s">
        <v>27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ht="15" customHeight="1" x14ac:dyDescent="0.3">
      <c r="A53" s="6" t="s">
        <v>64</v>
      </c>
      <c r="B53" s="6"/>
      <c r="C53" s="21">
        <v>1</v>
      </c>
      <c r="D53" s="1" t="s">
        <v>12</v>
      </c>
      <c r="E53" s="1" t="s">
        <v>15</v>
      </c>
      <c r="F53" s="1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8" t="s">
        <v>65</v>
      </c>
      <c r="B54" s="8"/>
      <c r="C54" s="22">
        <v>1</v>
      </c>
      <c r="D54" s="1" t="s">
        <v>12</v>
      </c>
      <c r="E54" s="1" t="s">
        <v>12</v>
      </c>
      <c r="F54" s="1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6" t="s">
        <v>66</v>
      </c>
      <c r="B55" s="6"/>
      <c r="C55" s="21">
        <v>1</v>
      </c>
      <c r="D55" s="1" t="s">
        <v>12</v>
      </c>
      <c r="E55" s="1" t="s">
        <v>12</v>
      </c>
      <c r="F55" s="1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8" t="s">
        <v>67</v>
      </c>
      <c r="B56" s="8"/>
      <c r="C56" s="22">
        <v>1</v>
      </c>
      <c r="D56" s="1" t="s">
        <v>12</v>
      </c>
      <c r="E56" s="1" t="s">
        <v>12</v>
      </c>
      <c r="F56" s="1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6" t="s">
        <v>68</v>
      </c>
      <c r="B57" s="6"/>
      <c r="C57" s="21">
        <v>1</v>
      </c>
      <c r="D57" s="1" t="s">
        <v>12</v>
      </c>
      <c r="E57" s="1" t="s">
        <v>12</v>
      </c>
      <c r="F57" s="1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ht="15" customHeight="1" x14ac:dyDescent="0.3">
      <c r="A58" s="8" t="s">
        <v>69</v>
      </c>
      <c r="B58" s="8"/>
      <c r="C58" s="22">
        <v>1</v>
      </c>
      <c r="D58" s="1" t="s">
        <v>12</v>
      </c>
      <c r="E58" s="1" t="s">
        <v>12</v>
      </c>
      <c r="F58" s="1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6" t="s">
        <v>70</v>
      </c>
      <c r="B59" s="6"/>
      <c r="C59" s="21">
        <v>1</v>
      </c>
      <c r="D59" s="1" t="s">
        <v>12</v>
      </c>
      <c r="E59" s="1" t="s">
        <v>12</v>
      </c>
      <c r="F59" s="1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8" t="s">
        <v>71</v>
      </c>
      <c r="B60" s="8"/>
      <c r="C60" s="22">
        <v>1</v>
      </c>
      <c r="D60" s="1" t="s">
        <v>12</v>
      </c>
      <c r="E60" s="1" t="s">
        <v>12</v>
      </c>
      <c r="F60" s="1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6" t="s">
        <v>72</v>
      </c>
      <c r="B61" s="6"/>
      <c r="C61" s="21">
        <v>1</v>
      </c>
      <c r="D61" s="1" t="s">
        <v>12</v>
      </c>
      <c r="E61" s="1" t="s">
        <v>12</v>
      </c>
      <c r="F61" s="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8" t="s">
        <v>73</v>
      </c>
      <c r="B62" s="8"/>
      <c r="C62" s="22">
        <v>1</v>
      </c>
      <c r="D62" s="1" t="s">
        <v>12</v>
      </c>
      <c r="E62" s="1" t="s">
        <v>15</v>
      </c>
      <c r="F62" s="1" t="s">
        <v>15</v>
      </c>
      <c r="G62" s="1">
        <f t="shared" si="3"/>
        <v>1</v>
      </c>
      <c r="H62" s="1">
        <f t="shared" si="4"/>
        <v>1</v>
      </c>
      <c r="I62">
        <f t="shared" si="5"/>
        <v>0</v>
      </c>
    </row>
    <row r="63" spans="1:9" ht="15" customHeight="1" x14ac:dyDescent="0.3">
      <c r="A63" s="6" t="s">
        <v>74</v>
      </c>
      <c r="B63" s="6"/>
      <c r="C63" s="21">
        <v>1</v>
      </c>
      <c r="D63" s="1" t="s">
        <v>12</v>
      </c>
      <c r="E63" s="1" t="s">
        <v>12</v>
      </c>
      <c r="F63" s="1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8" t="s">
        <v>75</v>
      </c>
      <c r="B64" s="8"/>
      <c r="C64" s="22">
        <v>1</v>
      </c>
      <c r="D64" s="1" t="s">
        <v>12</v>
      </c>
      <c r="E64" s="1" t="s">
        <v>12</v>
      </c>
      <c r="F64" s="1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6" t="s">
        <v>76</v>
      </c>
      <c r="B65" s="6"/>
      <c r="C65" s="21">
        <v>1</v>
      </c>
      <c r="D65" s="1" t="s">
        <v>12</v>
      </c>
      <c r="E65" s="1" t="s">
        <v>77</v>
      </c>
      <c r="F65" s="1" t="s">
        <v>77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8" t="s">
        <v>78</v>
      </c>
      <c r="B66" s="8"/>
      <c r="C66" s="22">
        <v>1</v>
      </c>
      <c r="D66" s="1" t="s">
        <v>12</v>
      </c>
      <c r="E66" s="1" t="s">
        <v>12</v>
      </c>
      <c r="F66" s="1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6" t="s">
        <v>79</v>
      </c>
      <c r="B67" s="6"/>
      <c r="C67" s="21">
        <v>1</v>
      </c>
      <c r="D67" s="1" t="s">
        <v>12</v>
      </c>
      <c r="E67" s="1" t="s">
        <v>12</v>
      </c>
      <c r="F67" s="1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8" t="s">
        <v>80</v>
      </c>
      <c r="B68" s="8"/>
      <c r="C68" s="22">
        <v>1</v>
      </c>
      <c r="D68" s="1" t="s">
        <v>12</v>
      </c>
      <c r="E68" s="1" t="s">
        <v>12</v>
      </c>
      <c r="F68" s="1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6" t="s">
        <v>81</v>
      </c>
      <c r="B69" s="6"/>
      <c r="C69" s="21">
        <v>1</v>
      </c>
      <c r="D69" s="1" t="s">
        <v>12</v>
      </c>
      <c r="E69" s="1" t="s">
        <v>12</v>
      </c>
      <c r="F69" s="1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8" t="s">
        <v>82</v>
      </c>
      <c r="B70" s="8"/>
      <c r="C70" s="22">
        <v>1</v>
      </c>
      <c r="D70" s="1" t="s">
        <v>12</v>
      </c>
      <c r="E70" s="1" t="s">
        <v>12</v>
      </c>
      <c r="F70" s="1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6" t="s">
        <v>83</v>
      </c>
      <c r="B71" s="6"/>
      <c r="C71" s="21">
        <v>1</v>
      </c>
      <c r="D71" s="1" t="s">
        <v>12</v>
      </c>
      <c r="E71" s="1" t="s">
        <v>12</v>
      </c>
      <c r="F71" s="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8" t="s">
        <v>84</v>
      </c>
      <c r="B72" s="8"/>
      <c r="C72" s="22">
        <v>1</v>
      </c>
      <c r="D72" s="1" t="s">
        <v>12</v>
      </c>
      <c r="E72" s="1" t="s">
        <v>12</v>
      </c>
      <c r="F72" s="1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6" t="s">
        <v>85</v>
      </c>
      <c r="B73" s="6"/>
      <c r="C73" s="21">
        <v>1</v>
      </c>
      <c r="D73" s="1" t="s">
        <v>12</v>
      </c>
      <c r="E73" s="1" t="s">
        <v>12</v>
      </c>
      <c r="F73" s="1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8" t="s">
        <v>86</v>
      </c>
      <c r="B74" s="8"/>
      <c r="C74" s="22">
        <v>1</v>
      </c>
      <c r="D74" s="1" t="s">
        <v>12</v>
      </c>
      <c r="E74" s="1" t="s">
        <v>12</v>
      </c>
      <c r="F74" s="1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6" t="s">
        <v>87</v>
      </c>
      <c r="B75" s="6"/>
      <c r="C75" s="21">
        <v>1</v>
      </c>
      <c r="D75" s="1" t="s">
        <v>12</v>
      </c>
      <c r="E75" s="1" t="s">
        <v>12</v>
      </c>
      <c r="F75" s="1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8" t="s">
        <v>88</v>
      </c>
      <c r="B76" s="10"/>
      <c r="C76" s="23">
        <v>1</v>
      </c>
      <c r="D76" s="1" t="s">
        <v>12</v>
      </c>
      <c r="E76" s="1" t="s">
        <v>12</v>
      </c>
      <c r="F76" s="1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6" t="s">
        <v>89</v>
      </c>
      <c r="B77" s="12"/>
      <c r="C77" s="13">
        <v>1</v>
      </c>
      <c r="D77" s="1" t="s">
        <v>12</v>
      </c>
      <c r="E77" s="1" t="s">
        <v>77</v>
      </c>
      <c r="F77" s="1" t="s">
        <v>77</v>
      </c>
      <c r="G77" s="1">
        <f t="shared" si="6"/>
        <v>1</v>
      </c>
      <c r="H77" s="1">
        <f t="shared" si="7"/>
        <v>1</v>
      </c>
      <c r="I77">
        <f t="shared" si="8"/>
        <v>0</v>
      </c>
    </row>
    <row r="78" spans="1:9" x14ac:dyDescent="0.3">
      <c r="A78" s="8" t="s">
        <v>90</v>
      </c>
      <c r="C78" s="1">
        <v>1</v>
      </c>
      <c r="D78" s="1" t="s">
        <v>12</v>
      </c>
      <c r="E78" s="1" t="s">
        <v>12</v>
      </c>
      <c r="F78" s="1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s="6" t="s">
        <v>91</v>
      </c>
      <c r="C79" s="1">
        <v>1</v>
      </c>
      <c r="D79" s="1" t="s">
        <v>12</v>
      </c>
      <c r="E79" s="1" t="s">
        <v>12</v>
      </c>
      <c r="F79" s="1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s="8" t="s">
        <v>92</v>
      </c>
      <c r="C80" s="1">
        <v>1</v>
      </c>
      <c r="D80" s="1" t="s">
        <v>12</v>
      </c>
      <c r="E80" s="1" t="s">
        <v>12</v>
      </c>
      <c r="F80" s="1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s="6" t="s">
        <v>93</v>
      </c>
      <c r="C81" s="1">
        <v>1</v>
      </c>
      <c r="D81" s="1" t="s">
        <v>12</v>
      </c>
      <c r="E81" s="1" t="s">
        <v>12</v>
      </c>
      <c r="F81" s="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s="8" t="s">
        <v>94</v>
      </c>
      <c r="C82" s="1">
        <v>1</v>
      </c>
      <c r="D82" s="1" t="s">
        <v>12</v>
      </c>
      <c r="E82" s="1" t="s">
        <v>12</v>
      </c>
      <c r="F82" s="1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s="6" t="s">
        <v>95</v>
      </c>
      <c r="C83" s="1">
        <v>1</v>
      </c>
      <c r="D83" s="1" t="s">
        <v>12</v>
      </c>
      <c r="E83" s="1" t="s">
        <v>96</v>
      </c>
      <c r="F83" s="1" t="s">
        <v>96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s="8" t="s">
        <v>97</v>
      </c>
      <c r="C84" s="1">
        <v>1</v>
      </c>
      <c r="D84" s="1" t="s">
        <v>12</v>
      </c>
      <c r="E84" s="1" t="s">
        <v>12</v>
      </c>
      <c r="F84" s="1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s="6" t="s">
        <v>98</v>
      </c>
      <c r="C85" s="1">
        <v>1</v>
      </c>
      <c r="D85" s="1" t="s">
        <v>12</v>
      </c>
      <c r="E85" s="1" t="s">
        <v>12</v>
      </c>
      <c r="F85" s="1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s="8" t="s">
        <v>99</v>
      </c>
      <c r="C86" s="1">
        <v>1</v>
      </c>
      <c r="D86" s="1" t="s">
        <v>12</v>
      </c>
      <c r="E86" s="1" t="s">
        <v>12</v>
      </c>
      <c r="F86" s="1" t="s">
        <v>12</v>
      </c>
      <c r="G86" s="1">
        <f t="shared" si="6"/>
        <v>1</v>
      </c>
      <c r="H86" s="1">
        <f t="shared" si="7"/>
        <v>0</v>
      </c>
      <c r="I86">
        <f t="shared" si="8"/>
        <v>1</v>
      </c>
    </row>
    <row r="87" spans="1:9" x14ac:dyDescent="0.3">
      <c r="A87" s="6" t="s">
        <v>100</v>
      </c>
      <c r="C87" s="1">
        <v>1</v>
      </c>
      <c r="D87" s="1" t="s">
        <v>12</v>
      </c>
      <c r="E87" s="1" t="s">
        <v>12</v>
      </c>
      <c r="F87" s="1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s="8" t="s">
        <v>101</v>
      </c>
      <c r="C88" s="1">
        <v>1</v>
      </c>
      <c r="D88" s="1" t="s">
        <v>12</v>
      </c>
      <c r="E88" s="1" t="s">
        <v>12</v>
      </c>
      <c r="F88" s="1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s="6" t="s">
        <v>102</v>
      </c>
      <c r="C89" s="1">
        <v>1</v>
      </c>
      <c r="D89" s="1" t="s">
        <v>12</v>
      </c>
      <c r="E89" s="1" t="s">
        <v>12</v>
      </c>
      <c r="F89" s="1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s="8" t="s">
        <v>103</v>
      </c>
      <c r="C90" s="1">
        <v>1</v>
      </c>
      <c r="D90" s="1" t="s">
        <v>12</v>
      </c>
      <c r="E90" s="1" t="s">
        <v>12</v>
      </c>
      <c r="F90" s="1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s="6" t="s">
        <v>104</v>
      </c>
      <c r="C91" s="1">
        <v>1</v>
      </c>
      <c r="D91" s="1" t="s">
        <v>12</v>
      </c>
      <c r="E91" s="1" t="s">
        <v>12</v>
      </c>
      <c r="F91" s="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s="8" t="s">
        <v>105</v>
      </c>
      <c r="C92" s="1">
        <v>1</v>
      </c>
      <c r="D92" s="1" t="s">
        <v>12</v>
      </c>
      <c r="E92" s="1" t="s">
        <v>27</v>
      </c>
      <c r="F92" s="1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s="6" t="s">
        <v>106</v>
      </c>
      <c r="C93" s="1">
        <v>1</v>
      </c>
      <c r="D93" s="1" t="s">
        <v>12</v>
      </c>
      <c r="E93" s="1" t="s">
        <v>27</v>
      </c>
      <c r="F93" s="1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s="8" t="s">
        <v>107</v>
      </c>
      <c r="C94" s="1">
        <v>1</v>
      </c>
      <c r="D94" s="1" t="s">
        <v>12</v>
      </c>
      <c r="E94" s="1" t="s">
        <v>12</v>
      </c>
      <c r="F94" s="1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s="6" t="s">
        <v>108</v>
      </c>
      <c r="C95" s="1">
        <v>1</v>
      </c>
      <c r="D95" s="1" t="s">
        <v>12</v>
      </c>
      <c r="E95" s="1" t="s">
        <v>12</v>
      </c>
      <c r="F95" s="1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s="8" t="s">
        <v>109</v>
      </c>
      <c r="C96" s="1">
        <v>1</v>
      </c>
      <c r="D96" s="1" t="s">
        <v>12</v>
      </c>
      <c r="E96" s="1" t="s">
        <v>12</v>
      </c>
      <c r="F96" s="1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s="6" t="s">
        <v>110</v>
      </c>
      <c r="C97" s="1">
        <v>1</v>
      </c>
      <c r="D97" s="1" t="s">
        <v>12</v>
      </c>
      <c r="E97" s="1" t="s">
        <v>15</v>
      </c>
      <c r="F97" s="1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s="8" t="s">
        <v>111</v>
      </c>
      <c r="C98" s="1">
        <v>1</v>
      </c>
      <c r="D98" s="1" t="s">
        <v>12</v>
      </c>
      <c r="E98" s="1" t="s">
        <v>12</v>
      </c>
      <c r="F98" s="1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s="6" t="s">
        <v>112</v>
      </c>
      <c r="C99" s="1">
        <v>1</v>
      </c>
      <c r="D99" s="1" t="s">
        <v>12</v>
      </c>
      <c r="E99" s="1" t="s">
        <v>15</v>
      </c>
      <c r="F99" s="1" t="s">
        <v>15</v>
      </c>
      <c r="G99" s="1">
        <f t="shared" si="6"/>
        <v>1</v>
      </c>
      <c r="H99" s="1">
        <f t="shared" si="7"/>
        <v>1</v>
      </c>
      <c r="I99">
        <f t="shared" si="8"/>
        <v>0</v>
      </c>
    </row>
    <row r="100" spans="1:9" x14ac:dyDescent="0.3">
      <c r="A100" s="8" t="s">
        <v>113</v>
      </c>
      <c r="C100" s="1">
        <v>1</v>
      </c>
      <c r="D100" s="1" t="s">
        <v>12</v>
      </c>
      <c r="E100" s="1" t="s">
        <v>15</v>
      </c>
      <c r="F100" s="1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s="6" t="s">
        <v>114</v>
      </c>
      <c r="C101" s="1">
        <v>1</v>
      </c>
      <c r="D101" s="1" t="s">
        <v>12</v>
      </c>
      <c r="E101" s="1" t="s">
        <v>12</v>
      </c>
      <c r="F101" s="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s="8" t="s">
        <v>115</v>
      </c>
      <c r="C102" s="1">
        <v>1</v>
      </c>
      <c r="D102" s="1" t="s">
        <v>12</v>
      </c>
      <c r="E102" s="1" t="s">
        <v>27</v>
      </c>
      <c r="F102" s="1" t="s">
        <v>27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s="6" t="s">
        <v>116</v>
      </c>
      <c r="C103" s="1">
        <v>1</v>
      </c>
      <c r="D103" s="1" t="s">
        <v>12</v>
      </c>
      <c r="E103" s="1" t="s">
        <v>12</v>
      </c>
      <c r="F103" s="1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s="8" t="s">
        <v>117</v>
      </c>
      <c r="C104" s="1">
        <v>1</v>
      </c>
      <c r="D104" s="1" t="s">
        <v>12</v>
      </c>
      <c r="E104" s="1" t="s">
        <v>15</v>
      </c>
      <c r="F104" s="1" t="s">
        <v>15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s="6" t="s">
        <v>118</v>
      </c>
      <c r="C105" s="1">
        <v>1</v>
      </c>
      <c r="D105" s="1" t="s">
        <v>12</v>
      </c>
      <c r="E105" s="1" t="s">
        <v>12</v>
      </c>
      <c r="F105" s="1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s="8" t="s">
        <v>119</v>
      </c>
      <c r="C106" s="1">
        <v>1</v>
      </c>
      <c r="D106" s="1" t="s">
        <v>12</v>
      </c>
      <c r="E106" s="1" t="s">
        <v>12</v>
      </c>
      <c r="F106" s="1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s="6" t="s">
        <v>120</v>
      </c>
      <c r="C107" s="1">
        <v>1</v>
      </c>
      <c r="D107" s="1" t="s">
        <v>12</v>
      </c>
      <c r="E107" s="1" t="s">
        <v>12</v>
      </c>
      <c r="F107" s="1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s="8" t="s">
        <v>121</v>
      </c>
      <c r="C108" s="1">
        <v>1</v>
      </c>
      <c r="D108" s="1" t="s">
        <v>12</v>
      </c>
      <c r="E108" s="1" t="s">
        <v>12</v>
      </c>
      <c r="F108" s="1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s="6" t="s">
        <v>122</v>
      </c>
      <c r="C109" s="1">
        <v>1</v>
      </c>
      <c r="D109" s="1" t="s">
        <v>12</v>
      </c>
      <c r="E109" s="1" t="s">
        <v>12</v>
      </c>
      <c r="F109" s="1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s="8" t="s">
        <v>123</v>
      </c>
      <c r="C110" s="1">
        <v>1</v>
      </c>
      <c r="D110" s="1" t="s">
        <v>12</v>
      </c>
      <c r="E110" s="1" t="s">
        <v>12</v>
      </c>
      <c r="F110" s="1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s="6" t="s">
        <v>124</v>
      </c>
      <c r="C111" s="1">
        <v>1</v>
      </c>
      <c r="D111" s="1" t="s">
        <v>12</v>
      </c>
      <c r="E111" s="1" t="s">
        <v>12</v>
      </c>
      <c r="F111" s="1" t="s">
        <v>12</v>
      </c>
      <c r="G111" s="1">
        <f t="shared" si="6"/>
        <v>1</v>
      </c>
      <c r="H111" s="1">
        <f t="shared" si="7"/>
        <v>0</v>
      </c>
      <c r="I111">
        <f t="shared" si="8"/>
        <v>1</v>
      </c>
    </row>
    <row r="112" spans="1:9" x14ac:dyDescent="0.3">
      <c r="A112" s="8" t="s">
        <v>125</v>
      </c>
      <c r="C112" s="1">
        <v>1</v>
      </c>
      <c r="D112" s="1" t="s">
        <v>12</v>
      </c>
      <c r="E112" s="1" t="s">
        <v>12</v>
      </c>
      <c r="F112" s="1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s="6" t="s">
        <v>126</v>
      </c>
      <c r="C113" s="1">
        <v>1</v>
      </c>
      <c r="D113" s="1" t="s">
        <v>12</v>
      </c>
      <c r="E113" s="1" t="s">
        <v>12</v>
      </c>
      <c r="F113" s="1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s="8" t="s">
        <v>127</v>
      </c>
      <c r="C114" s="1">
        <v>1</v>
      </c>
      <c r="D114" s="1" t="s">
        <v>12</v>
      </c>
      <c r="E114" s="1" t="s">
        <v>96</v>
      </c>
      <c r="F114" s="1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s="6" t="s">
        <v>128</v>
      </c>
      <c r="C115" s="1">
        <v>1</v>
      </c>
      <c r="D115" s="1" t="s">
        <v>12</v>
      </c>
      <c r="E115" s="1" t="s">
        <v>12</v>
      </c>
      <c r="F115" s="1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s="8" t="s">
        <v>129</v>
      </c>
      <c r="C116" s="1">
        <v>1</v>
      </c>
      <c r="D116" s="1" t="s">
        <v>12</v>
      </c>
      <c r="E116" s="1" t="s">
        <v>12</v>
      </c>
      <c r="F116" s="1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s="6" t="s">
        <v>130</v>
      </c>
      <c r="C117" s="1">
        <v>1</v>
      </c>
      <c r="D117" s="1" t="s">
        <v>12</v>
      </c>
      <c r="E117" s="1" t="s">
        <v>12</v>
      </c>
      <c r="F117" s="1" t="s">
        <v>12</v>
      </c>
      <c r="G117" s="1">
        <f t="shared" si="6"/>
        <v>1</v>
      </c>
      <c r="H117" s="1">
        <f t="shared" si="7"/>
        <v>0</v>
      </c>
      <c r="I117">
        <f t="shared" si="8"/>
        <v>1</v>
      </c>
    </row>
    <row r="118" spans="1:9" x14ac:dyDescent="0.3">
      <c r="A118" s="8" t="s">
        <v>131</v>
      </c>
      <c r="C118" s="1">
        <v>1</v>
      </c>
      <c r="D118" s="1" t="s">
        <v>12</v>
      </c>
      <c r="E118" s="1" t="s">
        <v>12</v>
      </c>
      <c r="F118" s="1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s="6" t="s">
        <v>132</v>
      </c>
      <c r="C119" s="1">
        <v>1</v>
      </c>
      <c r="D119" s="1" t="s">
        <v>12</v>
      </c>
      <c r="E119" s="1" t="s">
        <v>12</v>
      </c>
      <c r="F119" s="1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s="8" t="s">
        <v>133</v>
      </c>
      <c r="C120" s="1">
        <v>1</v>
      </c>
      <c r="D120" s="1" t="s">
        <v>12</v>
      </c>
      <c r="E120" s="1" t="s">
        <v>12</v>
      </c>
      <c r="F120" s="1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s="6" t="s">
        <v>134</v>
      </c>
      <c r="C121" s="1">
        <v>1</v>
      </c>
      <c r="D121" s="1" t="s">
        <v>12</v>
      </c>
      <c r="E121" s="1" t="s">
        <v>12</v>
      </c>
      <c r="F121" s="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s="8" t="s">
        <v>135</v>
      </c>
      <c r="C122" s="1">
        <v>1</v>
      </c>
      <c r="D122" s="1" t="s">
        <v>12</v>
      </c>
      <c r="E122" s="1" t="s">
        <v>12</v>
      </c>
      <c r="F122" s="1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s="6" t="s">
        <v>136</v>
      </c>
      <c r="C123" s="1">
        <v>1</v>
      </c>
      <c r="D123" s="1" t="s">
        <v>12</v>
      </c>
      <c r="E123" s="1" t="s">
        <v>12</v>
      </c>
      <c r="F123" s="1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s="8" t="s">
        <v>137</v>
      </c>
      <c r="C124" s="1">
        <v>1</v>
      </c>
      <c r="D124" s="1" t="s">
        <v>12</v>
      </c>
      <c r="E124" s="1" t="s">
        <v>12</v>
      </c>
      <c r="F124" s="1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s="6" t="s">
        <v>138</v>
      </c>
      <c r="C125" s="1">
        <v>1</v>
      </c>
      <c r="D125" s="1" t="s">
        <v>12</v>
      </c>
      <c r="E125" s="1" t="s">
        <v>12</v>
      </c>
      <c r="F125" s="1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s="8" t="s">
        <v>139</v>
      </c>
      <c r="C126" s="1">
        <v>1</v>
      </c>
      <c r="D126" s="1" t="s">
        <v>12</v>
      </c>
      <c r="E126" s="1" t="s">
        <v>12</v>
      </c>
      <c r="F126" s="1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s="6" t="s">
        <v>140</v>
      </c>
      <c r="C127" s="1">
        <v>1</v>
      </c>
      <c r="D127" s="1" t="s">
        <v>12</v>
      </c>
      <c r="E127" s="1" t="s">
        <v>12</v>
      </c>
      <c r="F127" s="1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s="8" t="s">
        <v>141</v>
      </c>
      <c r="C128" s="1">
        <v>1</v>
      </c>
      <c r="D128" s="1" t="s">
        <v>12</v>
      </c>
      <c r="E128" s="1" t="s">
        <v>27</v>
      </c>
      <c r="F128" s="1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s="6" t="s">
        <v>142</v>
      </c>
      <c r="C129" s="1">
        <v>1</v>
      </c>
      <c r="D129" s="1" t="s">
        <v>12</v>
      </c>
      <c r="E129" s="1" t="s">
        <v>12</v>
      </c>
      <c r="F129" s="1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s="8" t="s">
        <v>143</v>
      </c>
      <c r="C130" s="1">
        <v>1</v>
      </c>
      <c r="D130" s="1" t="s">
        <v>12</v>
      </c>
      <c r="E130" s="1" t="s">
        <v>12</v>
      </c>
      <c r="F130" s="1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s="6" t="s">
        <v>144</v>
      </c>
      <c r="C131" s="1">
        <v>1</v>
      </c>
      <c r="D131" s="1" t="s">
        <v>12</v>
      </c>
      <c r="E131" s="1" t="s">
        <v>12</v>
      </c>
      <c r="F131" s="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s="8" t="s">
        <v>145</v>
      </c>
      <c r="C132" s="1">
        <v>1</v>
      </c>
      <c r="D132" s="1" t="s">
        <v>12</v>
      </c>
      <c r="E132" s="1" t="s">
        <v>27</v>
      </c>
      <c r="F132" s="1" t="s">
        <v>27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s="6" t="s">
        <v>146</v>
      </c>
      <c r="C133" s="1">
        <v>1</v>
      </c>
      <c r="D133" s="1" t="s">
        <v>12</v>
      </c>
      <c r="E133" s="1" t="s">
        <v>12</v>
      </c>
      <c r="F133" s="1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s="8" t="s">
        <v>147</v>
      </c>
      <c r="C134" s="1">
        <v>1</v>
      </c>
      <c r="D134" s="1" t="s">
        <v>12</v>
      </c>
      <c r="E134" s="1" t="s">
        <v>12</v>
      </c>
      <c r="F134" s="1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s="6" t="s">
        <v>148</v>
      </c>
      <c r="C135" s="1">
        <v>1</v>
      </c>
      <c r="D135" s="1" t="s">
        <v>12</v>
      </c>
      <c r="E135" s="1" t="s">
        <v>12</v>
      </c>
      <c r="F135" s="1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s="8" t="s">
        <v>149</v>
      </c>
      <c r="C136" s="1">
        <v>1</v>
      </c>
      <c r="D136" s="1" t="s">
        <v>12</v>
      </c>
      <c r="E136" s="1" t="s">
        <v>15</v>
      </c>
      <c r="F136" s="1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s="6" t="s">
        <v>150</v>
      </c>
      <c r="C137" s="1">
        <v>1</v>
      </c>
      <c r="D137" s="1" t="s">
        <v>12</v>
      </c>
      <c r="E137" s="1" t="s">
        <v>12</v>
      </c>
      <c r="F137" s="1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s="8" t="s">
        <v>151</v>
      </c>
      <c r="C138" s="1">
        <v>1</v>
      </c>
      <c r="D138" s="1" t="s">
        <v>12</v>
      </c>
      <c r="E138" s="1" t="s">
        <v>12</v>
      </c>
      <c r="F138" s="1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s="6" t="s">
        <v>152</v>
      </c>
      <c r="C139" s="1">
        <v>1</v>
      </c>
      <c r="D139" s="1" t="s">
        <v>12</v>
      </c>
      <c r="E139" s="1" t="s">
        <v>12</v>
      </c>
      <c r="F139" s="1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s="8" t="s">
        <v>153</v>
      </c>
      <c r="C140" s="1">
        <v>1</v>
      </c>
      <c r="D140" s="1" t="s">
        <v>12</v>
      </c>
      <c r="E140" s="1" t="s">
        <v>12</v>
      </c>
      <c r="F140" s="1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s="6" t="s">
        <v>154</v>
      </c>
      <c r="C141" s="1">
        <v>1</v>
      </c>
      <c r="D141" s="1" t="s">
        <v>12</v>
      </c>
      <c r="E141" s="1" t="s">
        <v>77</v>
      </c>
      <c r="F141" s="1" t="s">
        <v>77</v>
      </c>
      <c r="G141" s="1">
        <f t="shared" si="9"/>
        <v>1</v>
      </c>
      <c r="H141" s="1">
        <f t="shared" si="10"/>
        <v>1</v>
      </c>
      <c r="I141">
        <f t="shared" si="11"/>
        <v>0</v>
      </c>
    </row>
    <row r="142" spans="1:9" x14ac:dyDescent="0.3">
      <c r="A142" s="8" t="s">
        <v>155</v>
      </c>
      <c r="C142" s="1">
        <v>1</v>
      </c>
      <c r="D142" s="1" t="s">
        <v>12</v>
      </c>
      <c r="E142" s="1" t="s">
        <v>12</v>
      </c>
      <c r="F142" s="1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s="6" t="s">
        <v>156</v>
      </c>
      <c r="C143" s="1">
        <v>1</v>
      </c>
      <c r="D143" s="1" t="s">
        <v>12</v>
      </c>
      <c r="E143" s="1" t="s">
        <v>12</v>
      </c>
      <c r="F143" s="1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s="8" t="s">
        <v>157</v>
      </c>
      <c r="C144" s="1">
        <v>1</v>
      </c>
      <c r="D144" s="1" t="s">
        <v>12</v>
      </c>
      <c r="E144" s="1" t="s">
        <v>12</v>
      </c>
      <c r="F144" s="1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s="6" t="s">
        <v>158</v>
      </c>
      <c r="C145" s="1">
        <v>1</v>
      </c>
      <c r="D145" s="1" t="s">
        <v>12</v>
      </c>
      <c r="E145" s="1" t="s">
        <v>12</v>
      </c>
      <c r="F145" s="1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s="8" t="s">
        <v>159</v>
      </c>
      <c r="C146" s="1">
        <v>1</v>
      </c>
      <c r="D146" s="1" t="s">
        <v>12</v>
      </c>
      <c r="E146" s="1" t="s">
        <v>12</v>
      </c>
      <c r="F146" s="1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s="6" t="s">
        <v>160</v>
      </c>
      <c r="C147" s="1">
        <v>1</v>
      </c>
      <c r="D147" s="1" t="s">
        <v>12</v>
      </c>
      <c r="E147" s="1" t="s">
        <v>12</v>
      </c>
      <c r="F147" s="1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s="8" t="s">
        <v>161</v>
      </c>
      <c r="C148" s="1">
        <v>1</v>
      </c>
      <c r="D148" s="1" t="s">
        <v>12</v>
      </c>
      <c r="E148" s="1" t="s">
        <v>12</v>
      </c>
      <c r="F148" s="1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s="6" t="s">
        <v>162</v>
      </c>
      <c r="C149" s="1">
        <v>1</v>
      </c>
      <c r="D149" s="1" t="s">
        <v>12</v>
      </c>
      <c r="E149" s="1" t="s">
        <v>12</v>
      </c>
      <c r="F149" s="1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s="8" t="s">
        <v>163</v>
      </c>
      <c r="C150" s="1">
        <v>1</v>
      </c>
      <c r="D150" s="1" t="s">
        <v>12</v>
      </c>
      <c r="E150" s="1" t="s">
        <v>12</v>
      </c>
      <c r="F150" s="1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s="6" t="s">
        <v>164</v>
      </c>
      <c r="C151" s="1">
        <v>1</v>
      </c>
      <c r="D151" s="1" t="s">
        <v>12</v>
      </c>
      <c r="E151" s="1" t="s">
        <v>12</v>
      </c>
      <c r="F151" s="1" t="s">
        <v>12</v>
      </c>
      <c r="G151" s="1">
        <f t="shared" si="9"/>
        <v>1</v>
      </c>
      <c r="H151" s="1">
        <f t="shared" si="10"/>
        <v>0</v>
      </c>
      <c r="I151">
        <f t="shared" si="11"/>
        <v>1</v>
      </c>
    </row>
    <row r="152" spans="1:9" x14ac:dyDescent="0.3">
      <c r="A152" s="8" t="s">
        <v>165</v>
      </c>
      <c r="C152" s="1">
        <v>1</v>
      </c>
      <c r="D152" s="1" t="s">
        <v>12</v>
      </c>
      <c r="E152" s="1" t="s">
        <v>12</v>
      </c>
      <c r="F152" s="1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s="6" t="s">
        <v>166</v>
      </c>
      <c r="C153" s="1">
        <v>1</v>
      </c>
      <c r="D153" s="1" t="s">
        <v>12</v>
      </c>
      <c r="E153" s="1" t="s">
        <v>12</v>
      </c>
      <c r="F153" s="1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s="8" t="s">
        <v>167</v>
      </c>
      <c r="C154" s="1">
        <v>1</v>
      </c>
      <c r="D154" s="1" t="s">
        <v>12</v>
      </c>
      <c r="E154" s="1" t="s">
        <v>96</v>
      </c>
      <c r="F154" s="1" t="s">
        <v>96</v>
      </c>
      <c r="G154" s="1">
        <f t="shared" si="9"/>
        <v>1</v>
      </c>
      <c r="H154" s="1">
        <f t="shared" si="10"/>
        <v>1</v>
      </c>
      <c r="I154">
        <f t="shared" si="11"/>
        <v>0</v>
      </c>
    </row>
    <row r="155" spans="1:9" x14ac:dyDescent="0.3">
      <c r="A155" s="6" t="s">
        <v>168</v>
      </c>
      <c r="C155" s="1">
        <v>1</v>
      </c>
      <c r="D155" s="1" t="s">
        <v>12</v>
      </c>
      <c r="E155" s="1" t="s">
        <v>12</v>
      </c>
      <c r="F155" s="1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s="8" t="s">
        <v>169</v>
      </c>
      <c r="C156" s="1">
        <v>1</v>
      </c>
      <c r="D156" s="1" t="s">
        <v>12</v>
      </c>
      <c r="E156" s="1" t="s">
        <v>27</v>
      </c>
      <c r="F156" s="1" t="s">
        <v>27</v>
      </c>
      <c r="G156" s="1">
        <f t="shared" si="9"/>
        <v>1</v>
      </c>
      <c r="H156" s="1">
        <f t="shared" si="10"/>
        <v>1</v>
      </c>
      <c r="I156">
        <f t="shared" si="11"/>
        <v>0</v>
      </c>
    </row>
    <row r="157" spans="1:9" x14ac:dyDescent="0.3">
      <c r="A157" s="6" t="s">
        <v>170</v>
      </c>
      <c r="C157" s="1">
        <v>1</v>
      </c>
      <c r="D157" s="1" t="s">
        <v>12</v>
      </c>
      <c r="E157" s="1" t="s">
        <v>12</v>
      </c>
      <c r="F157" s="1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s="8" t="s">
        <v>171</v>
      </c>
      <c r="C158" s="1">
        <v>1</v>
      </c>
      <c r="D158" s="1" t="s">
        <v>12</v>
      </c>
      <c r="E158" s="1" t="s">
        <v>12</v>
      </c>
      <c r="F158" s="1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s="6" t="s">
        <v>172</v>
      </c>
      <c r="C159" s="1">
        <v>1</v>
      </c>
      <c r="D159" s="1" t="s">
        <v>12</v>
      </c>
      <c r="E159" s="1" t="s">
        <v>12</v>
      </c>
      <c r="F159" s="1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s="8" t="s">
        <v>173</v>
      </c>
      <c r="C160" s="1">
        <v>1</v>
      </c>
      <c r="D160" s="1" t="s">
        <v>12</v>
      </c>
      <c r="E160" s="1" t="s">
        <v>12</v>
      </c>
      <c r="F160" s="1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s="6" t="s">
        <v>174</v>
      </c>
      <c r="C161" s="1">
        <v>1</v>
      </c>
      <c r="D161" s="1" t="s">
        <v>12</v>
      </c>
      <c r="E161" s="1" t="s">
        <v>12</v>
      </c>
      <c r="F161" s="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s="8" t="s">
        <v>175</v>
      </c>
      <c r="C162" s="1">
        <v>1</v>
      </c>
      <c r="D162" s="1" t="s">
        <v>12</v>
      </c>
      <c r="E162" s="1" t="s">
        <v>12</v>
      </c>
      <c r="F162" s="1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s="6" t="s">
        <v>176</v>
      </c>
      <c r="C163" s="1">
        <v>1</v>
      </c>
      <c r="D163" s="1" t="s">
        <v>12</v>
      </c>
      <c r="E163" s="1" t="s">
        <v>12</v>
      </c>
      <c r="F163" s="1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s="8" t="s">
        <v>177</v>
      </c>
      <c r="C164" s="1">
        <v>1</v>
      </c>
      <c r="D164" s="1" t="s">
        <v>12</v>
      </c>
      <c r="E164" s="1" t="s">
        <v>12</v>
      </c>
      <c r="F164" s="1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s="6" t="s">
        <v>178</v>
      </c>
      <c r="C165" s="1">
        <v>1</v>
      </c>
      <c r="D165" s="1" t="s">
        <v>12</v>
      </c>
      <c r="E165" s="1" t="s">
        <v>15</v>
      </c>
      <c r="F165" s="1" t="s">
        <v>15</v>
      </c>
      <c r="G165" s="1">
        <f t="shared" si="9"/>
        <v>1</v>
      </c>
      <c r="H165" s="1">
        <f t="shared" si="10"/>
        <v>1</v>
      </c>
      <c r="I165">
        <f t="shared" si="11"/>
        <v>0</v>
      </c>
    </row>
    <row r="166" spans="1:9" x14ac:dyDescent="0.3">
      <c r="A166" s="8" t="s">
        <v>179</v>
      </c>
      <c r="C166" s="1">
        <v>1</v>
      </c>
      <c r="D166" s="1" t="s">
        <v>12</v>
      </c>
      <c r="E166" s="1" t="s">
        <v>12</v>
      </c>
      <c r="F166" s="1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s="6" t="s">
        <v>180</v>
      </c>
      <c r="C167" s="1">
        <v>1</v>
      </c>
      <c r="D167" s="1" t="s">
        <v>12</v>
      </c>
      <c r="E167" s="1" t="s">
        <v>27</v>
      </c>
      <c r="F167" s="1" t="s">
        <v>27</v>
      </c>
      <c r="G167" s="1">
        <f t="shared" si="9"/>
        <v>1</v>
      </c>
      <c r="H167" s="1">
        <f t="shared" si="10"/>
        <v>1</v>
      </c>
      <c r="I167">
        <f t="shared" si="11"/>
        <v>0</v>
      </c>
    </row>
    <row r="168" spans="1:9" x14ac:dyDescent="0.3">
      <c r="A168" s="8" t="s">
        <v>181</v>
      </c>
      <c r="C168" s="1">
        <v>1</v>
      </c>
      <c r="D168" s="1" t="s">
        <v>12</v>
      </c>
      <c r="E168" s="1" t="s">
        <v>12</v>
      </c>
      <c r="F168" s="1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s="6" t="s">
        <v>182</v>
      </c>
      <c r="C169" s="1">
        <v>1</v>
      </c>
      <c r="D169" s="1" t="s">
        <v>12</v>
      </c>
      <c r="E169" s="1" t="s">
        <v>12</v>
      </c>
      <c r="F169" s="1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s="8" t="s">
        <v>183</v>
      </c>
      <c r="C170" s="1">
        <v>1</v>
      </c>
      <c r="D170" s="1" t="s">
        <v>12</v>
      </c>
      <c r="E170" s="1" t="s">
        <v>12</v>
      </c>
      <c r="F170" s="1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s="6" t="s">
        <v>184</v>
      </c>
      <c r="C171" s="1">
        <v>1</v>
      </c>
      <c r="D171" s="1" t="s">
        <v>12</v>
      </c>
      <c r="E171" s="1" t="s">
        <v>12</v>
      </c>
      <c r="F171" s="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s="8" t="s">
        <v>185</v>
      </c>
      <c r="C172" s="1">
        <v>1</v>
      </c>
      <c r="D172" s="1" t="s">
        <v>12</v>
      </c>
      <c r="E172" s="1" t="s">
        <v>15</v>
      </c>
      <c r="F172" s="1" t="s">
        <v>15</v>
      </c>
      <c r="G172" s="1">
        <f t="shared" si="9"/>
        <v>1</v>
      </c>
      <c r="H172" s="1">
        <f t="shared" si="10"/>
        <v>1</v>
      </c>
      <c r="I172">
        <f t="shared" si="11"/>
        <v>0</v>
      </c>
    </row>
    <row r="173" spans="1:9" x14ac:dyDescent="0.3">
      <c r="A173" s="6" t="s">
        <v>186</v>
      </c>
      <c r="C173" s="1">
        <v>1</v>
      </c>
      <c r="D173" s="1" t="s">
        <v>12</v>
      </c>
      <c r="E173" s="1" t="s">
        <v>12</v>
      </c>
      <c r="F173" s="1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s="8" t="s">
        <v>187</v>
      </c>
      <c r="C174" s="1">
        <v>1</v>
      </c>
      <c r="D174" s="1" t="s">
        <v>12</v>
      </c>
      <c r="E174" s="1" t="s">
        <v>12</v>
      </c>
      <c r="F174" s="1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s="6" t="s">
        <v>188</v>
      </c>
      <c r="C175" s="1">
        <v>1</v>
      </c>
      <c r="D175" s="1" t="s">
        <v>12</v>
      </c>
      <c r="E175" s="1" t="s">
        <v>12</v>
      </c>
      <c r="F175" s="1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s="8" t="s">
        <v>189</v>
      </c>
      <c r="C176" s="1">
        <v>1</v>
      </c>
      <c r="D176" s="1" t="s">
        <v>12</v>
      </c>
      <c r="E176" s="1" t="s">
        <v>77</v>
      </c>
      <c r="F176" s="1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s="6" t="s">
        <v>190</v>
      </c>
      <c r="C177" s="1">
        <v>1</v>
      </c>
      <c r="D177" s="1" t="s">
        <v>12</v>
      </c>
      <c r="E177" s="1" t="s">
        <v>12</v>
      </c>
      <c r="F177" s="1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s="8" t="s">
        <v>191</v>
      </c>
      <c r="C178" s="1">
        <v>1</v>
      </c>
      <c r="D178" s="1" t="s">
        <v>12</v>
      </c>
      <c r="E178" s="1" t="s">
        <v>12</v>
      </c>
      <c r="F178" s="1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s="6" t="s">
        <v>192</v>
      </c>
      <c r="C179" s="1">
        <v>1</v>
      </c>
      <c r="D179" s="1" t="s">
        <v>12</v>
      </c>
      <c r="E179" s="1" t="s">
        <v>12</v>
      </c>
      <c r="F179" s="1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s="8" t="s">
        <v>193</v>
      </c>
      <c r="C180" s="1">
        <v>1</v>
      </c>
      <c r="D180" s="1" t="s">
        <v>12</v>
      </c>
      <c r="E180" s="1" t="s">
        <v>12</v>
      </c>
      <c r="F180" s="1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s="6" t="s">
        <v>194</v>
      </c>
      <c r="C181" s="1">
        <v>1</v>
      </c>
      <c r="D181" s="1" t="s">
        <v>12</v>
      </c>
      <c r="E181" s="1" t="s">
        <v>12</v>
      </c>
      <c r="F181" s="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s="8" t="s">
        <v>195</v>
      </c>
      <c r="C182" s="1">
        <v>1</v>
      </c>
      <c r="D182" s="1" t="s">
        <v>12</v>
      </c>
      <c r="E182" s="1" t="s">
        <v>15</v>
      </c>
      <c r="F182" s="1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s="6" t="s">
        <v>196</v>
      </c>
      <c r="C183" s="1">
        <v>1</v>
      </c>
      <c r="D183" s="1" t="s">
        <v>12</v>
      </c>
      <c r="E183" s="1" t="s">
        <v>96</v>
      </c>
      <c r="F183" s="1" t="s">
        <v>96</v>
      </c>
      <c r="G183" s="1">
        <f t="shared" si="9"/>
        <v>1</v>
      </c>
      <c r="H183" s="1">
        <f t="shared" si="10"/>
        <v>1</v>
      </c>
      <c r="I183">
        <f t="shared" si="11"/>
        <v>0</v>
      </c>
    </row>
    <row r="184" spans="1:9" x14ac:dyDescent="0.3">
      <c r="A184" s="8" t="s">
        <v>197</v>
      </c>
      <c r="C184" s="1">
        <v>1</v>
      </c>
      <c r="D184" s="1" t="s">
        <v>12</v>
      </c>
      <c r="E184" s="1" t="s">
        <v>12</v>
      </c>
      <c r="F184" s="1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s="6" t="s">
        <v>198</v>
      </c>
      <c r="C185" s="1">
        <v>1</v>
      </c>
      <c r="D185" s="1" t="s">
        <v>12</v>
      </c>
      <c r="E185" s="1" t="s">
        <v>12</v>
      </c>
      <c r="F185" s="1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s="8" t="s">
        <v>199</v>
      </c>
      <c r="C186" s="1">
        <v>1</v>
      </c>
      <c r="D186" s="1" t="s">
        <v>12</v>
      </c>
      <c r="E186" s="1" t="s">
        <v>12</v>
      </c>
      <c r="F186" s="1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s="6" t="s">
        <v>200</v>
      </c>
      <c r="C187" s="1">
        <v>1</v>
      </c>
      <c r="D187" s="1" t="s">
        <v>12</v>
      </c>
      <c r="E187" s="1" t="s">
        <v>12</v>
      </c>
      <c r="F187" s="1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s="8" t="s">
        <v>201</v>
      </c>
      <c r="C188" s="1">
        <v>1</v>
      </c>
      <c r="D188" s="1" t="s">
        <v>12</v>
      </c>
      <c r="E188" s="1" t="s">
        <v>96</v>
      </c>
      <c r="F188" s="1" t="s">
        <v>96</v>
      </c>
      <c r="G188" s="1">
        <f t="shared" si="9"/>
        <v>1</v>
      </c>
      <c r="H188" s="1">
        <f t="shared" si="10"/>
        <v>1</v>
      </c>
      <c r="I188">
        <f t="shared" si="11"/>
        <v>0</v>
      </c>
    </row>
    <row r="189" spans="1:9" x14ac:dyDescent="0.3">
      <c r="A189" s="6" t="s">
        <v>202</v>
      </c>
      <c r="C189" s="1">
        <v>1</v>
      </c>
      <c r="D189" s="1" t="s">
        <v>12</v>
      </c>
      <c r="E189" s="1" t="s">
        <v>12</v>
      </c>
      <c r="F189" s="1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s="8" t="s">
        <v>203</v>
      </c>
      <c r="C190" s="1">
        <v>1</v>
      </c>
      <c r="D190" s="1" t="s">
        <v>12</v>
      </c>
      <c r="E190" s="1" t="s">
        <v>12</v>
      </c>
      <c r="F190" s="1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s="6" t="s">
        <v>204</v>
      </c>
      <c r="C191" s="1">
        <v>1</v>
      </c>
      <c r="D191" s="1" t="s">
        <v>12</v>
      </c>
      <c r="E191" s="1" t="s">
        <v>12</v>
      </c>
      <c r="F191" s="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s="8" t="s">
        <v>205</v>
      </c>
      <c r="C192" s="1">
        <v>1</v>
      </c>
      <c r="D192" s="1" t="s">
        <v>12</v>
      </c>
      <c r="E192" s="1" t="s">
        <v>12</v>
      </c>
      <c r="F192" s="1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s="6" t="s">
        <v>206</v>
      </c>
      <c r="C193" s="1">
        <v>1</v>
      </c>
      <c r="D193" s="1" t="s">
        <v>12</v>
      </c>
      <c r="E193" s="1" t="s">
        <v>12</v>
      </c>
      <c r="F193" s="1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s="8" t="s">
        <v>207</v>
      </c>
      <c r="C194" s="1">
        <v>1</v>
      </c>
      <c r="D194" s="1" t="s">
        <v>12</v>
      </c>
      <c r="E194" s="1" t="s">
        <v>12</v>
      </c>
      <c r="F194" s="1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s="6" t="s">
        <v>208</v>
      </c>
      <c r="C195" s="1">
        <v>1</v>
      </c>
      <c r="D195" s="1" t="s">
        <v>12</v>
      </c>
      <c r="E195" s="1" t="s">
        <v>12</v>
      </c>
      <c r="F195" s="1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s="8" t="s">
        <v>209</v>
      </c>
      <c r="C196" s="1">
        <v>1</v>
      </c>
      <c r="D196" s="1" t="s">
        <v>12</v>
      </c>
      <c r="E196" s="1" t="s">
        <v>12</v>
      </c>
      <c r="F196" s="1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s="6" t="s">
        <v>210</v>
      </c>
      <c r="C197" s="1">
        <v>1</v>
      </c>
      <c r="D197" s="1" t="s">
        <v>12</v>
      </c>
      <c r="E197" s="1" t="s">
        <v>12</v>
      </c>
      <c r="F197" s="1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s="8" t="s">
        <v>211</v>
      </c>
      <c r="C198" s="1">
        <v>1</v>
      </c>
      <c r="D198" s="1" t="s">
        <v>12</v>
      </c>
      <c r="E198" s="1" t="s">
        <v>12</v>
      </c>
      <c r="F198" s="1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s="6" t="s">
        <v>212</v>
      </c>
      <c r="C199" s="1">
        <v>1</v>
      </c>
      <c r="D199" s="1" t="s">
        <v>12</v>
      </c>
      <c r="E199" s="1" t="s">
        <v>27</v>
      </c>
      <c r="F199" s="1" t="s">
        <v>27</v>
      </c>
      <c r="G199" s="1">
        <f t="shared" si="12"/>
        <v>1</v>
      </c>
      <c r="H199" s="1">
        <f t="shared" si="13"/>
        <v>1</v>
      </c>
      <c r="I199">
        <f t="shared" si="14"/>
        <v>0</v>
      </c>
    </row>
    <row r="200" spans="1:9" x14ac:dyDescent="0.3">
      <c r="A200" s="8" t="s">
        <v>213</v>
      </c>
      <c r="C200" s="1">
        <v>1</v>
      </c>
      <c r="D200" s="1" t="s">
        <v>12</v>
      </c>
      <c r="E200" s="1" t="s">
        <v>12</v>
      </c>
      <c r="F200" s="1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s="6" t="s">
        <v>214</v>
      </c>
      <c r="C201" s="1">
        <v>1</v>
      </c>
      <c r="D201" s="1" t="s">
        <v>12</v>
      </c>
      <c r="E201" s="1" t="s">
        <v>12</v>
      </c>
      <c r="F201" s="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s="10" t="s">
        <v>215</v>
      </c>
      <c r="C202" s="1">
        <v>1</v>
      </c>
      <c r="D202" s="1" t="s">
        <v>12</v>
      </c>
      <c r="E202" s="1" t="s">
        <v>12</v>
      </c>
      <c r="F202" s="1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ht="15.6" customHeight="1" x14ac:dyDescent="0.3">
      <c r="G203" s="14">
        <f>SUM(G3:G202)</f>
        <v>200</v>
      </c>
      <c r="H203" s="14">
        <f>SUM(H3:H202)</f>
        <v>33</v>
      </c>
      <c r="I203" s="15">
        <f>SUM(I3:I202)</f>
        <v>167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/>
  <dimension ref="A1:I203"/>
  <sheetViews>
    <sheetView zoomScale="62" zoomScaleNormal="62" workbookViewId="0">
      <selection activeCell="M78" sqref="M78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6" max="6" width="17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0.33188299999999998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>$C3-$H3</f>
        <v>0.33188299999999998</v>
      </c>
    </row>
    <row r="4" spans="1:9" ht="15" customHeight="1" x14ac:dyDescent="0.3">
      <c r="A4" s="1" t="s">
        <v>13</v>
      </c>
      <c r="B4" s="8"/>
      <c r="C4" s="9">
        <v>0.43510900000000002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ref="I4:I34" si="2">$C4-$H4</f>
        <v>0.43510900000000002</v>
      </c>
    </row>
    <row r="5" spans="1:9" ht="15" customHeight="1" x14ac:dyDescent="0.3">
      <c r="A5" s="1" t="s">
        <v>14</v>
      </c>
      <c r="B5" s="6"/>
      <c r="C5" s="7">
        <v>0.32576300000000002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-0.67423699999999998</v>
      </c>
    </row>
    <row r="6" spans="1:9" ht="15" customHeight="1" x14ac:dyDescent="0.3">
      <c r="A6" s="1" t="s">
        <v>16</v>
      </c>
      <c r="B6" s="8"/>
      <c r="C6" s="9">
        <v>0.336565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0.336565</v>
      </c>
    </row>
    <row r="7" spans="1:9" ht="15" customHeight="1" x14ac:dyDescent="0.3">
      <c r="A7" s="1" t="s">
        <v>17</v>
      </c>
      <c r="B7" s="6"/>
      <c r="C7" s="7">
        <v>0.27948099999999998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0.27948099999999998</v>
      </c>
    </row>
    <row r="8" spans="1:9" ht="15" customHeight="1" x14ac:dyDescent="0.3">
      <c r="A8" s="1" t="s">
        <v>18</v>
      </c>
      <c r="B8" s="8"/>
      <c r="C8" s="9">
        <v>0.34027200000000002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0.34027200000000002</v>
      </c>
    </row>
    <row r="9" spans="1:9" ht="15" customHeight="1" x14ac:dyDescent="0.3">
      <c r="A9" s="1" t="s">
        <v>19</v>
      </c>
      <c r="B9" s="6"/>
      <c r="C9" s="7">
        <v>0.43027599999999999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0.43027599999999999</v>
      </c>
    </row>
    <row r="10" spans="1:9" ht="15" customHeight="1" x14ac:dyDescent="0.3">
      <c r="A10" s="1" t="s">
        <v>20</v>
      </c>
      <c r="B10" s="8"/>
      <c r="C10" s="9">
        <v>0.45607700000000001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0.45607700000000001</v>
      </c>
    </row>
    <row r="11" spans="1:9" ht="15" customHeight="1" x14ac:dyDescent="0.3">
      <c r="A11" s="1" t="s">
        <v>21</v>
      </c>
      <c r="B11" s="6"/>
      <c r="C11" s="7">
        <v>0.61593600000000004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-0.38406399999999996</v>
      </c>
    </row>
    <row r="12" spans="1:9" ht="15" customHeight="1" x14ac:dyDescent="0.3">
      <c r="A12" s="1" t="s">
        <v>22</v>
      </c>
      <c r="B12" s="8"/>
      <c r="C12" s="9">
        <v>0.32132500000000003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0.32132500000000003</v>
      </c>
    </row>
    <row r="13" spans="1:9" ht="15" customHeight="1" x14ac:dyDescent="0.3">
      <c r="A13" s="1" t="s">
        <v>23</v>
      </c>
      <c r="B13" s="6"/>
      <c r="C13" s="7">
        <v>0.34640399999999999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0.34640399999999999</v>
      </c>
    </row>
    <row r="14" spans="1:9" ht="15" customHeight="1" x14ac:dyDescent="0.3">
      <c r="A14" s="1" t="s">
        <v>24</v>
      </c>
      <c r="B14" s="8"/>
      <c r="C14" s="9">
        <v>0.50367399999999996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0.50367399999999996</v>
      </c>
    </row>
    <row r="15" spans="1:9" ht="15" customHeight="1" x14ac:dyDescent="0.3">
      <c r="A15" s="1" t="s">
        <v>25</v>
      </c>
      <c r="B15" s="6"/>
      <c r="C15" s="7">
        <v>0.39765299999999998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0.39765299999999998</v>
      </c>
    </row>
    <row r="16" spans="1:9" ht="15" customHeight="1" x14ac:dyDescent="0.3">
      <c r="A16" s="1" t="s">
        <v>26</v>
      </c>
      <c r="B16" s="8"/>
      <c r="C16" s="9">
        <v>0.39249400000000001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-0.60750599999999999</v>
      </c>
    </row>
    <row r="17" spans="1:9" ht="15" customHeight="1" x14ac:dyDescent="0.3">
      <c r="A17" s="1" t="s">
        <v>28</v>
      </c>
      <c r="B17" s="6"/>
      <c r="C17" s="7">
        <v>0.76947399999999999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>IF(AND($G17=1,$E17=$D17),0,1)</f>
        <v>1</v>
      </c>
      <c r="I17">
        <f t="shared" si="2"/>
        <v>-0.23052600000000001</v>
      </c>
    </row>
    <row r="18" spans="1:9" ht="15" customHeight="1" x14ac:dyDescent="0.3">
      <c r="A18" s="1" t="s">
        <v>29</v>
      </c>
      <c r="B18" s="8"/>
      <c r="C18" s="9">
        <v>0.42673699999999998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0.42673699999999998</v>
      </c>
    </row>
    <row r="19" spans="1:9" ht="15" customHeight="1" x14ac:dyDescent="0.3">
      <c r="A19" s="1" t="s">
        <v>30</v>
      </c>
      <c r="B19" s="6"/>
      <c r="C19" s="7">
        <v>0.36042200000000002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0.36042200000000002</v>
      </c>
    </row>
    <row r="20" spans="1:9" ht="15" customHeight="1" x14ac:dyDescent="0.3">
      <c r="A20" s="1" t="s">
        <v>31</v>
      </c>
      <c r="B20" s="8"/>
      <c r="C20" s="9">
        <v>0.36867800000000001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0.36867800000000001</v>
      </c>
    </row>
    <row r="21" spans="1:9" ht="15" customHeight="1" x14ac:dyDescent="0.3">
      <c r="A21" s="1" t="s">
        <v>32</v>
      </c>
      <c r="B21" s="6"/>
      <c r="C21" s="7">
        <v>0.52274699999999996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0.52274699999999996</v>
      </c>
    </row>
    <row r="22" spans="1:9" ht="15" customHeight="1" x14ac:dyDescent="0.3">
      <c r="A22" s="1" t="s">
        <v>33</v>
      </c>
      <c r="B22" s="8"/>
      <c r="C22" s="9">
        <v>0.62629100000000004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-0.37370899999999996</v>
      </c>
    </row>
    <row r="23" spans="1:9" ht="15" customHeight="1" x14ac:dyDescent="0.3">
      <c r="A23" s="1" t="s">
        <v>34</v>
      </c>
      <c r="B23" s="6"/>
      <c r="C23" s="7">
        <v>0.23788100000000001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0.23788100000000001</v>
      </c>
    </row>
    <row r="24" spans="1:9" ht="15" customHeight="1" x14ac:dyDescent="0.3">
      <c r="A24" s="1" t="s">
        <v>35</v>
      </c>
      <c r="B24" s="8"/>
      <c r="C24" s="9">
        <v>0.56167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0.56167</v>
      </c>
    </row>
    <row r="25" spans="1:9" ht="15" customHeight="1" x14ac:dyDescent="0.3">
      <c r="A25" s="1" t="s">
        <v>36</v>
      </c>
      <c r="B25" s="6"/>
      <c r="C25" s="7">
        <v>0.515741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0.515741</v>
      </c>
    </row>
    <row r="26" spans="1:9" ht="15" customHeight="1" x14ac:dyDescent="0.3">
      <c r="A26" s="1" t="s">
        <v>37</v>
      </c>
      <c r="B26" s="8"/>
      <c r="C26" s="9">
        <v>0.36852600000000002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0.36852600000000002</v>
      </c>
    </row>
    <row r="27" spans="1:9" ht="15" customHeight="1" x14ac:dyDescent="0.3">
      <c r="A27" s="1" t="s">
        <v>38</v>
      </c>
      <c r="B27" s="6"/>
      <c r="C27" s="7">
        <v>0.28302699999999997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0.28302699999999997</v>
      </c>
    </row>
    <row r="28" spans="1:9" ht="15" customHeight="1" x14ac:dyDescent="0.3">
      <c r="A28" s="1" t="s">
        <v>39</v>
      </c>
      <c r="B28" s="8"/>
      <c r="C28" s="9">
        <v>0.30281200000000003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0.30281200000000003</v>
      </c>
    </row>
    <row r="29" spans="1:9" ht="15" customHeight="1" x14ac:dyDescent="0.3">
      <c r="A29" s="1" t="s">
        <v>40</v>
      </c>
      <c r="B29" s="6"/>
      <c r="C29" s="7">
        <v>0.44730399999999998</v>
      </c>
      <c r="D29" s="1" t="s">
        <v>12</v>
      </c>
      <c r="E29" t="s">
        <v>12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-0.55269600000000008</v>
      </c>
    </row>
    <row r="30" spans="1:9" ht="15" customHeight="1" x14ac:dyDescent="0.3">
      <c r="A30" s="1" t="s">
        <v>41</v>
      </c>
      <c r="B30" s="8"/>
      <c r="C30" s="9">
        <v>0.266816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0.266816</v>
      </c>
    </row>
    <row r="31" spans="1:9" ht="15" customHeight="1" x14ac:dyDescent="0.3">
      <c r="A31" s="1" t="s">
        <v>42</v>
      </c>
      <c r="B31" s="6"/>
      <c r="C31" s="7">
        <v>0.58455199999999996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0.58455199999999996</v>
      </c>
    </row>
    <row r="32" spans="1:9" ht="15" customHeight="1" x14ac:dyDescent="0.3">
      <c r="A32" s="1" t="s">
        <v>43</v>
      </c>
      <c r="B32" s="8"/>
      <c r="C32" s="9">
        <v>0.53283499999999995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0.53283499999999995</v>
      </c>
    </row>
    <row r="33" spans="1:9" ht="15" customHeight="1" x14ac:dyDescent="0.3">
      <c r="A33" s="1" t="s">
        <v>44</v>
      </c>
      <c r="B33" s="6"/>
      <c r="C33" s="7">
        <v>0.54588300000000001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-0.45411699999999999</v>
      </c>
    </row>
    <row r="34" spans="1:9" ht="15" customHeight="1" x14ac:dyDescent="0.3">
      <c r="A34" s="1" t="s">
        <v>45</v>
      </c>
      <c r="B34" s="8"/>
      <c r="C34" s="9">
        <v>0.21208299999999999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0.21208299999999999</v>
      </c>
    </row>
    <row r="35" spans="1:9" ht="15" customHeight="1" x14ac:dyDescent="0.3">
      <c r="A35" s="1" t="s">
        <v>46</v>
      </c>
      <c r="B35" s="6"/>
      <c r="C35" s="7">
        <v>0.17552699999999999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0.17552699999999999</v>
      </c>
    </row>
    <row r="36" spans="1:9" ht="15" customHeight="1" x14ac:dyDescent="0.3">
      <c r="A36" s="1" t="s">
        <v>47</v>
      </c>
      <c r="B36" s="8"/>
      <c r="C36" s="9">
        <v>0.12520700000000001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0.12520700000000001</v>
      </c>
    </row>
    <row r="37" spans="1:9" ht="15" customHeight="1" x14ac:dyDescent="0.3">
      <c r="A37" s="1" t="s">
        <v>48</v>
      </c>
      <c r="B37" s="6"/>
      <c r="C37" s="7">
        <v>0.25570500000000002</v>
      </c>
      <c r="D37" s="1" t="s">
        <v>12</v>
      </c>
      <c r="E37" t="s">
        <v>15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-0.74429499999999993</v>
      </c>
    </row>
    <row r="38" spans="1:9" ht="15" customHeight="1" x14ac:dyDescent="0.3">
      <c r="A38" s="1" t="s">
        <v>49</v>
      </c>
      <c r="B38" s="8"/>
      <c r="C38" s="9">
        <v>0.19481599999999999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-0.80518400000000001</v>
      </c>
    </row>
    <row r="39" spans="1:9" ht="15" customHeight="1" x14ac:dyDescent="0.3">
      <c r="A39" s="1" t="s">
        <v>50</v>
      </c>
      <c r="B39" s="6"/>
      <c r="C39" s="7">
        <v>0.26753100000000002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-0.73246900000000004</v>
      </c>
    </row>
    <row r="40" spans="1:9" ht="15" customHeight="1" x14ac:dyDescent="0.3">
      <c r="A40" s="1" t="s">
        <v>51</v>
      </c>
      <c r="B40" s="8"/>
      <c r="C40" s="9">
        <v>0.33028600000000002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-0.66971399999999992</v>
      </c>
    </row>
    <row r="41" spans="1:9" ht="15" customHeight="1" x14ac:dyDescent="0.3">
      <c r="A41" s="1" t="s">
        <v>52</v>
      </c>
      <c r="B41" s="6"/>
      <c r="C41" s="7">
        <v>0.52834099999999995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-0.47165900000000005</v>
      </c>
    </row>
    <row r="42" spans="1:9" ht="15" customHeight="1" x14ac:dyDescent="0.3">
      <c r="A42" s="1" t="s">
        <v>53</v>
      </c>
      <c r="B42" s="8"/>
      <c r="C42" s="9">
        <v>0.49337900000000001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-0.50662099999999999</v>
      </c>
    </row>
    <row r="43" spans="1:9" ht="15" customHeight="1" x14ac:dyDescent="0.3">
      <c r="A43" s="1" t="s">
        <v>54</v>
      </c>
      <c r="B43" s="6"/>
      <c r="C43" s="7">
        <v>0.35518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0.35518</v>
      </c>
    </row>
    <row r="44" spans="1:9" ht="15" customHeight="1" x14ac:dyDescent="0.3">
      <c r="A44" s="1" t="s">
        <v>55</v>
      </c>
      <c r="B44" s="8"/>
      <c r="C44" s="9">
        <v>0.21962999999999999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-0.78037000000000001</v>
      </c>
    </row>
    <row r="45" spans="1:9" ht="15" customHeight="1" x14ac:dyDescent="0.3">
      <c r="A45" s="1" t="s">
        <v>56</v>
      </c>
      <c r="B45" s="6"/>
      <c r="C45" s="7">
        <v>0.43587599999999999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0.43587599999999999</v>
      </c>
    </row>
    <row r="46" spans="1:9" ht="15" customHeight="1" x14ac:dyDescent="0.3">
      <c r="A46" s="1" t="s">
        <v>57</v>
      </c>
      <c r="B46" s="8"/>
      <c r="C46" s="9">
        <v>0.134794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-0.86520600000000003</v>
      </c>
    </row>
    <row r="47" spans="1:9" ht="15" customHeight="1" x14ac:dyDescent="0.3">
      <c r="A47" s="1" t="s">
        <v>58</v>
      </c>
      <c r="B47" s="6"/>
      <c r="C47" s="7">
        <v>0.447463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0.447463</v>
      </c>
    </row>
    <row r="48" spans="1:9" ht="15" customHeight="1" x14ac:dyDescent="0.3">
      <c r="A48" s="1" t="s">
        <v>59</v>
      </c>
      <c r="B48" s="8"/>
      <c r="C48" s="9">
        <v>0.59579499999999996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0.59579499999999996</v>
      </c>
    </row>
    <row r="49" spans="1:9" ht="15" customHeight="1" x14ac:dyDescent="0.3">
      <c r="A49" s="1" t="s">
        <v>60</v>
      </c>
      <c r="B49" s="6"/>
      <c r="C49" s="7">
        <v>5.5653000000000001E-2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-0.94434700000000005</v>
      </c>
    </row>
    <row r="50" spans="1:9" ht="15" customHeight="1" x14ac:dyDescent="0.3">
      <c r="A50" s="1" t="s">
        <v>61</v>
      </c>
      <c r="B50" s="8"/>
      <c r="C50" s="9">
        <v>0.62176500000000001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0.62176500000000001</v>
      </c>
    </row>
    <row r="51" spans="1:9" ht="15" customHeight="1" x14ac:dyDescent="0.3">
      <c r="A51" s="1" t="s">
        <v>62</v>
      </c>
      <c r="B51" s="6"/>
      <c r="C51" s="7">
        <v>0.74175000000000002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0.74175000000000002</v>
      </c>
    </row>
    <row r="52" spans="1:9" ht="15" customHeight="1" x14ac:dyDescent="0.3">
      <c r="A52" s="1" t="s">
        <v>63</v>
      </c>
      <c r="B52" s="8"/>
      <c r="C52" s="9">
        <v>0.56587299999999996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-0.43412700000000004</v>
      </c>
    </row>
    <row r="53" spans="1:9" ht="15" customHeight="1" x14ac:dyDescent="0.3">
      <c r="A53" s="1" t="s">
        <v>64</v>
      </c>
      <c r="B53" s="6"/>
      <c r="C53" s="7">
        <v>0.34953699999999999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-0.65046300000000001</v>
      </c>
    </row>
    <row r="54" spans="1:9" ht="15" customHeight="1" x14ac:dyDescent="0.3">
      <c r="A54" s="1" t="s">
        <v>65</v>
      </c>
      <c r="B54" s="8"/>
      <c r="C54" s="9">
        <v>0.49131200000000003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0.49131200000000003</v>
      </c>
    </row>
    <row r="55" spans="1:9" ht="15" customHeight="1" x14ac:dyDescent="0.3">
      <c r="A55" s="1" t="s">
        <v>66</v>
      </c>
      <c r="B55" s="6"/>
      <c r="C55" s="7">
        <v>0.34472599999999998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0.34472599999999998</v>
      </c>
    </row>
    <row r="56" spans="1:9" ht="15" customHeight="1" x14ac:dyDescent="0.3">
      <c r="A56" s="1" t="s">
        <v>67</v>
      </c>
      <c r="B56" s="8"/>
      <c r="C56" s="9">
        <v>0.515293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0.515293</v>
      </c>
    </row>
    <row r="57" spans="1:9" ht="15" customHeight="1" x14ac:dyDescent="0.3">
      <c r="A57" s="1" t="s">
        <v>68</v>
      </c>
      <c r="B57" s="6"/>
      <c r="C57" s="7">
        <v>0.78312199999999998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-0.21687800000000002</v>
      </c>
    </row>
    <row r="58" spans="1:9" ht="15" customHeight="1" x14ac:dyDescent="0.3">
      <c r="A58" s="1" t="s">
        <v>69</v>
      </c>
      <c r="B58" s="8"/>
      <c r="C58" s="9">
        <v>0.14713799999999999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0.14713799999999999</v>
      </c>
    </row>
    <row r="59" spans="1:9" ht="15" customHeight="1" x14ac:dyDescent="0.3">
      <c r="A59" s="1" t="s">
        <v>70</v>
      </c>
      <c r="B59" s="6"/>
      <c r="C59" s="7">
        <v>0.28302699999999997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0.28302699999999997</v>
      </c>
    </row>
    <row r="60" spans="1:9" ht="15" customHeight="1" x14ac:dyDescent="0.3">
      <c r="A60" s="1" t="s">
        <v>71</v>
      </c>
      <c r="B60" s="8"/>
      <c r="C60" s="9">
        <v>0.56362900000000005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0.56362900000000005</v>
      </c>
    </row>
    <row r="61" spans="1:9" ht="15" customHeight="1" x14ac:dyDescent="0.3">
      <c r="A61" s="1" t="s">
        <v>72</v>
      </c>
      <c r="B61" s="6"/>
      <c r="C61" s="7">
        <v>0.50736999999999999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0.50736999999999999</v>
      </c>
    </row>
    <row r="62" spans="1:9" ht="15" customHeight="1" x14ac:dyDescent="0.3">
      <c r="A62" s="1" t="s">
        <v>73</v>
      </c>
      <c r="B62" s="8"/>
      <c r="C62" s="9">
        <v>0.45681699999999997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-0.54318299999999997</v>
      </c>
    </row>
    <row r="63" spans="1:9" ht="15" customHeight="1" x14ac:dyDescent="0.3">
      <c r="A63" s="1" t="s">
        <v>74</v>
      </c>
      <c r="B63" s="6"/>
      <c r="C63" s="7">
        <v>0.33599699999999999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-0.66400300000000001</v>
      </c>
    </row>
    <row r="64" spans="1:9" ht="15" customHeight="1" x14ac:dyDescent="0.3">
      <c r="A64" s="1" t="s">
        <v>75</v>
      </c>
      <c r="B64" s="8"/>
      <c r="C64" s="9">
        <v>0.27583099999999999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-0.72416900000000006</v>
      </c>
    </row>
    <row r="65" spans="1:9" ht="15" customHeight="1" x14ac:dyDescent="0.3">
      <c r="A65" s="1" t="s">
        <v>76</v>
      </c>
      <c r="B65" s="6"/>
      <c r="C65" s="7">
        <v>0.64903100000000002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-0.35096899999999998</v>
      </c>
    </row>
    <row r="66" spans="1:9" ht="15" customHeight="1" x14ac:dyDescent="0.3">
      <c r="A66" s="1" t="s">
        <v>78</v>
      </c>
      <c r="B66" s="8"/>
      <c r="C66" s="9">
        <v>0.56239099999999997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0.56239099999999997</v>
      </c>
    </row>
    <row r="67" spans="1:9" ht="15" customHeight="1" x14ac:dyDescent="0.3">
      <c r="A67" s="1" t="s">
        <v>79</v>
      </c>
      <c r="B67" s="6"/>
      <c r="C67" s="7">
        <v>0.34372999999999998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0.34372999999999998</v>
      </c>
    </row>
    <row r="68" spans="1:9" ht="15" customHeight="1" x14ac:dyDescent="0.3">
      <c r="A68" s="1" t="s">
        <v>80</v>
      </c>
      <c r="B68" s="8"/>
      <c r="C68" s="9">
        <v>0.59884999999999999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0.59884999999999999</v>
      </c>
    </row>
    <row r="69" spans="1:9" ht="15" customHeight="1" x14ac:dyDescent="0.3">
      <c r="A69" s="1" t="s">
        <v>81</v>
      </c>
      <c r="B69" s="6"/>
      <c r="C69" s="7">
        <v>0.28592499999999998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-0.71407500000000002</v>
      </c>
    </row>
    <row r="70" spans="1:9" ht="15" customHeight="1" x14ac:dyDescent="0.3">
      <c r="A70" s="1" t="s">
        <v>82</v>
      </c>
      <c r="B70" s="8"/>
      <c r="C70" s="9">
        <v>0.250834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0.250834</v>
      </c>
    </row>
    <row r="71" spans="1:9" ht="15" customHeight="1" x14ac:dyDescent="0.3">
      <c r="A71" s="1" t="s">
        <v>83</v>
      </c>
      <c r="B71" s="6"/>
      <c r="C71" s="7">
        <v>9.8549999999999992E-3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9.8549999999999992E-3</v>
      </c>
    </row>
    <row r="72" spans="1:9" ht="15" customHeight="1" x14ac:dyDescent="0.3">
      <c r="A72" s="1" t="s">
        <v>84</v>
      </c>
      <c r="B72" s="8"/>
      <c r="C72" s="9">
        <v>0.32803700000000002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0.32803700000000002</v>
      </c>
    </row>
    <row r="73" spans="1:9" ht="15" customHeight="1" x14ac:dyDescent="0.3">
      <c r="A73" s="1" t="s">
        <v>85</v>
      </c>
      <c r="B73" s="6"/>
      <c r="C73" s="7">
        <v>0.39693000000000001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0.39693000000000001</v>
      </c>
    </row>
    <row r="74" spans="1:9" ht="15" customHeight="1" x14ac:dyDescent="0.3">
      <c r="A74" s="1" t="s">
        <v>86</v>
      </c>
      <c r="B74" s="8"/>
      <c r="C74" s="9">
        <v>0.52944899999999995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-0.47055100000000005</v>
      </c>
    </row>
    <row r="75" spans="1:9" ht="15" customHeight="1" x14ac:dyDescent="0.3">
      <c r="A75" s="1" t="s">
        <v>87</v>
      </c>
      <c r="B75" s="6"/>
      <c r="C75" s="7">
        <v>0.34347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0.34347</v>
      </c>
    </row>
    <row r="76" spans="1:9" ht="15" customHeight="1" x14ac:dyDescent="0.3">
      <c r="A76" s="1" t="s">
        <v>88</v>
      </c>
      <c r="B76" s="10"/>
      <c r="C76" s="11">
        <v>0.40778900000000001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0.40778900000000001</v>
      </c>
    </row>
    <row r="77" spans="1:9" ht="15.75" customHeight="1" x14ac:dyDescent="0.3">
      <c r="A77" s="1" t="s">
        <v>89</v>
      </c>
      <c r="B77" s="12"/>
      <c r="C77" s="13">
        <v>0.42005300000000001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-0.57994699999999999</v>
      </c>
    </row>
    <row r="78" spans="1:9" x14ac:dyDescent="0.3">
      <c r="A78" t="s">
        <v>90</v>
      </c>
      <c r="C78">
        <v>0.48683399999999999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>IF(AND($G78=1,$E78=$D78),0,1)</f>
        <v>0</v>
      </c>
      <c r="I78">
        <f>$C78-$H78</f>
        <v>0.48683399999999999</v>
      </c>
    </row>
    <row r="79" spans="1:9" x14ac:dyDescent="0.3">
      <c r="A79" t="s">
        <v>91</v>
      </c>
      <c r="C79">
        <v>0.173348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0.173348</v>
      </c>
    </row>
    <row r="80" spans="1:9" x14ac:dyDescent="0.3">
      <c r="A80" t="s">
        <v>92</v>
      </c>
      <c r="C80">
        <v>0.25146499999999999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0.25146499999999999</v>
      </c>
    </row>
    <row r="81" spans="1:9" x14ac:dyDescent="0.3">
      <c r="A81" t="s">
        <v>93</v>
      </c>
      <c r="C81">
        <v>0.30271199999999998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-0.69728800000000002</v>
      </c>
    </row>
    <row r="82" spans="1:9" x14ac:dyDescent="0.3">
      <c r="A82" t="s">
        <v>94</v>
      </c>
      <c r="C82">
        <v>0.34640399999999999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0.34640399999999999</v>
      </c>
    </row>
    <row r="83" spans="1:9" x14ac:dyDescent="0.3">
      <c r="A83" t="s">
        <v>95</v>
      </c>
      <c r="C83">
        <v>0.58186199999999999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-0.41813800000000001</v>
      </c>
    </row>
    <row r="84" spans="1:9" x14ac:dyDescent="0.3">
      <c r="A84" t="s">
        <v>97</v>
      </c>
      <c r="C84">
        <v>0.44514999999999999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0.44514999999999999</v>
      </c>
    </row>
    <row r="85" spans="1:9" x14ac:dyDescent="0.3">
      <c r="A85" t="s">
        <v>98</v>
      </c>
      <c r="C85">
        <v>0.48681099999999999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-0.51318900000000001</v>
      </c>
    </row>
    <row r="86" spans="1:9" x14ac:dyDescent="0.3">
      <c r="A86" t="s">
        <v>99</v>
      </c>
      <c r="C86">
        <v>0.18806899999999999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-0.81193099999999996</v>
      </c>
    </row>
    <row r="87" spans="1:9" x14ac:dyDescent="0.3">
      <c r="A87" t="s">
        <v>100</v>
      </c>
      <c r="C87">
        <v>0.54833600000000005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0.54833600000000005</v>
      </c>
    </row>
    <row r="88" spans="1:9" x14ac:dyDescent="0.3">
      <c r="A88" t="s">
        <v>101</v>
      </c>
      <c r="C88">
        <v>0.29060200000000003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0.29060200000000003</v>
      </c>
    </row>
    <row r="89" spans="1:9" x14ac:dyDescent="0.3">
      <c r="A89" t="s">
        <v>102</v>
      </c>
      <c r="C89">
        <v>0.19512699999999999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-0.80487299999999995</v>
      </c>
    </row>
    <row r="90" spans="1:9" x14ac:dyDescent="0.3">
      <c r="A90" t="s">
        <v>103</v>
      </c>
      <c r="C90">
        <v>0.48677199999999998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0.48677199999999998</v>
      </c>
    </row>
    <row r="91" spans="1:9" x14ac:dyDescent="0.3">
      <c r="A91" t="s">
        <v>104</v>
      </c>
      <c r="C91">
        <v>0.45921499999999998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0.45921499999999998</v>
      </c>
    </row>
    <row r="92" spans="1:9" x14ac:dyDescent="0.3">
      <c r="A92" t="s">
        <v>105</v>
      </c>
      <c r="C92">
        <v>0.131246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-0.86875400000000003</v>
      </c>
    </row>
    <row r="93" spans="1:9" x14ac:dyDescent="0.3">
      <c r="A93" t="s">
        <v>106</v>
      </c>
      <c r="C93">
        <v>0.560137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-0.439863</v>
      </c>
    </row>
    <row r="94" spans="1:9" x14ac:dyDescent="0.3">
      <c r="A94" t="s">
        <v>107</v>
      </c>
      <c r="C94">
        <v>0.44733499999999998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0.44733499999999998</v>
      </c>
    </row>
    <row r="95" spans="1:9" x14ac:dyDescent="0.3">
      <c r="A95" t="s">
        <v>108</v>
      </c>
      <c r="C95">
        <v>0.52846499999999996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0.52846499999999996</v>
      </c>
    </row>
    <row r="96" spans="1:9" x14ac:dyDescent="0.3">
      <c r="A96" t="s">
        <v>109</v>
      </c>
      <c r="C96">
        <v>0.31592199999999998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0.31592199999999998</v>
      </c>
    </row>
    <row r="97" spans="1:9" x14ac:dyDescent="0.3">
      <c r="A97" t="s">
        <v>110</v>
      </c>
      <c r="C97">
        <v>0.65465799999999996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-0.34534200000000004</v>
      </c>
    </row>
    <row r="98" spans="1:9" x14ac:dyDescent="0.3">
      <c r="A98" t="s">
        <v>111</v>
      </c>
      <c r="C98">
        <v>0.46325100000000002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0.46325100000000002</v>
      </c>
    </row>
    <row r="99" spans="1:9" x14ac:dyDescent="0.3">
      <c r="A99" t="s">
        <v>112</v>
      </c>
      <c r="C99">
        <v>0.23289099999999999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-0.76710900000000004</v>
      </c>
    </row>
    <row r="100" spans="1:9" x14ac:dyDescent="0.3">
      <c r="A100" t="s">
        <v>113</v>
      </c>
      <c r="C100">
        <v>0.76633200000000001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-0.23366799999999999</v>
      </c>
    </row>
    <row r="101" spans="1:9" x14ac:dyDescent="0.3">
      <c r="A101" t="s">
        <v>114</v>
      </c>
      <c r="C101">
        <v>0.50343300000000002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-0.49656699999999998</v>
      </c>
    </row>
    <row r="102" spans="1:9" x14ac:dyDescent="0.3">
      <c r="A102" t="s">
        <v>115</v>
      </c>
      <c r="C102">
        <v>0.69248200000000004</v>
      </c>
      <c r="D102" t="s">
        <v>12</v>
      </c>
      <c r="E102" t="s">
        <v>27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-0.30751799999999996</v>
      </c>
    </row>
    <row r="103" spans="1:9" x14ac:dyDescent="0.3">
      <c r="A103" t="s">
        <v>116</v>
      </c>
      <c r="C103">
        <v>0.321496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0.321496</v>
      </c>
    </row>
    <row r="104" spans="1:9" x14ac:dyDescent="0.3">
      <c r="A104" t="s">
        <v>117</v>
      </c>
      <c r="C104">
        <v>0.628857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-0.371143</v>
      </c>
    </row>
    <row r="105" spans="1:9" x14ac:dyDescent="0.3">
      <c r="A105" t="s">
        <v>118</v>
      </c>
      <c r="C105">
        <v>0.36511500000000002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0.36511500000000002</v>
      </c>
    </row>
    <row r="106" spans="1:9" x14ac:dyDescent="0.3">
      <c r="A106" t="s">
        <v>119</v>
      </c>
      <c r="C106">
        <v>0.26999899999999999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0.26999899999999999</v>
      </c>
    </row>
    <row r="107" spans="1:9" x14ac:dyDescent="0.3">
      <c r="A107" t="s">
        <v>120</v>
      </c>
      <c r="C107">
        <v>0.68711500000000003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-0.31288499999999997</v>
      </c>
    </row>
    <row r="108" spans="1:9" x14ac:dyDescent="0.3">
      <c r="A108" t="s">
        <v>121</v>
      </c>
      <c r="C108">
        <v>0.31118699999999999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0.31118699999999999</v>
      </c>
    </row>
    <row r="109" spans="1:9" x14ac:dyDescent="0.3">
      <c r="A109" t="s">
        <v>122</v>
      </c>
      <c r="C109">
        <v>0.35354600000000003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0.35354600000000003</v>
      </c>
    </row>
    <row r="110" spans="1:9" x14ac:dyDescent="0.3">
      <c r="A110" t="s">
        <v>123</v>
      </c>
      <c r="C110">
        <v>0.31149300000000002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-0.68850699999999998</v>
      </c>
    </row>
    <row r="111" spans="1:9" x14ac:dyDescent="0.3">
      <c r="A111" t="s">
        <v>124</v>
      </c>
      <c r="C111">
        <v>0.27446500000000001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-0.72553500000000004</v>
      </c>
    </row>
    <row r="112" spans="1:9" x14ac:dyDescent="0.3">
      <c r="A112" t="s">
        <v>125</v>
      </c>
      <c r="C112">
        <v>0.24940599999999999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0.24940599999999999</v>
      </c>
    </row>
    <row r="113" spans="1:9" x14ac:dyDescent="0.3">
      <c r="A113" t="s">
        <v>126</v>
      </c>
      <c r="C113">
        <v>0.47436299999999998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0.47436299999999998</v>
      </c>
    </row>
    <row r="114" spans="1:9" x14ac:dyDescent="0.3">
      <c r="A114" t="s">
        <v>127</v>
      </c>
      <c r="C114">
        <v>0.55220999999999998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-0.44779000000000002</v>
      </c>
    </row>
    <row r="115" spans="1:9" x14ac:dyDescent="0.3">
      <c r="A115" t="s">
        <v>128</v>
      </c>
      <c r="C115">
        <v>0.48852099999999998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0.48852099999999998</v>
      </c>
    </row>
    <row r="116" spans="1:9" x14ac:dyDescent="0.3">
      <c r="A116" t="s">
        <v>129</v>
      </c>
      <c r="C116">
        <v>0.46656399999999998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0.46656399999999998</v>
      </c>
    </row>
    <row r="117" spans="1:9" x14ac:dyDescent="0.3">
      <c r="A117" t="s">
        <v>130</v>
      </c>
      <c r="C117">
        <v>0.61566399999999999</v>
      </c>
      <c r="D117" t="s">
        <v>12</v>
      </c>
      <c r="E117" t="s">
        <v>12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-0.38433600000000001</v>
      </c>
    </row>
    <row r="118" spans="1:9" x14ac:dyDescent="0.3">
      <c r="A118" t="s">
        <v>131</v>
      </c>
      <c r="C118">
        <v>0.37579000000000001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0.37579000000000001</v>
      </c>
    </row>
    <row r="119" spans="1:9" x14ac:dyDescent="0.3">
      <c r="A119" t="s">
        <v>132</v>
      </c>
      <c r="C119">
        <v>0.37723499999999999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0.37723499999999999</v>
      </c>
    </row>
    <row r="120" spans="1:9" x14ac:dyDescent="0.3">
      <c r="A120" t="s">
        <v>133</v>
      </c>
      <c r="C120">
        <v>0.26117499999999999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0.26117499999999999</v>
      </c>
    </row>
    <row r="121" spans="1:9" x14ac:dyDescent="0.3">
      <c r="A121" t="s">
        <v>134</v>
      </c>
      <c r="C121">
        <v>0.19622100000000001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0.19622100000000001</v>
      </c>
    </row>
    <row r="122" spans="1:9" x14ac:dyDescent="0.3">
      <c r="A122" t="s">
        <v>135</v>
      </c>
      <c r="C122">
        <v>0.437029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0.437029</v>
      </c>
    </row>
    <row r="123" spans="1:9" x14ac:dyDescent="0.3">
      <c r="A123" t="s">
        <v>136</v>
      </c>
      <c r="C123">
        <v>0.55898199999999998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0.55898199999999998</v>
      </c>
    </row>
    <row r="124" spans="1:9" x14ac:dyDescent="0.3">
      <c r="A124" t="s">
        <v>137</v>
      </c>
      <c r="C124">
        <v>0.53191100000000002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0.53191100000000002</v>
      </c>
    </row>
    <row r="125" spans="1:9" x14ac:dyDescent="0.3">
      <c r="A125" t="s">
        <v>138</v>
      </c>
      <c r="C125">
        <v>0.42519000000000001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0.42519000000000001</v>
      </c>
    </row>
    <row r="126" spans="1:9" x14ac:dyDescent="0.3">
      <c r="A126" t="s">
        <v>139</v>
      </c>
      <c r="C126">
        <v>0.39010699999999998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0.39010699999999998</v>
      </c>
    </row>
    <row r="127" spans="1:9" x14ac:dyDescent="0.3">
      <c r="A127" t="s">
        <v>140</v>
      </c>
      <c r="C127">
        <v>0.33260600000000001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-0.66739400000000004</v>
      </c>
    </row>
    <row r="128" spans="1:9" x14ac:dyDescent="0.3">
      <c r="A128" t="s">
        <v>141</v>
      </c>
      <c r="C128">
        <v>0.60374499999999998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-0.39625500000000002</v>
      </c>
    </row>
    <row r="129" spans="1:9" x14ac:dyDescent="0.3">
      <c r="A129" t="s">
        <v>142</v>
      </c>
      <c r="C129">
        <v>0.266816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0.266816</v>
      </c>
    </row>
    <row r="130" spans="1:9" x14ac:dyDescent="0.3">
      <c r="A130" t="s">
        <v>143</v>
      </c>
      <c r="C130">
        <v>0.29854799999999998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0.29854799999999998</v>
      </c>
    </row>
    <row r="131" spans="1:9" x14ac:dyDescent="0.3">
      <c r="A131" t="s">
        <v>144</v>
      </c>
      <c r="C131">
        <v>5.2600000000000001E-2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5.2600000000000001E-2</v>
      </c>
    </row>
    <row r="132" spans="1:9" x14ac:dyDescent="0.3">
      <c r="A132" t="s">
        <v>145</v>
      </c>
      <c r="C132">
        <v>0.67977399999999999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-0.32022600000000001</v>
      </c>
    </row>
    <row r="133" spans="1:9" x14ac:dyDescent="0.3">
      <c r="A133" t="s">
        <v>146</v>
      </c>
      <c r="C133">
        <v>2.9822999999999999E-2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2.9822999999999999E-2</v>
      </c>
    </row>
    <row r="134" spans="1:9" x14ac:dyDescent="0.3">
      <c r="A134" t="s">
        <v>147</v>
      </c>
      <c r="C134">
        <v>0.54928100000000002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0.54928100000000002</v>
      </c>
    </row>
    <row r="135" spans="1:9" x14ac:dyDescent="0.3">
      <c r="A135" t="s">
        <v>148</v>
      </c>
      <c r="C135">
        <v>0.47488200000000003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0.47488200000000003</v>
      </c>
    </row>
    <row r="136" spans="1:9" x14ac:dyDescent="0.3">
      <c r="A136" t="s">
        <v>149</v>
      </c>
      <c r="C136">
        <v>0.298817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-0.701183</v>
      </c>
    </row>
    <row r="137" spans="1:9" x14ac:dyDescent="0.3">
      <c r="A137" t="s">
        <v>150</v>
      </c>
      <c r="C137">
        <v>0.49026700000000001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0.49026700000000001</v>
      </c>
    </row>
    <row r="138" spans="1:9" x14ac:dyDescent="0.3">
      <c r="A138" t="s">
        <v>151</v>
      </c>
      <c r="C138">
        <v>0.32528699999999999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-0.67471300000000001</v>
      </c>
    </row>
    <row r="139" spans="1:9" x14ac:dyDescent="0.3">
      <c r="A139" t="s">
        <v>152</v>
      </c>
      <c r="C139">
        <v>0.43027599999999999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0.43027599999999999</v>
      </c>
    </row>
    <row r="140" spans="1:9" x14ac:dyDescent="0.3">
      <c r="A140" t="s">
        <v>153</v>
      </c>
      <c r="C140">
        <v>0.364097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0.364097</v>
      </c>
    </row>
    <row r="141" spans="1:9" x14ac:dyDescent="0.3">
      <c r="A141" t="s">
        <v>154</v>
      </c>
      <c r="C141">
        <v>7.8191999999999998E-2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-0.92180799999999996</v>
      </c>
    </row>
    <row r="142" spans="1:9" x14ac:dyDescent="0.3">
      <c r="A142" t="s">
        <v>155</v>
      </c>
      <c r="C142">
        <v>0.67891999999999997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0.67891999999999997</v>
      </c>
    </row>
    <row r="143" spans="1:9" x14ac:dyDescent="0.3">
      <c r="A143" t="s">
        <v>156</v>
      </c>
      <c r="C143">
        <v>0.38245299999999999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0.38245299999999999</v>
      </c>
    </row>
    <row r="144" spans="1:9" x14ac:dyDescent="0.3">
      <c r="A144" t="s">
        <v>157</v>
      </c>
      <c r="C144">
        <v>0.51348899999999997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0.51348899999999997</v>
      </c>
    </row>
    <row r="145" spans="1:9" x14ac:dyDescent="0.3">
      <c r="A145" t="s">
        <v>158</v>
      </c>
      <c r="C145">
        <v>0.19200700000000001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-0.80799299999999996</v>
      </c>
    </row>
    <row r="146" spans="1:9" x14ac:dyDescent="0.3">
      <c r="A146" t="s">
        <v>159</v>
      </c>
      <c r="C146">
        <v>0.37289699999999998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-0.62710299999999997</v>
      </c>
    </row>
    <row r="147" spans="1:9" x14ac:dyDescent="0.3">
      <c r="A147" t="s">
        <v>160</v>
      </c>
      <c r="C147">
        <v>0.31119799999999997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0.31119799999999997</v>
      </c>
    </row>
    <row r="148" spans="1:9" x14ac:dyDescent="0.3">
      <c r="A148" t="s">
        <v>161</v>
      </c>
      <c r="C148">
        <v>0.47754400000000002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-0.52245600000000003</v>
      </c>
    </row>
    <row r="149" spans="1:9" x14ac:dyDescent="0.3">
      <c r="A149" t="s">
        <v>162</v>
      </c>
      <c r="C149">
        <v>0.56143399999999999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0.56143399999999999</v>
      </c>
    </row>
    <row r="150" spans="1:9" x14ac:dyDescent="0.3">
      <c r="A150" t="s">
        <v>163</v>
      </c>
      <c r="C150">
        <v>0.33426299999999998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0.33426299999999998</v>
      </c>
    </row>
    <row r="151" spans="1:9" x14ac:dyDescent="0.3">
      <c r="A151" t="s">
        <v>164</v>
      </c>
      <c r="C151">
        <v>0.28422199999999997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0.28422199999999997</v>
      </c>
    </row>
    <row r="152" spans="1:9" x14ac:dyDescent="0.3">
      <c r="A152" t="s">
        <v>165</v>
      </c>
      <c r="C152">
        <v>0.33898499999999998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0.33898499999999998</v>
      </c>
    </row>
    <row r="153" spans="1:9" x14ac:dyDescent="0.3">
      <c r="A153" t="s">
        <v>166</v>
      </c>
      <c r="C153">
        <v>0.35422399999999998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0.35422399999999998</v>
      </c>
    </row>
    <row r="154" spans="1:9" x14ac:dyDescent="0.3">
      <c r="A154" t="s">
        <v>167</v>
      </c>
      <c r="C154">
        <v>0.42973499999999998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-0.57026500000000002</v>
      </c>
    </row>
    <row r="155" spans="1:9" x14ac:dyDescent="0.3">
      <c r="A155" t="s">
        <v>168</v>
      </c>
      <c r="C155">
        <v>0.29184500000000002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0.29184500000000002</v>
      </c>
    </row>
    <row r="156" spans="1:9" x14ac:dyDescent="0.3">
      <c r="A156" t="s">
        <v>169</v>
      </c>
      <c r="C156">
        <v>0.45486399999999999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-0.54513600000000006</v>
      </c>
    </row>
    <row r="157" spans="1:9" x14ac:dyDescent="0.3">
      <c r="A157" t="s">
        <v>170</v>
      </c>
      <c r="C157">
        <v>0.47975000000000001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0.47975000000000001</v>
      </c>
    </row>
    <row r="158" spans="1:9" x14ac:dyDescent="0.3">
      <c r="A158" t="s">
        <v>171</v>
      </c>
      <c r="C158">
        <v>0.32575300000000001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-0.67424700000000004</v>
      </c>
    </row>
    <row r="159" spans="1:9" x14ac:dyDescent="0.3">
      <c r="A159" t="s">
        <v>172</v>
      </c>
      <c r="C159">
        <v>0.41747400000000001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0.41747400000000001</v>
      </c>
    </row>
    <row r="160" spans="1:9" x14ac:dyDescent="0.3">
      <c r="A160" t="s">
        <v>173</v>
      </c>
      <c r="C160">
        <v>0.28579599999999999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0.28579599999999999</v>
      </c>
    </row>
    <row r="161" spans="1:9" x14ac:dyDescent="0.3">
      <c r="A161" t="s">
        <v>174</v>
      </c>
      <c r="C161">
        <v>0.44936999999999999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0.44936999999999999</v>
      </c>
    </row>
    <row r="162" spans="1:9" x14ac:dyDescent="0.3">
      <c r="A162" t="s">
        <v>175</v>
      </c>
      <c r="C162">
        <v>0.57406599999999997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-0.42593400000000003</v>
      </c>
    </row>
    <row r="163" spans="1:9" x14ac:dyDescent="0.3">
      <c r="A163" t="s">
        <v>176</v>
      </c>
      <c r="C163">
        <v>0.44629799999999997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0.44629799999999997</v>
      </c>
    </row>
    <row r="164" spans="1:9" x14ac:dyDescent="0.3">
      <c r="A164" t="s">
        <v>177</v>
      </c>
      <c r="C164">
        <v>0.58013800000000004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0.58013800000000004</v>
      </c>
    </row>
    <row r="165" spans="1:9" x14ac:dyDescent="0.3">
      <c r="A165" t="s">
        <v>178</v>
      </c>
      <c r="C165">
        <v>0.39575399999999999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-0.60424600000000006</v>
      </c>
    </row>
    <row r="166" spans="1:9" x14ac:dyDescent="0.3">
      <c r="A166" t="s">
        <v>179</v>
      </c>
      <c r="C166">
        <v>0.604908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0.604908</v>
      </c>
    </row>
    <row r="167" spans="1:9" x14ac:dyDescent="0.3">
      <c r="A167" t="s">
        <v>180</v>
      </c>
      <c r="C167">
        <v>0.461455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-0.53854500000000005</v>
      </c>
    </row>
    <row r="168" spans="1:9" x14ac:dyDescent="0.3">
      <c r="A168" t="s">
        <v>181</v>
      </c>
      <c r="C168">
        <v>0.50685899999999995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0.50685899999999995</v>
      </c>
    </row>
    <row r="169" spans="1:9" x14ac:dyDescent="0.3">
      <c r="A169" t="s">
        <v>182</v>
      </c>
      <c r="C169">
        <v>0.29780800000000002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0.29780800000000002</v>
      </c>
    </row>
    <row r="170" spans="1:9" x14ac:dyDescent="0.3">
      <c r="A170" t="s">
        <v>183</v>
      </c>
      <c r="C170">
        <v>0.37152400000000002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0.37152400000000002</v>
      </c>
    </row>
    <row r="171" spans="1:9" x14ac:dyDescent="0.3">
      <c r="A171" t="s">
        <v>184</v>
      </c>
      <c r="C171">
        <v>0.51397800000000005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0.51397800000000005</v>
      </c>
    </row>
    <row r="172" spans="1:9" x14ac:dyDescent="0.3">
      <c r="A172" t="s">
        <v>185</v>
      </c>
      <c r="C172">
        <v>0.35623700000000003</v>
      </c>
      <c r="D172" t="s">
        <v>12</v>
      </c>
      <c r="E172" t="s">
        <v>15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-0.64376299999999997</v>
      </c>
    </row>
    <row r="173" spans="1:9" x14ac:dyDescent="0.3">
      <c r="A173" t="s">
        <v>186</v>
      </c>
      <c r="C173">
        <v>0.50201200000000001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0.50201200000000001</v>
      </c>
    </row>
    <row r="174" spans="1:9" x14ac:dyDescent="0.3">
      <c r="A174" t="s">
        <v>187</v>
      </c>
      <c r="C174">
        <v>0.26373799999999997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0.26373799999999997</v>
      </c>
    </row>
    <row r="175" spans="1:9" x14ac:dyDescent="0.3">
      <c r="A175" t="s">
        <v>188</v>
      </c>
      <c r="C175">
        <v>0.412437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0.412437</v>
      </c>
    </row>
    <row r="176" spans="1:9" x14ac:dyDescent="0.3">
      <c r="A176" t="s">
        <v>189</v>
      </c>
      <c r="C176">
        <v>0.52180400000000005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-0.47819599999999995</v>
      </c>
    </row>
    <row r="177" spans="1:9" x14ac:dyDescent="0.3">
      <c r="A177" t="s">
        <v>190</v>
      </c>
      <c r="C177">
        <v>0.16737099999999999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0.16737099999999999</v>
      </c>
    </row>
    <row r="178" spans="1:9" x14ac:dyDescent="0.3">
      <c r="A178" t="s">
        <v>191</v>
      </c>
      <c r="C178">
        <v>0.57673300000000005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0.57673300000000005</v>
      </c>
    </row>
    <row r="179" spans="1:9" x14ac:dyDescent="0.3">
      <c r="A179" t="s">
        <v>192</v>
      </c>
      <c r="C179">
        <v>0.35021400000000003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0.35021400000000003</v>
      </c>
    </row>
    <row r="180" spans="1:9" x14ac:dyDescent="0.3">
      <c r="A180" t="s">
        <v>193</v>
      </c>
      <c r="C180">
        <v>0.46558100000000002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0.46558100000000002</v>
      </c>
    </row>
    <row r="181" spans="1:9" x14ac:dyDescent="0.3">
      <c r="A181" t="s">
        <v>194</v>
      </c>
      <c r="C181">
        <v>0.306504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-0.693496</v>
      </c>
    </row>
    <row r="182" spans="1:9" x14ac:dyDescent="0.3">
      <c r="A182" t="s">
        <v>195</v>
      </c>
      <c r="C182">
        <v>0.80413100000000004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-0.19586899999999996</v>
      </c>
    </row>
    <row r="183" spans="1:9" x14ac:dyDescent="0.3">
      <c r="A183" t="s">
        <v>196</v>
      </c>
      <c r="C183">
        <v>0.25420300000000001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-0.74579700000000004</v>
      </c>
    </row>
    <row r="184" spans="1:9" x14ac:dyDescent="0.3">
      <c r="A184" t="s">
        <v>197</v>
      </c>
      <c r="C184">
        <v>0.43587599999999999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0.43587599999999999</v>
      </c>
    </row>
    <row r="185" spans="1:9" x14ac:dyDescent="0.3">
      <c r="A185" t="s">
        <v>198</v>
      </c>
      <c r="C185">
        <v>0.21252799999999999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0.21252799999999999</v>
      </c>
    </row>
    <row r="186" spans="1:9" x14ac:dyDescent="0.3">
      <c r="A186" t="s">
        <v>199</v>
      </c>
      <c r="C186">
        <v>0.27334399999999998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0.27334399999999998</v>
      </c>
    </row>
    <row r="187" spans="1:9" x14ac:dyDescent="0.3">
      <c r="A187" t="s">
        <v>200</v>
      </c>
      <c r="C187">
        <v>0.32947500000000002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0.32947500000000002</v>
      </c>
    </row>
    <row r="188" spans="1:9" x14ac:dyDescent="0.3">
      <c r="A188" t="s">
        <v>201</v>
      </c>
      <c r="C188">
        <v>0.234961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-0.76503900000000002</v>
      </c>
    </row>
    <row r="189" spans="1:9" x14ac:dyDescent="0.3">
      <c r="A189" t="s">
        <v>202</v>
      </c>
      <c r="C189">
        <v>0.49656800000000001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0.49656800000000001</v>
      </c>
    </row>
    <row r="190" spans="1:9" x14ac:dyDescent="0.3">
      <c r="A190" t="s">
        <v>203</v>
      </c>
      <c r="C190">
        <v>0.31614500000000001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0.31614500000000001</v>
      </c>
    </row>
    <row r="191" spans="1:9" x14ac:dyDescent="0.3">
      <c r="A191" t="s">
        <v>204</v>
      </c>
      <c r="C191">
        <v>7.6735999999999999E-2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-0.92326399999999997</v>
      </c>
    </row>
    <row r="192" spans="1:9" x14ac:dyDescent="0.3">
      <c r="A192" t="s">
        <v>205</v>
      </c>
      <c r="C192">
        <v>0.60222699999999996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0.60222699999999996</v>
      </c>
    </row>
    <row r="193" spans="1:9" x14ac:dyDescent="0.3">
      <c r="A193" t="s">
        <v>206</v>
      </c>
      <c r="C193">
        <v>0.48339199999999999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0.48339199999999999</v>
      </c>
    </row>
    <row r="194" spans="1:9" x14ac:dyDescent="0.3">
      <c r="A194" t="s">
        <v>207</v>
      </c>
      <c r="C194">
        <v>0.11835900000000001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-0.88164100000000001</v>
      </c>
    </row>
    <row r="195" spans="1:9" x14ac:dyDescent="0.3">
      <c r="A195" t="s">
        <v>208</v>
      </c>
      <c r="C195">
        <v>0.67453700000000005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-0.32546299999999995</v>
      </c>
    </row>
    <row r="196" spans="1:9" x14ac:dyDescent="0.3">
      <c r="A196" t="s">
        <v>209</v>
      </c>
      <c r="C196">
        <v>0.55264800000000003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0.55264800000000003</v>
      </c>
    </row>
    <row r="197" spans="1:9" x14ac:dyDescent="0.3">
      <c r="A197" t="s">
        <v>210</v>
      </c>
      <c r="C197">
        <v>0.57555100000000003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0.57555100000000003</v>
      </c>
    </row>
    <row r="198" spans="1:9" x14ac:dyDescent="0.3">
      <c r="A198" t="s">
        <v>211</v>
      </c>
      <c r="C198">
        <v>0.28579599999999999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0.28579599999999999</v>
      </c>
    </row>
    <row r="199" spans="1:9" x14ac:dyDescent="0.3">
      <c r="A199" t="s">
        <v>212</v>
      </c>
      <c r="C199">
        <v>0.305757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-0.69424299999999994</v>
      </c>
    </row>
    <row r="200" spans="1:9" x14ac:dyDescent="0.3">
      <c r="A200" t="s">
        <v>213</v>
      </c>
      <c r="C200">
        <v>0.30338100000000001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0.30338100000000001</v>
      </c>
    </row>
    <row r="201" spans="1:9" x14ac:dyDescent="0.3">
      <c r="A201" t="s">
        <v>214</v>
      </c>
      <c r="C201">
        <v>0.54566800000000004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0.54566800000000004</v>
      </c>
    </row>
    <row r="202" spans="1:9" x14ac:dyDescent="0.3">
      <c r="A202" t="s">
        <v>215</v>
      </c>
      <c r="C202">
        <v>0.49770199999999998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0.49770199999999998</v>
      </c>
    </row>
    <row r="203" spans="1:9" x14ac:dyDescent="0.3">
      <c r="G203" s="1">
        <f>SUM(G3:G202)</f>
        <v>147</v>
      </c>
      <c r="H203" s="1">
        <f>SUM(H3:H202)</f>
        <v>69</v>
      </c>
      <c r="I203">
        <f>SUM(I3:I202)</f>
        <v>11.899243000000006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glio3"/>
  <dimension ref="A1:I203"/>
  <sheetViews>
    <sheetView topLeftCell="B64" zoomScale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5" max="5" width="25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0.38779999999999998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0.38779999999999998</v>
      </c>
    </row>
    <row r="4" spans="1:9" ht="15" customHeight="1" x14ac:dyDescent="0.3">
      <c r="A4" s="1" t="s">
        <v>13</v>
      </c>
      <c r="B4" s="8"/>
      <c r="C4" s="9">
        <v>0.33406599999999997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0.33406599999999997</v>
      </c>
    </row>
    <row r="5" spans="1:9" ht="15" customHeight="1" x14ac:dyDescent="0.3">
      <c r="A5" s="1" t="s">
        <v>14</v>
      </c>
      <c r="B5" s="6"/>
      <c r="C5" s="7">
        <v>0.31977899999999998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-0.68022099999999996</v>
      </c>
    </row>
    <row r="6" spans="1:9" ht="15" customHeight="1" x14ac:dyDescent="0.3">
      <c r="A6" s="1" t="s">
        <v>16</v>
      </c>
      <c r="B6" s="8"/>
      <c r="C6" s="9">
        <v>0.18252399999999999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0.18252399999999999</v>
      </c>
    </row>
    <row r="7" spans="1:9" ht="15" customHeight="1" x14ac:dyDescent="0.3">
      <c r="A7" s="1" t="s">
        <v>17</v>
      </c>
      <c r="B7" s="6"/>
      <c r="C7" s="7">
        <v>0.31087500000000001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0.31087500000000001</v>
      </c>
    </row>
    <row r="8" spans="1:9" ht="15" customHeight="1" x14ac:dyDescent="0.3">
      <c r="A8" s="1" t="s">
        <v>18</v>
      </c>
      <c r="B8" s="8"/>
      <c r="C8" s="9">
        <v>0.30466399999999999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0.30466399999999999</v>
      </c>
    </row>
    <row r="9" spans="1:9" ht="15" customHeight="1" x14ac:dyDescent="0.3">
      <c r="A9" s="1" t="s">
        <v>19</v>
      </c>
      <c r="B9" s="6"/>
      <c r="C9" s="7">
        <v>0.27438000000000001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0.27438000000000001</v>
      </c>
    </row>
    <row r="10" spans="1:9" ht="15" customHeight="1" x14ac:dyDescent="0.3">
      <c r="A10" s="1" t="s">
        <v>20</v>
      </c>
      <c r="B10" s="8"/>
      <c r="C10" s="9">
        <v>0.49267699999999998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0.49267699999999998</v>
      </c>
    </row>
    <row r="11" spans="1:9" ht="15" customHeight="1" x14ac:dyDescent="0.3">
      <c r="A11" s="1" t="s">
        <v>21</v>
      </c>
      <c r="B11" s="6"/>
      <c r="C11" s="7">
        <v>0.58841500000000002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0.58841500000000002</v>
      </c>
    </row>
    <row r="12" spans="1:9" ht="15" customHeight="1" x14ac:dyDescent="0.3">
      <c r="A12" s="1" t="s">
        <v>22</v>
      </c>
      <c r="B12" s="8"/>
      <c r="C12" s="9">
        <v>9.3505000000000005E-2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9.3505000000000005E-2</v>
      </c>
    </row>
    <row r="13" spans="1:9" ht="15" customHeight="1" x14ac:dyDescent="0.3">
      <c r="A13" s="1" t="s">
        <v>23</v>
      </c>
      <c r="B13" s="6"/>
      <c r="C13" s="7">
        <v>0.28615800000000002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0.28615800000000002</v>
      </c>
    </row>
    <row r="14" spans="1:9" ht="15" customHeight="1" x14ac:dyDescent="0.3">
      <c r="A14" s="1" t="s">
        <v>24</v>
      </c>
      <c r="B14" s="8"/>
      <c r="C14" s="9">
        <v>0.29394700000000001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0.29394700000000001</v>
      </c>
    </row>
    <row r="15" spans="1:9" ht="15" customHeight="1" x14ac:dyDescent="0.3">
      <c r="A15" s="1" t="s">
        <v>25</v>
      </c>
      <c r="B15" s="6"/>
      <c r="C15" s="7">
        <v>0.32287399999999999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0.32287399999999999</v>
      </c>
    </row>
    <row r="16" spans="1:9" ht="15" customHeight="1" x14ac:dyDescent="0.3">
      <c r="A16" s="1" t="s">
        <v>26</v>
      </c>
      <c r="B16" s="8"/>
      <c r="C16" s="9">
        <v>0.27720099999999998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-0.72279899999999997</v>
      </c>
    </row>
    <row r="17" spans="1:9" ht="15" customHeight="1" x14ac:dyDescent="0.3">
      <c r="A17" s="1" t="s">
        <v>28</v>
      </c>
      <c r="B17" s="6"/>
      <c r="C17" s="7">
        <v>0.75931999999999999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-0.24068000000000001</v>
      </c>
    </row>
    <row r="18" spans="1:9" ht="15" customHeight="1" x14ac:dyDescent="0.3">
      <c r="A18" s="1" t="s">
        <v>29</v>
      </c>
      <c r="B18" s="8"/>
      <c r="C18" s="9">
        <v>0.52933699999999995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0.52933699999999995</v>
      </c>
    </row>
    <row r="19" spans="1:9" ht="15" customHeight="1" x14ac:dyDescent="0.3">
      <c r="A19" s="1" t="s">
        <v>30</v>
      </c>
      <c r="B19" s="6"/>
      <c r="C19" s="7">
        <v>0.33840900000000002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0.33840900000000002</v>
      </c>
    </row>
    <row r="20" spans="1:9" ht="15" customHeight="1" x14ac:dyDescent="0.3">
      <c r="A20" s="1" t="s">
        <v>31</v>
      </c>
      <c r="B20" s="8"/>
      <c r="C20" s="9">
        <v>0.32153199999999998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0.32153199999999998</v>
      </c>
    </row>
    <row r="21" spans="1:9" ht="15" customHeight="1" x14ac:dyDescent="0.3">
      <c r="A21" s="1" t="s">
        <v>32</v>
      </c>
      <c r="B21" s="6"/>
      <c r="C21" s="7">
        <v>0.48248400000000002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0.48248400000000002</v>
      </c>
    </row>
    <row r="22" spans="1:9" ht="15" customHeight="1" x14ac:dyDescent="0.3">
      <c r="A22" s="1" t="s">
        <v>33</v>
      </c>
      <c r="B22" s="8"/>
      <c r="C22" s="9">
        <v>0.54211299999999996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0.54211299999999996</v>
      </c>
    </row>
    <row r="23" spans="1:9" ht="15" customHeight="1" x14ac:dyDescent="0.3">
      <c r="A23" s="1" t="s">
        <v>34</v>
      </c>
      <c r="B23" s="6"/>
      <c r="C23" s="7">
        <v>0.16062599999999999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0.16062599999999999</v>
      </c>
    </row>
    <row r="24" spans="1:9" ht="15" customHeight="1" x14ac:dyDescent="0.3">
      <c r="A24" s="1" t="s">
        <v>35</v>
      </c>
      <c r="B24" s="8"/>
      <c r="C24" s="9">
        <v>0.73515399999999997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0.73515399999999997</v>
      </c>
    </row>
    <row r="25" spans="1:9" ht="15" customHeight="1" x14ac:dyDescent="0.3">
      <c r="A25" s="1" t="s">
        <v>36</v>
      </c>
      <c r="B25" s="6"/>
      <c r="C25" s="7">
        <v>0.37293999999999999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0.37293999999999999</v>
      </c>
    </row>
    <row r="26" spans="1:9" ht="15" customHeight="1" x14ac:dyDescent="0.3">
      <c r="A26" s="1" t="s">
        <v>37</v>
      </c>
      <c r="B26" s="8"/>
      <c r="C26" s="9">
        <v>0.53864400000000001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0.53864400000000001</v>
      </c>
    </row>
    <row r="27" spans="1:9" ht="15" customHeight="1" x14ac:dyDescent="0.3">
      <c r="A27" s="1" t="s">
        <v>38</v>
      </c>
      <c r="B27" s="6"/>
      <c r="C27" s="7">
        <v>0.27187899999999998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-0.72812100000000002</v>
      </c>
    </row>
    <row r="28" spans="1:9" ht="15" customHeight="1" x14ac:dyDescent="0.3">
      <c r="A28" s="1" t="s">
        <v>39</v>
      </c>
      <c r="B28" s="8"/>
      <c r="C28" s="9">
        <v>0.38464300000000001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0.38464300000000001</v>
      </c>
    </row>
    <row r="29" spans="1:9" ht="15" customHeight="1" x14ac:dyDescent="0.3">
      <c r="A29" s="1" t="s">
        <v>40</v>
      </c>
      <c r="B29" s="6"/>
      <c r="C29" s="7">
        <v>0.498973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0.498973</v>
      </c>
    </row>
    <row r="30" spans="1:9" ht="15" customHeight="1" x14ac:dyDescent="0.3">
      <c r="A30" s="1" t="s">
        <v>41</v>
      </c>
      <c r="B30" s="8"/>
      <c r="C30" s="9">
        <v>0.41841899999999999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0.41841899999999999</v>
      </c>
    </row>
    <row r="31" spans="1:9" ht="15" customHeight="1" x14ac:dyDescent="0.3">
      <c r="A31" s="1" t="s">
        <v>42</v>
      </c>
      <c r="B31" s="6"/>
      <c r="C31" s="7">
        <v>0.20571500000000001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0.20571500000000001</v>
      </c>
    </row>
    <row r="32" spans="1:9" ht="15" customHeight="1" x14ac:dyDescent="0.3">
      <c r="A32" s="1" t="s">
        <v>43</v>
      </c>
      <c r="B32" s="8"/>
      <c r="C32" s="9">
        <v>0.352659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0.352659</v>
      </c>
    </row>
    <row r="33" spans="1:9" ht="15" customHeight="1" x14ac:dyDescent="0.3">
      <c r="A33" s="1" t="s">
        <v>44</v>
      </c>
      <c r="B33" s="6"/>
      <c r="C33" s="7">
        <v>0.52105800000000002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0.52105800000000002</v>
      </c>
    </row>
    <row r="34" spans="1:9" ht="15" customHeight="1" x14ac:dyDescent="0.3">
      <c r="A34" s="1" t="s">
        <v>45</v>
      </c>
      <c r="B34" s="8"/>
      <c r="C34" s="9">
        <v>0.31403599999999998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-0.68596400000000002</v>
      </c>
    </row>
    <row r="35" spans="1:9" ht="15" customHeight="1" x14ac:dyDescent="0.3">
      <c r="A35" s="1" t="s">
        <v>46</v>
      </c>
      <c r="B35" s="6"/>
      <c r="C35" s="7">
        <v>0.166296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0.166296</v>
      </c>
    </row>
    <row r="36" spans="1:9" ht="15" customHeight="1" x14ac:dyDescent="0.3">
      <c r="A36" s="1" t="s">
        <v>47</v>
      </c>
      <c r="B36" s="8"/>
      <c r="C36" s="9">
        <v>0.17341999999999999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0.17341999999999999</v>
      </c>
    </row>
    <row r="37" spans="1:9" ht="15" customHeight="1" x14ac:dyDescent="0.3">
      <c r="A37" s="1" t="s">
        <v>48</v>
      </c>
      <c r="B37" s="6"/>
      <c r="C37" s="7">
        <v>2.9373E-2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-0.97062700000000002</v>
      </c>
    </row>
    <row r="38" spans="1:9" ht="15" customHeight="1" x14ac:dyDescent="0.3">
      <c r="A38" s="1" t="s">
        <v>49</v>
      </c>
      <c r="B38" s="8"/>
      <c r="C38" s="9">
        <v>0.216729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0.216729</v>
      </c>
    </row>
    <row r="39" spans="1:9" ht="15" customHeight="1" x14ac:dyDescent="0.3">
      <c r="A39" s="1" t="s">
        <v>50</v>
      </c>
      <c r="B39" s="6"/>
      <c r="C39" s="7">
        <v>0.36284300000000003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0.36284300000000003</v>
      </c>
    </row>
    <row r="40" spans="1:9" ht="15" customHeight="1" x14ac:dyDescent="0.3">
      <c r="A40" s="1" t="s">
        <v>51</v>
      </c>
      <c r="B40" s="8"/>
      <c r="C40" s="9">
        <v>0.28648800000000002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0.28648800000000002</v>
      </c>
    </row>
    <row r="41" spans="1:9" ht="15" customHeight="1" x14ac:dyDescent="0.3">
      <c r="A41" s="1" t="s">
        <v>52</v>
      </c>
      <c r="B41" s="6"/>
      <c r="C41" s="7">
        <v>0.43382100000000001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-0.56617899999999999</v>
      </c>
    </row>
    <row r="42" spans="1:9" ht="15" customHeight="1" x14ac:dyDescent="0.3">
      <c r="A42" s="1" t="s">
        <v>53</v>
      </c>
      <c r="B42" s="8"/>
      <c r="C42" s="9">
        <v>0.55893000000000004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-0.44106999999999996</v>
      </c>
    </row>
    <row r="43" spans="1:9" ht="15" customHeight="1" x14ac:dyDescent="0.3">
      <c r="A43" s="1" t="s">
        <v>54</v>
      </c>
      <c r="B43" s="6"/>
      <c r="C43" s="7">
        <v>0.51807199999999998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0.51807199999999998</v>
      </c>
    </row>
    <row r="44" spans="1:9" ht="15" customHeight="1" x14ac:dyDescent="0.3">
      <c r="A44" s="1" t="s">
        <v>55</v>
      </c>
      <c r="B44" s="8"/>
      <c r="C44" s="9">
        <v>0.35747800000000002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0.35747800000000002</v>
      </c>
    </row>
    <row r="45" spans="1:9" ht="15" customHeight="1" x14ac:dyDescent="0.3">
      <c r="A45" s="1" t="s">
        <v>56</v>
      </c>
      <c r="B45" s="6"/>
      <c r="C45" s="7">
        <v>0.47538999999999998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0.47538999999999998</v>
      </c>
    </row>
    <row r="46" spans="1:9" ht="15" customHeight="1" x14ac:dyDescent="0.3">
      <c r="A46" s="1" t="s">
        <v>57</v>
      </c>
      <c r="B46" s="8"/>
      <c r="C46" s="9">
        <v>0.25625599999999998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-0.74374399999999996</v>
      </c>
    </row>
    <row r="47" spans="1:9" ht="15" customHeight="1" x14ac:dyDescent="0.3">
      <c r="A47" s="1" t="s">
        <v>58</v>
      </c>
      <c r="B47" s="6"/>
      <c r="C47" s="7">
        <v>0.39283800000000002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0.39283800000000002</v>
      </c>
    </row>
    <row r="48" spans="1:9" ht="15" customHeight="1" x14ac:dyDescent="0.3">
      <c r="A48" s="1" t="s">
        <v>59</v>
      </c>
      <c r="B48" s="8"/>
      <c r="C48" s="9">
        <v>0.38122400000000001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0.38122400000000001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>$C49-$H49</f>
        <v>-1</v>
      </c>
    </row>
    <row r="50" spans="1:9" ht="15" customHeight="1" x14ac:dyDescent="0.3">
      <c r="A50" s="1" t="s">
        <v>61</v>
      </c>
      <c r="B50" s="8"/>
      <c r="C50" s="9">
        <v>0.46989399999999998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0.46989399999999998</v>
      </c>
    </row>
    <row r="51" spans="1:9" ht="15" customHeight="1" x14ac:dyDescent="0.3">
      <c r="A51" s="1" t="s">
        <v>62</v>
      </c>
      <c r="B51" s="6"/>
      <c r="C51" s="7">
        <v>0.47496899999999997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-0.52503100000000003</v>
      </c>
    </row>
    <row r="52" spans="1:9" ht="15" customHeight="1" x14ac:dyDescent="0.3">
      <c r="A52" s="1" t="s">
        <v>63</v>
      </c>
      <c r="B52" s="8"/>
      <c r="C52" s="9">
        <v>0.55333299999999996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-0.44666700000000004</v>
      </c>
    </row>
    <row r="53" spans="1:9" ht="15" customHeight="1" x14ac:dyDescent="0.3">
      <c r="A53" s="1" t="s">
        <v>64</v>
      </c>
      <c r="B53" s="6"/>
      <c r="C53" s="7">
        <v>0.53815199999999996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-0.46184800000000004</v>
      </c>
    </row>
    <row r="54" spans="1:9" ht="15" customHeight="1" x14ac:dyDescent="0.3">
      <c r="A54" s="1" t="s">
        <v>65</v>
      </c>
      <c r="B54" s="8"/>
      <c r="C54" s="9">
        <v>0.32496799999999998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0.32496799999999998</v>
      </c>
    </row>
    <row r="55" spans="1:9" ht="15" customHeight="1" x14ac:dyDescent="0.3">
      <c r="A55" s="1" t="s">
        <v>66</v>
      </c>
      <c r="B55" s="6"/>
      <c r="C55" s="7">
        <v>0.25514799999999999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0.25514799999999999</v>
      </c>
    </row>
    <row r="56" spans="1:9" ht="15" customHeight="1" x14ac:dyDescent="0.3">
      <c r="A56" s="1" t="s">
        <v>67</v>
      </c>
      <c r="B56" s="8"/>
      <c r="C56" s="9">
        <v>0.45052399999999998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-0.54947600000000008</v>
      </c>
    </row>
    <row r="57" spans="1:9" ht="15" customHeight="1" x14ac:dyDescent="0.3">
      <c r="A57" s="1" t="s">
        <v>68</v>
      </c>
      <c r="B57" s="6"/>
      <c r="C57" s="7">
        <v>0.820245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-0.179755</v>
      </c>
    </row>
    <row r="58" spans="1:9" ht="15" customHeight="1" x14ac:dyDescent="0.3">
      <c r="A58" s="1" t="s">
        <v>69</v>
      </c>
      <c r="B58" s="8"/>
      <c r="C58" s="9">
        <v>0.42406100000000002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0.42406100000000002</v>
      </c>
    </row>
    <row r="59" spans="1:9" ht="15" customHeight="1" x14ac:dyDescent="0.3">
      <c r="A59" s="1" t="s">
        <v>70</v>
      </c>
      <c r="B59" s="6"/>
      <c r="C59" s="7">
        <v>0.27187899999999998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-0.72812100000000002</v>
      </c>
    </row>
    <row r="60" spans="1:9" ht="15" customHeight="1" x14ac:dyDescent="0.3">
      <c r="A60" s="1" t="s">
        <v>71</v>
      </c>
      <c r="B60" s="8"/>
      <c r="C60" s="9">
        <v>0.48300399999999999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0.48300399999999999</v>
      </c>
    </row>
    <row r="61" spans="1:9" ht="15" customHeight="1" x14ac:dyDescent="0.3">
      <c r="A61" s="1" t="s">
        <v>72</v>
      </c>
      <c r="B61" s="6"/>
      <c r="C61" s="7">
        <v>0.425456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0.425456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15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0.45091500000000001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-0.54908500000000005</v>
      </c>
    </row>
    <row r="64" spans="1:9" ht="15" customHeight="1" x14ac:dyDescent="0.3">
      <c r="A64" s="1" t="s">
        <v>75</v>
      </c>
      <c r="B64" s="8"/>
      <c r="C64" s="9">
        <v>0.224799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0.224799</v>
      </c>
    </row>
    <row r="65" spans="1:9" ht="15" customHeight="1" x14ac:dyDescent="0.3">
      <c r="A65" s="1" t="s">
        <v>76</v>
      </c>
      <c r="B65" s="6"/>
      <c r="C65" s="7">
        <v>0.75944400000000001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-0.24055599999999999</v>
      </c>
    </row>
    <row r="66" spans="1:9" ht="15" customHeight="1" x14ac:dyDescent="0.3">
      <c r="A66" s="1" t="s">
        <v>78</v>
      </c>
      <c r="B66" s="8"/>
      <c r="C66" s="9">
        <v>0.453845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0.453845</v>
      </c>
    </row>
    <row r="67" spans="1:9" ht="15" customHeight="1" x14ac:dyDescent="0.3">
      <c r="A67" s="1" t="s">
        <v>79</v>
      </c>
      <c r="B67" s="6"/>
      <c r="C67" s="7">
        <v>0.30316500000000002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0.30316500000000002</v>
      </c>
    </row>
    <row r="68" spans="1:9" ht="15" customHeight="1" x14ac:dyDescent="0.3">
      <c r="A68" s="1" t="s">
        <v>80</v>
      </c>
      <c r="B68" s="8"/>
      <c r="C68" s="9">
        <v>0.370369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0.370369</v>
      </c>
    </row>
    <row r="69" spans="1:9" ht="15" customHeight="1" x14ac:dyDescent="0.3">
      <c r="A69" s="1" t="s">
        <v>81</v>
      </c>
      <c r="B69" s="6"/>
      <c r="C69" s="7">
        <v>0.31214399999999998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0.31214399999999998</v>
      </c>
    </row>
    <row r="70" spans="1:9" ht="15" customHeight="1" x14ac:dyDescent="0.3">
      <c r="A70" s="1" t="s">
        <v>82</v>
      </c>
      <c r="B70" s="8"/>
      <c r="C70" s="9">
        <v>0.31665300000000002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0.31665300000000002</v>
      </c>
    </row>
    <row r="71" spans="1:9" ht="15" customHeight="1" x14ac:dyDescent="0.3">
      <c r="A71" s="1" t="s">
        <v>83</v>
      </c>
      <c r="B71" s="6"/>
      <c r="C71" s="7">
        <v>3.5340000000000003E-2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3.5340000000000003E-2</v>
      </c>
    </row>
    <row r="72" spans="1:9" ht="15" customHeight="1" x14ac:dyDescent="0.3">
      <c r="A72" s="1" t="s">
        <v>84</v>
      </c>
      <c r="B72" s="8"/>
      <c r="C72" s="9">
        <v>0.46992699999999998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-0.53007300000000002</v>
      </c>
    </row>
    <row r="73" spans="1:9" ht="15" customHeight="1" x14ac:dyDescent="0.3">
      <c r="A73" s="1" t="s">
        <v>85</v>
      </c>
      <c r="B73" s="6"/>
      <c r="C73" s="7">
        <v>0.28345500000000001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0.28345500000000001</v>
      </c>
    </row>
    <row r="74" spans="1:9" ht="15" customHeight="1" x14ac:dyDescent="0.3">
      <c r="A74" s="1" t="s">
        <v>86</v>
      </c>
      <c r="B74" s="8"/>
      <c r="C74" s="9">
        <v>0.491365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-0.50863499999999995</v>
      </c>
    </row>
    <row r="75" spans="1:9" ht="15" customHeight="1" x14ac:dyDescent="0.3">
      <c r="A75" s="1" t="s">
        <v>87</v>
      </c>
      <c r="B75" s="6"/>
      <c r="C75" s="7">
        <v>0.34778199999999998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0.34778199999999998</v>
      </c>
    </row>
    <row r="76" spans="1:9" ht="15" customHeight="1" x14ac:dyDescent="0.3">
      <c r="A76" s="1" t="s">
        <v>88</v>
      </c>
      <c r="B76" s="10"/>
      <c r="C76" s="11">
        <v>0.420207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0.420207</v>
      </c>
    </row>
    <row r="77" spans="1:9" ht="15.75" customHeight="1" x14ac:dyDescent="0.3">
      <c r="A77" s="1" t="s">
        <v>89</v>
      </c>
      <c r="B77" s="12"/>
      <c r="C77" s="13">
        <v>0.48121700000000001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-0.51878299999999999</v>
      </c>
    </row>
    <row r="78" spans="1:9" x14ac:dyDescent="0.3">
      <c r="A78" t="s">
        <v>90</v>
      </c>
      <c r="C78">
        <v>0.42970399999999997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0.42970399999999997</v>
      </c>
    </row>
    <row r="79" spans="1:9" x14ac:dyDescent="0.3">
      <c r="A79" t="s">
        <v>91</v>
      </c>
      <c r="C79">
        <v>0.20214299999999999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0.20214299999999999</v>
      </c>
    </row>
    <row r="80" spans="1:9" x14ac:dyDescent="0.3">
      <c r="A80" t="s">
        <v>92</v>
      </c>
      <c r="C80">
        <v>0.327428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-0.67257199999999995</v>
      </c>
    </row>
    <row r="81" spans="1:9" x14ac:dyDescent="0.3">
      <c r="A81" t="s">
        <v>93</v>
      </c>
      <c r="C81">
        <v>0.64490700000000001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0.64490700000000001</v>
      </c>
    </row>
    <row r="82" spans="1:9" x14ac:dyDescent="0.3">
      <c r="A82" t="s">
        <v>94</v>
      </c>
      <c r="C82">
        <v>0.28615800000000002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0.28615800000000002</v>
      </c>
    </row>
    <row r="83" spans="1:9" x14ac:dyDescent="0.3">
      <c r="A83" t="s">
        <v>95</v>
      </c>
      <c r="C83">
        <v>0.71251200000000003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-0.28748799999999997</v>
      </c>
    </row>
    <row r="84" spans="1:9" x14ac:dyDescent="0.3">
      <c r="A84" t="s">
        <v>97</v>
      </c>
      <c r="C84">
        <v>0.33941700000000002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0.33941700000000002</v>
      </c>
    </row>
    <row r="85" spans="1:9" x14ac:dyDescent="0.3">
      <c r="A85" t="s">
        <v>98</v>
      </c>
      <c r="C85">
        <v>0.468171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0.468171</v>
      </c>
    </row>
    <row r="86" spans="1:9" x14ac:dyDescent="0.3">
      <c r="A86" t="s">
        <v>99</v>
      </c>
      <c r="C86">
        <v>6.3085000000000002E-2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6.3085000000000002E-2</v>
      </c>
    </row>
    <row r="87" spans="1:9" x14ac:dyDescent="0.3">
      <c r="A87" t="s">
        <v>100</v>
      </c>
      <c r="C87">
        <v>0.521254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0.521254</v>
      </c>
    </row>
    <row r="88" spans="1:9" x14ac:dyDescent="0.3">
      <c r="A88" t="s">
        <v>101</v>
      </c>
      <c r="C88">
        <v>0.30807400000000001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0.30807400000000001</v>
      </c>
    </row>
    <row r="89" spans="1:9" x14ac:dyDescent="0.3">
      <c r="A89" t="s">
        <v>102</v>
      </c>
      <c r="C89">
        <v>0.20558100000000001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0.20558100000000001</v>
      </c>
    </row>
    <row r="90" spans="1:9" x14ac:dyDescent="0.3">
      <c r="A90" t="s">
        <v>103</v>
      </c>
      <c r="C90">
        <v>0.42188900000000001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0.42188900000000001</v>
      </c>
    </row>
    <row r="91" spans="1:9" x14ac:dyDescent="0.3">
      <c r="A91" t="s">
        <v>104</v>
      </c>
      <c r="C91">
        <v>0.37642900000000001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0.37642900000000001</v>
      </c>
    </row>
    <row r="92" spans="1:9" x14ac:dyDescent="0.3">
      <c r="A92" t="s">
        <v>105</v>
      </c>
      <c r="C92">
        <v>0.21512100000000001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-0.78487899999999999</v>
      </c>
    </row>
    <row r="93" spans="1:9" x14ac:dyDescent="0.3">
      <c r="A93" t="s">
        <v>106</v>
      </c>
      <c r="C93">
        <v>0.62732100000000002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-0.37267899999999998</v>
      </c>
    </row>
    <row r="94" spans="1:9" x14ac:dyDescent="0.3">
      <c r="A94" t="s">
        <v>107</v>
      </c>
      <c r="C94">
        <v>0.164246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0.164246</v>
      </c>
    </row>
    <row r="95" spans="1:9" x14ac:dyDescent="0.3">
      <c r="A95" t="s">
        <v>108</v>
      </c>
      <c r="C95">
        <v>0.407808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0.407808</v>
      </c>
    </row>
    <row r="96" spans="1:9" x14ac:dyDescent="0.3">
      <c r="A96" t="s">
        <v>109</v>
      </c>
      <c r="C96">
        <v>0.27989599999999998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0.27989599999999998</v>
      </c>
    </row>
    <row r="97" spans="1:9" x14ac:dyDescent="0.3">
      <c r="A97" t="s">
        <v>110</v>
      </c>
      <c r="C97">
        <v>0.59351100000000001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-0.40648899999999999</v>
      </c>
    </row>
    <row r="98" spans="1:9" x14ac:dyDescent="0.3">
      <c r="A98" t="s">
        <v>111</v>
      </c>
      <c r="C98">
        <v>0.43472499999999997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0.43472499999999997</v>
      </c>
    </row>
    <row r="99" spans="1:9" x14ac:dyDescent="0.3">
      <c r="A99" t="s">
        <v>112</v>
      </c>
      <c r="C99">
        <v>0.70662100000000005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-0.29337899999999995</v>
      </c>
    </row>
    <row r="100" spans="1:9" x14ac:dyDescent="0.3">
      <c r="A100" t="s">
        <v>113</v>
      </c>
      <c r="C100">
        <v>0.76988000000000001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-0.23011999999999999</v>
      </c>
    </row>
    <row r="101" spans="1:9" x14ac:dyDescent="0.3">
      <c r="A101" t="s">
        <v>114</v>
      </c>
      <c r="C101">
        <v>0.32484800000000003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0.32484800000000003</v>
      </c>
    </row>
    <row r="102" spans="1:9" x14ac:dyDescent="0.3">
      <c r="A102" t="s">
        <v>115</v>
      </c>
      <c r="C102">
        <v>0.61018499999999998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-0.38981500000000002</v>
      </c>
    </row>
    <row r="103" spans="1:9" x14ac:dyDescent="0.3">
      <c r="A103" t="s">
        <v>116</v>
      </c>
      <c r="C103">
        <v>0.209734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0.209734</v>
      </c>
    </row>
    <row r="104" spans="1:9" x14ac:dyDescent="0.3">
      <c r="A104" t="s">
        <v>117</v>
      </c>
      <c r="C104">
        <v>0.567245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-0.432755</v>
      </c>
    </row>
    <row r="105" spans="1:9" x14ac:dyDescent="0.3">
      <c r="A105" t="s">
        <v>118</v>
      </c>
      <c r="C105">
        <v>4.9717999999999998E-2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4.9717999999999998E-2</v>
      </c>
    </row>
    <row r="106" spans="1:9" x14ac:dyDescent="0.3">
      <c r="A106" t="s">
        <v>119</v>
      </c>
      <c r="C106">
        <v>0.74317999999999995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0.74317999999999995</v>
      </c>
    </row>
    <row r="107" spans="1:9" x14ac:dyDescent="0.3">
      <c r="A107" t="s">
        <v>120</v>
      </c>
      <c r="C107">
        <v>0.62687499999999996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0.62687499999999996</v>
      </c>
    </row>
    <row r="108" spans="1:9" x14ac:dyDescent="0.3">
      <c r="A108" t="s">
        <v>121</v>
      </c>
      <c r="C108">
        <v>0.46776000000000001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0.46776000000000001</v>
      </c>
    </row>
    <row r="109" spans="1:9" x14ac:dyDescent="0.3">
      <c r="A109" t="s">
        <v>122</v>
      </c>
      <c r="C109">
        <v>0.42827100000000001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0.42827100000000001</v>
      </c>
    </row>
    <row r="110" spans="1:9" x14ac:dyDescent="0.3">
      <c r="A110" t="s">
        <v>123</v>
      </c>
      <c r="C110">
        <v>0.251693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0.251693</v>
      </c>
    </row>
    <row r="111" spans="1:9" x14ac:dyDescent="0.3">
      <c r="A111" t="s">
        <v>124</v>
      </c>
      <c r="C111">
        <v>0.38611299999999998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-0.61388700000000007</v>
      </c>
    </row>
    <row r="112" spans="1:9" x14ac:dyDescent="0.3">
      <c r="A112" t="s">
        <v>125</v>
      </c>
      <c r="C112">
        <v>0.115797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0.115797</v>
      </c>
    </row>
    <row r="113" spans="1:9" x14ac:dyDescent="0.3">
      <c r="A113" t="s">
        <v>126</v>
      </c>
      <c r="C113">
        <v>0.44982899999999998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0.44982899999999998</v>
      </c>
    </row>
    <row r="114" spans="1:9" x14ac:dyDescent="0.3">
      <c r="A114" t="s">
        <v>127</v>
      </c>
      <c r="C114">
        <v>0.71085500000000001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-0.28914499999999999</v>
      </c>
    </row>
    <row r="115" spans="1:9" x14ac:dyDescent="0.3">
      <c r="A115" t="s">
        <v>128</v>
      </c>
      <c r="C115">
        <v>0.383552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0.383552</v>
      </c>
    </row>
    <row r="116" spans="1:9" x14ac:dyDescent="0.3">
      <c r="A116" t="s">
        <v>129</v>
      </c>
      <c r="C116">
        <v>0.23641899999999999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0.23641899999999999</v>
      </c>
    </row>
    <row r="117" spans="1:9" x14ac:dyDescent="0.3">
      <c r="A117" t="s">
        <v>130</v>
      </c>
      <c r="C117">
        <v>0.75858899999999996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-0.24141100000000004</v>
      </c>
    </row>
    <row r="118" spans="1:9" x14ac:dyDescent="0.3">
      <c r="A118" t="s">
        <v>131</v>
      </c>
      <c r="C118">
        <v>0.42204399999999997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-0.57795600000000003</v>
      </c>
    </row>
    <row r="119" spans="1:9" x14ac:dyDescent="0.3">
      <c r="A119" t="s">
        <v>132</v>
      </c>
      <c r="C119">
        <v>0.43714500000000001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-0.56285499999999999</v>
      </c>
    </row>
    <row r="120" spans="1:9" x14ac:dyDescent="0.3">
      <c r="A120" t="s">
        <v>133</v>
      </c>
      <c r="C120">
        <v>0.18806800000000001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0.18806800000000001</v>
      </c>
    </row>
    <row r="121" spans="1:9" x14ac:dyDescent="0.3">
      <c r="A121" t="s">
        <v>134</v>
      </c>
      <c r="C121">
        <v>9.4768000000000005E-2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9.4768000000000005E-2</v>
      </c>
    </row>
    <row r="122" spans="1:9" x14ac:dyDescent="0.3">
      <c r="A122" t="s">
        <v>135</v>
      </c>
      <c r="C122">
        <v>0.50077899999999997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0.50077899999999997</v>
      </c>
    </row>
    <row r="123" spans="1:9" x14ac:dyDescent="0.3">
      <c r="A123" t="s">
        <v>136</v>
      </c>
      <c r="C123">
        <v>0.497834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0.497834</v>
      </c>
    </row>
    <row r="124" spans="1:9" x14ac:dyDescent="0.3">
      <c r="A124" t="s">
        <v>137</v>
      </c>
      <c r="C124">
        <v>0.45658700000000002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0.45658700000000002</v>
      </c>
    </row>
    <row r="125" spans="1:9" x14ac:dyDescent="0.3">
      <c r="A125" t="s">
        <v>138</v>
      </c>
      <c r="C125">
        <v>0.44056800000000002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0.44056800000000002</v>
      </c>
    </row>
    <row r="126" spans="1:9" x14ac:dyDescent="0.3">
      <c r="A126" t="s">
        <v>139</v>
      </c>
      <c r="C126">
        <v>0.25358399999999998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0.25358399999999998</v>
      </c>
    </row>
    <row r="127" spans="1:9" x14ac:dyDescent="0.3">
      <c r="A127" t="s">
        <v>140</v>
      </c>
      <c r="C127">
        <v>0.46310299999999999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-0.53689699999999996</v>
      </c>
    </row>
    <row r="128" spans="1:9" x14ac:dyDescent="0.3">
      <c r="A128" t="s">
        <v>141</v>
      </c>
      <c r="C128">
        <v>0.59767000000000003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-0.40232999999999997</v>
      </c>
    </row>
    <row r="129" spans="1:9" x14ac:dyDescent="0.3">
      <c r="A129" t="s">
        <v>142</v>
      </c>
      <c r="C129">
        <v>0.41841899999999999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0.41841899999999999</v>
      </c>
    </row>
    <row r="130" spans="1:9" x14ac:dyDescent="0.3">
      <c r="A130" t="s">
        <v>143</v>
      </c>
      <c r="C130">
        <v>0.19597999999999999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0.19597999999999999</v>
      </c>
    </row>
    <row r="131" spans="1:9" x14ac:dyDescent="0.3">
      <c r="A131" t="s">
        <v>144</v>
      </c>
      <c r="C131">
        <v>0.19255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0.19255</v>
      </c>
    </row>
    <row r="132" spans="1:9" x14ac:dyDescent="0.3">
      <c r="A132" t="s">
        <v>145</v>
      </c>
      <c r="C132">
        <v>0.51046800000000003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-0.48953199999999997</v>
      </c>
    </row>
    <row r="133" spans="1:9" x14ac:dyDescent="0.3">
      <c r="A133" t="s">
        <v>146</v>
      </c>
      <c r="C133">
        <v>0.49724099999999999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0.49724099999999999</v>
      </c>
    </row>
    <row r="134" spans="1:9" x14ac:dyDescent="0.3">
      <c r="A134" t="s">
        <v>147</v>
      </c>
      <c r="C134">
        <v>0.38719300000000001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0.38719300000000001</v>
      </c>
    </row>
    <row r="135" spans="1:9" x14ac:dyDescent="0.3">
      <c r="A135" t="s">
        <v>148</v>
      </c>
      <c r="C135">
        <v>0.51012400000000002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0.51012400000000002</v>
      </c>
    </row>
    <row r="136" spans="1:9" x14ac:dyDescent="0.3">
      <c r="A136" t="s">
        <v>149</v>
      </c>
      <c r="C136">
        <v>0.51876500000000003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-0.48123499999999997</v>
      </c>
    </row>
    <row r="137" spans="1:9" x14ac:dyDescent="0.3">
      <c r="A137" t="s">
        <v>150</v>
      </c>
      <c r="C137">
        <v>0.56296299999999999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-0.43703700000000001</v>
      </c>
    </row>
    <row r="138" spans="1:9" x14ac:dyDescent="0.3">
      <c r="A138" t="s">
        <v>151</v>
      </c>
      <c r="C138">
        <v>0.30085400000000001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0.30085400000000001</v>
      </c>
    </row>
    <row r="139" spans="1:9" x14ac:dyDescent="0.3">
      <c r="A139" t="s">
        <v>152</v>
      </c>
      <c r="C139">
        <v>0.27438000000000001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0.27438000000000001</v>
      </c>
    </row>
    <row r="140" spans="1:9" x14ac:dyDescent="0.3">
      <c r="A140" t="s">
        <v>153</v>
      </c>
      <c r="C140">
        <v>0.429595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0.429595</v>
      </c>
    </row>
    <row r="141" spans="1:9" x14ac:dyDescent="0.3">
      <c r="A141" t="s">
        <v>154</v>
      </c>
      <c r="C141">
        <v>0.112398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-0.887602</v>
      </c>
    </row>
    <row r="142" spans="1:9" x14ac:dyDescent="0.3">
      <c r="A142" t="s">
        <v>155</v>
      </c>
      <c r="C142">
        <v>0.55080700000000005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0.55080700000000005</v>
      </c>
    </row>
    <row r="143" spans="1:9" x14ac:dyDescent="0.3">
      <c r="A143" t="s">
        <v>156</v>
      </c>
      <c r="C143">
        <v>0.29661799999999999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0.29661799999999999</v>
      </c>
    </row>
    <row r="144" spans="1:9" x14ac:dyDescent="0.3">
      <c r="A144" t="s">
        <v>157</v>
      </c>
      <c r="C144">
        <v>0.33533099999999999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0.33533099999999999</v>
      </c>
    </row>
    <row r="145" spans="1:9" x14ac:dyDescent="0.3">
      <c r="A145" t="s">
        <v>158</v>
      </c>
      <c r="C145">
        <v>0.252299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-0.74770099999999995</v>
      </c>
    </row>
    <row r="146" spans="1:9" x14ac:dyDescent="0.3">
      <c r="A146" t="s">
        <v>159</v>
      </c>
      <c r="C146">
        <v>0.27543099999999998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0.27543099999999998</v>
      </c>
    </row>
    <row r="147" spans="1:9" x14ac:dyDescent="0.3">
      <c r="A147" t="s">
        <v>160</v>
      </c>
      <c r="C147">
        <v>0.30565799999999999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0.30565799999999999</v>
      </c>
    </row>
    <row r="148" spans="1:9" x14ac:dyDescent="0.3">
      <c r="A148" t="s">
        <v>161</v>
      </c>
      <c r="C148">
        <v>0.44738299999999998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0.44738299999999998</v>
      </c>
    </row>
    <row r="149" spans="1:9" x14ac:dyDescent="0.3">
      <c r="A149" t="s">
        <v>162</v>
      </c>
      <c r="C149">
        <v>0.39315499999999998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0.39315499999999998</v>
      </c>
    </row>
    <row r="150" spans="1:9" x14ac:dyDescent="0.3">
      <c r="A150" t="s">
        <v>163</v>
      </c>
      <c r="C150">
        <v>0.38047999999999998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0.38047999999999998</v>
      </c>
    </row>
    <row r="151" spans="1:9" x14ac:dyDescent="0.3">
      <c r="A151" t="s">
        <v>164</v>
      </c>
      <c r="C151">
        <v>0.26144499999999998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0.26144499999999998</v>
      </c>
    </row>
    <row r="152" spans="1:9" x14ac:dyDescent="0.3">
      <c r="A152" t="s">
        <v>165</v>
      </c>
      <c r="C152">
        <v>0.203068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0.203068</v>
      </c>
    </row>
    <row r="153" spans="1:9" x14ac:dyDescent="0.3">
      <c r="A153" t="s">
        <v>166</v>
      </c>
      <c r="C153">
        <v>0.18538399999999999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0.18538399999999999</v>
      </c>
    </row>
    <row r="154" spans="1:9" x14ac:dyDescent="0.3">
      <c r="A154" t="s">
        <v>167</v>
      </c>
      <c r="C154">
        <v>0.15695899999999999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-0.84304100000000004</v>
      </c>
    </row>
    <row r="155" spans="1:9" x14ac:dyDescent="0.3">
      <c r="A155" t="s">
        <v>168</v>
      </c>
      <c r="C155">
        <v>0.19356499999999999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0.19356499999999999</v>
      </c>
    </row>
    <row r="156" spans="1:9" x14ac:dyDescent="0.3">
      <c r="A156" t="s">
        <v>169</v>
      </c>
      <c r="C156">
        <v>0.63031599999999999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-0.36968400000000001</v>
      </c>
    </row>
    <row r="157" spans="1:9" x14ac:dyDescent="0.3">
      <c r="A157" t="s">
        <v>170</v>
      </c>
      <c r="C157">
        <v>0.48544500000000002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0.48544500000000002</v>
      </c>
    </row>
    <row r="158" spans="1:9" x14ac:dyDescent="0.3">
      <c r="A158" t="s">
        <v>171</v>
      </c>
      <c r="C158">
        <v>0.43639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-0.56360999999999994</v>
      </c>
    </row>
    <row r="159" spans="1:9" x14ac:dyDescent="0.3">
      <c r="A159" t="s">
        <v>172</v>
      </c>
      <c r="C159">
        <v>0.448349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0.448349</v>
      </c>
    </row>
    <row r="160" spans="1:9" x14ac:dyDescent="0.3">
      <c r="A160" t="s">
        <v>173</v>
      </c>
      <c r="C160">
        <v>0.17830599999999999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0.17830599999999999</v>
      </c>
    </row>
    <row r="161" spans="1:9" x14ac:dyDescent="0.3">
      <c r="A161" t="s">
        <v>174</v>
      </c>
      <c r="C161">
        <v>0.30756899999999998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0.30756899999999998</v>
      </c>
    </row>
    <row r="162" spans="1:9" x14ac:dyDescent="0.3">
      <c r="A162" t="s">
        <v>175</v>
      </c>
      <c r="C162">
        <v>0.47961999999999999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0.47961999999999999</v>
      </c>
    </row>
    <row r="163" spans="1:9" x14ac:dyDescent="0.3">
      <c r="A163" t="s">
        <v>176</v>
      </c>
      <c r="C163">
        <v>8.9070999999999997E-2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8.9070999999999997E-2</v>
      </c>
    </row>
    <row r="164" spans="1:9" x14ac:dyDescent="0.3">
      <c r="A164" t="s">
        <v>177</v>
      </c>
      <c r="C164">
        <v>0.28798299999999999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0.28798299999999999</v>
      </c>
    </row>
    <row r="165" spans="1:9" x14ac:dyDescent="0.3">
      <c r="A165" t="s">
        <v>178</v>
      </c>
      <c r="C165">
        <v>0.33655299999999999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-0.66344700000000001</v>
      </c>
    </row>
    <row r="166" spans="1:9" x14ac:dyDescent="0.3">
      <c r="A166" t="s">
        <v>179</v>
      </c>
      <c r="C166">
        <v>0.49323299999999998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0.49323299999999998</v>
      </c>
    </row>
    <row r="167" spans="1:9" x14ac:dyDescent="0.3">
      <c r="A167" t="s">
        <v>180</v>
      </c>
      <c r="C167">
        <v>0.41747000000000001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-0.58252999999999999</v>
      </c>
    </row>
    <row r="168" spans="1:9" x14ac:dyDescent="0.3">
      <c r="A168" t="s">
        <v>181</v>
      </c>
      <c r="C168">
        <v>0.46925600000000001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0.46925600000000001</v>
      </c>
    </row>
    <row r="169" spans="1:9" x14ac:dyDescent="0.3">
      <c r="A169" t="s">
        <v>182</v>
      </c>
      <c r="C169">
        <v>0.27373399999999998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0.27373399999999998</v>
      </c>
    </row>
    <row r="170" spans="1:9" x14ac:dyDescent="0.3">
      <c r="A170" t="s">
        <v>183</v>
      </c>
      <c r="C170">
        <v>0.26888200000000001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0.26888200000000001</v>
      </c>
    </row>
    <row r="171" spans="1:9" x14ac:dyDescent="0.3">
      <c r="A171" t="s">
        <v>184</v>
      </c>
      <c r="C171">
        <v>0.50498600000000005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0.50498600000000005</v>
      </c>
    </row>
    <row r="172" spans="1:9" x14ac:dyDescent="0.3">
      <c r="A172" t="s">
        <v>185</v>
      </c>
      <c r="C172">
        <v>0.67859999999999998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-0.32140000000000002</v>
      </c>
    </row>
    <row r="173" spans="1:9" x14ac:dyDescent="0.3">
      <c r="A173" t="s">
        <v>186</v>
      </c>
      <c r="C173">
        <v>0.46986299999999998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0.46986299999999998</v>
      </c>
    </row>
    <row r="174" spans="1:9" x14ac:dyDescent="0.3">
      <c r="A174" t="s">
        <v>187</v>
      </c>
      <c r="C174">
        <v>0.24945200000000001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0.24945200000000001</v>
      </c>
    </row>
    <row r="175" spans="1:9" x14ac:dyDescent="0.3">
      <c r="A175" t="s">
        <v>188</v>
      </c>
      <c r="C175">
        <v>0.51605500000000004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0.51605500000000004</v>
      </c>
    </row>
    <row r="176" spans="1:9" x14ac:dyDescent="0.3">
      <c r="A176" t="s">
        <v>189</v>
      </c>
      <c r="C176">
        <v>0.41933500000000001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-0.58066499999999999</v>
      </c>
    </row>
    <row r="177" spans="1:9" x14ac:dyDescent="0.3">
      <c r="A177" t="s">
        <v>190</v>
      </c>
      <c r="C177">
        <v>0.22947300000000001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0.22947300000000001</v>
      </c>
    </row>
    <row r="178" spans="1:9" x14ac:dyDescent="0.3">
      <c r="A178" t="s">
        <v>191</v>
      </c>
      <c r="C178">
        <v>0.78005500000000005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0.78005500000000005</v>
      </c>
    </row>
    <row r="179" spans="1:9" x14ac:dyDescent="0.3">
      <c r="A179" t="s">
        <v>192</v>
      </c>
      <c r="C179">
        <v>0.26431100000000002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0.26431100000000002</v>
      </c>
    </row>
    <row r="180" spans="1:9" x14ac:dyDescent="0.3">
      <c r="A180" t="s">
        <v>193</v>
      </c>
      <c r="C180">
        <v>0.379888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-0.620112</v>
      </c>
    </row>
    <row r="181" spans="1:9" x14ac:dyDescent="0.3">
      <c r="A181" t="s">
        <v>194</v>
      </c>
      <c r="C181">
        <v>0.55524399999999996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-0.44475600000000004</v>
      </c>
    </row>
    <row r="182" spans="1:9" x14ac:dyDescent="0.3">
      <c r="A182" t="s">
        <v>195</v>
      </c>
      <c r="C182">
        <v>0.77680899999999997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-0.22319100000000003</v>
      </c>
    </row>
    <row r="183" spans="1:9" x14ac:dyDescent="0.3">
      <c r="A183" t="s">
        <v>196</v>
      </c>
      <c r="C183">
        <v>0.16786499999999999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-0.83213500000000007</v>
      </c>
    </row>
    <row r="184" spans="1:9" x14ac:dyDescent="0.3">
      <c r="A184" t="s">
        <v>197</v>
      </c>
      <c r="C184">
        <v>0.47538999999999998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0.47538999999999998</v>
      </c>
    </row>
    <row r="185" spans="1:9" x14ac:dyDescent="0.3">
      <c r="A185" t="s">
        <v>198</v>
      </c>
      <c r="C185">
        <v>8.0868999999999996E-2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8.0868999999999996E-2</v>
      </c>
    </row>
    <row r="186" spans="1:9" x14ac:dyDescent="0.3">
      <c r="A186" t="s">
        <v>199</v>
      </c>
      <c r="C186">
        <v>0.23408000000000001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0.23408000000000001</v>
      </c>
    </row>
    <row r="187" spans="1:9" x14ac:dyDescent="0.3">
      <c r="A187" t="s">
        <v>200</v>
      </c>
      <c r="C187">
        <v>0.23758199999999999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0.23758199999999999</v>
      </c>
    </row>
    <row r="188" spans="1:9" x14ac:dyDescent="0.3">
      <c r="A188" t="s">
        <v>201</v>
      </c>
      <c r="C188">
        <v>0.394507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-0.60549300000000006</v>
      </c>
    </row>
    <row r="189" spans="1:9" x14ac:dyDescent="0.3">
      <c r="A189" t="s">
        <v>202</v>
      </c>
      <c r="C189">
        <v>0.35354799999999997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0.35354799999999997</v>
      </c>
    </row>
    <row r="190" spans="1:9" x14ac:dyDescent="0.3">
      <c r="A190" t="s">
        <v>203</v>
      </c>
      <c r="C190">
        <v>0.22494800000000001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0.22494800000000001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</v>
      </c>
    </row>
    <row r="192" spans="1:9" x14ac:dyDescent="0.3">
      <c r="A192" t="s">
        <v>205</v>
      </c>
      <c r="C192">
        <v>0.54455799999999999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0.54455799999999999</v>
      </c>
    </row>
    <row r="193" spans="1:9" x14ac:dyDescent="0.3">
      <c r="A193" t="s">
        <v>206</v>
      </c>
      <c r="C193">
        <v>0.45805200000000001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0.45805200000000001</v>
      </c>
    </row>
    <row r="194" spans="1:9" x14ac:dyDescent="0.3">
      <c r="A194" t="s">
        <v>207</v>
      </c>
      <c r="C194">
        <v>0.25013299999999999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0.25013299999999999</v>
      </c>
    </row>
    <row r="195" spans="1:9" x14ac:dyDescent="0.3">
      <c r="A195" t="s">
        <v>208</v>
      </c>
      <c r="C195">
        <v>0.53718200000000005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-0.46281799999999995</v>
      </c>
    </row>
    <row r="196" spans="1:9" x14ac:dyDescent="0.3">
      <c r="A196" t="s">
        <v>209</v>
      </c>
      <c r="C196">
        <v>0.37190499999999999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0.37190499999999999</v>
      </c>
    </row>
    <row r="197" spans="1:9" x14ac:dyDescent="0.3">
      <c r="A197" t="s">
        <v>210</v>
      </c>
      <c r="C197">
        <v>0.44345800000000002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0.44345800000000002</v>
      </c>
    </row>
    <row r="198" spans="1:9" x14ac:dyDescent="0.3">
      <c r="A198" t="s">
        <v>211</v>
      </c>
      <c r="C198">
        <v>0.17830599999999999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0.17830599999999999</v>
      </c>
    </row>
    <row r="199" spans="1:9" x14ac:dyDescent="0.3">
      <c r="A199" t="s">
        <v>212</v>
      </c>
      <c r="C199">
        <v>0.40810400000000002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-0.59189599999999998</v>
      </c>
    </row>
    <row r="200" spans="1:9" x14ac:dyDescent="0.3">
      <c r="A200" t="s">
        <v>213</v>
      </c>
      <c r="C200">
        <v>0.32574900000000001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0.32574900000000001</v>
      </c>
    </row>
    <row r="201" spans="1:9" x14ac:dyDescent="0.3">
      <c r="A201" t="s">
        <v>214</v>
      </c>
      <c r="C201">
        <v>0.37647599999999998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0.37647599999999998</v>
      </c>
    </row>
    <row r="202" spans="1:9" x14ac:dyDescent="0.3">
      <c r="A202" t="s">
        <v>215</v>
      </c>
      <c r="C202">
        <v>0.34141899999999997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0.34141899999999997</v>
      </c>
    </row>
    <row r="203" spans="1:9" x14ac:dyDescent="0.3">
      <c r="G203">
        <f>SUM(G3:G202)</f>
        <v>152</v>
      </c>
      <c r="H203">
        <f>SUM(H3:H202)</f>
        <v>57</v>
      </c>
      <c r="I203">
        <f>SUM(I3:I202)</f>
        <v>19.195810000000005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0.54281599999999997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0.54281599999999997</v>
      </c>
    </row>
    <row r="4" spans="1:9" ht="15" customHeight="1" x14ac:dyDescent="0.3">
      <c r="A4" s="1" t="s">
        <v>13</v>
      </c>
      <c r="B4" s="8"/>
      <c r="C4" s="9">
        <v>0.48352600000000001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0.48352600000000001</v>
      </c>
    </row>
    <row r="5" spans="1:9" ht="15" customHeight="1" x14ac:dyDescent="0.3">
      <c r="A5" s="1" t="s">
        <v>14</v>
      </c>
      <c r="B5" s="6"/>
      <c r="C5" s="7">
        <v>0.29782999999999998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-0.70216999999999996</v>
      </c>
    </row>
    <row r="6" spans="1:9" ht="15" customHeight="1" x14ac:dyDescent="0.3">
      <c r="A6" s="1" t="s">
        <v>16</v>
      </c>
      <c r="B6" s="8"/>
      <c r="C6" s="9">
        <v>0.55229399999999995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0.55229399999999995</v>
      </c>
    </row>
    <row r="7" spans="1:9" ht="15" customHeight="1" x14ac:dyDescent="0.3">
      <c r="A7" s="1" t="s">
        <v>17</v>
      </c>
      <c r="B7" s="6"/>
      <c r="C7" s="7">
        <v>0.32071699999999997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0.32071699999999997</v>
      </c>
    </row>
    <row r="8" spans="1:9" ht="15" customHeight="1" x14ac:dyDescent="0.3">
      <c r="A8" s="1" t="s">
        <v>18</v>
      </c>
      <c r="B8" s="8"/>
      <c r="C8" s="9">
        <v>0.43070999999999998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0.43070999999999998</v>
      </c>
    </row>
    <row r="9" spans="1:9" ht="15" customHeight="1" x14ac:dyDescent="0.3">
      <c r="A9" s="1" t="s">
        <v>19</v>
      </c>
      <c r="B9" s="6"/>
      <c r="C9" s="7">
        <v>0.64082300000000003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0.64082300000000003</v>
      </c>
    </row>
    <row r="10" spans="1:9" ht="15" customHeight="1" x14ac:dyDescent="0.3">
      <c r="A10" s="1" t="s">
        <v>20</v>
      </c>
      <c r="B10" s="8"/>
      <c r="C10" s="9">
        <v>0.44275300000000001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0.44275300000000001</v>
      </c>
    </row>
    <row r="11" spans="1:9" ht="15" customHeight="1" x14ac:dyDescent="0.3">
      <c r="A11" s="1" t="s">
        <v>21</v>
      </c>
      <c r="B11" s="6"/>
      <c r="C11" s="7">
        <v>0.33222200000000002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-0.66777799999999998</v>
      </c>
    </row>
    <row r="12" spans="1:9" ht="15" customHeight="1" x14ac:dyDescent="0.3">
      <c r="A12" s="1" t="s">
        <v>22</v>
      </c>
      <c r="B12" s="8"/>
      <c r="C12" s="9">
        <v>0.31359799999999999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0.31359799999999999</v>
      </c>
    </row>
    <row r="13" spans="1:9" ht="15" customHeight="1" x14ac:dyDescent="0.3">
      <c r="A13" s="1" t="s">
        <v>23</v>
      </c>
      <c r="B13" s="6"/>
      <c r="C13" s="7">
        <v>0.46849200000000002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0.46849200000000002</v>
      </c>
    </row>
    <row r="14" spans="1:9" ht="15" customHeight="1" x14ac:dyDescent="0.3">
      <c r="A14" s="1" t="s">
        <v>24</v>
      </c>
      <c r="B14" s="8"/>
      <c r="C14" s="9">
        <v>0.40040900000000001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0.40040900000000001</v>
      </c>
    </row>
    <row r="15" spans="1:9" ht="15" customHeight="1" x14ac:dyDescent="0.3">
      <c r="A15" s="1" t="s">
        <v>25</v>
      </c>
      <c r="B15" s="6"/>
      <c r="C15" s="7">
        <v>0.40435399999999999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-0.59564600000000001</v>
      </c>
    </row>
    <row r="16" spans="1:9" ht="15" customHeight="1" x14ac:dyDescent="0.3">
      <c r="A16" s="1" t="s">
        <v>26</v>
      </c>
      <c r="B16" s="8"/>
      <c r="C16" s="9">
        <v>0.106394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-0.89360600000000001</v>
      </c>
    </row>
    <row r="17" spans="1:9" ht="15" customHeight="1" x14ac:dyDescent="0.3">
      <c r="A17" s="1" t="s">
        <v>28</v>
      </c>
      <c r="B17" s="6"/>
      <c r="C17" s="7">
        <v>0.59904000000000002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-0.40095999999999998</v>
      </c>
    </row>
    <row r="18" spans="1:9" ht="15" customHeight="1" x14ac:dyDescent="0.3">
      <c r="A18" s="1" t="s">
        <v>29</v>
      </c>
      <c r="B18" s="8"/>
      <c r="C18" s="9">
        <v>0.25060399999999999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0.25060399999999999</v>
      </c>
    </row>
    <row r="19" spans="1:9" ht="15" customHeight="1" x14ac:dyDescent="0.3">
      <c r="A19" s="1" t="s">
        <v>30</v>
      </c>
      <c r="B19" s="6"/>
      <c r="C19" s="7">
        <v>0.51069200000000003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0.51069200000000003</v>
      </c>
    </row>
    <row r="20" spans="1:9" ht="15" customHeight="1" x14ac:dyDescent="0.3">
      <c r="A20" s="1" t="s">
        <v>31</v>
      </c>
      <c r="B20" s="8"/>
      <c r="C20" s="9">
        <v>0.46432000000000001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0.46432000000000001</v>
      </c>
    </row>
    <row r="21" spans="1:9" ht="15" customHeight="1" x14ac:dyDescent="0.3">
      <c r="A21" s="1" t="s">
        <v>32</v>
      </c>
      <c r="B21" s="6"/>
      <c r="C21" s="7">
        <v>0.38345099999999999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-0.61654900000000001</v>
      </c>
    </row>
    <row r="22" spans="1:9" ht="15" customHeight="1" x14ac:dyDescent="0.3">
      <c r="A22" s="1" t="s">
        <v>33</v>
      </c>
      <c r="B22" s="8"/>
      <c r="C22" s="9">
        <v>0.50418600000000002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0.50418600000000002</v>
      </c>
    </row>
    <row r="23" spans="1:9" ht="15" customHeight="1" x14ac:dyDescent="0.3">
      <c r="A23" s="1" t="s">
        <v>34</v>
      </c>
      <c r="B23" s="6"/>
      <c r="C23" s="7">
        <v>0.41462100000000002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0.41462100000000002</v>
      </c>
    </row>
    <row r="24" spans="1:9" ht="15" customHeight="1" x14ac:dyDescent="0.3">
      <c r="A24" s="1" t="s">
        <v>35</v>
      </c>
      <c r="B24" s="8"/>
      <c r="C24" s="9">
        <v>0.278007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-0.721993</v>
      </c>
    </row>
    <row r="25" spans="1:9" ht="15" customHeight="1" x14ac:dyDescent="0.3">
      <c r="A25" s="1" t="s">
        <v>36</v>
      </c>
      <c r="B25" s="6"/>
      <c r="C25" s="7">
        <v>0.51718500000000001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0.51718500000000001</v>
      </c>
    </row>
    <row r="26" spans="1:9" ht="15" customHeight="1" x14ac:dyDescent="0.3">
      <c r="A26" s="1" t="s">
        <v>37</v>
      </c>
      <c r="B26" s="8"/>
      <c r="C26" s="9">
        <v>0.56585200000000002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0.56585200000000002</v>
      </c>
    </row>
    <row r="27" spans="1:9" ht="15" customHeight="1" x14ac:dyDescent="0.3">
      <c r="A27" s="1" t="s">
        <v>38</v>
      </c>
      <c r="B27" s="6"/>
      <c r="C27" s="7">
        <v>0.36192299999999999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0.36192299999999999</v>
      </c>
    </row>
    <row r="28" spans="1:9" ht="15" customHeight="1" x14ac:dyDescent="0.3">
      <c r="A28" s="1" t="s">
        <v>39</v>
      </c>
      <c r="B28" s="8"/>
      <c r="C28" s="9">
        <v>0.38226599999999999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0.38226599999999999</v>
      </c>
    </row>
    <row r="29" spans="1:9" ht="15" customHeight="1" x14ac:dyDescent="0.3">
      <c r="A29" s="1" t="s">
        <v>40</v>
      </c>
      <c r="B29" s="6"/>
      <c r="C29" s="7">
        <v>0.35397699999999999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-0.64602300000000001</v>
      </c>
    </row>
    <row r="30" spans="1:9" ht="15" customHeight="1" x14ac:dyDescent="0.3">
      <c r="A30" s="1" t="s">
        <v>41</v>
      </c>
      <c r="B30" s="8"/>
      <c r="C30" s="9">
        <v>0.34848099999999999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-0.65151899999999996</v>
      </c>
    </row>
    <row r="31" spans="1:9" ht="15" customHeight="1" x14ac:dyDescent="0.3">
      <c r="A31" s="1" t="s">
        <v>42</v>
      </c>
      <c r="B31" s="6"/>
      <c r="C31" s="7">
        <v>0.39033200000000001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-0.60966799999999999</v>
      </c>
    </row>
    <row r="32" spans="1:9" ht="15" customHeight="1" x14ac:dyDescent="0.3">
      <c r="A32" s="1" t="s">
        <v>43</v>
      </c>
      <c r="B32" s="8"/>
      <c r="C32" s="9">
        <v>0.25824599999999998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0.25824599999999998</v>
      </c>
    </row>
    <row r="33" spans="1:9" ht="15" customHeight="1" x14ac:dyDescent="0.3">
      <c r="A33" s="1" t="s">
        <v>44</v>
      </c>
      <c r="B33" s="6"/>
      <c r="C33" s="7">
        <v>0.42521500000000001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0.42521500000000001</v>
      </c>
    </row>
    <row r="34" spans="1:9" ht="15" customHeight="1" x14ac:dyDescent="0.3">
      <c r="A34" s="1" t="s">
        <v>45</v>
      </c>
      <c r="B34" s="8"/>
      <c r="C34" s="9">
        <v>0.57503599999999999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-0.42496400000000001</v>
      </c>
    </row>
    <row r="35" spans="1:9" ht="15" customHeight="1" x14ac:dyDescent="0.3">
      <c r="A35" s="1" t="s">
        <v>46</v>
      </c>
      <c r="B35" s="6"/>
      <c r="C35" s="7">
        <v>0.473331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0.473331</v>
      </c>
    </row>
    <row r="36" spans="1:9" ht="15" customHeight="1" x14ac:dyDescent="0.3">
      <c r="A36" s="1" t="s">
        <v>47</v>
      </c>
      <c r="B36" s="8"/>
      <c r="C36" s="9">
        <v>0.477545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0.477545</v>
      </c>
    </row>
    <row r="37" spans="1:9" ht="15" customHeight="1" x14ac:dyDescent="0.3">
      <c r="A37" s="1" t="s">
        <v>48</v>
      </c>
      <c r="B37" s="6"/>
      <c r="C37" s="7">
        <v>0.50278500000000004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-0.49721499999999996</v>
      </c>
    </row>
    <row r="38" spans="1:9" ht="15" customHeight="1" x14ac:dyDescent="0.3">
      <c r="A38" s="1" t="s">
        <v>49</v>
      </c>
      <c r="B38" s="8"/>
      <c r="C38" s="9">
        <v>0.32027699999999998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-0.67972300000000008</v>
      </c>
    </row>
    <row r="39" spans="1:9" ht="15" customHeight="1" x14ac:dyDescent="0.3">
      <c r="A39" s="1" t="s">
        <v>50</v>
      </c>
      <c r="B39" s="6"/>
      <c r="C39" s="7">
        <v>0.36326199999999997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-0.63673800000000003</v>
      </c>
    </row>
    <row r="40" spans="1:9" ht="15" customHeight="1" x14ac:dyDescent="0.3">
      <c r="A40" s="1" t="s">
        <v>51</v>
      </c>
      <c r="B40" s="8"/>
      <c r="C40" s="9">
        <v>0.32866899999999999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0.32866899999999999</v>
      </c>
    </row>
    <row r="41" spans="1:9" ht="15" customHeight="1" x14ac:dyDescent="0.3">
      <c r="A41" s="1" t="s">
        <v>52</v>
      </c>
      <c r="B41" s="6"/>
      <c r="C41" s="7">
        <v>0.38091999999999998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0.38091999999999998</v>
      </c>
    </row>
    <row r="42" spans="1:9" ht="15" customHeight="1" x14ac:dyDescent="0.3">
      <c r="A42" s="1" t="s">
        <v>53</v>
      </c>
      <c r="B42" s="8"/>
      <c r="C42" s="9">
        <v>0.60631199999999996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0.60631199999999996</v>
      </c>
    </row>
    <row r="43" spans="1:9" ht="15" customHeight="1" x14ac:dyDescent="0.3">
      <c r="A43" s="1" t="s">
        <v>54</v>
      </c>
      <c r="B43" s="6"/>
      <c r="C43" s="7">
        <v>0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0.415746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-0.58425400000000005</v>
      </c>
    </row>
    <row r="45" spans="1:9" ht="15" customHeight="1" x14ac:dyDescent="0.3">
      <c r="A45" s="1" t="s">
        <v>56</v>
      </c>
      <c r="B45" s="6"/>
      <c r="C45" s="7">
        <v>0.43425000000000002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0.43425000000000002</v>
      </c>
    </row>
    <row r="46" spans="1:9" ht="15" customHeight="1" x14ac:dyDescent="0.3">
      <c r="A46" s="1" t="s">
        <v>57</v>
      </c>
      <c r="B46" s="8"/>
      <c r="C46" s="9">
        <v>0.57639700000000005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-0.42360299999999995</v>
      </c>
    </row>
    <row r="47" spans="1:9" ht="15" customHeight="1" x14ac:dyDescent="0.3">
      <c r="A47" s="1" t="s">
        <v>58</v>
      </c>
      <c r="B47" s="6"/>
      <c r="C47" s="7">
        <v>0.48334899999999997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0.48334899999999997</v>
      </c>
    </row>
    <row r="48" spans="1:9" ht="15" customHeight="1" x14ac:dyDescent="0.3">
      <c r="A48" s="1" t="s">
        <v>59</v>
      </c>
      <c r="B48" s="8"/>
      <c r="C48" s="9">
        <v>0.61021199999999998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0.61021199999999998</v>
      </c>
    </row>
    <row r="49" spans="1:9" ht="15" customHeight="1" x14ac:dyDescent="0.3">
      <c r="A49" s="1" t="s">
        <v>60</v>
      </c>
      <c r="B49" s="6"/>
      <c r="C49" s="7">
        <v>0.191606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-0.80839400000000006</v>
      </c>
    </row>
    <row r="50" spans="1:9" ht="15" customHeight="1" x14ac:dyDescent="0.3">
      <c r="A50" s="1" t="s">
        <v>61</v>
      </c>
      <c r="B50" s="8"/>
      <c r="C50" s="9">
        <v>0.53523500000000002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0.53523500000000002</v>
      </c>
    </row>
    <row r="51" spans="1:9" ht="15" customHeight="1" x14ac:dyDescent="0.3">
      <c r="A51" s="1" t="s">
        <v>62</v>
      </c>
      <c r="B51" s="6"/>
      <c r="C51" s="7">
        <v>0.49945099999999998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0.49945099999999998</v>
      </c>
    </row>
    <row r="52" spans="1:9" ht="15" customHeight="1" x14ac:dyDescent="0.3">
      <c r="A52" s="1" t="s">
        <v>63</v>
      </c>
      <c r="B52" s="8"/>
      <c r="C52" s="9">
        <v>0.31090699999999999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-0.68909299999999996</v>
      </c>
    </row>
    <row r="53" spans="1:9" ht="15" customHeight="1" x14ac:dyDescent="0.3">
      <c r="A53" s="1" t="s">
        <v>64</v>
      </c>
      <c r="B53" s="6"/>
      <c r="C53" s="7">
        <v>0.32439400000000002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-0.67560599999999993</v>
      </c>
    </row>
    <row r="54" spans="1:9" ht="15" customHeight="1" x14ac:dyDescent="0.3">
      <c r="A54" s="1" t="s">
        <v>65</v>
      </c>
      <c r="B54" s="8"/>
      <c r="C54" s="9">
        <v>0.44616299999999998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0.44616299999999998</v>
      </c>
    </row>
    <row r="55" spans="1:9" ht="15" customHeight="1" x14ac:dyDescent="0.3">
      <c r="A55" s="1" t="s">
        <v>66</v>
      </c>
      <c r="B55" s="6"/>
      <c r="C55" s="7">
        <v>0.29524899999999998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0.29524899999999998</v>
      </c>
    </row>
    <row r="56" spans="1:9" ht="15" customHeight="1" x14ac:dyDescent="0.3">
      <c r="A56" s="1" t="s">
        <v>67</v>
      </c>
      <c r="B56" s="8"/>
      <c r="C56" s="9">
        <v>0.36486600000000002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0.36486600000000002</v>
      </c>
    </row>
    <row r="57" spans="1:9" ht="15" customHeight="1" x14ac:dyDescent="0.3">
      <c r="A57" s="1" t="s">
        <v>68</v>
      </c>
      <c r="B57" s="6"/>
      <c r="C57" s="7">
        <v>0.70354899999999998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-0.29645100000000002</v>
      </c>
    </row>
    <row r="58" spans="1:9" ht="15" customHeight="1" x14ac:dyDescent="0.3">
      <c r="A58" s="1" t="s">
        <v>69</v>
      </c>
      <c r="B58" s="8"/>
      <c r="C58" s="9">
        <v>2.6876000000000001E-2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2.6876000000000001E-2</v>
      </c>
    </row>
    <row r="59" spans="1:9" ht="15" customHeight="1" x14ac:dyDescent="0.3">
      <c r="A59" s="1" t="s">
        <v>70</v>
      </c>
      <c r="B59" s="6"/>
      <c r="C59" s="7">
        <v>0.36192299999999999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0.36192299999999999</v>
      </c>
    </row>
    <row r="60" spans="1:9" ht="15" customHeight="1" x14ac:dyDescent="0.3">
      <c r="A60" s="1" t="s">
        <v>71</v>
      </c>
      <c r="B60" s="8"/>
      <c r="C60" s="9">
        <v>0.40404800000000002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-0.59595200000000004</v>
      </c>
    </row>
    <row r="61" spans="1:9" ht="15" customHeight="1" x14ac:dyDescent="0.3">
      <c r="A61" s="1" t="s">
        <v>72</v>
      </c>
      <c r="B61" s="6"/>
      <c r="C61" s="7">
        <v>0.49223600000000001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-0.50776399999999999</v>
      </c>
    </row>
    <row r="62" spans="1:9" ht="15" customHeight="1" x14ac:dyDescent="0.3">
      <c r="A62" s="1" t="s">
        <v>73</v>
      </c>
      <c r="B62" s="8"/>
      <c r="C62" s="9">
        <v>0.60558999999999996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-0.39441000000000004</v>
      </c>
    </row>
    <row r="63" spans="1:9" ht="15" customHeight="1" x14ac:dyDescent="0.3">
      <c r="A63" s="1" t="s">
        <v>74</v>
      </c>
      <c r="B63" s="6"/>
      <c r="C63" s="7">
        <v>0.50562799999999997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0.50562799999999997</v>
      </c>
    </row>
    <row r="64" spans="1:9" ht="15" customHeight="1" x14ac:dyDescent="0.3">
      <c r="A64" s="1" t="s">
        <v>75</v>
      </c>
      <c r="B64" s="8"/>
      <c r="C64" s="9">
        <v>0.26852500000000001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0.26852500000000001</v>
      </c>
    </row>
    <row r="65" spans="1:9" ht="15" customHeight="1" x14ac:dyDescent="0.3">
      <c r="A65" s="1" t="s">
        <v>76</v>
      </c>
      <c r="B65" s="6"/>
      <c r="C65" s="7">
        <v>0.48615900000000001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-0.51384099999999999</v>
      </c>
    </row>
    <row r="66" spans="1:9" ht="15" customHeight="1" x14ac:dyDescent="0.3">
      <c r="A66" s="1" t="s">
        <v>78</v>
      </c>
      <c r="B66" s="8"/>
      <c r="C66" s="9">
        <v>0.40998000000000001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0.40998000000000001</v>
      </c>
    </row>
    <row r="67" spans="1:9" ht="15" customHeight="1" x14ac:dyDescent="0.3">
      <c r="A67" s="1" t="s">
        <v>79</v>
      </c>
      <c r="B67" s="6"/>
      <c r="C67" s="7">
        <v>0.29546699999999998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0.29546699999999998</v>
      </c>
    </row>
    <row r="68" spans="1:9" ht="15" customHeight="1" x14ac:dyDescent="0.3">
      <c r="A68" s="1" t="s">
        <v>80</v>
      </c>
      <c r="B68" s="8"/>
      <c r="C68" s="9">
        <v>0.45075900000000002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0.45075900000000002</v>
      </c>
    </row>
    <row r="69" spans="1:9" ht="15" customHeight="1" x14ac:dyDescent="0.3">
      <c r="A69" s="1" t="s">
        <v>81</v>
      </c>
      <c r="B69" s="6"/>
      <c r="C69" s="7">
        <v>0.30446099999999998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0.30446099999999998</v>
      </c>
    </row>
    <row r="70" spans="1:9" ht="15" customHeight="1" x14ac:dyDescent="0.3">
      <c r="A70" s="1" t="s">
        <v>82</v>
      </c>
      <c r="B70" s="8"/>
      <c r="C70" s="9">
        <v>0.47061500000000001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0.47061500000000001</v>
      </c>
    </row>
    <row r="71" spans="1:9" ht="15" customHeight="1" x14ac:dyDescent="0.3">
      <c r="A71" s="1" t="s">
        <v>83</v>
      </c>
      <c r="B71" s="6"/>
      <c r="C71" s="7">
        <v>0.363454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0.363454</v>
      </c>
    </row>
    <row r="72" spans="1:9" ht="15" customHeight="1" x14ac:dyDescent="0.3">
      <c r="A72" s="1" t="s">
        <v>84</v>
      </c>
      <c r="B72" s="8"/>
      <c r="C72" s="9">
        <v>0.48179699999999998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0.48179699999999998</v>
      </c>
    </row>
    <row r="73" spans="1:9" ht="15" customHeight="1" x14ac:dyDescent="0.3">
      <c r="A73" s="1" t="s">
        <v>85</v>
      </c>
      <c r="B73" s="6"/>
      <c r="C73" s="7">
        <v>0.69302399999999997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0.69302399999999997</v>
      </c>
    </row>
    <row r="74" spans="1:9" ht="15" customHeight="1" x14ac:dyDescent="0.3">
      <c r="A74" s="1" t="s">
        <v>86</v>
      </c>
      <c r="B74" s="8"/>
      <c r="C74" s="9">
        <v>0.51148499999999997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-0.48851500000000003</v>
      </c>
    </row>
    <row r="75" spans="1:9" ht="15" customHeight="1" x14ac:dyDescent="0.3">
      <c r="A75" s="1" t="s">
        <v>87</v>
      </c>
      <c r="B75" s="6"/>
      <c r="C75" s="7">
        <v>0.564828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0.564828</v>
      </c>
    </row>
    <row r="76" spans="1:9" ht="15" customHeight="1" x14ac:dyDescent="0.3">
      <c r="A76" s="1" t="s">
        <v>88</v>
      </c>
      <c r="B76" s="10"/>
      <c r="C76" s="11">
        <v>0.39846300000000001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0.39846300000000001</v>
      </c>
    </row>
    <row r="77" spans="1:9" ht="15.75" customHeight="1" x14ac:dyDescent="0.3">
      <c r="A77" s="1" t="s">
        <v>89</v>
      </c>
      <c r="B77" s="12"/>
      <c r="C77" s="13">
        <v>0.42968899999999999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-0.57031100000000001</v>
      </c>
    </row>
    <row r="78" spans="1:9" x14ac:dyDescent="0.3">
      <c r="A78" t="s">
        <v>90</v>
      </c>
      <c r="C78">
        <v>0.43153599999999998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0.43153599999999998</v>
      </c>
    </row>
    <row r="79" spans="1:9" x14ac:dyDescent="0.3">
      <c r="A79" t="s">
        <v>91</v>
      </c>
      <c r="C79">
        <v>0.45762999999999998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0.45762999999999998</v>
      </c>
    </row>
    <row r="80" spans="1:9" x14ac:dyDescent="0.3">
      <c r="A80" t="s">
        <v>92</v>
      </c>
      <c r="C80">
        <v>0.24680099999999999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-0.75319899999999995</v>
      </c>
    </row>
    <row r="81" spans="1:9" x14ac:dyDescent="0.3">
      <c r="A81" t="s">
        <v>93</v>
      </c>
      <c r="C81">
        <v>0.222049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0.222049</v>
      </c>
    </row>
    <row r="82" spans="1:9" x14ac:dyDescent="0.3">
      <c r="A82" t="s">
        <v>94</v>
      </c>
      <c r="C82">
        <v>0.46849200000000002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0.46849200000000002</v>
      </c>
    </row>
    <row r="83" spans="1:9" x14ac:dyDescent="0.3">
      <c r="A83" t="s">
        <v>95</v>
      </c>
      <c r="C83">
        <v>5.4310000000000001E-3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-0.99456900000000004</v>
      </c>
    </row>
    <row r="84" spans="1:9" x14ac:dyDescent="0.3">
      <c r="A84" t="s">
        <v>97</v>
      </c>
      <c r="C84">
        <v>0.52940699999999996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0.52940699999999996</v>
      </c>
    </row>
    <row r="85" spans="1:9" x14ac:dyDescent="0.3">
      <c r="A85" t="s">
        <v>98</v>
      </c>
      <c r="C85">
        <v>0.48343000000000003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0.48343000000000003</v>
      </c>
    </row>
    <row r="86" spans="1:9" x14ac:dyDescent="0.3">
      <c r="A86" t="s">
        <v>99</v>
      </c>
      <c r="C86">
        <v>0.29444199999999998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0.29444199999999998</v>
      </c>
    </row>
    <row r="87" spans="1:9" x14ac:dyDescent="0.3">
      <c r="A87" t="s">
        <v>100</v>
      </c>
      <c r="C87">
        <v>0.63524700000000001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0.63524700000000001</v>
      </c>
    </row>
    <row r="88" spans="1:9" x14ac:dyDescent="0.3">
      <c r="A88" t="s">
        <v>101</v>
      </c>
      <c r="C88">
        <v>0.55464899999999995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0.55464899999999995</v>
      </c>
    </row>
    <row r="89" spans="1:9" x14ac:dyDescent="0.3">
      <c r="A89" t="s">
        <v>102</v>
      </c>
      <c r="C89">
        <v>3.0026000000000001E-2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3.0026000000000001E-2</v>
      </c>
    </row>
    <row r="90" spans="1:9" x14ac:dyDescent="0.3">
      <c r="A90" t="s">
        <v>103</v>
      </c>
      <c r="C90">
        <v>0.42528199999999999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0.42528199999999999</v>
      </c>
    </row>
    <row r="91" spans="1:9" x14ac:dyDescent="0.3">
      <c r="A91" t="s">
        <v>104</v>
      </c>
      <c r="C91">
        <v>0.44506000000000001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0.44506000000000001</v>
      </c>
    </row>
    <row r="92" spans="1:9" x14ac:dyDescent="0.3">
      <c r="A92" t="s">
        <v>105</v>
      </c>
      <c r="C92">
        <v>0.32233000000000001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-0.67766999999999999</v>
      </c>
    </row>
    <row r="93" spans="1:9" x14ac:dyDescent="0.3">
      <c r="A93" t="s">
        <v>106</v>
      </c>
      <c r="C93">
        <v>0.41666999999999998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-0.58333000000000002</v>
      </c>
    </row>
    <row r="94" spans="1:9" x14ac:dyDescent="0.3">
      <c r="A94" t="s">
        <v>107</v>
      </c>
      <c r="C94">
        <v>0.43158600000000003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0.43158600000000003</v>
      </c>
    </row>
    <row r="95" spans="1:9" x14ac:dyDescent="0.3">
      <c r="A95" t="s">
        <v>108</v>
      </c>
      <c r="C95">
        <v>0.57226900000000003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0.57226900000000003</v>
      </c>
    </row>
    <row r="96" spans="1:9" x14ac:dyDescent="0.3">
      <c r="A96" t="s">
        <v>109</v>
      </c>
      <c r="C96">
        <v>0.45483600000000002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0.45483600000000002</v>
      </c>
    </row>
    <row r="97" spans="1:9" x14ac:dyDescent="0.3">
      <c r="A97" t="s">
        <v>110</v>
      </c>
      <c r="C97">
        <v>0.60223400000000005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-0.39776599999999995</v>
      </c>
    </row>
    <row r="98" spans="1:9" x14ac:dyDescent="0.3">
      <c r="A98" t="s">
        <v>111</v>
      </c>
      <c r="C98">
        <v>0.58848699999999998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0.58848699999999998</v>
      </c>
    </row>
    <row r="99" spans="1:9" x14ac:dyDescent="0.3">
      <c r="A99" t="s">
        <v>112</v>
      </c>
      <c r="C99">
        <v>8.9051000000000005E-2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-0.91094900000000001</v>
      </c>
    </row>
    <row r="100" spans="1:9" x14ac:dyDescent="0.3">
      <c r="A100" t="s">
        <v>113</v>
      </c>
      <c r="C100">
        <v>0.71096400000000004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-0.28903599999999996</v>
      </c>
    </row>
    <row r="101" spans="1:9" x14ac:dyDescent="0.3">
      <c r="A101" t="s">
        <v>114</v>
      </c>
      <c r="C101">
        <v>0.464254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0.464254</v>
      </c>
    </row>
    <row r="102" spans="1:9" x14ac:dyDescent="0.3">
      <c r="A102" t="s">
        <v>115</v>
      </c>
      <c r="C102">
        <v>0.41220200000000001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-0.58779800000000004</v>
      </c>
    </row>
    <row r="103" spans="1:9" x14ac:dyDescent="0.3">
      <c r="A103" t="s">
        <v>116</v>
      </c>
      <c r="C103">
        <v>0.34432800000000002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0.34432800000000002</v>
      </c>
    </row>
    <row r="104" spans="1:9" x14ac:dyDescent="0.3">
      <c r="A104" t="s">
        <v>117</v>
      </c>
      <c r="C104">
        <v>0.48649500000000001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-0.51350499999999999</v>
      </c>
    </row>
    <row r="105" spans="1:9" x14ac:dyDescent="0.3">
      <c r="A105" t="s">
        <v>118</v>
      </c>
      <c r="C105">
        <v>0.38210499999999997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0.38210499999999997</v>
      </c>
    </row>
    <row r="106" spans="1:9" x14ac:dyDescent="0.3">
      <c r="A106" t="s">
        <v>119</v>
      </c>
      <c r="C106">
        <v>0.12821299999999999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0.12821299999999999</v>
      </c>
    </row>
    <row r="107" spans="1:9" x14ac:dyDescent="0.3">
      <c r="A107" t="s">
        <v>120</v>
      </c>
      <c r="C107">
        <v>0.62451699999999999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-0.37548300000000001</v>
      </c>
    </row>
    <row r="108" spans="1:9" x14ac:dyDescent="0.3">
      <c r="A108" t="s">
        <v>121</v>
      </c>
      <c r="C108">
        <v>0.247248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0.247248</v>
      </c>
    </row>
    <row r="109" spans="1:9" x14ac:dyDescent="0.3">
      <c r="A109" t="s">
        <v>122</v>
      </c>
      <c r="C109">
        <v>0.39851999999999999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0.39851999999999999</v>
      </c>
    </row>
    <row r="110" spans="1:9" x14ac:dyDescent="0.3">
      <c r="A110" t="s">
        <v>123</v>
      </c>
      <c r="C110">
        <v>0.50541100000000005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-0.49458899999999995</v>
      </c>
    </row>
    <row r="111" spans="1:9" x14ac:dyDescent="0.3">
      <c r="A111" t="s">
        <v>124</v>
      </c>
      <c r="C111">
        <v>0.45628800000000003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-0.54371199999999997</v>
      </c>
    </row>
    <row r="112" spans="1:9" x14ac:dyDescent="0.3">
      <c r="A112" t="s">
        <v>125</v>
      </c>
      <c r="C112">
        <v>0.308699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0.308699</v>
      </c>
    </row>
    <row r="113" spans="1:9" x14ac:dyDescent="0.3">
      <c r="A113" t="s">
        <v>126</v>
      </c>
      <c r="C113">
        <v>0.64351700000000001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0.64351700000000001</v>
      </c>
    </row>
    <row r="114" spans="1:9" x14ac:dyDescent="0.3">
      <c r="A114" t="s">
        <v>127</v>
      </c>
      <c r="C114">
        <v>0.32383299999999998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-0.67616699999999996</v>
      </c>
    </row>
    <row r="115" spans="1:9" x14ac:dyDescent="0.3">
      <c r="A115" t="s">
        <v>128</v>
      </c>
      <c r="C115">
        <v>0.48536400000000002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0.48536400000000002</v>
      </c>
    </row>
    <row r="116" spans="1:9" x14ac:dyDescent="0.3">
      <c r="A116" t="s">
        <v>129</v>
      </c>
      <c r="C116">
        <v>0.356603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0.356603</v>
      </c>
    </row>
    <row r="117" spans="1:9" x14ac:dyDescent="0.3">
      <c r="A117" t="s">
        <v>130</v>
      </c>
      <c r="C117">
        <v>0.44748599999999999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-0.55251399999999995</v>
      </c>
    </row>
    <row r="118" spans="1:9" x14ac:dyDescent="0.3">
      <c r="A118" t="s">
        <v>131</v>
      </c>
      <c r="C118">
        <v>0.64676800000000001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0.64676800000000001</v>
      </c>
    </row>
    <row r="119" spans="1:9" x14ac:dyDescent="0.3">
      <c r="A119" t="s">
        <v>132</v>
      </c>
      <c r="C119">
        <v>0.562357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0.562357</v>
      </c>
    </row>
    <row r="120" spans="1:9" x14ac:dyDescent="0.3">
      <c r="A120" t="s">
        <v>133</v>
      </c>
      <c r="C120">
        <v>0.42547200000000002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-0.57452799999999993</v>
      </c>
    </row>
    <row r="121" spans="1:9" x14ac:dyDescent="0.3">
      <c r="A121" t="s">
        <v>134</v>
      </c>
      <c r="C121">
        <v>0.29993900000000001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0.29993900000000001</v>
      </c>
    </row>
    <row r="122" spans="1:9" x14ac:dyDescent="0.3">
      <c r="A122" t="s">
        <v>135</v>
      </c>
      <c r="C122">
        <v>0.58945400000000003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0.58945400000000003</v>
      </c>
    </row>
    <row r="123" spans="1:9" x14ac:dyDescent="0.3">
      <c r="A123" t="s">
        <v>136</v>
      </c>
      <c r="C123">
        <v>0.62384399999999995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0.62384399999999995</v>
      </c>
    </row>
    <row r="124" spans="1:9" x14ac:dyDescent="0.3">
      <c r="A124" t="s">
        <v>137</v>
      </c>
      <c r="C124">
        <v>0.45142900000000002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0.45142900000000002</v>
      </c>
    </row>
    <row r="125" spans="1:9" x14ac:dyDescent="0.3">
      <c r="A125" t="s">
        <v>138</v>
      </c>
      <c r="C125">
        <v>0.57001599999999997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-0.42998400000000003</v>
      </c>
    </row>
    <row r="126" spans="1:9" x14ac:dyDescent="0.3">
      <c r="A126" t="s">
        <v>139</v>
      </c>
      <c r="C126">
        <v>0.44240000000000002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0.44240000000000002</v>
      </c>
    </row>
    <row r="127" spans="1:9" x14ac:dyDescent="0.3">
      <c r="A127" t="s">
        <v>140</v>
      </c>
      <c r="C127">
        <v>0.41967900000000002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-0.58032099999999998</v>
      </c>
    </row>
    <row r="128" spans="1:9" x14ac:dyDescent="0.3">
      <c r="A128" t="s">
        <v>141</v>
      </c>
      <c r="C128">
        <v>0.45118200000000003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-0.54881800000000003</v>
      </c>
    </row>
    <row r="129" spans="1:9" x14ac:dyDescent="0.3">
      <c r="A129" t="s">
        <v>142</v>
      </c>
      <c r="C129">
        <v>0.34848099999999999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-0.65151899999999996</v>
      </c>
    </row>
    <row r="130" spans="1:9" x14ac:dyDescent="0.3">
      <c r="A130" t="s">
        <v>143</v>
      </c>
      <c r="C130">
        <v>0.32468999999999998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0.32468999999999998</v>
      </c>
    </row>
    <row r="131" spans="1:9" x14ac:dyDescent="0.3">
      <c r="A131" t="s">
        <v>144</v>
      </c>
      <c r="C131">
        <v>0.39311699999999999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0.39311699999999999</v>
      </c>
    </row>
    <row r="132" spans="1:9" x14ac:dyDescent="0.3">
      <c r="A132" t="s">
        <v>145</v>
      </c>
      <c r="C132">
        <v>0.51497999999999999</v>
      </c>
      <c r="D132" t="s">
        <v>12</v>
      </c>
      <c r="E132" t="s">
        <v>27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-0.48502000000000001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0.50869500000000001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0.50869500000000001</v>
      </c>
    </row>
    <row r="135" spans="1:9" x14ac:dyDescent="0.3">
      <c r="A135" t="s">
        <v>148</v>
      </c>
      <c r="C135">
        <v>0.49396699999999999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0.49396699999999999</v>
      </c>
    </row>
    <row r="136" spans="1:9" x14ac:dyDescent="0.3">
      <c r="A136" t="s">
        <v>149</v>
      </c>
      <c r="C136">
        <v>0.124919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-0.875081</v>
      </c>
    </row>
    <row r="137" spans="1:9" x14ac:dyDescent="0.3">
      <c r="A137" t="s">
        <v>150</v>
      </c>
      <c r="C137">
        <v>0.42909000000000003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-0.57091000000000003</v>
      </c>
    </row>
    <row r="138" spans="1:9" x14ac:dyDescent="0.3">
      <c r="A138" t="s">
        <v>151</v>
      </c>
      <c r="C138">
        <v>0.50395500000000004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0.50395500000000004</v>
      </c>
    </row>
    <row r="139" spans="1:9" x14ac:dyDescent="0.3">
      <c r="A139" t="s">
        <v>152</v>
      </c>
      <c r="C139">
        <v>0.64082300000000003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0.64082300000000003</v>
      </c>
    </row>
    <row r="140" spans="1:9" x14ac:dyDescent="0.3">
      <c r="A140" t="s">
        <v>153</v>
      </c>
      <c r="C140">
        <v>0.289941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0.289941</v>
      </c>
    </row>
    <row r="141" spans="1:9" x14ac:dyDescent="0.3">
      <c r="A141" t="s">
        <v>154</v>
      </c>
      <c r="C141">
        <v>0.27668100000000001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-0.72331900000000005</v>
      </c>
    </row>
    <row r="142" spans="1:9" x14ac:dyDescent="0.3">
      <c r="A142" t="s">
        <v>155</v>
      </c>
      <c r="C142">
        <v>0.46033299999999999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0.46033299999999999</v>
      </c>
    </row>
    <row r="143" spans="1:9" x14ac:dyDescent="0.3">
      <c r="A143" t="s">
        <v>156</v>
      </c>
      <c r="C143">
        <v>0.58446699999999996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0.58446699999999996</v>
      </c>
    </row>
    <row r="144" spans="1:9" x14ac:dyDescent="0.3">
      <c r="A144" t="s">
        <v>157</v>
      </c>
      <c r="C144">
        <v>0.51171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0.51171</v>
      </c>
    </row>
    <row r="145" spans="1:9" x14ac:dyDescent="0.3">
      <c r="A145" t="s">
        <v>158</v>
      </c>
      <c r="C145">
        <v>0.457453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-0.542547</v>
      </c>
    </row>
    <row r="146" spans="1:9" x14ac:dyDescent="0.3">
      <c r="A146" t="s">
        <v>159</v>
      </c>
      <c r="C146">
        <v>0.28028700000000001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-0.71971300000000005</v>
      </c>
    </row>
    <row r="147" spans="1:9" x14ac:dyDescent="0.3">
      <c r="A147" t="s">
        <v>160</v>
      </c>
      <c r="C147">
        <v>0.147425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0.147425</v>
      </c>
    </row>
    <row r="148" spans="1:9" x14ac:dyDescent="0.3">
      <c r="A148" t="s">
        <v>161</v>
      </c>
      <c r="C148">
        <v>0.535358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-0.464642</v>
      </c>
    </row>
    <row r="149" spans="1:9" x14ac:dyDescent="0.3">
      <c r="A149" t="s">
        <v>162</v>
      </c>
      <c r="C149">
        <v>0.55691400000000002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0.55691400000000002</v>
      </c>
    </row>
    <row r="150" spans="1:9" x14ac:dyDescent="0.3">
      <c r="A150" t="s">
        <v>163</v>
      </c>
      <c r="C150">
        <v>0.51879799999999998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-0.48120200000000002</v>
      </c>
    </row>
    <row r="151" spans="1:9" x14ac:dyDescent="0.3">
      <c r="A151" t="s">
        <v>164</v>
      </c>
      <c r="C151">
        <v>0.244592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0.244592</v>
      </c>
    </row>
    <row r="152" spans="1:9" x14ac:dyDescent="0.3">
      <c r="A152" t="s">
        <v>165</v>
      </c>
      <c r="C152">
        <v>0.48147299999999998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0.48147299999999998</v>
      </c>
    </row>
    <row r="153" spans="1:9" x14ac:dyDescent="0.3">
      <c r="A153" t="s">
        <v>166</v>
      </c>
      <c r="C153">
        <v>0.25405899999999998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0.25405899999999998</v>
      </c>
    </row>
    <row r="154" spans="1:9" x14ac:dyDescent="0.3">
      <c r="A154" t="s">
        <v>167</v>
      </c>
      <c r="C154">
        <v>0.33470699999999998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-0.66529300000000002</v>
      </c>
    </row>
    <row r="155" spans="1:9" x14ac:dyDescent="0.3">
      <c r="A155" t="s">
        <v>168</v>
      </c>
      <c r="C155">
        <v>0.123567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0.123567</v>
      </c>
    </row>
    <row r="156" spans="1:9" x14ac:dyDescent="0.3">
      <c r="A156" t="s">
        <v>169</v>
      </c>
      <c r="C156">
        <v>0.330625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-0.66937500000000005</v>
      </c>
    </row>
    <row r="157" spans="1:9" x14ac:dyDescent="0.3">
      <c r="A157" t="s">
        <v>170</v>
      </c>
      <c r="C157">
        <v>0.56933800000000001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0.56933800000000001</v>
      </c>
    </row>
    <row r="158" spans="1:9" x14ac:dyDescent="0.3">
      <c r="A158" t="s">
        <v>171</v>
      </c>
      <c r="C158">
        <v>0.25926399999999999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-0.74073600000000006</v>
      </c>
    </row>
    <row r="159" spans="1:9" x14ac:dyDescent="0.3">
      <c r="A159" t="s">
        <v>172</v>
      </c>
      <c r="C159">
        <v>0.60713799999999996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0.60713799999999996</v>
      </c>
    </row>
    <row r="160" spans="1:9" x14ac:dyDescent="0.3">
      <c r="A160" t="s">
        <v>173</v>
      </c>
      <c r="C160">
        <v>0.44479200000000002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0.44479200000000002</v>
      </c>
    </row>
    <row r="161" spans="1:9" x14ac:dyDescent="0.3">
      <c r="A161" t="s">
        <v>174</v>
      </c>
      <c r="C161">
        <v>0.476632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0.476632</v>
      </c>
    </row>
    <row r="162" spans="1:9" x14ac:dyDescent="0.3">
      <c r="A162" t="s">
        <v>175</v>
      </c>
      <c r="C162">
        <v>0.46246999999999999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0.46246999999999999</v>
      </c>
    </row>
    <row r="163" spans="1:9" x14ac:dyDescent="0.3">
      <c r="A163" t="s">
        <v>176</v>
      </c>
      <c r="C163">
        <v>0.424815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0.424815</v>
      </c>
    </row>
    <row r="164" spans="1:9" x14ac:dyDescent="0.3">
      <c r="A164" t="s">
        <v>177</v>
      </c>
      <c r="C164">
        <v>0.46945199999999998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0.46945199999999998</v>
      </c>
    </row>
    <row r="165" spans="1:9" x14ac:dyDescent="0.3">
      <c r="A165" t="s">
        <v>178</v>
      </c>
      <c r="C165">
        <v>9.7417000000000004E-2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-0.90258300000000002</v>
      </c>
    </row>
    <row r="166" spans="1:9" x14ac:dyDescent="0.3">
      <c r="A166" t="s">
        <v>179</v>
      </c>
      <c r="C166">
        <v>0.428761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0.428761</v>
      </c>
    </row>
    <row r="167" spans="1:9" x14ac:dyDescent="0.3">
      <c r="A167" t="s">
        <v>180</v>
      </c>
      <c r="C167">
        <v>0.51188800000000001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-0.48811199999999999</v>
      </c>
    </row>
    <row r="168" spans="1:9" x14ac:dyDescent="0.3">
      <c r="A168" t="s">
        <v>181</v>
      </c>
      <c r="C168">
        <v>0.52401699999999996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0.52401699999999996</v>
      </c>
    </row>
    <row r="169" spans="1:9" x14ac:dyDescent="0.3">
      <c r="A169" t="s">
        <v>182</v>
      </c>
      <c r="C169">
        <v>0.41170600000000002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-0.58829399999999998</v>
      </c>
    </row>
    <row r="170" spans="1:9" x14ac:dyDescent="0.3">
      <c r="A170" t="s">
        <v>183</v>
      </c>
      <c r="C170">
        <v>0.30613800000000002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0.30613800000000002</v>
      </c>
    </row>
    <row r="171" spans="1:9" x14ac:dyDescent="0.3">
      <c r="A171" t="s">
        <v>184</v>
      </c>
      <c r="C171">
        <v>0.49676799999999999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0.49676799999999999</v>
      </c>
    </row>
    <row r="172" spans="1:9" x14ac:dyDescent="0.3">
      <c r="A172" t="s">
        <v>185</v>
      </c>
      <c r="C172">
        <v>2.9076999999999999E-2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-0.97092299999999998</v>
      </c>
    </row>
    <row r="173" spans="1:9" x14ac:dyDescent="0.3">
      <c r="A173" t="s">
        <v>186</v>
      </c>
      <c r="C173">
        <v>0.44481700000000002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0.44481700000000002</v>
      </c>
    </row>
    <row r="174" spans="1:9" x14ac:dyDescent="0.3">
      <c r="A174" t="s">
        <v>187</v>
      </c>
      <c r="C174">
        <v>0.487985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0.487985</v>
      </c>
    </row>
    <row r="175" spans="1:9" x14ac:dyDescent="0.3">
      <c r="A175" t="s">
        <v>188</v>
      </c>
      <c r="C175">
        <v>0.643706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0.643706</v>
      </c>
    </row>
    <row r="176" spans="1:9" x14ac:dyDescent="0.3">
      <c r="A176" t="s">
        <v>189</v>
      </c>
      <c r="C176">
        <v>0.32326300000000002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-0.67673699999999992</v>
      </c>
    </row>
    <row r="177" spans="1:9" x14ac:dyDescent="0.3">
      <c r="A177" t="s">
        <v>190</v>
      </c>
      <c r="C177">
        <v>0.207956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-0.79204399999999997</v>
      </c>
    </row>
    <row r="178" spans="1:9" x14ac:dyDescent="0.3">
      <c r="A178" t="s">
        <v>191</v>
      </c>
      <c r="C178">
        <v>0.52494499999999999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0.52494499999999999</v>
      </c>
    </row>
    <row r="179" spans="1:9" x14ac:dyDescent="0.3">
      <c r="A179" t="s">
        <v>192</v>
      </c>
      <c r="C179">
        <v>0.41606199999999999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0.41606199999999999</v>
      </c>
    </row>
    <row r="180" spans="1:9" x14ac:dyDescent="0.3">
      <c r="A180" t="s">
        <v>193</v>
      </c>
      <c r="C180">
        <v>0.34938399999999997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0.34938399999999997</v>
      </c>
    </row>
    <row r="181" spans="1:9" x14ac:dyDescent="0.3">
      <c r="A181" t="s">
        <v>194</v>
      </c>
      <c r="C181">
        <v>0.33619100000000002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-0.66380899999999998</v>
      </c>
    </row>
    <row r="182" spans="1:9" x14ac:dyDescent="0.3">
      <c r="A182" t="s">
        <v>195</v>
      </c>
      <c r="C182">
        <v>0.672879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-0.327121</v>
      </c>
    </row>
    <row r="183" spans="1:9" x14ac:dyDescent="0.3">
      <c r="A183" t="s">
        <v>196</v>
      </c>
      <c r="C183">
        <v>0.39582000000000001</v>
      </c>
      <c r="D183" t="s">
        <v>12</v>
      </c>
      <c r="E183" t="s">
        <v>96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-0.60417999999999994</v>
      </c>
    </row>
    <row r="184" spans="1:9" x14ac:dyDescent="0.3">
      <c r="A184" t="s">
        <v>197</v>
      </c>
      <c r="C184">
        <v>0.43425000000000002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0.43425000000000002</v>
      </c>
    </row>
    <row r="185" spans="1:9" x14ac:dyDescent="0.3">
      <c r="A185" t="s">
        <v>198</v>
      </c>
      <c r="C185">
        <v>0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</v>
      </c>
    </row>
    <row r="186" spans="1:9" x14ac:dyDescent="0.3">
      <c r="A186" t="s">
        <v>199</v>
      </c>
      <c r="C186">
        <v>0.25858199999999998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0.25858199999999998</v>
      </c>
    </row>
    <row r="187" spans="1:9" x14ac:dyDescent="0.3">
      <c r="A187" t="s">
        <v>200</v>
      </c>
      <c r="C187">
        <v>0.45646700000000001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0.45646700000000001</v>
      </c>
    </row>
    <row r="188" spans="1:9" x14ac:dyDescent="0.3">
      <c r="A188" t="s">
        <v>201</v>
      </c>
      <c r="C188">
        <v>0.43073499999999998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-0.56926500000000002</v>
      </c>
    </row>
    <row r="189" spans="1:9" x14ac:dyDescent="0.3">
      <c r="A189" t="s">
        <v>202</v>
      </c>
      <c r="C189">
        <v>0.40405600000000003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0.40405600000000003</v>
      </c>
    </row>
    <row r="190" spans="1:9" x14ac:dyDescent="0.3">
      <c r="A190" t="s">
        <v>203</v>
      </c>
      <c r="C190">
        <v>0.465752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0.465752</v>
      </c>
    </row>
    <row r="191" spans="1:9" x14ac:dyDescent="0.3">
      <c r="A191" t="s">
        <v>204</v>
      </c>
      <c r="C191">
        <v>0.15551400000000001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0.15551400000000001</v>
      </c>
    </row>
    <row r="192" spans="1:9" x14ac:dyDescent="0.3">
      <c r="A192" t="s">
        <v>205</v>
      </c>
      <c r="C192">
        <v>0.56511299999999998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0.56511299999999998</v>
      </c>
    </row>
    <row r="193" spans="1:9" x14ac:dyDescent="0.3">
      <c r="A193" t="s">
        <v>206</v>
      </c>
      <c r="C193">
        <v>0.382467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0.382467</v>
      </c>
    </row>
    <row r="194" spans="1:9" x14ac:dyDescent="0.3">
      <c r="A194" t="s">
        <v>207</v>
      </c>
      <c r="C194">
        <v>8.4072999999999995E-2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8.4072999999999995E-2</v>
      </c>
    </row>
    <row r="195" spans="1:9" x14ac:dyDescent="0.3">
      <c r="A195" t="s">
        <v>208</v>
      </c>
      <c r="C195">
        <v>0.33408100000000002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-0.66591899999999993</v>
      </c>
    </row>
    <row r="196" spans="1:9" x14ac:dyDescent="0.3">
      <c r="A196" t="s">
        <v>209</v>
      </c>
      <c r="C196">
        <v>0.512768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0.512768</v>
      </c>
    </row>
    <row r="197" spans="1:9" x14ac:dyDescent="0.3">
      <c r="A197" t="s">
        <v>210</v>
      </c>
      <c r="C197">
        <v>0.46675499999999998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0.46675499999999998</v>
      </c>
    </row>
    <row r="198" spans="1:9" x14ac:dyDescent="0.3">
      <c r="A198" t="s">
        <v>211</v>
      </c>
      <c r="C198">
        <v>0.44479200000000002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0.44479200000000002</v>
      </c>
    </row>
    <row r="199" spans="1:9" x14ac:dyDescent="0.3">
      <c r="A199" t="s">
        <v>212</v>
      </c>
      <c r="C199">
        <v>0.54501200000000005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-0.45498799999999995</v>
      </c>
    </row>
    <row r="200" spans="1:9" x14ac:dyDescent="0.3">
      <c r="A200" t="s">
        <v>213</v>
      </c>
      <c r="C200">
        <v>0.40865200000000002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0.40865200000000002</v>
      </c>
    </row>
    <row r="201" spans="1:9" x14ac:dyDescent="0.3">
      <c r="A201" t="s">
        <v>214</v>
      </c>
      <c r="C201">
        <v>0.46649200000000002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0.46649200000000002</v>
      </c>
    </row>
    <row r="202" spans="1:9" x14ac:dyDescent="0.3">
      <c r="A202" t="s">
        <v>215</v>
      </c>
      <c r="C202">
        <v>9.1980000000000006E-2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-0.90802000000000005</v>
      </c>
    </row>
    <row r="203" spans="1:9" x14ac:dyDescent="0.3">
      <c r="G203">
        <f>SUM(G3:G202)</f>
        <v>148</v>
      </c>
      <c r="H203">
        <f>SUM(H3:H202)</f>
        <v>69</v>
      </c>
      <c r="I203">
        <f>SUM(I3:I202)</f>
        <v>13.306715000000002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glio5"/>
  <dimension ref="A1:I203"/>
  <sheetViews>
    <sheetView topLeftCell="A201"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0.34176000000000001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0.34176000000000001</v>
      </c>
    </row>
    <row r="4" spans="1:9" ht="15" customHeight="1" x14ac:dyDescent="0.3">
      <c r="A4" s="1" t="s">
        <v>13</v>
      </c>
      <c r="B4" s="8"/>
      <c r="C4" s="9">
        <v>0.25375199999999998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0.25375199999999998</v>
      </c>
    </row>
    <row r="5" spans="1:9" ht="15" customHeight="1" x14ac:dyDescent="0.3">
      <c r="A5" s="1" t="s">
        <v>14</v>
      </c>
      <c r="B5" s="6"/>
      <c r="C5" s="7">
        <v>0.43516700000000003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-0.56483299999999992</v>
      </c>
    </row>
    <row r="6" spans="1:9" ht="15" customHeight="1" x14ac:dyDescent="0.3">
      <c r="A6" s="1" t="s">
        <v>16</v>
      </c>
      <c r="B6" s="8"/>
      <c r="C6" s="9">
        <v>0.29685299999999998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0.29685299999999998</v>
      </c>
    </row>
    <row r="7" spans="1:9" ht="15" customHeight="1" x14ac:dyDescent="0.3">
      <c r="A7" s="1" t="s">
        <v>17</v>
      </c>
      <c r="B7" s="6"/>
      <c r="C7" s="7">
        <v>0.39361200000000002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0.39361200000000002</v>
      </c>
    </row>
    <row r="8" spans="1:9" ht="15" customHeight="1" x14ac:dyDescent="0.3">
      <c r="A8" s="1" t="s">
        <v>18</v>
      </c>
      <c r="B8" s="8"/>
      <c r="C8" s="9">
        <v>0.42257099999999997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0.42257099999999997</v>
      </c>
    </row>
    <row r="9" spans="1:9" ht="15" customHeight="1" x14ac:dyDescent="0.3">
      <c r="A9" s="1" t="s">
        <v>19</v>
      </c>
      <c r="B9" s="6"/>
      <c r="C9" s="7">
        <v>0.22023200000000001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0.22023200000000001</v>
      </c>
    </row>
    <row r="10" spans="1:9" ht="15" customHeight="1" x14ac:dyDescent="0.3">
      <c r="A10" s="1" t="s">
        <v>20</v>
      </c>
      <c r="B10" s="8"/>
      <c r="C10" s="9">
        <v>0.34976299999999999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0.34976299999999999</v>
      </c>
    </row>
    <row r="11" spans="1:9" ht="15" customHeight="1" x14ac:dyDescent="0.3">
      <c r="A11" s="1" t="s">
        <v>21</v>
      </c>
      <c r="B11" s="6"/>
      <c r="C11" s="7">
        <v>0.628853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0.628853</v>
      </c>
    </row>
    <row r="12" spans="1:9" ht="15" customHeight="1" x14ac:dyDescent="0.3">
      <c r="A12" s="1" t="s">
        <v>22</v>
      </c>
      <c r="B12" s="8"/>
      <c r="C12" s="9">
        <v>0.13988400000000001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0.13988400000000001</v>
      </c>
    </row>
    <row r="13" spans="1:9" ht="15" customHeight="1" x14ac:dyDescent="0.3">
      <c r="A13" s="1" t="s">
        <v>23</v>
      </c>
      <c r="B13" s="6"/>
      <c r="C13" s="7">
        <v>0.19455900000000001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0.19455900000000001</v>
      </c>
    </row>
    <row r="14" spans="1:9" ht="15" customHeight="1" x14ac:dyDescent="0.3">
      <c r="A14" s="1" t="s">
        <v>24</v>
      </c>
      <c r="B14" s="8"/>
      <c r="C14" s="9">
        <v>0.36818600000000001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0.36818600000000001</v>
      </c>
    </row>
    <row r="15" spans="1:9" ht="15" customHeight="1" x14ac:dyDescent="0.3">
      <c r="A15" s="1" t="s">
        <v>25</v>
      </c>
      <c r="B15" s="6"/>
      <c r="C15" s="7">
        <v>0.41139300000000001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0.41139300000000001</v>
      </c>
    </row>
    <row r="16" spans="1:9" ht="15" customHeight="1" x14ac:dyDescent="0.3">
      <c r="A16" s="1" t="s">
        <v>26</v>
      </c>
      <c r="B16" s="8"/>
      <c r="C16" s="9">
        <v>7.3650999999999994E-2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-0.92634899999999998</v>
      </c>
    </row>
    <row r="17" spans="1:9" ht="15" customHeight="1" x14ac:dyDescent="0.3">
      <c r="A17" s="1" t="s">
        <v>28</v>
      </c>
      <c r="B17" s="6"/>
      <c r="C17" s="7">
        <v>0.60267700000000002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-0.39732299999999998</v>
      </c>
    </row>
    <row r="18" spans="1:9" ht="15" customHeight="1" x14ac:dyDescent="0.3">
      <c r="A18" s="1" t="s">
        <v>29</v>
      </c>
      <c r="B18" s="8"/>
      <c r="C18" s="9">
        <v>0.248141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0.248141</v>
      </c>
    </row>
    <row r="19" spans="1:9" ht="15" customHeight="1" x14ac:dyDescent="0.3">
      <c r="A19" s="1" t="s">
        <v>30</v>
      </c>
      <c r="B19" s="6"/>
      <c r="C19" s="7">
        <v>0.37784600000000002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0.37784600000000002</v>
      </c>
    </row>
    <row r="20" spans="1:9" ht="15" customHeight="1" x14ac:dyDescent="0.3">
      <c r="A20" s="1" t="s">
        <v>31</v>
      </c>
      <c r="B20" s="8"/>
      <c r="C20" s="9">
        <v>0.35901100000000002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0.35901100000000002</v>
      </c>
    </row>
    <row r="21" spans="1:9" ht="15" customHeight="1" x14ac:dyDescent="0.3">
      <c r="A21" s="1" t="s">
        <v>32</v>
      </c>
      <c r="B21" s="6"/>
      <c r="C21" s="7">
        <v>0.40953600000000001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-0.59046399999999999</v>
      </c>
    </row>
    <row r="22" spans="1:9" ht="15" customHeight="1" x14ac:dyDescent="0.3">
      <c r="A22" s="1" t="s">
        <v>33</v>
      </c>
      <c r="B22" s="8"/>
      <c r="C22" s="9">
        <v>0.56216900000000003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-0.43783099999999997</v>
      </c>
    </row>
    <row r="23" spans="1:9" ht="15" customHeight="1" x14ac:dyDescent="0.3">
      <c r="A23" s="1" t="s">
        <v>34</v>
      </c>
      <c r="B23" s="6"/>
      <c r="C23" s="7">
        <v>0.19983999999999999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0.19983999999999999</v>
      </c>
    </row>
    <row r="24" spans="1:9" ht="15" customHeight="1" x14ac:dyDescent="0.3">
      <c r="A24" s="1" t="s">
        <v>35</v>
      </c>
      <c r="B24" s="8"/>
      <c r="C24" s="9">
        <v>0.65425199999999994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0.65425199999999994</v>
      </c>
    </row>
    <row r="25" spans="1:9" ht="15" customHeight="1" x14ac:dyDescent="0.3">
      <c r="A25" s="1" t="s">
        <v>36</v>
      </c>
      <c r="B25" s="6"/>
      <c r="C25" s="7">
        <v>0.29592499999999999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0.29592499999999999</v>
      </c>
    </row>
    <row r="26" spans="1:9" ht="15" customHeight="1" x14ac:dyDescent="0.3">
      <c r="A26" s="1" t="s">
        <v>37</v>
      </c>
      <c r="B26" s="8"/>
      <c r="C26" s="9">
        <v>0.46862300000000001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0.46862300000000001</v>
      </c>
    </row>
    <row r="27" spans="1:9" ht="15" customHeight="1" x14ac:dyDescent="0.3">
      <c r="A27" s="1" t="s">
        <v>38</v>
      </c>
      <c r="B27" s="6"/>
      <c r="C27" s="7">
        <v>0.26835999999999999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0.26835999999999999</v>
      </c>
    </row>
    <row r="28" spans="1:9" ht="15" customHeight="1" x14ac:dyDescent="0.3">
      <c r="A28" s="1" t="s">
        <v>39</v>
      </c>
      <c r="B28" s="8"/>
      <c r="C28" s="9">
        <v>0.442749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0.442749</v>
      </c>
    </row>
    <row r="29" spans="1:9" ht="15" customHeight="1" x14ac:dyDescent="0.3">
      <c r="A29" s="1" t="s">
        <v>40</v>
      </c>
      <c r="B29" s="6"/>
      <c r="C29" s="7">
        <v>0.49327399999999999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0.49327399999999999</v>
      </c>
    </row>
    <row r="30" spans="1:9" ht="15" customHeight="1" x14ac:dyDescent="0.3">
      <c r="A30" s="1" t="s">
        <v>41</v>
      </c>
      <c r="B30" s="8"/>
      <c r="C30" s="9">
        <v>0.35631699999999999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0.35631699999999999</v>
      </c>
    </row>
    <row r="31" spans="1:9" ht="15" customHeight="1" x14ac:dyDescent="0.3">
      <c r="A31" s="1" t="s">
        <v>42</v>
      </c>
      <c r="B31" s="6"/>
      <c r="C31" s="7">
        <v>0.41040399999999999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0.41040399999999999</v>
      </c>
    </row>
    <row r="32" spans="1:9" ht="15" customHeight="1" x14ac:dyDescent="0.3">
      <c r="A32" s="1" t="s">
        <v>43</v>
      </c>
      <c r="B32" s="8"/>
      <c r="C32" s="9">
        <v>0.44724599999999998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0.44724599999999998</v>
      </c>
    </row>
    <row r="33" spans="1:9" ht="15" customHeight="1" x14ac:dyDescent="0.3">
      <c r="A33" s="1" t="s">
        <v>44</v>
      </c>
      <c r="B33" s="6"/>
      <c r="C33" s="7">
        <v>0.53709300000000004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0.53709300000000004</v>
      </c>
    </row>
    <row r="34" spans="1:9" ht="15" customHeight="1" x14ac:dyDescent="0.3">
      <c r="A34" s="1" t="s">
        <v>45</v>
      </c>
      <c r="B34" s="8"/>
      <c r="C34" s="9">
        <v>0.28062599999999999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0.28062599999999999</v>
      </c>
    </row>
    <row r="35" spans="1:9" ht="15" customHeight="1" x14ac:dyDescent="0.3">
      <c r="A35" s="1" t="s">
        <v>46</v>
      </c>
      <c r="B35" s="6"/>
      <c r="C35" s="7">
        <v>9.9340999999999999E-2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9.9340999999999999E-2</v>
      </c>
    </row>
    <row r="36" spans="1:9" ht="15" customHeight="1" x14ac:dyDescent="0.3">
      <c r="A36" s="1" t="s">
        <v>47</v>
      </c>
      <c r="B36" s="8"/>
      <c r="C36" s="9">
        <v>0.24942400000000001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0.24942400000000001</v>
      </c>
    </row>
    <row r="37" spans="1:9" ht="15" customHeight="1" x14ac:dyDescent="0.3">
      <c r="A37" s="1" t="s">
        <v>48</v>
      </c>
      <c r="B37" s="6"/>
      <c r="C37" s="7">
        <v>0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-1</v>
      </c>
    </row>
    <row r="38" spans="1:9" ht="15" customHeight="1" x14ac:dyDescent="0.3">
      <c r="A38" s="1" t="s">
        <v>49</v>
      </c>
      <c r="B38" s="8"/>
      <c r="C38" s="9">
        <v>0.34264699999999998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0.34264699999999998</v>
      </c>
    </row>
    <row r="39" spans="1:9" ht="15" customHeight="1" x14ac:dyDescent="0.3">
      <c r="A39" s="1" t="s">
        <v>50</v>
      </c>
      <c r="B39" s="6"/>
      <c r="C39" s="7">
        <v>0.35653099999999999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0.35653099999999999</v>
      </c>
    </row>
    <row r="40" spans="1:9" ht="15" customHeight="1" x14ac:dyDescent="0.3">
      <c r="A40" s="1" t="s">
        <v>51</v>
      </c>
      <c r="B40" s="8"/>
      <c r="C40" s="9">
        <v>0.37561899999999998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0.37561899999999998</v>
      </c>
    </row>
    <row r="41" spans="1:9" ht="15" customHeight="1" x14ac:dyDescent="0.3">
      <c r="A41" s="1" t="s">
        <v>52</v>
      </c>
      <c r="B41" s="6"/>
      <c r="C41" s="7">
        <v>0.38848500000000002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0.38848500000000002</v>
      </c>
    </row>
    <row r="42" spans="1:9" ht="15" customHeight="1" x14ac:dyDescent="0.3">
      <c r="A42" s="1" t="s">
        <v>53</v>
      </c>
      <c r="B42" s="8"/>
      <c r="C42" s="9">
        <v>0.66270399999999996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0.66270399999999996</v>
      </c>
    </row>
    <row r="43" spans="1:9" ht="15" customHeight="1" x14ac:dyDescent="0.3">
      <c r="A43" s="1" t="s">
        <v>54</v>
      </c>
      <c r="B43" s="6"/>
      <c r="C43" s="7">
        <v>0.193052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-0.806948</v>
      </c>
    </row>
    <row r="44" spans="1:9" ht="15" customHeight="1" x14ac:dyDescent="0.3">
      <c r="A44" s="1" t="s">
        <v>55</v>
      </c>
      <c r="B44" s="8"/>
      <c r="C44" s="9">
        <v>0.22612299999999999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-0.77387700000000004</v>
      </c>
    </row>
    <row r="45" spans="1:9" ht="15" customHeight="1" x14ac:dyDescent="0.3">
      <c r="A45" s="1" t="s">
        <v>56</v>
      </c>
      <c r="B45" s="6"/>
      <c r="C45" s="7">
        <v>0.398345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0.398345</v>
      </c>
    </row>
    <row r="46" spans="1:9" ht="15" customHeight="1" x14ac:dyDescent="0.3">
      <c r="A46" s="1" t="s">
        <v>57</v>
      </c>
      <c r="B46" s="8"/>
      <c r="C46" s="9">
        <v>0.23258499999999999</v>
      </c>
      <c r="D46" s="1" t="s">
        <v>12</v>
      </c>
      <c r="E46" t="s">
        <v>12</v>
      </c>
      <c r="F46" t="s">
        <v>12</v>
      </c>
      <c r="G46" s="1">
        <f t="shared" si="3"/>
        <v>1</v>
      </c>
      <c r="H46" s="1">
        <f t="shared" si="4"/>
        <v>0</v>
      </c>
      <c r="I46">
        <f t="shared" si="5"/>
        <v>0.23258499999999999</v>
      </c>
    </row>
    <row r="47" spans="1:9" ht="15" customHeight="1" x14ac:dyDescent="0.3">
      <c r="A47" s="1" t="s">
        <v>58</v>
      </c>
      <c r="B47" s="6"/>
      <c r="C47" s="7">
        <v>0.396318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0.396318</v>
      </c>
    </row>
    <row r="48" spans="1:9" ht="15" customHeight="1" x14ac:dyDescent="0.3">
      <c r="A48" s="1" t="s">
        <v>59</v>
      </c>
      <c r="B48" s="8"/>
      <c r="C48" s="9">
        <v>0.51011700000000004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0.51011700000000004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0.48717899999999997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0.48717899999999997</v>
      </c>
    </row>
    <row r="51" spans="1:9" ht="15" customHeight="1" x14ac:dyDescent="0.3">
      <c r="A51" s="1" t="s">
        <v>62</v>
      </c>
      <c r="B51" s="6"/>
      <c r="C51" s="7">
        <v>0.84644399999999997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0.84644399999999997</v>
      </c>
    </row>
    <row r="52" spans="1:9" ht="15" customHeight="1" x14ac:dyDescent="0.3">
      <c r="A52" s="1" t="s">
        <v>63</v>
      </c>
      <c r="B52" s="8"/>
      <c r="C52" s="9">
        <v>0.49340600000000001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-0.50659399999999999</v>
      </c>
    </row>
    <row r="53" spans="1:9" ht="15" customHeight="1" x14ac:dyDescent="0.3">
      <c r="A53" s="1" t="s">
        <v>64</v>
      </c>
      <c r="B53" s="6"/>
      <c r="C53" s="7">
        <v>0.49408400000000002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-0.50591600000000003</v>
      </c>
    </row>
    <row r="54" spans="1:9" ht="15" customHeight="1" x14ac:dyDescent="0.3">
      <c r="A54" s="1" t="s">
        <v>65</v>
      </c>
      <c r="B54" s="8"/>
      <c r="C54" s="9">
        <v>0.28458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0.28458</v>
      </c>
    </row>
    <row r="55" spans="1:9" ht="15" customHeight="1" x14ac:dyDescent="0.3">
      <c r="A55" s="1" t="s">
        <v>66</v>
      </c>
      <c r="B55" s="6"/>
      <c r="C55" s="7">
        <v>0.204038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0.204038</v>
      </c>
    </row>
    <row r="56" spans="1:9" ht="15" customHeight="1" x14ac:dyDescent="0.3">
      <c r="A56" s="1" t="s">
        <v>67</v>
      </c>
      <c r="B56" s="8"/>
      <c r="C56" s="9">
        <v>0.48261300000000001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0.48261300000000001</v>
      </c>
    </row>
    <row r="57" spans="1:9" ht="15" customHeight="1" x14ac:dyDescent="0.3">
      <c r="A57" s="1" t="s">
        <v>68</v>
      </c>
      <c r="B57" s="6"/>
      <c r="C57" s="7">
        <v>0.59230799999999995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-0.40769200000000005</v>
      </c>
    </row>
    <row r="58" spans="1:9" ht="15" customHeight="1" x14ac:dyDescent="0.3">
      <c r="A58" s="1" t="s">
        <v>69</v>
      </c>
      <c r="B58" s="8"/>
      <c r="C58" s="9">
        <v>0.12535499999999999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0.12535499999999999</v>
      </c>
    </row>
    <row r="59" spans="1:9" ht="15" customHeight="1" x14ac:dyDescent="0.3">
      <c r="A59" s="1" t="s">
        <v>70</v>
      </c>
      <c r="B59" s="6"/>
      <c r="C59" s="7">
        <v>0.26835999999999999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0.26835999999999999</v>
      </c>
    </row>
    <row r="60" spans="1:9" ht="15" customHeight="1" x14ac:dyDescent="0.3">
      <c r="A60" s="1" t="s">
        <v>71</v>
      </c>
      <c r="B60" s="8"/>
      <c r="C60" s="9">
        <v>0.45375900000000002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0.45375900000000002</v>
      </c>
    </row>
    <row r="61" spans="1:9" ht="15" customHeight="1" x14ac:dyDescent="0.3">
      <c r="A61" s="1" t="s">
        <v>72</v>
      </c>
      <c r="B61" s="6"/>
      <c r="C61" s="7">
        <v>0.50220399999999998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0.50220399999999998</v>
      </c>
    </row>
    <row r="62" spans="1:9" ht="15" customHeight="1" x14ac:dyDescent="0.3">
      <c r="A62" s="1" t="s">
        <v>73</v>
      </c>
      <c r="B62" s="8"/>
      <c r="C62" s="9">
        <v>0.67692099999999999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-0.32307900000000001</v>
      </c>
    </row>
    <row r="63" spans="1:9" ht="15" customHeight="1" x14ac:dyDescent="0.3">
      <c r="A63" s="1" t="s">
        <v>74</v>
      </c>
      <c r="B63" s="6"/>
      <c r="C63" s="7">
        <v>0.33250600000000002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-0.66749400000000003</v>
      </c>
    </row>
    <row r="64" spans="1:9" ht="15" customHeight="1" x14ac:dyDescent="0.3">
      <c r="A64" s="1" t="s">
        <v>75</v>
      </c>
      <c r="B64" s="8"/>
      <c r="C64" s="9">
        <v>0.391874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0.391874</v>
      </c>
    </row>
    <row r="65" spans="1:9" ht="15" customHeight="1" x14ac:dyDescent="0.3">
      <c r="A65" s="1" t="s">
        <v>76</v>
      </c>
      <c r="B65" s="6"/>
      <c r="C65" s="7">
        <v>0.71840700000000002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-0.28159299999999998</v>
      </c>
    </row>
    <row r="66" spans="1:9" ht="15" customHeight="1" x14ac:dyDescent="0.3">
      <c r="A66" s="1" t="s">
        <v>78</v>
      </c>
      <c r="B66" s="8"/>
      <c r="C66" s="9">
        <v>1.4999999999999999E-4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1.4999999999999999E-4</v>
      </c>
    </row>
    <row r="67" spans="1:9" ht="15" customHeight="1" x14ac:dyDescent="0.3">
      <c r="A67" s="1" t="s">
        <v>79</v>
      </c>
      <c r="B67" s="6"/>
      <c r="C67" s="7">
        <v>1.94E-4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1.94E-4</v>
      </c>
    </row>
    <row r="68" spans="1:9" ht="15" customHeight="1" x14ac:dyDescent="0.3">
      <c r="A68" s="1" t="s">
        <v>80</v>
      </c>
      <c r="B68" s="8"/>
      <c r="C68" s="9">
        <v>1.6699999999999999E-4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1.6699999999999999E-4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1.34E-4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1.34E-4</v>
      </c>
    </row>
    <row r="71" spans="1:9" ht="15" customHeight="1" x14ac:dyDescent="0.3">
      <c r="A71" s="1" t="s">
        <v>83</v>
      </c>
      <c r="B71" s="6"/>
      <c r="C71" s="7">
        <v>9.2999999999999997E-5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9.2999999999999997E-5</v>
      </c>
    </row>
    <row r="72" spans="1:9" ht="15" customHeight="1" x14ac:dyDescent="0.3">
      <c r="A72" s="1" t="s">
        <v>84</v>
      </c>
      <c r="B72" s="8"/>
      <c r="C72" s="9">
        <v>1.34E-4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1.34E-4</v>
      </c>
    </row>
    <row r="73" spans="1:9" ht="15" customHeight="1" x14ac:dyDescent="0.3">
      <c r="A73" s="1" t="s">
        <v>85</v>
      </c>
      <c r="B73" s="6"/>
      <c r="C73" s="7">
        <v>1.8699999999999999E-4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1.8699999999999999E-4</v>
      </c>
    </row>
    <row r="74" spans="1:9" ht="15" customHeight="1" x14ac:dyDescent="0.3">
      <c r="A74" s="1" t="s">
        <v>86</v>
      </c>
      <c r="B74" s="8"/>
      <c r="C74" s="9">
        <v>1.05E-4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1.05E-4</v>
      </c>
    </row>
    <row r="75" spans="1:9" ht="15" customHeight="1" x14ac:dyDescent="0.3">
      <c r="A75" s="1" t="s">
        <v>87</v>
      </c>
      <c r="B75" s="6"/>
      <c r="C75" s="7">
        <v>5.1999999999999997E-5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5.1999999999999997E-5</v>
      </c>
    </row>
    <row r="76" spans="1:9" ht="15" customHeight="1" x14ac:dyDescent="0.3">
      <c r="A76" s="1" t="s">
        <v>88</v>
      </c>
      <c r="B76" s="10"/>
      <c r="C76" s="11">
        <v>2.5599999999999999E-4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2.5599999999999999E-4</v>
      </c>
    </row>
    <row r="77" spans="1:9" ht="15.75" customHeight="1" x14ac:dyDescent="0.3">
      <c r="A77" s="1" t="s">
        <v>89</v>
      </c>
      <c r="B77" s="12"/>
      <c r="C77" s="13">
        <v>1.8100000000000001E-4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-0.99981900000000001</v>
      </c>
    </row>
    <row r="78" spans="1:9" x14ac:dyDescent="0.3">
      <c r="A78" t="s">
        <v>90</v>
      </c>
      <c r="C78">
        <v>1.2999999999999999E-4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1.2999999999999999E-4</v>
      </c>
    </row>
    <row r="79" spans="1:9" x14ac:dyDescent="0.3">
      <c r="A79" t="s">
        <v>91</v>
      </c>
      <c r="C79">
        <v>6.7000000000000002E-5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6.7000000000000002E-5</v>
      </c>
    </row>
    <row r="80" spans="1:9" x14ac:dyDescent="0.3">
      <c r="A80" t="s">
        <v>92</v>
      </c>
      <c r="C80">
        <v>2.0000000000000001E-4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-0.99980000000000002</v>
      </c>
    </row>
    <row r="81" spans="1:9" x14ac:dyDescent="0.3">
      <c r="A81" t="s">
        <v>93</v>
      </c>
      <c r="C81">
        <v>1.1900000000000001E-4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-0.99988100000000002</v>
      </c>
    </row>
    <row r="82" spans="1:9" x14ac:dyDescent="0.3">
      <c r="A82" t="s">
        <v>94</v>
      </c>
      <c r="C82">
        <v>2.04E-4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2.04E-4</v>
      </c>
    </row>
    <row r="83" spans="1:9" x14ac:dyDescent="0.3">
      <c r="A83" t="s">
        <v>95</v>
      </c>
      <c r="C83">
        <v>1.2E-4</v>
      </c>
      <c r="D83" t="s">
        <v>12</v>
      </c>
      <c r="E83" t="s">
        <v>96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-0.99987999999999999</v>
      </c>
    </row>
    <row r="84" spans="1:9" x14ac:dyDescent="0.3">
      <c r="A84" t="s">
        <v>97</v>
      </c>
      <c r="C84">
        <v>1.02E-4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1.02E-4</v>
      </c>
    </row>
    <row r="85" spans="1:9" x14ac:dyDescent="0.3">
      <c r="A85" t="s">
        <v>98</v>
      </c>
      <c r="C85">
        <v>1.5799999999999999E-4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-0.99984200000000001</v>
      </c>
    </row>
    <row r="86" spans="1:9" x14ac:dyDescent="0.3">
      <c r="A86" t="s">
        <v>99</v>
      </c>
      <c r="C86">
        <v>1.16E-4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-0.999884</v>
      </c>
    </row>
    <row r="87" spans="1:9" x14ac:dyDescent="0.3">
      <c r="A87" t="s">
        <v>100</v>
      </c>
      <c r="C87">
        <v>8.7999999999999998E-5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8.7999999999999998E-5</v>
      </c>
    </row>
    <row r="88" spans="1:9" x14ac:dyDescent="0.3">
      <c r="A88" t="s">
        <v>101</v>
      </c>
      <c r="C88">
        <v>1.1E-4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1.21E-4</v>
      </c>
    </row>
    <row r="90" spans="1:9" x14ac:dyDescent="0.3">
      <c r="A90" t="s">
        <v>103</v>
      </c>
      <c r="C90">
        <v>1.2899999999999999E-4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1.2899999999999999E-4</v>
      </c>
    </row>
    <row r="91" spans="1:9" x14ac:dyDescent="0.3">
      <c r="A91" t="s">
        <v>104</v>
      </c>
      <c r="C91">
        <v>1.5699999999999999E-4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1.5699999999999999E-4</v>
      </c>
    </row>
    <row r="92" spans="1:9" x14ac:dyDescent="0.3">
      <c r="A92" t="s">
        <v>105</v>
      </c>
      <c r="C92">
        <v>7.7000000000000001E-5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-0.99992300000000001</v>
      </c>
    </row>
    <row r="93" spans="1:9" x14ac:dyDescent="0.3">
      <c r="A93" t="s">
        <v>106</v>
      </c>
      <c r="C93">
        <v>1.55E-4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-0.99984499999999998</v>
      </c>
    </row>
    <row r="94" spans="1:9" x14ac:dyDescent="0.3">
      <c r="A94" t="s">
        <v>107</v>
      </c>
      <c r="C94">
        <v>9.1000000000000003E-5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9.1000000000000003E-5</v>
      </c>
    </row>
    <row r="95" spans="1:9" x14ac:dyDescent="0.3">
      <c r="A95" t="s">
        <v>108</v>
      </c>
      <c r="C95">
        <v>9.7E-5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9.7E-5</v>
      </c>
    </row>
    <row r="96" spans="1:9" x14ac:dyDescent="0.3">
      <c r="A96" t="s">
        <v>109</v>
      </c>
      <c r="C96">
        <v>1.7100000000000001E-4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1.7100000000000001E-4</v>
      </c>
    </row>
    <row r="97" spans="1:9" x14ac:dyDescent="0.3">
      <c r="A97" t="s">
        <v>110</v>
      </c>
      <c r="C97">
        <v>2.3699999999999999E-4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-0.99976299999999996</v>
      </c>
    </row>
    <row r="98" spans="1:9" x14ac:dyDescent="0.3">
      <c r="A98" t="s">
        <v>111</v>
      </c>
      <c r="C98">
        <v>1.0399999999999999E-4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1.0399999999999999E-4</v>
      </c>
    </row>
    <row r="99" spans="1:9" x14ac:dyDescent="0.3">
      <c r="A99" t="s">
        <v>112</v>
      </c>
      <c r="C99">
        <v>2.3699999999999999E-4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-0.99976299999999996</v>
      </c>
    </row>
    <row r="100" spans="1:9" x14ac:dyDescent="0.3">
      <c r="A100" t="s">
        <v>113</v>
      </c>
      <c r="C100">
        <v>2.0599999999999999E-4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-0.99979399999999996</v>
      </c>
    </row>
    <row r="101" spans="1:9" x14ac:dyDescent="0.3">
      <c r="A101" t="s">
        <v>114</v>
      </c>
      <c r="C101">
        <v>1.5799999999999999E-4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1.5799999999999999E-4</v>
      </c>
    </row>
    <row r="102" spans="1:9" x14ac:dyDescent="0.3">
      <c r="A102" t="s">
        <v>115</v>
      </c>
      <c r="C102">
        <v>2.14E-4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-0.99978599999999995</v>
      </c>
    </row>
    <row r="103" spans="1:9" x14ac:dyDescent="0.3">
      <c r="A103" t="s">
        <v>116</v>
      </c>
      <c r="C103">
        <v>1.73E-4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1.73E-4</v>
      </c>
    </row>
    <row r="104" spans="1:9" x14ac:dyDescent="0.3">
      <c r="A104" t="s">
        <v>117</v>
      </c>
      <c r="C104">
        <v>2.1699999999999999E-4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-0.99978299999999998</v>
      </c>
    </row>
    <row r="105" spans="1:9" x14ac:dyDescent="0.3">
      <c r="A105" t="s">
        <v>118</v>
      </c>
      <c r="C105">
        <v>1.45E-4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1.45E-4</v>
      </c>
    </row>
    <row r="106" spans="1:9" x14ac:dyDescent="0.3">
      <c r="A106" t="s">
        <v>119</v>
      </c>
      <c r="C106">
        <v>3.19E-4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3.19E-4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1.5200000000000001E-4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-0.99984799999999996</v>
      </c>
    </row>
    <row r="109" spans="1:9" x14ac:dyDescent="0.3">
      <c r="A109" t="s">
        <v>122</v>
      </c>
      <c r="C109">
        <v>1.5699999999999999E-4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1.5699999999999999E-4</v>
      </c>
    </row>
    <row r="110" spans="1:9" x14ac:dyDescent="0.3">
      <c r="A110" t="s">
        <v>123</v>
      </c>
      <c r="C110">
        <v>1.2300000000000001E-4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1.2300000000000001E-4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1.6799999999999999E-4</v>
      </c>
    </row>
    <row r="112" spans="1:9" x14ac:dyDescent="0.3">
      <c r="A112" t="s">
        <v>125</v>
      </c>
      <c r="C112">
        <v>1.3100000000000001E-4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1.3100000000000001E-4</v>
      </c>
    </row>
    <row r="113" spans="1:9" x14ac:dyDescent="0.3">
      <c r="A113" t="s">
        <v>126</v>
      </c>
      <c r="C113">
        <v>9.7E-5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9.7E-5</v>
      </c>
    </row>
    <row r="114" spans="1:9" x14ac:dyDescent="0.3">
      <c r="A114" t="s">
        <v>127</v>
      </c>
      <c r="C114">
        <v>3.9599999999999998E-4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-0.99960400000000005</v>
      </c>
    </row>
    <row r="115" spans="1:9" x14ac:dyDescent="0.3">
      <c r="A115" t="s">
        <v>128</v>
      </c>
      <c r="C115">
        <v>1.1E-4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1.1E-4</v>
      </c>
    </row>
    <row r="116" spans="1:9" x14ac:dyDescent="0.3">
      <c r="A116" t="s">
        <v>129</v>
      </c>
      <c r="C116">
        <v>1.75E-4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1.75E-4</v>
      </c>
    </row>
    <row r="117" spans="1:9" x14ac:dyDescent="0.3">
      <c r="A117" t="s">
        <v>130</v>
      </c>
      <c r="C117">
        <v>2.3499999999999999E-4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-0.99976500000000001</v>
      </c>
    </row>
    <row r="118" spans="1:9" x14ac:dyDescent="0.3">
      <c r="A118" t="s">
        <v>131</v>
      </c>
      <c r="C118">
        <v>9.7E-5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-0.99990299999999999</v>
      </c>
    </row>
    <row r="119" spans="1:9" x14ac:dyDescent="0.3">
      <c r="A119" t="s">
        <v>132</v>
      </c>
      <c r="C119">
        <v>1.22E-4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1.22E-4</v>
      </c>
    </row>
    <row r="120" spans="1:9" x14ac:dyDescent="0.3">
      <c r="A120" t="s">
        <v>133</v>
      </c>
      <c r="C120">
        <v>1.7799999999999999E-4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1.7799999999999999E-4</v>
      </c>
    </row>
    <row r="121" spans="1:9" x14ac:dyDescent="0.3">
      <c r="A121" t="s">
        <v>134</v>
      </c>
      <c r="C121">
        <v>1.13E-4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1.13E-4</v>
      </c>
    </row>
    <row r="122" spans="1:9" x14ac:dyDescent="0.3">
      <c r="A122" t="s">
        <v>135</v>
      </c>
      <c r="C122">
        <v>1.4799999999999999E-4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1.4799999999999999E-4</v>
      </c>
    </row>
    <row r="123" spans="1:9" x14ac:dyDescent="0.3">
      <c r="A123" t="s">
        <v>136</v>
      </c>
      <c r="C123">
        <v>1.8599999999999999E-4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1.8599999999999999E-4</v>
      </c>
    </row>
    <row r="124" spans="1:9" x14ac:dyDescent="0.3">
      <c r="A124" t="s">
        <v>137</v>
      </c>
      <c r="C124">
        <v>1.06E-4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1.06E-4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1.8100000000000001E-4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1.8100000000000001E-4</v>
      </c>
    </row>
    <row r="127" spans="1:9" x14ac:dyDescent="0.3">
      <c r="A127" t="s">
        <v>140</v>
      </c>
      <c r="C127">
        <v>1.3799999999999999E-4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-0.99986200000000003</v>
      </c>
    </row>
    <row r="128" spans="1:9" x14ac:dyDescent="0.3">
      <c r="A128" t="s">
        <v>141</v>
      </c>
      <c r="C128">
        <v>2.04E-4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-0.99979600000000002</v>
      </c>
    </row>
    <row r="129" spans="1:9" x14ac:dyDescent="0.3">
      <c r="A129" t="s">
        <v>142</v>
      </c>
      <c r="C129">
        <v>2.6200000000000003E-4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2.6200000000000003E-4</v>
      </c>
    </row>
    <row r="130" spans="1:9" x14ac:dyDescent="0.3">
      <c r="A130" t="s">
        <v>143</v>
      </c>
      <c r="C130">
        <v>1.75E-4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1.75E-4</v>
      </c>
    </row>
    <row r="131" spans="1:9" x14ac:dyDescent="0.3">
      <c r="A131" t="s">
        <v>144</v>
      </c>
      <c r="C131">
        <v>8.5000000000000006E-5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8.5000000000000006E-5</v>
      </c>
    </row>
    <row r="132" spans="1:9" x14ac:dyDescent="0.3">
      <c r="A132" t="s">
        <v>145</v>
      </c>
      <c r="C132">
        <v>2.92E-4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-0.99970800000000004</v>
      </c>
    </row>
    <row r="133" spans="1:9" x14ac:dyDescent="0.3">
      <c r="A133" t="s">
        <v>146</v>
      </c>
      <c r="C133">
        <v>1.8000000000000001E-4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1.8000000000000001E-4</v>
      </c>
    </row>
    <row r="134" spans="1:9" x14ac:dyDescent="0.3">
      <c r="A134" t="s">
        <v>147</v>
      </c>
      <c r="C134">
        <v>1.56E-4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1.56E-4</v>
      </c>
    </row>
    <row r="135" spans="1:9" x14ac:dyDescent="0.3">
      <c r="A135" t="s">
        <v>148</v>
      </c>
      <c r="C135">
        <v>1.5200000000000001E-4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1.5200000000000001E-4</v>
      </c>
    </row>
    <row r="136" spans="1:9" x14ac:dyDescent="0.3">
      <c r="A136" t="s">
        <v>149</v>
      </c>
      <c r="C136">
        <v>9.2999999999999997E-5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-0.99990699999999999</v>
      </c>
    </row>
    <row r="137" spans="1:9" x14ac:dyDescent="0.3">
      <c r="A137" t="s">
        <v>150</v>
      </c>
      <c r="C137">
        <v>1.1900000000000001E-4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1.1900000000000001E-4</v>
      </c>
    </row>
    <row r="138" spans="1:9" x14ac:dyDescent="0.3">
      <c r="A138" t="s">
        <v>151</v>
      </c>
      <c r="C138">
        <v>8.2999999999999998E-5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8.2999999999999998E-5</v>
      </c>
    </row>
    <row r="139" spans="1:9" x14ac:dyDescent="0.3">
      <c r="A139" t="s">
        <v>152</v>
      </c>
      <c r="C139">
        <v>1.7699999999999999E-4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1.7699999999999999E-4</v>
      </c>
    </row>
    <row r="140" spans="1:9" x14ac:dyDescent="0.3">
      <c r="A140" t="s">
        <v>153</v>
      </c>
      <c r="C140">
        <v>1.55E-4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1.55E-4</v>
      </c>
    </row>
    <row r="141" spans="1:9" x14ac:dyDescent="0.3">
      <c r="A141" t="s">
        <v>154</v>
      </c>
      <c r="C141">
        <v>1.01E-4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-0.99989899999999998</v>
      </c>
    </row>
    <row r="142" spans="1:9" x14ac:dyDescent="0.3">
      <c r="A142" t="s">
        <v>155</v>
      </c>
      <c r="C142">
        <v>1.11E-4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1.11E-4</v>
      </c>
    </row>
    <row r="143" spans="1:9" x14ac:dyDescent="0.3">
      <c r="A143" t="s">
        <v>156</v>
      </c>
      <c r="C143">
        <v>1.7200000000000001E-4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1.7200000000000001E-4</v>
      </c>
    </row>
    <row r="144" spans="1:9" x14ac:dyDescent="0.3">
      <c r="A144" t="s">
        <v>157</v>
      </c>
      <c r="C144">
        <v>1.25E-4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1.25E-4</v>
      </c>
    </row>
    <row r="145" spans="1:9" x14ac:dyDescent="0.3">
      <c r="A145" t="s">
        <v>158</v>
      </c>
      <c r="C145">
        <v>1.47E-4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1.47E-4</v>
      </c>
    </row>
    <row r="146" spans="1:9" x14ac:dyDescent="0.3">
      <c r="A146" t="s">
        <v>159</v>
      </c>
      <c r="C146">
        <v>1.9000000000000001E-4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1.9000000000000001E-4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1.4100000000000001E-4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1.4100000000000001E-4</v>
      </c>
    </row>
    <row r="149" spans="1:9" x14ac:dyDescent="0.3">
      <c r="A149" t="s">
        <v>162</v>
      </c>
      <c r="C149">
        <v>1.16E-4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1.16E-4</v>
      </c>
    </row>
    <row r="150" spans="1:9" x14ac:dyDescent="0.3">
      <c r="A150" t="s">
        <v>163</v>
      </c>
      <c r="C150">
        <v>1.3200000000000001E-4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1.3200000000000001E-4</v>
      </c>
    </row>
    <row r="151" spans="1:9" x14ac:dyDescent="0.3">
      <c r="A151" t="s">
        <v>164</v>
      </c>
      <c r="C151">
        <v>6.9999999999999994E-5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-0.99992999999999999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1.95E-4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1.95E-4</v>
      </c>
    </row>
    <row r="154" spans="1:9" x14ac:dyDescent="0.3">
      <c r="A154" t="s">
        <v>167</v>
      </c>
      <c r="C154">
        <v>1.1E-4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-0.99988999999999995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1.3200000000000001E-4</v>
      </c>
    </row>
    <row r="156" spans="1:9" x14ac:dyDescent="0.3">
      <c r="A156" t="s">
        <v>169</v>
      </c>
      <c r="C156">
        <v>1.9900000000000001E-4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-0.99980100000000005</v>
      </c>
    </row>
    <row r="157" spans="1:9" x14ac:dyDescent="0.3">
      <c r="A157" t="s">
        <v>170</v>
      </c>
      <c r="C157">
        <v>1.47E-4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1.47E-4</v>
      </c>
    </row>
    <row r="158" spans="1:9" x14ac:dyDescent="0.3">
      <c r="A158" t="s">
        <v>171</v>
      </c>
      <c r="C158">
        <v>1.8100000000000001E-4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1.8100000000000001E-4</v>
      </c>
    </row>
    <row r="159" spans="1:9" x14ac:dyDescent="0.3">
      <c r="A159" t="s">
        <v>172</v>
      </c>
      <c r="C159">
        <v>1.4200000000000001E-4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1.4200000000000001E-4</v>
      </c>
    </row>
    <row r="160" spans="1:9" x14ac:dyDescent="0.3">
      <c r="A160" t="s">
        <v>173</v>
      </c>
      <c r="C160">
        <v>1.6799999999999999E-4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1.6799999999999999E-4</v>
      </c>
    </row>
    <row r="161" spans="1:9" x14ac:dyDescent="0.3">
      <c r="A161" t="s">
        <v>174</v>
      </c>
      <c r="C161">
        <v>1.3300000000000001E-4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1.3300000000000001E-4</v>
      </c>
    </row>
    <row r="162" spans="1:9" x14ac:dyDescent="0.3">
      <c r="A162" t="s">
        <v>175</v>
      </c>
      <c r="C162">
        <v>1.5899999999999999E-4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1.5899999999999999E-4</v>
      </c>
    </row>
    <row r="163" spans="1:9" x14ac:dyDescent="0.3">
      <c r="A163" t="s">
        <v>176</v>
      </c>
      <c r="C163">
        <v>1.4999999999999999E-4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1.4999999999999999E-4</v>
      </c>
    </row>
    <row r="164" spans="1:9" x14ac:dyDescent="0.3">
      <c r="A164" t="s">
        <v>177</v>
      </c>
      <c r="C164">
        <v>1.2400000000000001E-4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1.2400000000000001E-4</v>
      </c>
    </row>
    <row r="165" spans="1:9" x14ac:dyDescent="0.3">
      <c r="A165" t="s">
        <v>178</v>
      </c>
      <c r="C165">
        <v>9.7999999999999997E-5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-0.99990199999999996</v>
      </c>
    </row>
    <row r="166" spans="1:9" x14ac:dyDescent="0.3">
      <c r="A166" t="s">
        <v>179</v>
      </c>
      <c r="C166">
        <v>9.8999999999999994E-5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-0.99990100000000004</v>
      </c>
    </row>
    <row r="167" spans="1:9" x14ac:dyDescent="0.3">
      <c r="A167" t="s">
        <v>180</v>
      </c>
      <c r="C167">
        <v>6.7000000000000002E-5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-0.99993299999999996</v>
      </c>
    </row>
    <row r="168" spans="1:9" x14ac:dyDescent="0.3">
      <c r="A168" t="s">
        <v>181</v>
      </c>
      <c r="C168">
        <v>1.1E-4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1.1E-4</v>
      </c>
    </row>
    <row r="169" spans="1:9" x14ac:dyDescent="0.3">
      <c r="A169" t="s">
        <v>182</v>
      </c>
      <c r="C169">
        <v>1.27E-4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1.27E-4</v>
      </c>
    </row>
    <row r="170" spans="1:9" x14ac:dyDescent="0.3">
      <c r="A170" t="s">
        <v>183</v>
      </c>
      <c r="C170">
        <v>1.3200000000000001E-4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1.3200000000000001E-4</v>
      </c>
    </row>
    <row r="171" spans="1:9" x14ac:dyDescent="0.3">
      <c r="A171" t="s">
        <v>184</v>
      </c>
      <c r="C171">
        <v>1.3100000000000001E-4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1.3100000000000001E-4</v>
      </c>
    </row>
    <row r="172" spans="1:9" x14ac:dyDescent="0.3">
      <c r="A172" t="s">
        <v>185</v>
      </c>
      <c r="C172">
        <v>2.32E-4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-0.99976799999999999</v>
      </c>
    </row>
    <row r="173" spans="1:9" x14ac:dyDescent="0.3">
      <c r="A173" t="s">
        <v>186</v>
      </c>
      <c r="C173">
        <v>1.6100000000000001E-4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1.6100000000000001E-4</v>
      </c>
    </row>
    <row r="174" spans="1:9" x14ac:dyDescent="0.3">
      <c r="A174" t="s">
        <v>187</v>
      </c>
      <c r="C174">
        <v>1.13E-4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1.13E-4</v>
      </c>
    </row>
    <row r="175" spans="1:9" x14ac:dyDescent="0.3">
      <c r="A175" t="s">
        <v>188</v>
      </c>
      <c r="C175">
        <v>1.73E-4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1.73E-4</v>
      </c>
    </row>
    <row r="176" spans="1:9" x14ac:dyDescent="0.3">
      <c r="A176" t="s">
        <v>189</v>
      </c>
      <c r="C176">
        <v>1.8100000000000001E-4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-0.99981900000000001</v>
      </c>
    </row>
    <row r="177" spans="1:9" x14ac:dyDescent="0.3">
      <c r="A177" t="s">
        <v>190</v>
      </c>
      <c r="C177">
        <v>1.63E-4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1.63E-4</v>
      </c>
    </row>
    <row r="178" spans="1:9" x14ac:dyDescent="0.3">
      <c r="A178" t="s">
        <v>191</v>
      </c>
      <c r="C178">
        <v>2.8699999999999998E-4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2.8699999999999998E-4</v>
      </c>
    </row>
    <row r="179" spans="1:9" x14ac:dyDescent="0.3">
      <c r="A179" t="s">
        <v>192</v>
      </c>
      <c r="C179">
        <v>1.3200000000000001E-4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1.3200000000000001E-4</v>
      </c>
    </row>
    <row r="180" spans="1:9" x14ac:dyDescent="0.3">
      <c r="A180" t="s">
        <v>193</v>
      </c>
      <c r="C180">
        <v>1.8100000000000001E-4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1.8100000000000001E-4</v>
      </c>
    </row>
    <row r="181" spans="1:9" x14ac:dyDescent="0.3">
      <c r="A181" t="s">
        <v>194</v>
      </c>
      <c r="C181">
        <v>1.46E-4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1.46E-4</v>
      </c>
    </row>
    <row r="182" spans="1:9" x14ac:dyDescent="0.3">
      <c r="A182" t="s">
        <v>195</v>
      </c>
      <c r="C182">
        <v>2.63E-4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-0.99973699999999999</v>
      </c>
    </row>
    <row r="183" spans="1:9" x14ac:dyDescent="0.3">
      <c r="A183" t="s">
        <v>196</v>
      </c>
      <c r="C183">
        <v>1.4100000000000001E-4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-0.99985900000000005</v>
      </c>
    </row>
    <row r="184" spans="1:9" x14ac:dyDescent="0.3">
      <c r="A184" t="s">
        <v>197</v>
      </c>
      <c r="C184">
        <v>1.36E-4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1.36E-4</v>
      </c>
    </row>
    <row r="185" spans="1:9" x14ac:dyDescent="0.3">
      <c r="A185" t="s">
        <v>198</v>
      </c>
      <c r="C185">
        <v>8.6000000000000003E-5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8.6000000000000003E-5</v>
      </c>
    </row>
    <row r="186" spans="1:9" x14ac:dyDescent="0.3">
      <c r="A186" t="s">
        <v>199</v>
      </c>
      <c r="C186">
        <v>1.3799999999999999E-4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1.3799999999999999E-4</v>
      </c>
    </row>
    <row r="187" spans="1:9" x14ac:dyDescent="0.3">
      <c r="A187" t="s">
        <v>200</v>
      </c>
      <c r="C187">
        <v>1.18E-4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1.18E-4</v>
      </c>
    </row>
    <row r="188" spans="1:9" x14ac:dyDescent="0.3">
      <c r="A188" t="s">
        <v>201</v>
      </c>
      <c r="C188">
        <v>1.37E-4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-0.99986299999999995</v>
      </c>
    </row>
    <row r="189" spans="1:9" x14ac:dyDescent="0.3">
      <c r="A189" t="s">
        <v>202</v>
      </c>
      <c r="C189">
        <v>1.2E-4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1.2E-4</v>
      </c>
    </row>
    <row r="190" spans="1:9" x14ac:dyDescent="0.3">
      <c r="A190" t="s">
        <v>203</v>
      </c>
      <c r="C190">
        <v>1.46E-4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1.46E-4</v>
      </c>
    </row>
    <row r="191" spans="1:9" x14ac:dyDescent="0.3">
      <c r="A191" t="s">
        <v>204</v>
      </c>
      <c r="C191">
        <v>6.9999999999999994E-5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-0.99992999999999999</v>
      </c>
    </row>
    <row r="192" spans="1:9" x14ac:dyDescent="0.3">
      <c r="A192" t="s">
        <v>205</v>
      </c>
      <c r="C192">
        <v>1.2899999999999999E-4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1.2899999999999999E-4</v>
      </c>
    </row>
    <row r="193" spans="1:9" x14ac:dyDescent="0.3">
      <c r="A193" t="s">
        <v>206</v>
      </c>
      <c r="C193">
        <v>1.9699999999999999E-4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1.9699999999999999E-4</v>
      </c>
    </row>
    <row r="194" spans="1:9" x14ac:dyDescent="0.3">
      <c r="A194" t="s">
        <v>207</v>
      </c>
      <c r="C194">
        <v>1.25E-4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1.25E-4</v>
      </c>
    </row>
    <row r="195" spans="1:9" x14ac:dyDescent="0.3">
      <c r="A195" t="s">
        <v>208</v>
      </c>
      <c r="C195">
        <v>1.7699999999999999E-4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1.7699999999999999E-4</v>
      </c>
    </row>
    <row r="196" spans="1:9" x14ac:dyDescent="0.3">
      <c r="A196" t="s">
        <v>209</v>
      </c>
      <c r="C196">
        <v>1.3999999999999999E-4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1.3999999999999999E-4</v>
      </c>
    </row>
    <row r="197" spans="1:9" x14ac:dyDescent="0.3">
      <c r="A197" t="s">
        <v>210</v>
      </c>
      <c r="C197">
        <v>8.8999999999999995E-5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8.8999999999999995E-5</v>
      </c>
    </row>
    <row r="198" spans="1:9" x14ac:dyDescent="0.3">
      <c r="A198" t="s">
        <v>211</v>
      </c>
      <c r="C198">
        <v>1.6799999999999999E-4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1.6799999999999999E-4</v>
      </c>
    </row>
    <row r="199" spans="1:9" x14ac:dyDescent="0.3">
      <c r="A199" t="s">
        <v>212</v>
      </c>
      <c r="C199">
        <v>6.7999999999999999E-5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-0.99993200000000004</v>
      </c>
    </row>
    <row r="200" spans="1:9" x14ac:dyDescent="0.3">
      <c r="A200" t="s">
        <v>213</v>
      </c>
      <c r="C200">
        <v>1.8599999999999999E-4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1.8599999999999999E-4</v>
      </c>
    </row>
    <row r="201" spans="1:9" x14ac:dyDescent="0.3">
      <c r="A201" t="s">
        <v>214</v>
      </c>
      <c r="C201">
        <v>1.9100000000000001E-4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1.9100000000000001E-4</v>
      </c>
    </row>
    <row r="202" spans="1:9" x14ac:dyDescent="0.3">
      <c r="A202" t="s">
        <v>215</v>
      </c>
      <c r="C202">
        <v>2.05E-4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-0.99979499999999999</v>
      </c>
    </row>
    <row r="203" spans="1:9" x14ac:dyDescent="0.3">
      <c r="G203">
        <f>SUM(G3:G202)</f>
        <v>165</v>
      </c>
      <c r="H203">
        <f>SUM(H3:H202)</f>
        <v>51</v>
      </c>
      <c r="I203">
        <f>SUM(I3:I202)</f>
        <v>-27.249757000000002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/>
  <dimension ref="A1:I203"/>
  <sheetViews>
    <sheetView topLeftCell="A186"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0.228049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0.228049</v>
      </c>
    </row>
    <row r="4" spans="1:9" ht="15" customHeight="1" x14ac:dyDescent="0.3">
      <c r="A4" s="1" t="s">
        <v>13</v>
      </c>
      <c r="B4" s="8"/>
      <c r="C4" s="9">
        <v>0.192221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0.192221</v>
      </c>
    </row>
    <row r="5" spans="1:9" ht="15" customHeight="1" x14ac:dyDescent="0.3">
      <c r="A5" s="1" t="s">
        <v>14</v>
      </c>
      <c r="B5" s="6"/>
      <c r="C5" s="7">
        <v>0.224939</v>
      </c>
      <c r="D5" s="1" t="s">
        <v>12</v>
      </c>
      <c r="E5" t="s">
        <v>15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-0.775061</v>
      </c>
    </row>
    <row r="6" spans="1:9" ht="15" customHeight="1" x14ac:dyDescent="0.3">
      <c r="A6" s="1" t="s">
        <v>16</v>
      </c>
      <c r="B6" s="8"/>
      <c r="C6" s="9">
        <v>0.22923299999999999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0.22923299999999999</v>
      </c>
    </row>
    <row r="7" spans="1:9" ht="15" customHeight="1" x14ac:dyDescent="0.3">
      <c r="A7" s="1" t="s">
        <v>17</v>
      </c>
      <c r="B7" s="6"/>
      <c r="C7" s="7">
        <v>0.375218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-0.62478199999999995</v>
      </c>
    </row>
    <row r="8" spans="1:9" ht="15" customHeight="1" x14ac:dyDescent="0.3">
      <c r="A8" s="1" t="s">
        <v>18</v>
      </c>
      <c r="B8" s="8"/>
      <c r="C8" s="9">
        <v>0.36354199999999998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0.36354199999999998</v>
      </c>
    </row>
    <row r="9" spans="1:9" ht="15" customHeight="1" x14ac:dyDescent="0.3">
      <c r="A9" s="1" t="s">
        <v>19</v>
      </c>
      <c r="B9" s="6"/>
      <c r="C9" s="7">
        <v>0.37063400000000002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0.37063400000000002</v>
      </c>
    </row>
    <row r="10" spans="1:9" ht="15" customHeight="1" x14ac:dyDescent="0.3">
      <c r="A10" s="1" t="s">
        <v>20</v>
      </c>
      <c r="B10" s="8"/>
      <c r="C10" s="9">
        <v>0.41028300000000001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0.41028300000000001</v>
      </c>
    </row>
    <row r="11" spans="1:9" ht="15" customHeight="1" x14ac:dyDescent="0.3">
      <c r="A11" s="1" t="s">
        <v>21</v>
      </c>
      <c r="B11" s="6"/>
      <c r="C11" s="7">
        <v>0.49676799999999999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0.49676799999999999</v>
      </c>
    </row>
    <row r="12" spans="1:9" ht="15" customHeight="1" x14ac:dyDescent="0.3">
      <c r="A12" s="1" t="s">
        <v>22</v>
      </c>
      <c r="B12" s="8"/>
      <c r="C12" s="9">
        <v>7.9519000000000006E-2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-0.92048099999999999</v>
      </c>
    </row>
    <row r="13" spans="1:9" ht="15" customHeight="1" x14ac:dyDescent="0.3">
      <c r="A13" s="1" t="s">
        <v>23</v>
      </c>
      <c r="B13" s="6"/>
      <c r="C13" s="7">
        <v>0.29725800000000002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0.29725800000000002</v>
      </c>
    </row>
    <row r="14" spans="1:9" ht="15" customHeight="1" x14ac:dyDescent="0.3">
      <c r="A14" s="1" t="s">
        <v>24</v>
      </c>
      <c r="B14" s="8"/>
      <c r="C14" s="9">
        <v>0.321629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0.321629</v>
      </c>
    </row>
    <row r="15" spans="1:9" ht="15" customHeight="1" x14ac:dyDescent="0.3">
      <c r="A15" s="1" t="s">
        <v>25</v>
      </c>
      <c r="B15" s="6"/>
      <c r="C15" s="7">
        <v>0.42141699999999999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0.42141699999999999</v>
      </c>
    </row>
    <row r="16" spans="1:9" ht="15" customHeight="1" x14ac:dyDescent="0.3">
      <c r="A16" s="1" t="s">
        <v>26</v>
      </c>
      <c r="B16" s="8"/>
      <c r="C16" s="9">
        <v>0.396256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-0.60374400000000006</v>
      </c>
    </row>
    <row r="17" spans="1:9" ht="15" customHeight="1" x14ac:dyDescent="0.3">
      <c r="A17" s="1" t="s">
        <v>28</v>
      </c>
      <c r="B17" s="6"/>
      <c r="C17" s="7">
        <v>0.53945500000000002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-0.46054499999999998</v>
      </c>
    </row>
    <row r="18" spans="1:9" ht="15" customHeight="1" x14ac:dyDescent="0.3">
      <c r="A18" s="1" t="s">
        <v>29</v>
      </c>
      <c r="B18" s="8"/>
      <c r="C18" s="9">
        <v>0.24394099999999999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0.24394099999999999</v>
      </c>
    </row>
    <row r="19" spans="1:9" ht="15" customHeight="1" x14ac:dyDescent="0.3">
      <c r="A19" s="1" t="s">
        <v>30</v>
      </c>
      <c r="B19" s="6"/>
      <c r="C19" s="7">
        <v>0.41972300000000001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0.41972300000000001</v>
      </c>
    </row>
    <row r="20" spans="1:9" ht="15" customHeight="1" x14ac:dyDescent="0.3">
      <c r="A20" s="1" t="s">
        <v>31</v>
      </c>
      <c r="B20" s="8"/>
      <c r="C20" s="9">
        <v>0.26717400000000002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0.26717400000000002</v>
      </c>
    </row>
    <row r="21" spans="1:9" ht="15" customHeight="1" x14ac:dyDescent="0.3">
      <c r="A21" s="1" t="s">
        <v>32</v>
      </c>
      <c r="B21" s="6"/>
      <c r="C21" s="7">
        <v>0.30576199999999998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0.30576199999999998</v>
      </c>
    </row>
    <row r="22" spans="1:9" ht="15" customHeight="1" x14ac:dyDescent="0.3">
      <c r="A22" s="1" t="s">
        <v>33</v>
      </c>
      <c r="B22" s="8"/>
      <c r="C22" s="9">
        <v>0.44936799999999999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0.44936799999999999</v>
      </c>
    </row>
    <row r="23" spans="1:9" ht="15" customHeight="1" x14ac:dyDescent="0.3">
      <c r="A23" s="1" t="s">
        <v>34</v>
      </c>
      <c r="B23" s="6"/>
      <c r="C23" s="7">
        <v>0.25453100000000001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0.25453100000000001</v>
      </c>
    </row>
    <row r="24" spans="1:9" ht="15" customHeight="1" x14ac:dyDescent="0.3">
      <c r="A24" s="1" t="s">
        <v>35</v>
      </c>
      <c r="B24" s="8"/>
      <c r="C24" s="9">
        <v>0.72028199999999998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-0.27971800000000002</v>
      </c>
    </row>
    <row r="25" spans="1:9" ht="15" customHeight="1" x14ac:dyDescent="0.3">
      <c r="A25" s="1" t="s">
        <v>36</v>
      </c>
      <c r="B25" s="6"/>
      <c r="C25" s="7">
        <v>0.325764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0.325764</v>
      </c>
    </row>
    <row r="26" spans="1:9" ht="15" customHeight="1" x14ac:dyDescent="0.3">
      <c r="A26" s="1" t="s">
        <v>37</v>
      </c>
      <c r="B26" s="8"/>
      <c r="C26" s="9">
        <v>0.454627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0.454627</v>
      </c>
    </row>
    <row r="27" spans="1:9" ht="15" customHeight="1" x14ac:dyDescent="0.3">
      <c r="A27" s="1" t="s">
        <v>38</v>
      </c>
      <c r="B27" s="6"/>
      <c r="C27" s="7">
        <v>0.361738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0.361738</v>
      </c>
    </row>
    <row r="28" spans="1:9" ht="15" customHeight="1" x14ac:dyDescent="0.3">
      <c r="A28" s="1" t="s">
        <v>39</v>
      </c>
      <c r="B28" s="8"/>
      <c r="C28" s="9">
        <v>0.44691199999999998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0.44691199999999998</v>
      </c>
    </row>
    <row r="29" spans="1:9" ht="15" customHeight="1" x14ac:dyDescent="0.3">
      <c r="A29" s="1" t="s">
        <v>40</v>
      </c>
      <c r="B29" s="6"/>
      <c r="C29" s="7">
        <v>0.32902599999999999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-0.67097399999999996</v>
      </c>
    </row>
    <row r="30" spans="1:9" ht="15" customHeight="1" x14ac:dyDescent="0.3">
      <c r="A30" s="1" t="s">
        <v>41</v>
      </c>
      <c r="B30" s="8"/>
      <c r="C30" s="9">
        <v>0.27456000000000003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0.27456000000000003</v>
      </c>
    </row>
    <row r="31" spans="1:9" ht="15" customHeight="1" x14ac:dyDescent="0.3">
      <c r="A31" s="1" t="s">
        <v>42</v>
      </c>
      <c r="B31" s="6"/>
      <c r="C31" s="7">
        <v>0.33564699999999997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-0.66435299999999997</v>
      </c>
    </row>
    <row r="32" spans="1:9" ht="15" customHeight="1" x14ac:dyDescent="0.3">
      <c r="A32" s="1" t="s">
        <v>43</v>
      </c>
      <c r="B32" s="8"/>
      <c r="C32" s="9">
        <v>0.28220099999999998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0.28220099999999998</v>
      </c>
    </row>
    <row r="33" spans="1:9" ht="15" customHeight="1" x14ac:dyDescent="0.3">
      <c r="A33" s="1" t="s">
        <v>44</v>
      </c>
      <c r="B33" s="6"/>
      <c r="C33" s="7">
        <v>0.55736200000000002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0.55736200000000002</v>
      </c>
    </row>
    <row r="34" spans="1:9" ht="15" customHeight="1" x14ac:dyDescent="0.3">
      <c r="A34" s="1" t="s">
        <v>45</v>
      </c>
      <c r="B34" s="8"/>
      <c r="C34" s="9">
        <v>0.28068100000000001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-0.71931900000000004</v>
      </c>
    </row>
    <row r="35" spans="1:9" ht="15" customHeight="1" x14ac:dyDescent="0.3">
      <c r="A35" s="1" t="s">
        <v>46</v>
      </c>
      <c r="B35" s="6"/>
      <c r="C35" s="7">
        <v>0.250581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0.250581</v>
      </c>
    </row>
    <row r="36" spans="1:9" ht="15" customHeight="1" x14ac:dyDescent="0.3">
      <c r="A36" s="1" t="s">
        <v>47</v>
      </c>
      <c r="B36" s="8"/>
      <c r="C36" s="9">
        <v>0.266652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0.266652</v>
      </c>
    </row>
    <row r="37" spans="1:9" ht="15" customHeight="1" x14ac:dyDescent="0.3">
      <c r="A37" s="1" t="s">
        <v>48</v>
      </c>
      <c r="B37" s="6"/>
      <c r="C37" s="7">
        <v>0.15482000000000001</v>
      </c>
      <c r="D37" s="1" t="s">
        <v>12</v>
      </c>
      <c r="E37" t="s">
        <v>15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-0.84518000000000004</v>
      </c>
    </row>
    <row r="38" spans="1:9" ht="15" customHeight="1" x14ac:dyDescent="0.3">
      <c r="A38" s="1" t="s">
        <v>49</v>
      </c>
      <c r="B38" s="8"/>
      <c r="C38" s="9">
        <v>0.158522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-0.84147799999999995</v>
      </c>
    </row>
    <row r="39" spans="1:9" ht="15" customHeight="1" x14ac:dyDescent="0.3">
      <c r="A39" s="1" t="s">
        <v>50</v>
      </c>
      <c r="B39" s="6"/>
      <c r="C39" s="7">
        <v>0.32995000000000002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-0.67005000000000003</v>
      </c>
    </row>
    <row r="40" spans="1:9" ht="15" customHeight="1" x14ac:dyDescent="0.3">
      <c r="A40" s="1" t="s">
        <v>51</v>
      </c>
      <c r="B40" s="8"/>
      <c r="C40" s="9">
        <v>0.33971600000000002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0.33971600000000002</v>
      </c>
    </row>
    <row r="41" spans="1:9" ht="15" customHeight="1" x14ac:dyDescent="0.3">
      <c r="A41" s="1" t="s">
        <v>52</v>
      </c>
      <c r="B41" s="6"/>
      <c r="C41" s="7">
        <v>0.45112799999999997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0.45112799999999997</v>
      </c>
    </row>
    <row r="42" spans="1:9" ht="15" customHeight="1" x14ac:dyDescent="0.3">
      <c r="A42" s="1" t="s">
        <v>53</v>
      </c>
      <c r="B42" s="8"/>
      <c r="C42" s="9">
        <v>0.477688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0.477688</v>
      </c>
    </row>
    <row r="43" spans="1:9" ht="15" customHeight="1" x14ac:dyDescent="0.3">
      <c r="A43" s="1" t="s">
        <v>54</v>
      </c>
      <c r="B43" s="6"/>
      <c r="C43" s="7">
        <v>0.28096399999999999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0.28096399999999999</v>
      </c>
    </row>
    <row r="44" spans="1:9" ht="15" customHeight="1" x14ac:dyDescent="0.3">
      <c r="A44" s="1" t="s">
        <v>55</v>
      </c>
      <c r="B44" s="8"/>
      <c r="C44" s="9">
        <v>0.32284400000000002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0.32284400000000002</v>
      </c>
    </row>
    <row r="45" spans="1:9" ht="15" customHeight="1" x14ac:dyDescent="0.3">
      <c r="A45" s="1" t="s">
        <v>56</v>
      </c>
      <c r="B45" s="6"/>
      <c r="C45" s="7">
        <v>0.37102400000000002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0.37102400000000002</v>
      </c>
    </row>
    <row r="46" spans="1:9" ht="15" customHeight="1" x14ac:dyDescent="0.3">
      <c r="A46" s="1" t="s">
        <v>57</v>
      </c>
      <c r="B46" s="8"/>
      <c r="C46" s="9">
        <v>0.34446599999999999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-0.65553400000000006</v>
      </c>
    </row>
    <row r="47" spans="1:9" ht="15" customHeight="1" x14ac:dyDescent="0.3">
      <c r="A47" s="1" t="s">
        <v>58</v>
      </c>
      <c r="B47" s="6"/>
      <c r="C47" s="7">
        <v>0.39887600000000001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0.39887600000000001</v>
      </c>
    </row>
    <row r="48" spans="1:9" ht="15" customHeight="1" x14ac:dyDescent="0.3">
      <c r="A48" s="1" t="s">
        <v>59</v>
      </c>
      <c r="B48" s="8"/>
      <c r="C48" s="9">
        <v>0.51832900000000004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0.51832900000000004</v>
      </c>
    </row>
    <row r="49" spans="1:9" ht="15" customHeight="1" x14ac:dyDescent="0.3">
      <c r="A49" s="1" t="s">
        <v>60</v>
      </c>
      <c r="B49" s="6"/>
      <c r="C49" s="7">
        <v>0.21313499999999999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-0.78686500000000004</v>
      </c>
    </row>
    <row r="50" spans="1:9" ht="15" customHeight="1" x14ac:dyDescent="0.3">
      <c r="A50" s="1" t="s">
        <v>61</v>
      </c>
      <c r="B50" s="8"/>
      <c r="C50" s="9">
        <v>0.41239599999999998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0.41239599999999998</v>
      </c>
    </row>
    <row r="51" spans="1:9" ht="15" customHeight="1" x14ac:dyDescent="0.3">
      <c r="A51" s="1" t="s">
        <v>62</v>
      </c>
      <c r="B51" s="6"/>
      <c r="C51" s="7">
        <v>0.70499400000000001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0.70499400000000001</v>
      </c>
    </row>
    <row r="52" spans="1:9" ht="15" customHeight="1" x14ac:dyDescent="0.3">
      <c r="A52" s="1" t="s">
        <v>63</v>
      </c>
      <c r="B52" s="8"/>
      <c r="C52" s="9">
        <v>0.39503300000000002</v>
      </c>
      <c r="D52" s="1" t="s">
        <v>12</v>
      </c>
      <c r="E52" t="s">
        <v>27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-0.60496700000000003</v>
      </c>
    </row>
    <row r="53" spans="1:9" ht="15" customHeight="1" x14ac:dyDescent="0.3">
      <c r="A53" s="1" t="s">
        <v>64</v>
      </c>
      <c r="B53" s="6"/>
      <c r="C53" s="7">
        <v>0.49057600000000001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-0.50942399999999999</v>
      </c>
    </row>
    <row r="54" spans="1:9" ht="15" customHeight="1" x14ac:dyDescent="0.3">
      <c r="A54" s="1" t="s">
        <v>65</v>
      </c>
      <c r="B54" s="8"/>
      <c r="C54" s="9">
        <v>0.361288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0.361288</v>
      </c>
    </row>
    <row r="55" spans="1:9" ht="15" customHeight="1" x14ac:dyDescent="0.3">
      <c r="A55" s="1" t="s">
        <v>66</v>
      </c>
      <c r="B55" s="6"/>
      <c r="C55" s="7">
        <v>0.181588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0.181588</v>
      </c>
    </row>
    <row r="56" spans="1:9" ht="15" customHeight="1" x14ac:dyDescent="0.3">
      <c r="A56" s="1" t="s">
        <v>67</v>
      </c>
      <c r="B56" s="8"/>
      <c r="C56" s="9">
        <v>0.46392600000000001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0.46392600000000001</v>
      </c>
    </row>
    <row r="57" spans="1:9" ht="15" customHeight="1" x14ac:dyDescent="0.3">
      <c r="A57" s="1" t="s">
        <v>68</v>
      </c>
      <c r="B57" s="6"/>
      <c r="C57" s="7">
        <v>0.65439700000000001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-0.34560299999999999</v>
      </c>
    </row>
    <row r="58" spans="1:9" ht="15" customHeight="1" x14ac:dyDescent="0.3">
      <c r="A58" s="1" t="s">
        <v>69</v>
      </c>
      <c r="B58" s="8"/>
      <c r="C58" s="9">
        <v>7.0083000000000006E-2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7.0083000000000006E-2</v>
      </c>
    </row>
    <row r="59" spans="1:9" ht="15" customHeight="1" x14ac:dyDescent="0.3">
      <c r="A59" s="1" t="s">
        <v>70</v>
      </c>
      <c r="B59" s="6"/>
      <c r="C59" s="7">
        <v>0.361738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0.361738</v>
      </c>
    </row>
    <row r="60" spans="1:9" ht="15" customHeight="1" x14ac:dyDescent="0.3">
      <c r="A60" s="1" t="s">
        <v>71</v>
      </c>
      <c r="B60" s="8"/>
      <c r="C60" s="9">
        <v>0.43703999999999998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0.43703999999999998</v>
      </c>
    </row>
    <row r="61" spans="1:9" ht="15" customHeight="1" x14ac:dyDescent="0.3">
      <c r="A61" s="1" t="s">
        <v>72</v>
      </c>
      <c r="B61" s="6"/>
      <c r="C61" s="7">
        <v>0.51270899999999997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0.51270899999999997</v>
      </c>
    </row>
    <row r="62" spans="1:9" ht="15" customHeight="1" x14ac:dyDescent="0.3">
      <c r="A62" s="1" t="s">
        <v>73</v>
      </c>
      <c r="B62" s="8"/>
      <c r="C62" s="9">
        <v>0.26760400000000001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-0.73239600000000005</v>
      </c>
    </row>
    <row r="63" spans="1:9" ht="15" customHeight="1" x14ac:dyDescent="0.3">
      <c r="A63" s="1" t="s">
        <v>74</v>
      </c>
      <c r="B63" s="6"/>
      <c r="C63" s="7">
        <v>0.32092300000000001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0.32092300000000001</v>
      </c>
    </row>
    <row r="64" spans="1:9" ht="15" customHeight="1" x14ac:dyDescent="0.3">
      <c r="A64" s="1" t="s">
        <v>75</v>
      </c>
      <c r="B64" s="8"/>
      <c r="C64" s="9">
        <v>0.30754199999999998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0.30754199999999998</v>
      </c>
    </row>
    <row r="65" spans="1:9" ht="15" customHeight="1" x14ac:dyDescent="0.3">
      <c r="A65" s="1" t="s">
        <v>76</v>
      </c>
      <c r="B65" s="6"/>
      <c r="C65" s="7">
        <v>0.666076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-0.333924</v>
      </c>
    </row>
    <row r="66" spans="1:9" ht="15" customHeight="1" x14ac:dyDescent="0.3">
      <c r="A66" s="1" t="s">
        <v>78</v>
      </c>
      <c r="B66" s="8"/>
      <c r="C66" s="9">
        <v>0.51390100000000005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0.51390100000000005</v>
      </c>
    </row>
    <row r="67" spans="1:9" ht="15" customHeight="1" x14ac:dyDescent="0.3">
      <c r="A67" s="1" t="s">
        <v>79</v>
      </c>
      <c r="B67" s="6"/>
      <c r="C67" s="7">
        <v>0.403534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0.403534</v>
      </c>
    </row>
    <row r="68" spans="1:9" ht="15" customHeight="1" x14ac:dyDescent="0.3">
      <c r="A68" s="1" t="s">
        <v>80</v>
      </c>
      <c r="B68" s="8"/>
      <c r="C68" s="9">
        <v>0.41503600000000002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0.41503600000000002</v>
      </c>
    </row>
    <row r="69" spans="1:9" ht="15" customHeight="1" x14ac:dyDescent="0.3">
      <c r="A69" s="1" t="s">
        <v>81</v>
      </c>
      <c r="B69" s="6"/>
      <c r="C69" s="7">
        <v>0.25544299999999998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0.25544299999999998</v>
      </c>
    </row>
    <row r="70" spans="1:9" ht="15" customHeight="1" x14ac:dyDescent="0.3">
      <c r="A70" s="1" t="s">
        <v>82</v>
      </c>
      <c r="B70" s="8"/>
      <c r="C70" s="9">
        <v>0.49819799999999997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0.49819799999999997</v>
      </c>
    </row>
    <row r="71" spans="1:9" ht="15" customHeight="1" x14ac:dyDescent="0.3">
      <c r="A71" s="1" t="s">
        <v>83</v>
      </c>
      <c r="B71" s="6"/>
      <c r="C71" s="7">
        <v>0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</v>
      </c>
    </row>
    <row r="72" spans="1:9" ht="15" customHeight="1" x14ac:dyDescent="0.3">
      <c r="A72" s="1" t="s">
        <v>84</v>
      </c>
      <c r="B72" s="8"/>
      <c r="C72" s="9">
        <v>0.43993199999999999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-0.56006800000000001</v>
      </c>
    </row>
    <row r="73" spans="1:9" ht="15" customHeight="1" x14ac:dyDescent="0.3">
      <c r="A73" s="1" t="s">
        <v>85</v>
      </c>
      <c r="B73" s="6"/>
      <c r="C73" s="7">
        <v>0.528532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0.528532</v>
      </c>
    </row>
    <row r="74" spans="1:9" ht="15" customHeight="1" x14ac:dyDescent="0.3">
      <c r="A74" s="1" t="s">
        <v>86</v>
      </c>
      <c r="B74" s="8"/>
      <c r="C74" s="9">
        <v>0.50725399999999998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0.50725399999999998</v>
      </c>
    </row>
    <row r="75" spans="1:9" ht="15" customHeight="1" x14ac:dyDescent="0.3">
      <c r="A75" s="1" t="s">
        <v>87</v>
      </c>
      <c r="B75" s="6"/>
      <c r="C75" s="7">
        <v>0.448488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0.448488</v>
      </c>
    </row>
    <row r="76" spans="1:9" ht="15" customHeight="1" x14ac:dyDescent="0.3">
      <c r="A76" s="1" t="s">
        <v>88</v>
      </c>
      <c r="B76" s="10"/>
      <c r="C76" s="11">
        <v>0.50379300000000005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0.50379300000000005</v>
      </c>
    </row>
    <row r="77" spans="1:9" ht="15.75" customHeight="1" x14ac:dyDescent="0.3">
      <c r="A77" s="1" t="s">
        <v>89</v>
      </c>
      <c r="B77" s="12"/>
      <c r="C77" s="13">
        <v>0.40952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-0.59048</v>
      </c>
    </row>
    <row r="78" spans="1:9" x14ac:dyDescent="0.3">
      <c r="A78" t="s">
        <v>90</v>
      </c>
      <c r="C78">
        <v>0.43903300000000001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0.43903300000000001</v>
      </c>
    </row>
    <row r="79" spans="1:9" x14ac:dyDescent="0.3">
      <c r="A79" t="s">
        <v>91</v>
      </c>
      <c r="C79">
        <v>0.199986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0.199986</v>
      </c>
    </row>
    <row r="80" spans="1:9" x14ac:dyDescent="0.3">
      <c r="A80" t="s">
        <v>92</v>
      </c>
      <c r="C80">
        <v>0.2661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0.2661</v>
      </c>
    </row>
    <row r="81" spans="1:9" x14ac:dyDescent="0.3">
      <c r="A81" t="s">
        <v>93</v>
      </c>
      <c r="C81">
        <v>0.58416900000000005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-0.41583099999999995</v>
      </c>
    </row>
    <row r="82" spans="1:9" x14ac:dyDescent="0.3">
      <c r="A82" t="s">
        <v>94</v>
      </c>
      <c r="C82">
        <v>0.29725800000000002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0.29725800000000002</v>
      </c>
    </row>
    <row r="83" spans="1:9" x14ac:dyDescent="0.3">
      <c r="A83" t="s">
        <v>95</v>
      </c>
      <c r="C83">
        <v>0.45103199999999999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-0.54896800000000001</v>
      </c>
    </row>
    <row r="84" spans="1:9" x14ac:dyDescent="0.3">
      <c r="A84" t="s">
        <v>97</v>
      </c>
      <c r="C84">
        <v>0.42804500000000001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0.42804500000000001</v>
      </c>
    </row>
    <row r="85" spans="1:9" x14ac:dyDescent="0.3">
      <c r="A85" t="s">
        <v>98</v>
      </c>
      <c r="C85">
        <v>0.46604899999999999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0.46604899999999999</v>
      </c>
    </row>
    <row r="86" spans="1:9" x14ac:dyDescent="0.3">
      <c r="A86" t="s">
        <v>99</v>
      </c>
      <c r="C86">
        <v>0.43850299999999998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-0.56149700000000002</v>
      </c>
    </row>
    <row r="87" spans="1:9" x14ac:dyDescent="0.3">
      <c r="A87" t="s">
        <v>100</v>
      </c>
      <c r="C87">
        <v>0.55434000000000005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0.55434000000000005</v>
      </c>
    </row>
    <row r="88" spans="1:9" x14ac:dyDescent="0.3">
      <c r="A88" t="s">
        <v>101</v>
      </c>
      <c r="C88">
        <v>0.28060400000000002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0.28060400000000002</v>
      </c>
    </row>
    <row r="89" spans="1:9" x14ac:dyDescent="0.3">
      <c r="A89" t="s">
        <v>102</v>
      </c>
      <c r="C89">
        <v>0.323187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-0.676813</v>
      </c>
    </row>
    <row r="90" spans="1:9" x14ac:dyDescent="0.3">
      <c r="A90" t="s">
        <v>103</v>
      </c>
      <c r="C90">
        <v>0.46813100000000002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0.46813100000000002</v>
      </c>
    </row>
    <row r="91" spans="1:9" x14ac:dyDescent="0.3">
      <c r="A91" t="s">
        <v>104</v>
      </c>
      <c r="C91">
        <v>0.45036199999999998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0.45036199999999998</v>
      </c>
    </row>
    <row r="92" spans="1:9" x14ac:dyDescent="0.3">
      <c r="A92" t="s">
        <v>105</v>
      </c>
      <c r="C92">
        <v>0.29417700000000002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-0.70582299999999998</v>
      </c>
    </row>
    <row r="93" spans="1:9" x14ac:dyDescent="0.3">
      <c r="A93" t="s">
        <v>106</v>
      </c>
      <c r="C93">
        <v>0.65975099999999998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-0.34024900000000002</v>
      </c>
    </row>
    <row r="94" spans="1:9" x14ac:dyDescent="0.3">
      <c r="A94" t="s">
        <v>107</v>
      </c>
      <c r="C94">
        <v>0.10997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0.10997</v>
      </c>
    </row>
    <row r="95" spans="1:9" x14ac:dyDescent="0.3">
      <c r="A95" t="s">
        <v>108</v>
      </c>
      <c r="C95">
        <v>0.38541500000000001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0.38541500000000001</v>
      </c>
    </row>
    <row r="96" spans="1:9" x14ac:dyDescent="0.3">
      <c r="A96" t="s">
        <v>109</v>
      </c>
      <c r="C96">
        <v>0.32749400000000001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0.32749400000000001</v>
      </c>
    </row>
    <row r="97" spans="1:9" x14ac:dyDescent="0.3">
      <c r="A97" t="s">
        <v>110</v>
      </c>
      <c r="C97">
        <v>0.399061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-0.600939</v>
      </c>
    </row>
    <row r="98" spans="1:9" x14ac:dyDescent="0.3">
      <c r="A98" t="s">
        <v>111</v>
      </c>
      <c r="C98">
        <v>0.451152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0.451152</v>
      </c>
    </row>
    <row r="99" spans="1:9" x14ac:dyDescent="0.3">
      <c r="A99" t="s">
        <v>112</v>
      </c>
      <c r="C99">
        <v>0.53911100000000001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-0.46088899999999999</v>
      </c>
    </row>
    <row r="100" spans="1:9" x14ac:dyDescent="0.3">
      <c r="A100" t="s">
        <v>113</v>
      </c>
      <c r="C100">
        <v>0.67146799999999995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-0.32853200000000005</v>
      </c>
    </row>
    <row r="101" spans="1:9" x14ac:dyDescent="0.3">
      <c r="A101" t="s">
        <v>114</v>
      </c>
      <c r="C101">
        <v>0.36889899999999998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0.36889899999999998</v>
      </c>
    </row>
    <row r="102" spans="1:9" x14ac:dyDescent="0.3">
      <c r="A102" t="s">
        <v>115</v>
      </c>
      <c r="C102">
        <v>0.40172400000000003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-0.59827600000000003</v>
      </c>
    </row>
    <row r="103" spans="1:9" x14ac:dyDescent="0.3">
      <c r="A103" t="s">
        <v>116</v>
      </c>
      <c r="C103">
        <v>0.232658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0.232658</v>
      </c>
    </row>
    <row r="104" spans="1:9" x14ac:dyDescent="0.3">
      <c r="A104" t="s">
        <v>117</v>
      </c>
      <c r="C104">
        <v>0.47423500000000002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-0.52576500000000004</v>
      </c>
    </row>
    <row r="105" spans="1:9" x14ac:dyDescent="0.3">
      <c r="A105" t="s">
        <v>118</v>
      </c>
      <c r="C105">
        <v>6.2850000000000003E-2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6.2850000000000003E-2</v>
      </c>
    </row>
    <row r="106" spans="1:9" x14ac:dyDescent="0.3">
      <c r="A106" t="s">
        <v>119</v>
      </c>
      <c r="C106">
        <v>0.60555300000000001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-0.39444699999999999</v>
      </c>
    </row>
    <row r="107" spans="1:9" x14ac:dyDescent="0.3">
      <c r="A107" t="s">
        <v>120</v>
      </c>
      <c r="C107">
        <v>0.63036999999999999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0.63036999999999999</v>
      </c>
    </row>
    <row r="108" spans="1:9" x14ac:dyDescent="0.3">
      <c r="A108" t="s">
        <v>121</v>
      </c>
      <c r="C108">
        <v>0.14856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0.14856</v>
      </c>
    </row>
    <row r="109" spans="1:9" x14ac:dyDescent="0.3">
      <c r="A109" t="s">
        <v>122</v>
      </c>
      <c r="C109">
        <v>0.50375400000000004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0.50375400000000004</v>
      </c>
    </row>
    <row r="110" spans="1:9" x14ac:dyDescent="0.3">
      <c r="A110" t="s">
        <v>123</v>
      </c>
      <c r="C110">
        <v>0.332262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-0.66773799999999994</v>
      </c>
    </row>
    <row r="111" spans="1:9" x14ac:dyDescent="0.3">
      <c r="A111" t="s">
        <v>124</v>
      </c>
      <c r="C111">
        <v>0.173984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0.173984</v>
      </c>
    </row>
    <row r="112" spans="1:9" x14ac:dyDescent="0.3">
      <c r="A112" t="s">
        <v>125</v>
      </c>
      <c r="C112">
        <v>0.19994000000000001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0.19994000000000001</v>
      </c>
    </row>
    <row r="113" spans="1:9" x14ac:dyDescent="0.3">
      <c r="A113" t="s">
        <v>126</v>
      </c>
      <c r="C113">
        <v>0.56372900000000004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0.56372900000000004</v>
      </c>
    </row>
    <row r="114" spans="1:9" x14ac:dyDescent="0.3">
      <c r="A114" t="s">
        <v>127</v>
      </c>
      <c r="C114">
        <v>0.494365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-0.50563500000000006</v>
      </c>
    </row>
    <row r="115" spans="1:9" x14ac:dyDescent="0.3">
      <c r="A115" t="s">
        <v>128</v>
      </c>
      <c r="C115">
        <v>0.37821399999999999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0.37821399999999999</v>
      </c>
    </row>
    <row r="116" spans="1:9" x14ac:dyDescent="0.3">
      <c r="A116" t="s">
        <v>129</v>
      </c>
      <c r="C116">
        <v>0.29484399999999999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0.29484399999999999</v>
      </c>
    </row>
    <row r="117" spans="1:9" x14ac:dyDescent="0.3">
      <c r="A117" t="s">
        <v>130</v>
      </c>
      <c r="C117">
        <v>0.50458199999999997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0.50458199999999997</v>
      </c>
    </row>
    <row r="118" spans="1:9" x14ac:dyDescent="0.3">
      <c r="A118" t="s">
        <v>131</v>
      </c>
      <c r="C118">
        <v>0.27925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0.27925</v>
      </c>
    </row>
    <row r="119" spans="1:9" x14ac:dyDescent="0.3">
      <c r="A119" t="s">
        <v>132</v>
      </c>
      <c r="C119">
        <v>0.27204899999999999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0.27204899999999999</v>
      </c>
    </row>
    <row r="120" spans="1:9" x14ac:dyDescent="0.3">
      <c r="A120" t="s">
        <v>133</v>
      </c>
      <c r="C120">
        <v>0.31706499999999999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0.31706499999999999</v>
      </c>
    </row>
    <row r="121" spans="1:9" x14ac:dyDescent="0.3">
      <c r="A121" t="s">
        <v>134</v>
      </c>
      <c r="C121">
        <v>6.7016000000000006E-2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6.7016000000000006E-2</v>
      </c>
    </row>
    <row r="122" spans="1:9" x14ac:dyDescent="0.3">
      <c r="A122" t="s">
        <v>135</v>
      </c>
      <c r="C122">
        <v>0.55593999999999999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0.55593999999999999</v>
      </c>
    </row>
    <row r="123" spans="1:9" x14ac:dyDescent="0.3">
      <c r="A123" t="s">
        <v>136</v>
      </c>
      <c r="C123">
        <v>0.45139699999999999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0.45139699999999999</v>
      </c>
    </row>
    <row r="124" spans="1:9" x14ac:dyDescent="0.3">
      <c r="A124" t="s">
        <v>137</v>
      </c>
      <c r="C124">
        <v>0.37878299999999998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0.37878299999999998</v>
      </c>
    </row>
    <row r="125" spans="1:9" x14ac:dyDescent="0.3">
      <c r="A125" t="s">
        <v>138</v>
      </c>
      <c r="C125">
        <v>0.477385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0.477385</v>
      </c>
    </row>
    <row r="126" spans="1:9" x14ac:dyDescent="0.3">
      <c r="A126" t="s">
        <v>139</v>
      </c>
      <c r="C126">
        <v>0.20205899999999999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0.20205899999999999</v>
      </c>
    </row>
    <row r="127" spans="1:9" x14ac:dyDescent="0.3">
      <c r="A127" t="s">
        <v>140</v>
      </c>
      <c r="C127">
        <v>0.44648700000000002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0.44648700000000002</v>
      </c>
    </row>
    <row r="128" spans="1:9" x14ac:dyDescent="0.3">
      <c r="A128" t="s">
        <v>141</v>
      </c>
      <c r="C128">
        <v>0.61859600000000003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-0.38140399999999997</v>
      </c>
    </row>
    <row r="129" spans="1:9" x14ac:dyDescent="0.3">
      <c r="A129" t="s">
        <v>142</v>
      </c>
      <c r="C129">
        <v>0.27456000000000003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0.27456000000000003</v>
      </c>
    </row>
    <row r="130" spans="1:9" x14ac:dyDescent="0.3">
      <c r="A130" t="s">
        <v>143</v>
      </c>
      <c r="C130">
        <v>0.24091599999999999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0.24091599999999999</v>
      </c>
    </row>
    <row r="131" spans="1:9" x14ac:dyDescent="0.3">
      <c r="A131" t="s">
        <v>144</v>
      </c>
      <c r="C131">
        <v>0.35580400000000001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-0.64419599999999999</v>
      </c>
    </row>
    <row r="132" spans="1:9" x14ac:dyDescent="0.3">
      <c r="A132" t="s">
        <v>145</v>
      </c>
      <c r="C132">
        <v>0.60459399999999996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-0.39540600000000004</v>
      </c>
    </row>
    <row r="133" spans="1:9" x14ac:dyDescent="0.3">
      <c r="A133" t="s">
        <v>146</v>
      </c>
      <c r="C133">
        <v>0.471943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0.471943</v>
      </c>
    </row>
    <row r="134" spans="1:9" x14ac:dyDescent="0.3">
      <c r="A134" t="s">
        <v>147</v>
      </c>
      <c r="C134">
        <v>0.34018799999999999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0.34018799999999999</v>
      </c>
    </row>
    <row r="135" spans="1:9" x14ac:dyDescent="0.3">
      <c r="A135" t="s">
        <v>148</v>
      </c>
      <c r="C135">
        <v>0.43813400000000002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0.43813400000000002</v>
      </c>
    </row>
    <row r="136" spans="1:9" x14ac:dyDescent="0.3">
      <c r="A136" t="s">
        <v>149</v>
      </c>
      <c r="C136">
        <v>0.112636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-0.88736400000000004</v>
      </c>
    </row>
    <row r="137" spans="1:9" x14ac:dyDescent="0.3">
      <c r="A137" t="s">
        <v>150</v>
      </c>
      <c r="C137">
        <v>0.42914099999999999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0.42914099999999999</v>
      </c>
    </row>
    <row r="138" spans="1:9" x14ac:dyDescent="0.3">
      <c r="A138" t="s">
        <v>151</v>
      </c>
      <c r="C138">
        <v>0.351379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0.351379</v>
      </c>
    </row>
    <row r="139" spans="1:9" x14ac:dyDescent="0.3">
      <c r="A139" t="s">
        <v>152</v>
      </c>
      <c r="C139">
        <v>0.37063400000000002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0.37063400000000002</v>
      </c>
    </row>
    <row r="140" spans="1:9" x14ac:dyDescent="0.3">
      <c r="A140" t="s">
        <v>153</v>
      </c>
      <c r="C140">
        <v>0.52452699999999997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0.52452699999999997</v>
      </c>
    </row>
    <row r="141" spans="1:9" x14ac:dyDescent="0.3">
      <c r="A141" t="s">
        <v>154</v>
      </c>
      <c r="C141">
        <v>0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-1</v>
      </c>
    </row>
    <row r="142" spans="1:9" x14ac:dyDescent="0.3">
      <c r="A142" t="s">
        <v>155</v>
      </c>
      <c r="C142">
        <v>0.43944699999999998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0.43944699999999998</v>
      </c>
    </row>
    <row r="143" spans="1:9" x14ac:dyDescent="0.3">
      <c r="A143" t="s">
        <v>156</v>
      </c>
      <c r="C143">
        <v>0.35929100000000003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0.35929100000000003</v>
      </c>
    </row>
    <row r="144" spans="1:9" x14ac:dyDescent="0.3">
      <c r="A144" t="s">
        <v>157</v>
      </c>
      <c r="C144">
        <v>0.31754100000000002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0.31754100000000002</v>
      </c>
    </row>
    <row r="145" spans="1:9" x14ac:dyDescent="0.3">
      <c r="A145" t="s">
        <v>158</v>
      </c>
      <c r="C145">
        <v>0.29313499999999998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0.29313499999999998</v>
      </c>
    </row>
    <row r="146" spans="1:9" x14ac:dyDescent="0.3">
      <c r="A146" t="s">
        <v>159</v>
      </c>
      <c r="C146">
        <v>0.15401999999999999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-0.84597999999999995</v>
      </c>
    </row>
    <row r="147" spans="1:9" x14ac:dyDescent="0.3">
      <c r="A147" t="s">
        <v>160</v>
      </c>
      <c r="C147">
        <v>0.16616700000000001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-0.83383300000000005</v>
      </c>
    </row>
    <row r="148" spans="1:9" x14ac:dyDescent="0.3">
      <c r="A148" t="s">
        <v>161</v>
      </c>
      <c r="C148">
        <v>0.35112900000000002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0.35112900000000002</v>
      </c>
    </row>
    <row r="149" spans="1:9" x14ac:dyDescent="0.3">
      <c r="A149" t="s">
        <v>162</v>
      </c>
      <c r="C149">
        <v>0.40218199999999998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0.40218199999999998</v>
      </c>
    </row>
    <row r="150" spans="1:9" x14ac:dyDescent="0.3">
      <c r="A150" t="s">
        <v>163</v>
      </c>
      <c r="C150">
        <v>0.36813400000000002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0.36813400000000002</v>
      </c>
    </row>
    <row r="151" spans="1:9" x14ac:dyDescent="0.3">
      <c r="A151" t="s">
        <v>164</v>
      </c>
      <c r="C151">
        <v>9.9836999999999995E-2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-0.90016300000000005</v>
      </c>
    </row>
    <row r="152" spans="1:9" x14ac:dyDescent="0.3">
      <c r="A152" t="s">
        <v>165</v>
      </c>
      <c r="C152">
        <v>0.30445699999999998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0.30445699999999998</v>
      </c>
    </row>
    <row r="153" spans="1:9" x14ac:dyDescent="0.3">
      <c r="A153" t="s">
        <v>166</v>
      </c>
      <c r="C153">
        <v>0.199543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0.199543</v>
      </c>
    </row>
    <row r="154" spans="1:9" x14ac:dyDescent="0.3">
      <c r="A154" t="s">
        <v>167</v>
      </c>
      <c r="C154">
        <v>9.6795000000000006E-2</v>
      </c>
      <c r="D154" t="s">
        <v>12</v>
      </c>
      <c r="E154" t="s">
        <v>96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-0.90320500000000004</v>
      </c>
    </row>
    <row r="155" spans="1:9" x14ac:dyDescent="0.3">
      <c r="A155" t="s">
        <v>168</v>
      </c>
      <c r="C155">
        <v>0.102796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-0.897204</v>
      </c>
    </row>
    <row r="156" spans="1:9" x14ac:dyDescent="0.3">
      <c r="A156" t="s">
        <v>169</v>
      </c>
      <c r="C156">
        <v>0.434757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-0.56524299999999994</v>
      </c>
    </row>
    <row r="157" spans="1:9" x14ac:dyDescent="0.3">
      <c r="A157" t="s">
        <v>170</v>
      </c>
      <c r="C157">
        <v>0.42260999999999999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0.42260999999999999</v>
      </c>
    </row>
    <row r="158" spans="1:9" x14ac:dyDescent="0.3">
      <c r="A158" t="s">
        <v>171</v>
      </c>
      <c r="C158">
        <v>0.26765299999999997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-0.73234700000000008</v>
      </c>
    </row>
    <row r="159" spans="1:9" x14ac:dyDescent="0.3">
      <c r="A159" t="s">
        <v>172</v>
      </c>
      <c r="C159">
        <v>0.44751000000000002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-0.55248999999999993</v>
      </c>
    </row>
    <row r="160" spans="1:9" x14ac:dyDescent="0.3">
      <c r="A160" t="s">
        <v>173</v>
      </c>
      <c r="C160">
        <v>0.337144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0.337144</v>
      </c>
    </row>
    <row r="161" spans="1:9" x14ac:dyDescent="0.3">
      <c r="A161" t="s">
        <v>174</v>
      </c>
      <c r="C161">
        <v>0.31967499999999999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0.31967499999999999</v>
      </c>
    </row>
    <row r="162" spans="1:9" x14ac:dyDescent="0.3">
      <c r="A162" t="s">
        <v>175</v>
      </c>
      <c r="C162">
        <v>0.49691000000000002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0.49691000000000002</v>
      </c>
    </row>
    <row r="163" spans="1:9" x14ac:dyDescent="0.3">
      <c r="A163" t="s">
        <v>176</v>
      </c>
      <c r="C163">
        <v>0.189273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0.189273</v>
      </c>
    </row>
    <row r="164" spans="1:9" x14ac:dyDescent="0.3">
      <c r="A164" t="s">
        <v>177</v>
      </c>
      <c r="C164">
        <v>0.24305199999999999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0.24305199999999999</v>
      </c>
    </row>
    <row r="165" spans="1:9" x14ac:dyDescent="0.3">
      <c r="A165" t="s">
        <v>178</v>
      </c>
      <c r="C165">
        <v>2.3442999999999999E-2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-0.97655700000000001</v>
      </c>
    </row>
    <row r="166" spans="1:9" x14ac:dyDescent="0.3">
      <c r="A166" t="s">
        <v>179</v>
      </c>
      <c r="C166">
        <v>0.56665600000000005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0.56665600000000005</v>
      </c>
    </row>
    <row r="167" spans="1:9" x14ac:dyDescent="0.3">
      <c r="A167" t="s">
        <v>180</v>
      </c>
      <c r="C167">
        <v>0.51225699999999996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-0.48774300000000004</v>
      </c>
    </row>
    <row r="168" spans="1:9" x14ac:dyDescent="0.3">
      <c r="A168" t="s">
        <v>181</v>
      </c>
      <c r="C168">
        <v>0.62075899999999995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0.62075899999999995</v>
      </c>
    </row>
    <row r="169" spans="1:9" x14ac:dyDescent="0.3">
      <c r="A169" t="s">
        <v>182</v>
      </c>
      <c r="C169">
        <v>0.23239299999999999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0.23239299999999999</v>
      </c>
    </row>
    <row r="170" spans="1:9" x14ac:dyDescent="0.3">
      <c r="A170" t="s">
        <v>183</v>
      </c>
      <c r="C170">
        <v>0.25073200000000001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0.25073200000000001</v>
      </c>
    </row>
    <row r="171" spans="1:9" x14ac:dyDescent="0.3">
      <c r="A171" t="s">
        <v>184</v>
      </c>
      <c r="C171">
        <v>0.39058599999999999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0.39058599999999999</v>
      </c>
    </row>
    <row r="172" spans="1:9" x14ac:dyDescent="0.3">
      <c r="A172" t="s">
        <v>185</v>
      </c>
      <c r="C172">
        <v>0.175181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-0.82481899999999997</v>
      </c>
    </row>
    <row r="173" spans="1:9" x14ac:dyDescent="0.3">
      <c r="A173" t="s">
        <v>186</v>
      </c>
      <c r="C173">
        <v>0.45241300000000001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0.45241300000000001</v>
      </c>
    </row>
    <row r="174" spans="1:9" x14ac:dyDescent="0.3">
      <c r="A174" t="s">
        <v>187</v>
      </c>
      <c r="C174">
        <v>0.32699499999999998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0.32699499999999998</v>
      </c>
    </row>
    <row r="175" spans="1:9" x14ac:dyDescent="0.3">
      <c r="A175" t="s">
        <v>188</v>
      </c>
      <c r="C175">
        <v>0.55967599999999995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0.55967599999999995</v>
      </c>
    </row>
    <row r="176" spans="1:9" x14ac:dyDescent="0.3">
      <c r="A176" t="s">
        <v>189</v>
      </c>
      <c r="C176">
        <v>0.52111399999999997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-0.47888600000000003</v>
      </c>
    </row>
    <row r="177" spans="1:9" x14ac:dyDescent="0.3">
      <c r="A177" t="s">
        <v>190</v>
      </c>
      <c r="C177">
        <v>0.237289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-0.76271100000000003</v>
      </c>
    </row>
    <row r="178" spans="1:9" x14ac:dyDescent="0.3">
      <c r="A178" t="s">
        <v>191</v>
      </c>
      <c r="C178">
        <v>0.71287199999999995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0.71287199999999995</v>
      </c>
    </row>
    <row r="179" spans="1:9" x14ac:dyDescent="0.3">
      <c r="A179" t="s">
        <v>192</v>
      </c>
      <c r="C179">
        <v>0.39437699999999998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0.39437699999999998</v>
      </c>
    </row>
    <row r="180" spans="1:9" x14ac:dyDescent="0.3">
      <c r="A180" t="s">
        <v>193</v>
      </c>
      <c r="C180">
        <v>0.355763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0.355763</v>
      </c>
    </row>
    <row r="181" spans="1:9" x14ac:dyDescent="0.3">
      <c r="A181" t="s">
        <v>194</v>
      </c>
      <c r="C181">
        <v>0.35028900000000002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0.35028900000000002</v>
      </c>
    </row>
    <row r="182" spans="1:9" x14ac:dyDescent="0.3">
      <c r="A182" t="s">
        <v>195</v>
      </c>
      <c r="C182">
        <v>0.65620299999999998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-0.34379700000000002</v>
      </c>
    </row>
    <row r="183" spans="1:9" x14ac:dyDescent="0.3">
      <c r="A183" t="s">
        <v>196</v>
      </c>
      <c r="C183">
        <v>0.234401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-0.76559900000000003</v>
      </c>
    </row>
    <row r="184" spans="1:9" x14ac:dyDescent="0.3">
      <c r="A184" t="s">
        <v>197</v>
      </c>
      <c r="C184">
        <v>0.37102400000000002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0.37102400000000002</v>
      </c>
    </row>
    <row r="185" spans="1:9" x14ac:dyDescent="0.3">
      <c r="A185" t="s">
        <v>198</v>
      </c>
      <c r="C185">
        <v>0.25356699999999999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0.25356699999999999</v>
      </c>
    </row>
    <row r="186" spans="1:9" x14ac:dyDescent="0.3">
      <c r="A186" t="s">
        <v>199</v>
      </c>
      <c r="C186">
        <v>0.20286899999999999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0.20286899999999999</v>
      </c>
    </row>
    <row r="187" spans="1:9" x14ac:dyDescent="0.3">
      <c r="A187" t="s">
        <v>200</v>
      </c>
      <c r="C187">
        <v>0.19172500000000001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0.19172500000000001</v>
      </c>
    </row>
    <row r="188" spans="1:9" x14ac:dyDescent="0.3">
      <c r="A188" t="s">
        <v>201</v>
      </c>
      <c r="C188">
        <v>0.43687399999999998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-0.56312600000000002</v>
      </c>
    </row>
    <row r="189" spans="1:9" x14ac:dyDescent="0.3">
      <c r="A189" t="s">
        <v>202</v>
      </c>
      <c r="C189">
        <v>0.54539000000000004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0.54539000000000004</v>
      </c>
    </row>
    <row r="190" spans="1:9" x14ac:dyDescent="0.3">
      <c r="A190" t="s">
        <v>203</v>
      </c>
      <c r="C190">
        <v>0.21346899999999999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0.21346899999999999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</v>
      </c>
    </row>
    <row r="192" spans="1:9" x14ac:dyDescent="0.3">
      <c r="A192" t="s">
        <v>205</v>
      </c>
      <c r="C192">
        <v>0.43141600000000002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0.43141600000000002</v>
      </c>
    </row>
    <row r="193" spans="1:9" x14ac:dyDescent="0.3">
      <c r="A193" t="s">
        <v>206</v>
      </c>
      <c r="C193">
        <v>0.31935000000000002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0.31935000000000002</v>
      </c>
    </row>
    <row r="194" spans="1:9" x14ac:dyDescent="0.3">
      <c r="A194" t="s">
        <v>207</v>
      </c>
      <c r="C194">
        <v>0.22492200000000001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-0.77507799999999993</v>
      </c>
    </row>
    <row r="195" spans="1:9" x14ac:dyDescent="0.3">
      <c r="A195" t="s">
        <v>208</v>
      </c>
      <c r="C195">
        <v>0.62682499999999997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0.62682499999999997</v>
      </c>
    </row>
    <row r="196" spans="1:9" x14ac:dyDescent="0.3">
      <c r="A196" t="s">
        <v>209</v>
      </c>
      <c r="C196">
        <v>0.478821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0.478821</v>
      </c>
    </row>
    <row r="197" spans="1:9" x14ac:dyDescent="0.3">
      <c r="A197" t="s">
        <v>210</v>
      </c>
      <c r="C197">
        <v>0.56211599999999995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0.56211599999999995</v>
      </c>
    </row>
    <row r="198" spans="1:9" x14ac:dyDescent="0.3">
      <c r="A198" t="s">
        <v>211</v>
      </c>
      <c r="C198">
        <v>0.337144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0.337144</v>
      </c>
    </row>
    <row r="199" spans="1:9" x14ac:dyDescent="0.3">
      <c r="A199" t="s">
        <v>212</v>
      </c>
      <c r="C199">
        <v>0.40124199999999999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-0.59875800000000001</v>
      </c>
    </row>
    <row r="200" spans="1:9" x14ac:dyDescent="0.3">
      <c r="A200" t="s">
        <v>213</v>
      </c>
      <c r="C200">
        <v>0.36673099999999997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0.36673099999999997</v>
      </c>
    </row>
    <row r="201" spans="1:9" x14ac:dyDescent="0.3">
      <c r="A201" t="s">
        <v>214</v>
      </c>
      <c r="C201">
        <v>0.38797900000000002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0.38797900000000002</v>
      </c>
    </row>
    <row r="202" spans="1:9" x14ac:dyDescent="0.3">
      <c r="A202" t="s">
        <v>215</v>
      </c>
      <c r="C202">
        <v>0.176261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0.176261</v>
      </c>
    </row>
    <row r="203" spans="1:9" x14ac:dyDescent="0.3">
      <c r="G203">
        <f>SUM(G3:G202)</f>
        <v>153</v>
      </c>
      <c r="H203">
        <f>SUM(H3:H202)</f>
        <v>58</v>
      </c>
      <c r="I203">
        <f>SUM(I3:I202)</f>
        <v>15.015544999999996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glio7"/>
  <dimension ref="A1:I203"/>
  <sheetViews>
    <sheetView topLeftCell="A137"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0.35577300000000001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0.35577300000000001</v>
      </c>
    </row>
    <row r="4" spans="1:9" ht="15" customHeight="1" x14ac:dyDescent="0.3">
      <c r="A4" s="1" t="s">
        <v>13</v>
      </c>
      <c r="B4" s="8"/>
      <c r="C4" s="9">
        <v>0.30046499999999998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0.30046499999999998</v>
      </c>
    </row>
    <row r="5" spans="1:9" ht="15" customHeight="1" x14ac:dyDescent="0.3">
      <c r="A5" s="1" t="s">
        <v>14</v>
      </c>
      <c r="B5" s="6"/>
      <c r="C5" s="7">
        <v>0.37416500000000003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-0.62583499999999992</v>
      </c>
    </row>
    <row r="6" spans="1:9" ht="15" customHeight="1" x14ac:dyDescent="0.3">
      <c r="A6" s="1" t="s">
        <v>16</v>
      </c>
      <c r="B6" s="8"/>
      <c r="C6" s="9">
        <v>0.18606700000000001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0.18606700000000001</v>
      </c>
    </row>
    <row r="7" spans="1:9" ht="15" customHeight="1" x14ac:dyDescent="0.3">
      <c r="A7" s="1" t="s">
        <v>17</v>
      </c>
      <c r="B7" s="6"/>
      <c r="C7" s="7">
        <v>0.37443500000000002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-0.62556499999999993</v>
      </c>
    </row>
    <row r="8" spans="1:9" ht="15" customHeight="1" x14ac:dyDescent="0.3">
      <c r="A8" s="1" t="s">
        <v>18</v>
      </c>
      <c r="B8" s="8"/>
      <c r="C8" s="9">
        <v>0.36766700000000002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0.36766700000000002</v>
      </c>
    </row>
    <row r="9" spans="1:9" ht="15" customHeight="1" x14ac:dyDescent="0.3">
      <c r="A9" s="1" t="s">
        <v>19</v>
      </c>
      <c r="B9" s="6"/>
      <c r="C9" s="7">
        <v>0.38995400000000002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0.38995400000000002</v>
      </c>
    </row>
    <row r="10" spans="1:9" ht="15" customHeight="1" x14ac:dyDescent="0.3">
      <c r="A10" s="1" t="s">
        <v>20</v>
      </c>
      <c r="B10" s="8"/>
      <c r="C10" s="9">
        <v>0.36103400000000002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-0.63896599999999992</v>
      </c>
    </row>
    <row r="11" spans="1:9" ht="15" customHeight="1" x14ac:dyDescent="0.3">
      <c r="A11" s="1" t="s">
        <v>21</v>
      </c>
      <c r="B11" s="6"/>
      <c r="C11" s="7">
        <v>0.60008899999999998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-0.39991100000000002</v>
      </c>
    </row>
    <row r="12" spans="1:9" ht="15" customHeight="1" x14ac:dyDescent="0.3">
      <c r="A12" s="1" t="s">
        <v>22</v>
      </c>
      <c r="B12" s="8"/>
      <c r="C12" s="9">
        <v>0.24292800000000001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0.24292800000000001</v>
      </c>
    </row>
    <row r="13" spans="1:9" ht="15" customHeight="1" x14ac:dyDescent="0.3">
      <c r="A13" s="1" t="s">
        <v>23</v>
      </c>
      <c r="B13" s="6"/>
      <c r="C13" s="7">
        <v>0.330015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0.330015</v>
      </c>
    </row>
    <row r="14" spans="1:9" ht="15" customHeight="1" x14ac:dyDescent="0.3">
      <c r="A14" s="1" t="s">
        <v>24</v>
      </c>
      <c r="B14" s="8"/>
      <c r="C14" s="9">
        <v>0.40972199999999998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0.40972199999999998</v>
      </c>
    </row>
    <row r="15" spans="1:9" ht="15" customHeight="1" x14ac:dyDescent="0.3">
      <c r="A15" s="1" t="s">
        <v>25</v>
      </c>
      <c r="B15" s="6"/>
      <c r="C15" s="7">
        <v>0.45508700000000002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0.45508700000000002</v>
      </c>
    </row>
    <row r="16" spans="1:9" ht="15" customHeight="1" x14ac:dyDescent="0.3">
      <c r="A16" s="1" t="s">
        <v>26</v>
      </c>
      <c r="B16" s="8"/>
      <c r="C16" s="9">
        <v>0.577179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-0.422821</v>
      </c>
    </row>
    <row r="17" spans="1:9" ht="15" customHeight="1" x14ac:dyDescent="0.3">
      <c r="A17" s="1" t="s">
        <v>28</v>
      </c>
      <c r="B17" s="6"/>
      <c r="C17" s="7">
        <v>0.61569099999999999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-0.38430900000000001</v>
      </c>
    </row>
    <row r="18" spans="1:9" ht="15" customHeight="1" x14ac:dyDescent="0.3">
      <c r="A18" s="1" t="s">
        <v>29</v>
      </c>
      <c r="B18" s="8"/>
      <c r="C18" s="9">
        <v>0.53857100000000002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0.53857100000000002</v>
      </c>
    </row>
    <row r="19" spans="1:9" ht="15" customHeight="1" x14ac:dyDescent="0.3">
      <c r="A19" s="1" t="s">
        <v>30</v>
      </c>
      <c r="B19" s="6"/>
      <c r="C19" s="7">
        <v>0.434338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0.434338</v>
      </c>
    </row>
    <row r="20" spans="1:9" ht="15" customHeight="1" x14ac:dyDescent="0.3">
      <c r="A20" s="1" t="s">
        <v>31</v>
      </c>
      <c r="B20" s="8"/>
      <c r="C20" s="9">
        <v>0.24501600000000001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0.24501600000000001</v>
      </c>
    </row>
    <row r="21" spans="1:9" ht="15" customHeight="1" x14ac:dyDescent="0.3">
      <c r="A21" s="1" t="s">
        <v>32</v>
      </c>
      <c r="B21" s="6"/>
      <c r="C21" s="7">
        <v>0.569048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0.569048</v>
      </c>
    </row>
    <row r="22" spans="1:9" ht="15" customHeight="1" x14ac:dyDescent="0.3">
      <c r="A22" s="1" t="s">
        <v>33</v>
      </c>
      <c r="B22" s="8"/>
      <c r="C22" s="9">
        <v>0.67702300000000004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0.67702300000000004</v>
      </c>
    </row>
    <row r="23" spans="1:9" ht="15" customHeight="1" x14ac:dyDescent="0.3">
      <c r="A23" s="1" t="s">
        <v>34</v>
      </c>
      <c r="B23" s="6"/>
      <c r="C23" s="7">
        <v>0.19079199999999999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0.19079199999999999</v>
      </c>
    </row>
    <row r="24" spans="1:9" ht="15" customHeight="1" x14ac:dyDescent="0.3">
      <c r="A24" s="1" t="s">
        <v>35</v>
      </c>
      <c r="B24" s="8"/>
      <c r="C24" s="9">
        <v>0.66700800000000005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0.66700800000000005</v>
      </c>
    </row>
    <row r="25" spans="1:9" ht="15" customHeight="1" x14ac:dyDescent="0.3">
      <c r="A25" s="1" t="s">
        <v>36</v>
      </c>
      <c r="B25" s="6"/>
      <c r="C25" s="7">
        <v>0.40936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0.40936</v>
      </c>
    </row>
    <row r="26" spans="1:9" ht="15" customHeight="1" x14ac:dyDescent="0.3">
      <c r="A26" s="1" t="s">
        <v>37</v>
      </c>
      <c r="B26" s="8"/>
      <c r="C26" s="9">
        <v>0.54165099999999999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0.54165099999999999</v>
      </c>
    </row>
    <row r="27" spans="1:9" ht="15" customHeight="1" x14ac:dyDescent="0.3">
      <c r="A27" s="1" t="s">
        <v>38</v>
      </c>
      <c r="B27" s="6"/>
      <c r="C27" s="7">
        <v>0.21359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0.21359</v>
      </c>
    </row>
    <row r="28" spans="1:9" ht="15" customHeight="1" x14ac:dyDescent="0.3">
      <c r="A28" s="1" t="s">
        <v>39</v>
      </c>
      <c r="B28" s="8"/>
      <c r="C28" s="9">
        <v>0.25749899999999998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0.25749899999999998</v>
      </c>
    </row>
    <row r="29" spans="1:9" ht="15" customHeight="1" x14ac:dyDescent="0.3">
      <c r="A29" s="1" t="s">
        <v>40</v>
      </c>
      <c r="B29" s="6"/>
      <c r="C29" s="7">
        <v>0.28550199999999998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0.28550199999999998</v>
      </c>
    </row>
    <row r="30" spans="1:9" ht="15" customHeight="1" x14ac:dyDescent="0.3">
      <c r="A30" s="1" t="s">
        <v>41</v>
      </c>
      <c r="B30" s="8"/>
      <c r="C30" s="9">
        <v>0.28547299999999998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0.28547299999999998</v>
      </c>
    </row>
    <row r="31" spans="1:9" ht="15" customHeight="1" x14ac:dyDescent="0.3">
      <c r="A31" s="1" t="s">
        <v>42</v>
      </c>
      <c r="B31" s="6"/>
      <c r="C31" s="7">
        <v>0.29757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0.29757</v>
      </c>
    </row>
    <row r="32" spans="1:9" ht="15" customHeight="1" x14ac:dyDescent="0.3">
      <c r="A32" s="1" t="s">
        <v>43</v>
      </c>
      <c r="B32" s="8"/>
      <c r="C32" s="9">
        <v>0.31014399999999998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0.31014399999999998</v>
      </c>
    </row>
    <row r="33" spans="1:9" ht="15" customHeight="1" x14ac:dyDescent="0.3">
      <c r="A33" s="1" t="s">
        <v>44</v>
      </c>
      <c r="B33" s="6"/>
      <c r="C33" s="7">
        <v>0.52154500000000004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-0.47845499999999996</v>
      </c>
    </row>
    <row r="34" spans="1:9" ht="15" customHeight="1" x14ac:dyDescent="0.3">
      <c r="A34" s="1" t="s">
        <v>45</v>
      </c>
      <c r="B34" s="8"/>
      <c r="C34" s="9">
        <v>0.31009199999999998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-0.68990799999999997</v>
      </c>
    </row>
    <row r="35" spans="1:9" ht="15" customHeight="1" x14ac:dyDescent="0.3">
      <c r="A35" s="1" t="s">
        <v>46</v>
      </c>
      <c r="B35" s="6"/>
      <c r="C35" s="7">
        <v>0.162545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-0.83745500000000006</v>
      </c>
    </row>
    <row r="36" spans="1:9" ht="15" customHeight="1" x14ac:dyDescent="0.3">
      <c r="A36" s="1" t="s">
        <v>47</v>
      </c>
      <c r="B36" s="8"/>
      <c r="C36" s="9">
        <v>0.21579999999999999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0.21579999999999999</v>
      </c>
    </row>
    <row r="37" spans="1:9" ht="15" customHeight="1" x14ac:dyDescent="0.3">
      <c r="A37" s="1" t="s">
        <v>48</v>
      </c>
      <c r="B37" s="6"/>
      <c r="C37" s="7">
        <v>7.3639999999999997E-2</v>
      </c>
      <c r="D37" s="1" t="s">
        <v>12</v>
      </c>
      <c r="E37" t="s">
        <v>15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-0.92635999999999996</v>
      </c>
    </row>
    <row r="38" spans="1:9" ht="15" customHeight="1" x14ac:dyDescent="0.3">
      <c r="A38" s="1" t="s">
        <v>49</v>
      </c>
      <c r="B38" s="8"/>
      <c r="C38" s="9">
        <v>0.245307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-0.75469300000000006</v>
      </c>
    </row>
    <row r="39" spans="1:9" ht="15" customHeight="1" x14ac:dyDescent="0.3">
      <c r="A39" s="1" t="s">
        <v>50</v>
      </c>
      <c r="B39" s="6"/>
      <c r="C39" s="7">
        <v>0.40571800000000002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0.40571800000000002</v>
      </c>
    </row>
    <row r="40" spans="1:9" ht="15" customHeight="1" x14ac:dyDescent="0.3">
      <c r="A40" s="1" t="s">
        <v>51</v>
      </c>
      <c r="B40" s="8"/>
      <c r="C40" s="9">
        <v>0.29814200000000002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0.29814200000000002</v>
      </c>
    </row>
    <row r="41" spans="1:9" ht="15" customHeight="1" x14ac:dyDescent="0.3">
      <c r="A41" s="1" t="s">
        <v>52</v>
      </c>
      <c r="B41" s="6"/>
      <c r="C41" s="7">
        <v>0.57947599999999999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-0.42052400000000001</v>
      </c>
    </row>
    <row r="42" spans="1:9" ht="15" customHeight="1" x14ac:dyDescent="0.3">
      <c r="A42" s="1" t="s">
        <v>53</v>
      </c>
      <c r="B42" s="8"/>
      <c r="C42" s="9">
        <v>0.47361500000000001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0.47361500000000001</v>
      </c>
    </row>
    <row r="43" spans="1:9" ht="15" customHeight="1" x14ac:dyDescent="0.3">
      <c r="A43" s="1" t="s">
        <v>54</v>
      </c>
      <c r="B43" s="6"/>
      <c r="C43" s="7">
        <v>0.31335499999999999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0.31335499999999999</v>
      </c>
    </row>
    <row r="44" spans="1:9" ht="15" customHeight="1" x14ac:dyDescent="0.3">
      <c r="A44" s="1" t="s">
        <v>55</v>
      </c>
      <c r="B44" s="8"/>
      <c r="C44" s="9">
        <v>0.37092900000000001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0.37092900000000001</v>
      </c>
    </row>
    <row r="45" spans="1:9" ht="15" customHeight="1" x14ac:dyDescent="0.3">
      <c r="A45" s="1" t="s">
        <v>56</v>
      </c>
      <c r="B45" s="6"/>
      <c r="C45" s="7">
        <v>0.56684500000000004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-0.43315499999999996</v>
      </c>
    </row>
    <row r="46" spans="1:9" ht="15" customHeight="1" x14ac:dyDescent="0.3">
      <c r="A46" s="1" t="s">
        <v>57</v>
      </c>
      <c r="B46" s="8"/>
      <c r="C46" s="9">
        <v>0.34005600000000002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-0.65994399999999998</v>
      </c>
    </row>
    <row r="47" spans="1:9" ht="15" customHeight="1" x14ac:dyDescent="0.3">
      <c r="A47" s="1" t="s">
        <v>58</v>
      </c>
      <c r="B47" s="6"/>
      <c r="C47" s="7">
        <v>0.41847000000000001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0.41847000000000001</v>
      </c>
    </row>
    <row r="48" spans="1:9" ht="15" customHeight="1" x14ac:dyDescent="0.3">
      <c r="A48" s="1" t="s">
        <v>59</v>
      </c>
      <c r="B48" s="8"/>
      <c r="C48" s="9">
        <v>0.48557699999999998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-0.51442300000000007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0.41408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0.41408</v>
      </c>
    </row>
    <row r="51" spans="1:9" ht="15" customHeight="1" x14ac:dyDescent="0.3">
      <c r="A51" s="1" t="s">
        <v>62</v>
      </c>
      <c r="B51" s="6"/>
      <c r="C51" s="7">
        <v>0.69739899999999999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-0.30260100000000001</v>
      </c>
    </row>
    <row r="52" spans="1:9" ht="15" customHeight="1" x14ac:dyDescent="0.3">
      <c r="A52" s="1" t="s">
        <v>63</v>
      </c>
      <c r="B52" s="8"/>
      <c r="C52" s="9">
        <v>0.39800000000000002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-0.60199999999999998</v>
      </c>
    </row>
    <row r="53" spans="1:9" ht="15" customHeight="1" x14ac:dyDescent="0.3">
      <c r="A53" s="1" t="s">
        <v>64</v>
      </c>
      <c r="B53" s="6"/>
      <c r="C53" s="7">
        <v>0.66194399999999998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-0.33805600000000002</v>
      </c>
    </row>
    <row r="54" spans="1:9" ht="15" customHeight="1" x14ac:dyDescent="0.3">
      <c r="A54" s="1" t="s">
        <v>65</v>
      </c>
      <c r="B54" s="8"/>
      <c r="C54" s="9">
        <v>0.40744200000000003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-0.59255799999999992</v>
      </c>
    </row>
    <row r="55" spans="1:9" ht="15" customHeight="1" x14ac:dyDescent="0.3">
      <c r="A55" s="1" t="s">
        <v>66</v>
      </c>
      <c r="B55" s="6"/>
      <c r="C55" s="7">
        <v>0.272011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0.272011</v>
      </c>
    </row>
    <row r="56" spans="1:9" ht="15" customHeight="1" x14ac:dyDescent="0.3">
      <c r="A56" s="1" t="s">
        <v>67</v>
      </c>
      <c r="B56" s="8"/>
      <c r="C56" s="9">
        <v>0.35217599999999999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0.35217599999999999</v>
      </c>
    </row>
    <row r="57" spans="1:9" ht="15" customHeight="1" x14ac:dyDescent="0.3">
      <c r="A57" s="1" t="s">
        <v>68</v>
      </c>
      <c r="B57" s="6"/>
      <c r="C57" s="7">
        <v>0.78639300000000001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0.78639300000000001</v>
      </c>
    </row>
    <row r="58" spans="1:9" ht="15" customHeight="1" x14ac:dyDescent="0.3">
      <c r="A58" s="1" t="s">
        <v>69</v>
      </c>
      <c r="B58" s="8"/>
      <c r="C58" s="9">
        <v>0.117658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0.117658</v>
      </c>
    </row>
    <row r="59" spans="1:9" ht="15" customHeight="1" x14ac:dyDescent="0.3">
      <c r="A59" s="1" t="s">
        <v>70</v>
      </c>
      <c r="B59" s="6"/>
      <c r="C59" s="7">
        <v>0.21359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0.21359</v>
      </c>
    </row>
    <row r="60" spans="1:9" ht="15" customHeight="1" x14ac:dyDescent="0.3">
      <c r="A60" s="1" t="s">
        <v>71</v>
      </c>
      <c r="B60" s="8"/>
      <c r="C60" s="9">
        <v>0.53319000000000005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-0.46680999999999995</v>
      </c>
    </row>
    <row r="61" spans="1:9" ht="15" customHeight="1" x14ac:dyDescent="0.3">
      <c r="A61" s="1" t="s">
        <v>72</v>
      </c>
      <c r="B61" s="6"/>
      <c r="C61" s="7">
        <v>0.47679700000000003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0.47679700000000003</v>
      </c>
    </row>
    <row r="62" spans="1:9" ht="15" customHeight="1" x14ac:dyDescent="0.3">
      <c r="A62" s="1" t="s">
        <v>73</v>
      </c>
      <c r="B62" s="8"/>
      <c r="C62" s="9">
        <v>0.33706700000000001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-0.66293299999999999</v>
      </c>
    </row>
    <row r="63" spans="1:9" ht="15" customHeight="1" x14ac:dyDescent="0.3">
      <c r="A63" s="1" t="s">
        <v>74</v>
      </c>
      <c r="B63" s="6"/>
      <c r="C63" s="7">
        <v>0.324407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0.324407</v>
      </c>
    </row>
    <row r="64" spans="1:9" ht="15" customHeight="1" x14ac:dyDescent="0.3">
      <c r="A64" s="1" t="s">
        <v>75</v>
      </c>
      <c r="B64" s="8"/>
      <c r="C64" s="9">
        <v>0.104549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0.104549</v>
      </c>
    </row>
    <row r="65" spans="1:9" ht="15" customHeight="1" x14ac:dyDescent="0.3">
      <c r="A65" s="1" t="s">
        <v>76</v>
      </c>
      <c r="B65" s="6"/>
      <c r="C65" s="7">
        <v>0.72377199999999997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-0.27622800000000003</v>
      </c>
    </row>
    <row r="66" spans="1:9" ht="15" customHeight="1" x14ac:dyDescent="0.3">
      <c r="A66" s="1" t="s">
        <v>78</v>
      </c>
      <c r="B66" s="8"/>
      <c r="C66" s="9">
        <v>0.453343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0.453343</v>
      </c>
    </row>
    <row r="67" spans="1:9" ht="15" customHeight="1" x14ac:dyDescent="0.3">
      <c r="A67" s="1" t="s">
        <v>79</v>
      </c>
      <c r="B67" s="6"/>
      <c r="C67" s="7">
        <v>0.31267200000000001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-0.68732799999999994</v>
      </c>
    </row>
    <row r="68" spans="1:9" ht="15" customHeight="1" x14ac:dyDescent="0.3">
      <c r="A68" s="1" t="s">
        <v>80</v>
      </c>
      <c r="B68" s="8"/>
      <c r="C68" s="9">
        <v>0.42363000000000001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0.42363000000000001</v>
      </c>
    </row>
    <row r="69" spans="1:9" ht="15" customHeight="1" x14ac:dyDescent="0.3">
      <c r="A69" s="1" t="s">
        <v>81</v>
      </c>
      <c r="B69" s="6"/>
      <c r="C69" s="7">
        <v>0.35210200000000003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0.35210200000000003</v>
      </c>
    </row>
    <row r="70" spans="1:9" ht="15" customHeight="1" x14ac:dyDescent="0.3">
      <c r="A70" s="1" t="s">
        <v>82</v>
      </c>
      <c r="B70" s="8"/>
      <c r="C70" s="9">
        <v>0.23984800000000001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-0.76015199999999994</v>
      </c>
    </row>
    <row r="71" spans="1:9" ht="15" customHeight="1" x14ac:dyDescent="0.3">
      <c r="A71" s="1" t="s">
        <v>83</v>
      </c>
      <c r="B71" s="6"/>
      <c r="C71" s="7">
        <v>8.2875000000000004E-2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8.2875000000000004E-2</v>
      </c>
    </row>
    <row r="72" spans="1:9" ht="15" customHeight="1" x14ac:dyDescent="0.3">
      <c r="A72" s="1" t="s">
        <v>84</v>
      </c>
      <c r="B72" s="8"/>
      <c r="C72" s="9">
        <v>0.17919199999999999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0.17919199999999999</v>
      </c>
    </row>
    <row r="73" spans="1:9" ht="15" customHeight="1" x14ac:dyDescent="0.3">
      <c r="A73" s="1" t="s">
        <v>85</v>
      </c>
      <c r="B73" s="6"/>
      <c r="C73" s="7">
        <v>0.46230700000000002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0.46230700000000002</v>
      </c>
    </row>
    <row r="74" spans="1:9" ht="15" customHeight="1" x14ac:dyDescent="0.3">
      <c r="A74" s="1" t="s">
        <v>86</v>
      </c>
      <c r="B74" s="8"/>
      <c r="C74" s="9">
        <v>0.61600600000000005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-0.38399399999999995</v>
      </c>
    </row>
    <row r="75" spans="1:9" ht="15" customHeight="1" x14ac:dyDescent="0.3">
      <c r="A75" s="1" t="s">
        <v>87</v>
      </c>
      <c r="B75" s="6"/>
      <c r="C75" s="7">
        <v>0.48881599999999997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0.48881599999999997</v>
      </c>
    </row>
    <row r="76" spans="1:9" ht="15" customHeight="1" x14ac:dyDescent="0.3">
      <c r="A76" s="1" t="s">
        <v>88</v>
      </c>
      <c r="B76" s="10"/>
      <c r="C76" s="11">
        <v>0.49268400000000001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-0.50731599999999999</v>
      </c>
    </row>
    <row r="77" spans="1:9" ht="15.75" customHeight="1" x14ac:dyDescent="0.3">
      <c r="A77" s="1" t="s">
        <v>89</v>
      </c>
      <c r="B77" s="12"/>
      <c r="C77" s="13">
        <v>0.40459699999999998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-0.59540300000000002</v>
      </c>
    </row>
    <row r="78" spans="1:9" x14ac:dyDescent="0.3">
      <c r="A78" t="s">
        <v>90</v>
      </c>
      <c r="C78">
        <v>0.46191900000000002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0.46191900000000002</v>
      </c>
    </row>
    <row r="79" spans="1:9" x14ac:dyDescent="0.3">
      <c r="A79" t="s">
        <v>91</v>
      </c>
      <c r="C79">
        <v>0.146013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0.146013</v>
      </c>
    </row>
    <row r="80" spans="1:9" x14ac:dyDescent="0.3">
      <c r="A80" t="s">
        <v>92</v>
      </c>
      <c r="C80">
        <v>0.47700100000000001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-0.52299899999999999</v>
      </c>
    </row>
    <row r="81" spans="1:9" x14ac:dyDescent="0.3">
      <c r="A81" t="s">
        <v>93</v>
      </c>
      <c r="C81">
        <v>0.448154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0.448154</v>
      </c>
    </row>
    <row r="82" spans="1:9" x14ac:dyDescent="0.3">
      <c r="A82" t="s">
        <v>94</v>
      </c>
      <c r="C82">
        <v>0.330015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0.330015</v>
      </c>
    </row>
    <row r="83" spans="1:9" x14ac:dyDescent="0.3">
      <c r="A83" t="s">
        <v>95</v>
      </c>
      <c r="C83">
        <v>0.61785699999999999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-0.38214300000000001</v>
      </c>
    </row>
    <row r="84" spans="1:9" x14ac:dyDescent="0.3">
      <c r="A84" t="s">
        <v>97</v>
      </c>
      <c r="C84">
        <v>0.393625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0.393625</v>
      </c>
    </row>
    <row r="85" spans="1:9" x14ac:dyDescent="0.3">
      <c r="A85" t="s">
        <v>98</v>
      </c>
      <c r="C85">
        <v>0.36764400000000003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-0.63235599999999992</v>
      </c>
    </row>
    <row r="86" spans="1:9" x14ac:dyDescent="0.3">
      <c r="A86" t="s">
        <v>99</v>
      </c>
      <c r="C86">
        <v>0.21662400000000001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0.21662400000000001</v>
      </c>
    </row>
    <row r="87" spans="1:9" x14ac:dyDescent="0.3">
      <c r="A87" t="s">
        <v>100</v>
      </c>
      <c r="C87">
        <v>0.57937099999999997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0.57937099999999997</v>
      </c>
    </row>
    <row r="88" spans="1:9" x14ac:dyDescent="0.3">
      <c r="A88" t="s">
        <v>101</v>
      </c>
      <c r="C88">
        <v>0.350134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0.350134</v>
      </c>
    </row>
    <row r="89" spans="1:9" x14ac:dyDescent="0.3">
      <c r="A89" t="s">
        <v>102</v>
      </c>
      <c r="C89">
        <v>0.229132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-0.770868</v>
      </c>
    </row>
    <row r="90" spans="1:9" x14ac:dyDescent="0.3">
      <c r="A90" t="s">
        <v>103</v>
      </c>
      <c r="C90">
        <v>0.41543099999999999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0.41543099999999999</v>
      </c>
    </row>
    <row r="91" spans="1:9" x14ac:dyDescent="0.3">
      <c r="A91" t="s">
        <v>104</v>
      </c>
      <c r="C91">
        <v>0.483651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0.483651</v>
      </c>
    </row>
    <row r="92" spans="1:9" x14ac:dyDescent="0.3">
      <c r="A92" t="s">
        <v>105</v>
      </c>
      <c r="C92">
        <v>0.38152799999999998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-0.61847200000000002</v>
      </c>
    </row>
    <row r="93" spans="1:9" x14ac:dyDescent="0.3">
      <c r="A93" t="s">
        <v>106</v>
      </c>
      <c r="C93">
        <v>0.40573100000000001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-0.59426899999999994</v>
      </c>
    </row>
    <row r="94" spans="1:9" x14ac:dyDescent="0.3">
      <c r="A94" t="s">
        <v>107</v>
      </c>
      <c r="C94">
        <v>0.16056500000000001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0.16056500000000001</v>
      </c>
    </row>
    <row r="95" spans="1:9" x14ac:dyDescent="0.3">
      <c r="A95" t="s">
        <v>108</v>
      </c>
      <c r="C95">
        <v>0.38517000000000001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0.38517000000000001</v>
      </c>
    </row>
    <row r="96" spans="1:9" x14ac:dyDescent="0.3">
      <c r="A96" t="s">
        <v>109</v>
      </c>
      <c r="C96">
        <v>0.367336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0.367336</v>
      </c>
    </row>
    <row r="97" spans="1:9" x14ac:dyDescent="0.3">
      <c r="A97" t="s">
        <v>110</v>
      </c>
      <c r="C97">
        <v>0.40225699999999998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-0.59774300000000002</v>
      </c>
    </row>
    <row r="98" spans="1:9" x14ac:dyDescent="0.3">
      <c r="A98" t="s">
        <v>111</v>
      </c>
      <c r="C98">
        <v>0.51440300000000005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-0.48559699999999995</v>
      </c>
    </row>
    <row r="99" spans="1:9" x14ac:dyDescent="0.3">
      <c r="A99" t="s">
        <v>112</v>
      </c>
      <c r="C99">
        <v>0.45851900000000001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-0.54148099999999999</v>
      </c>
    </row>
    <row r="100" spans="1:9" x14ac:dyDescent="0.3">
      <c r="A100" t="s">
        <v>113</v>
      </c>
      <c r="C100">
        <v>0.58761200000000002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-0.41238799999999998</v>
      </c>
    </row>
    <row r="101" spans="1:9" x14ac:dyDescent="0.3">
      <c r="A101" t="s">
        <v>114</v>
      </c>
      <c r="C101">
        <v>0.35477399999999998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0.35477399999999998</v>
      </c>
    </row>
    <row r="102" spans="1:9" x14ac:dyDescent="0.3">
      <c r="A102" t="s">
        <v>115</v>
      </c>
      <c r="C102">
        <v>0.57570600000000005</v>
      </c>
      <c r="D102" t="s">
        <v>12</v>
      </c>
      <c r="E102" t="s">
        <v>27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-0.42429399999999995</v>
      </c>
    </row>
    <row r="103" spans="1:9" x14ac:dyDescent="0.3">
      <c r="A103" t="s">
        <v>116</v>
      </c>
      <c r="C103">
        <v>0.28942200000000001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0.28942200000000001</v>
      </c>
    </row>
    <row r="104" spans="1:9" x14ac:dyDescent="0.3">
      <c r="A104" t="s">
        <v>117</v>
      </c>
      <c r="C104">
        <v>0.446961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-0.55303900000000006</v>
      </c>
    </row>
    <row r="105" spans="1:9" x14ac:dyDescent="0.3">
      <c r="A105" t="s">
        <v>118</v>
      </c>
      <c r="C105">
        <v>8.4746000000000002E-2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8.4746000000000002E-2</v>
      </c>
    </row>
    <row r="106" spans="1:9" x14ac:dyDescent="0.3">
      <c r="A106" t="s">
        <v>119</v>
      </c>
      <c r="C106">
        <v>0.42072599999999999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0.42072599999999999</v>
      </c>
    </row>
    <row r="107" spans="1:9" x14ac:dyDescent="0.3">
      <c r="A107" t="s">
        <v>120</v>
      </c>
      <c r="C107">
        <v>0.68067999999999995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0.68067999999999995</v>
      </c>
    </row>
    <row r="108" spans="1:9" x14ac:dyDescent="0.3">
      <c r="A108" t="s">
        <v>121</v>
      </c>
      <c r="C108">
        <v>0.34999400000000003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-0.65000599999999997</v>
      </c>
    </row>
    <row r="109" spans="1:9" x14ac:dyDescent="0.3">
      <c r="A109" t="s">
        <v>122</v>
      </c>
      <c r="C109">
        <v>0.42510500000000001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-0.57489499999999993</v>
      </c>
    </row>
    <row r="110" spans="1:9" x14ac:dyDescent="0.3">
      <c r="A110" t="s">
        <v>123</v>
      </c>
      <c r="C110">
        <v>0.25496200000000002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-0.74503799999999998</v>
      </c>
    </row>
    <row r="111" spans="1:9" x14ac:dyDescent="0.3">
      <c r="A111" t="s">
        <v>124</v>
      </c>
      <c r="C111">
        <v>0.1762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-0.82379999999999998</v>
      </c>
    </row>
    <row r="112" spans="1:9" x14ac:dyDescent="0.3">
      <c r="A112" t="s">
        <v>125</v>
      </c>
      <c r="C112">
        <v>0.30452499999999999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0.30452499999999999</v>
      </c>
    </row>
    <row r="113" spans="1:9" x14ac:dyDescent="0.3">
      <c r="A113" t="s">
        <v>126</v>
      </c>
      <c r="C113">
        <v>0.48789700000000003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0.48789700000000003</v>
      </c>
    </row>
    <row r="114" spans="1:9" x14ac:dyDescent="0.3">
      <c r="A114" t="s">
        <v>127</v>
      </c>
      <c r="C114">
        <v>0.40167599999999998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-0.59832400000000008</v>
      </c>
    </row>
    <row r="115" spans="1:9" x14ac:dyDescent="0.3">
      <c r="A115" t="s">
        <v>128</v>
      </c>
      <c r="C115">
        <v>0.389075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0.389075</v>
      </c>
    </row>
    <row r="116" spans="1:9" x14ac:dyDescent="0.3">
      <c r="A116" t="s">
        <v>129</v>
      </c>
      <c r="C116">
        <v>0.38854899999999998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0.38854899999999998</v>
      </c>
    </row>
    <row r="117" spans="1:9" x14ac:dyDescent="0.3">
      <c r="A117" t="s">
        <v>130</v>
      </c>
      <c r="C117">
        <v>0.77651899999999996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-0.22348100000000004</v>
      </c>
    </row>
    <row r="118" spans="1:9" x14ac:dyDescent="0.3">
      <c r="A118" t="s">
        <v>131</v>
      </c>
      <c r="C118">
        <v>0.265685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-0.73431500000000005</v>
      </c>
    </row>
    <row r="119" spans="1:9" x14ac:dyDescent="0.3">
      <c r="A119" t="s">
        <v>132</v>
      </c>
      <c r="C119">
        <v>0.27871600000000002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-0.72128400000000004</v>
      </c>
    </row>
    <row r="120" spans="1:9" x14ac:dyDescent="0.3">
      <c r="A120" t="s">
        <v>133</v>
      </c>
      <c r="C120">
        <v>0.13671700000000001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0.13671700000000001</v>
      </c>
    </row>
    <row r="121" spans="1:9" x14ac:dyDescent="0.3">
      <c r="A121" t="s">
        <v>134</v>
      </c>
      <c r="C121">
        <v>0.146005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0.146005</v>
      </c>
    </row>
    <row r="122" spans="1:9" x14ac:dyDescent="0.3">
      <c r="A122" t="s">
        <v>135</v>
      </c>
      <c r="C122">
        <v>0.46662799999999999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-0.53337199999999996</v>
      </c>
    </row>
    <row r="123" spans="1:9" x14ac:dyDescent="0.3">
      <c r="A123" t="s">
        <v>136</v>
      </c>
      <c r="C123">
        <v>0.51415699999999998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-0.48584300000000002</v>
      </c>
    </row>
    <row r="124" spans="1:9" x14ac:dyDescent="0.3">
      <c r="A124" t="s">
        <v>137</v>
      </c>
      <c r="C124">
        <v>0.41287699999999999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0.41287699999999999</v>
      </c>
    </row>
    <row r="125" spans="1:9" x14ac:dyDescent="0.3">
      <c r="A125" t="s">
        <v>138</v>
      </c>
      <c r="C125">
        <v>0.42552299999999998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0.42552299999999998</v>
      </c>
    </row>
    <row r="126" spans="1:9" x14ac:dyDescent="0.3">
      <c r="A126" t="s">
        <v>139</v>
      </c>
      <c r="C126">
        <v>0.23627100000000001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0.23627100000000001</v>
      </c>
    </row>
    <row r="127" spans="1:9" x14ac:dyDescent="0.3">
      <c r="A127" t="s">
        <v>140</v>
      </c>
      <c r="C127">
        <v>0.51755300000000004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0.51755300000000004</v>
      </c>
    </row>
    <row r="128" spans="1:9" x14ac:dyDescent="0.3">
      <c r="A128" t="s">
        <v>141</v>
      </c>
      <c r="C128">
        <v>0.68179400000000001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-0.31820599999999999</v>
      </c>
    </row>
    <row r="129" spans="1:9" x14ac:dyDescent="0.3">
      <c r="A129" t="s">
        <v>142</v>
      </c>
      <c r="C129">
        <v>0.28547299999999998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0.28547299999999998</v>
      </c>
    </row>
    <row r="130" spans="1:9" x14ac:dyDescent="0.3">
      <c r="A130" t="s">
        <v>143</v>
      </c>
      <c r="C130">
        <v>0.396449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-0.60355099999999995</v>
      </c>
    </row>
    <row r="131" spans="1:9" x14ac:dyDescent="0.3">
      <c r="A131" t="s">
        <v>144</v>
      </c>
      <c r="C131">
        <v>0.197181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-0.80281899999999995</v>
      </c>
    </row>
    <row r="132" spans="1:9" x14ac:dyDescent="0.3">
      <c r="A132" t="s">
        <v>145</v>
      </c>
      <c r="C132">
        <v>0.68757100000000004</v>
      </c>
      <c r="D132" t="s">
        <v>12</v>
      </c>
      <c r="E132" t="s">
        <v>27</v>
      </c>
      <c r="F132" t="s">
        <v>27</v>
      </c>
      <c r="G132" s="1">
        <f t="shared" si="9"/>
        <v>1</v>
      </c>
      <c r="H132" s="1">
        <f t="shared" si="10"/>
        <v>1</v>
      </c>
      <c r="I132">
        <f t="shared" si="11"/>
        <v>-0.31242899999999996</v>
      </c>
    </row>
    <row r="133" spans="1:9" x14ac:dyDescent="0.3">
      <c r="A133" t="s">
        <v>146</v>
      </c>
      <c r="C133">
        <v>0.41676000000000002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-0.58323999999999998</v>
      </c>
    </row>
    <row r="134" spans="1:9" x14ac:dyDescent="0.3">
      <c r="A134" t="s">
        <v>147</v>
      </c>
      <c r="C134">
        <v>0.39131500000000002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0.39131500000000002</v>
      </c>
    </row>
    <row r="135" spans="1:9" x14ac:dyDescent="0.3">
      <c r="A135" t="s">
        <v>148</v>
      </c>
      <c r="C135">
        <v>0.53420800000000002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0.53420800000000002</v>
      </c>
    </row>
    <row r="136" spans="1:9" x14ac:dyDescent="0.3">
      <c r="A136" t="s">
        <v>149</v>
      </c>
      <c r="C136">
        <v>0.52187700000000004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-0.47812299999999996</v>
      </c>
    </row>
    <row r="137" spans="1:9" x14ac:dyDescent="0.3">
      <c r="A137" t="s">
        <v>150</v>
      </c>
      <c r="C137">
        <v>0.37842500000000001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0.37842500000000001</v>
      </c>
    </row>
    <row r="138" spans="1:9" x14ac:dyDescent="0.3">
      <c r="A138" t="s">
        <v>151</v>
      </c>
      <c r="C138">
        <v>0.40029199999999998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0.40029199999999998</v>
      </c>
    </row>
    <row r="139" spans="1:9" x14ac:dyDescent="0.3">
      <c r="A139" t="s">
        <v>152</v>
      </c>
      <c r="C139">
        <v>0.38995400000000002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0.38995400000000002</v>
      </c>
    </row>
    <row r="140" spans="1:9" x14ac:dyDescent="0.3">
      <c r="A140" t="s">
        <v>153</v>
      </c>
      <c r="C140">
        <v>0.43451400000000001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0.43451400000000001</v>
      </c>
    </row>
    <row r="141" spans="1:9" x14ac:dyDescent="0.3">
      <c r="A141" t="s">
        <v>154</v>
      </c>
      <c r="C141">
        <v>0.38505200000000001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-0.61494800000000005</v>
      </c>
    </row>
    <row r="142" spans="1:9" x14ac:dyDescent="0.3">
      <c r="A142" t="s">
        <v>155</v>
      </c>
      <c r="C142">
        <v>0.53098800000000002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0.53098800000000002</v>
      </c>
    </row>
    <row r="143" spans="1:9" x14ac:dyDescent="0.3">
      <c r="A143" t="s">
        <v>156</v>
      </c>
      <c r="C143">
        <v>0.31194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0.31194</v>
      </c>
    </row>
    <row r="144" spans="1:9" x14ac:dyDescent="0.3">
      <c r="A144" t="s">
        <v>157</v>
      </c>
      <c r="C144">
        <v>0.51755300000000004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0.51755300000000004</v>
      </c>
    </row>
    <row r="145" spans="1:9" x14ac:dyDescent="0.3">
      <c r="A145" t="s">
        <v>158</v>
      </c>
      <c r="C145">
        <v>0.387656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0.387656</v>
      </c>
    </row>
    <row r="146" spans="1:9" x14ac:dyDescent="0.3">
      <c r="A146" t="s">
        <v>159</v>
      </c>
      <c r="C146">
        <v>0.186061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-0.81393899999999997</v>
      </c>
    </row>
    <row r="147" spans="1:9" x14ac:dyDescent="0.3">
      <c r="A147" t="s">
        <v>160</v>
      </c>
      <c r="C147">
        <v>0.435641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0.435641</v>
      </c>
    </row>
    <row r="148" spans="1:9" x14ac:dyDescent="0.3">
      <c r="A148" t="s">
        <v>161</v>
      </c>
      <c r="C148">
        <v>0.46821000000000002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-0.53178999999999998</v>
      </c>
    </row>
    <row r="149" spans="1:9" x14ac:dyDescent="0.3">
      <c r="A149" t="s">
        <v>162</v>
      </c>
      <c r="C149">
        <v>0.421209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0.421209</v>
      </c>
    </row>
    <row r="150" spans="1:9" x14ac:dyDescent="0.3">
      <c r="A150" t="s">
        <v>163</v>
      </c>
      <c r="C150">
        <v>0.50618399999999997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0.50618399999999997</v>
      </c>
    </row>
    <row r="151" spans="1:9" x14ac:dyDescent="0.3">
      <c r="A151" t="s">
        <v>164</v>
      </c>
      <c r="C151">
        <v>2.7038E-2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-0.97296199999999999</v>
      </c>
    </row>
    <row r="152" spans="1:9" x14ac:dyDescent="0.3">
      <c r="A152" t="s">
        <v>165</v>
      </c>
      <c r="C152">
        <v>0.27798200000000001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-0.72201800000000005</v>
      </c>
    </row>
    <row r="153" spans="1:9" x14ac:dyDescent="0.3">
      <c r="A153" t="s">
        <v>166</v>
      </c>
      <c r="C153">
        <v>0.27401900000000001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0.27401900000000001</v>
      </c>
    </row>
    <row r="154" spans="1:9" x14ac:dyDescent="0.3">
      <c r="A154" t="s">
        <v>167</v>
      </c>
      <c r="C154">
        <v>0.286715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-0.71328499999999995</v>
      </c>
    </row>
    <row r="155" spans="1:9" x14ac:dyDescent="0.3">
      <c r="A155" t="s">
        <v>168</v>
      </c>
      <c r="C155">
        <v>0.34350900000000001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-0.65649099999999994</v>
      </c>
    </row>
    <row r="156" spans="1:9" x14ac:dyDescent="0.3">
      <c r="A156" t="s">
        <v>169</v>
      </c>
      <c r="C156">
        <v>0.49807899999999999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-0.50192100000000006</v>
      </c>
    </row>
    <row r="157" spans="1:9" x14ac:dyDescent="0.3">
      <c r="A157" t="s">
        <v>170</v>
      </c>
      <c r="C157">
        <v>0.422983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0.422983</v>
      </c>
    </row>
    <row r="158" spans="1:9" x14ac:dyDescent="0.3">
      <c r="A158" t="s">
        <v>171</v>
      </c>
      <c r="C158">
        <v>0.25531199999999998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0.25531199999999998</v>
      </c>
    </row>
    <row r="159" spans="1:9" x14ac:dyDescent="0.3">
      <c r="A159" t="s">
        <v>172</v>
      </c>
      <c r="C159">
        <v>0.547848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0.547848</v>
      </c>
    </row>
    <row r="160" spans="1:9" x14ac:dyDescent="0.3">
      <c r="A160" t="s">
        <v>173</v>
      </c>
      <c r="C160">
        <v>0.276196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0.276196</v>
      </c>
    </row>
    <row r="161" spans="1:9" x14ac:dyDescent="0.3">
      <c r="A161" t="s">
        <v>174</v>
      </c>
      <c r="C161">
        <v>0.38735900000000001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0.38735900000000001</v>
      </c>
    </row>
    <row r="162" spans="1:9" x14ac:dyDescent="0.3">
      <c r="A162" t="s">
        <v>175</v>
      </c>
      <c r="C162">
        <v>0.438469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0.438469</v>
      </c>
    </row>
    <row r="163" spans="1:9" x14ac:dyDescent="0.3">
      <c r="A163" t="s">
        <v>176</v>
      </c>
      <c r="C163">
        <v>0.25148100000000001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0.25148100000000001</v>
      </c>
    </row>
    <row r="164" spans="1:9" x14ac:dyDescent="0.3">
      <c r="A164" t="s">
        <v>177</v>
      </c>
      <c r="C164">
        <v>0.35064499999999998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0.35064499999999998</v>
      </c>
    </row>
    <row r="165" spans="1:9" x14ac:dyDescent="0.3">
      <c r="A165" t="s">
        <v>178</v>
      </c>
      <c r="C165">
        <v>0.22287499999999999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-0.77712500000000007</v>
      </c>
    </row>
    <row r="166" spans="1:9" x14ac:dyDescent="0.3">
      <c r="A166" t="s">
        <v>179</v>
      </c>
      <c r="C166">
        <v>0.45688699999999999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-0.54311299999999996</v>
      </c>
    </row>
    <row r="167" spans="1:9" x14ac:dyDescent="0.3">
      <c r="A167" t="s">
        <v>180</v>
      </c>
      <c r="C167">
        <v>0.45226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-0.54774</v>
      </c>
    </row>
    <row r="168" spans="1:9" x14ac:dyDescent="0.3">
      <c r="A168" t="s">
        <v>181</v>
      </c>
      <c r="C168">
        <v>0.52340500000000001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0.52340500000000001</v>
      </c>
    </row>
    <row r="169" spans="1:9" x14ac:dyDescent="0.3">
      <c r="A169" t="s">
        <v>182</v>
      </c>
      <c r="C169">
        <v>0.30958599999999997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0.30958599999999997</v>
      </c>
    </row>
    <row r="170" spans="1:9" x14ac:dyDescent="0.3">
      <c r="A170" t="s">
        <v>183</v>
      </c>
      <c r="C170">
        <v>0.28796300000000002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0.28796300000000002</v>
      </c>
    </row>
    <row r="171" spans="1:9" x14ac:dyDescent="0.3">
      <c r="A171" t="s">
        <v>184</v>
      </c>
      <c r="C171">
        <v>0.37618699999999999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0.37618699999999999</v>
      </c>
    </row>
    <row r="172" spans="1:9" x14ac:dyDescent="0.3">
      <c r="A172" t="s">
        <v>185</v>
      </c>
      <c r="C172">
        <v>0.57400200000000001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-0.42599799999999999</v>
      </c>
    </row>
    <row r="173" spans="1:9" x14ac:dyDescent="0.3">
      <c r="A173" t="s">
        <v>186</v>
      </c>
      <c r="C173">
        <v>0.47031299999999998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0.47031299999999998</v>
      </c>
    </row>
    <row r="174" spans="1:9" x14ac:dyDescent="0.3">
      <c r="A174" t="s">
        <v>187</v>
      </c>
      <c r="C174">
        <v>0.41310599999999997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-0.58689400000000003</v>
      </c>
    </row>
    <row r="175" spans="1:9" x14ac:dyDescent="0.3">
      <c r="A175" t="s">
        <v>188</v>
      </c>
      <c r="C175">
        <v>0.53285499999999997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0.53285499999999997</v>
      </c>
    </row>
    <row r="176" spans="1:9" x14ac:dyDescent="0.3">
      <c r="A176" t="s">
        <v>189</v>
      </c>
      <c r="C176">
        <v>0.45673799999999998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-0.54326200000000002</v>
      </c>
    </row>
    <row r="177" spans="1:9" x14ac:dyDescent="0.3">
      <c r="A177" t="s">
        <v>190</v>
      </c>
      <c r="C177">
        <v>0.30149999999999999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0.30149999999999999</v>
      </c>
    </row>
    <row r="178" spans="1:9" x14ac:dyDescent="0.3">
      <c r="A178" t="s">
        <v>191</v>
      </c>
      <c r="C178">
        <v>0.65188400000000002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0.65188400000000002</v>
      </c>
    </row>
    <row r="179" spans="1:9" x14ac:dyDescent="0.3">
      <c r="A179" t="s">
        <v>192</v>
      </c>
      <c r="C179">
        <v>0.370755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0.370755</v>
      </c>
    </row>
    <row r="180" spans="1:9" x14ac:dyDescent="0.3">
      <c r="A180" t="s">
        <v>193</v>
      </c>
      <c r="C180">
        <v>0.38451200000000002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0.38451200000000002</v>
      </c>
    </row>
    <row r="181" spans="1:9" x14ac:dyDescent="0.3">
      <c r="A181" t="s">
        <v>194</v>
      </c>
      <c r="C181">
        <v>0.177263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0.177263</v>
      </c>
    </row>
    <row r="182" spans="1:9" x14ac:dyDescent="0.3">
      <c r="A182" t="s">
        <v>195</v>
      </c>
      <c r="C182">
        <v>0.65754599999999996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-0.34245400000000004</v>
      </c>
    </row>
    <row r="183" spans="1:9" x14ac:dyDescent="0.3">
      <c r="A183" t="s">
        <v>196</v>
      </c>
      <c r="C183">
        <v>0.213449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-0.786551</v>
      </c>
    </row>
    <row r="184" spans="1:9" x14ac:dyDescent="0.3">
      <c r="A184" t="s">
        <v>197</v>
      </c>
      <c r="C184">
        <v>0.56684500000000004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-0.43315499999999996</v>
      </c>
    </row>
    <row r="185" spans="1:9" x14ac:dyDescent="0.3">
      <c r="A185" t="s">
        <v>198</v>
      </c>
      <c r="C185">
        <v>0.183169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0.183169</v>
      </c>
    </row>
    <row r="186" spans="1:9" x14ac:dyDescent="0.3">
      <c r="A186" t="s">
        <v>199</v>
      </c>
      <c r="C186">
        <v>0.199658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0.199658</v>
      </c>
    </row>
    <row r="187" spans="1:9" x14ac:dyDescent="0.3">
      <c r="A187" t="s">
        <v>200</v>
      </c>
      <c r="C187">
        <v>0.106832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-0.89316799999999996</v>
      </c>
    </row>
    <row r="188" spans="1:9" x14ac:dyDescent="0.3">
      <c r="A188" t="s">
        <v>201</v>
      </c>
      <c r="C188">
        <v>0.17405000000000001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-0.82594999999999996</v>
      </c>
    </row>
    <row r="189" spans="1:9" x14ac:dyDescent="0.3">
      <c r="A189" t="s">
        <v>202</v>
      </c>
      <c r="C189">
        <v>0.39760400000000001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0.39760400000000001</v>
      </c>
    </row>
    <row r="190" spans="1:9" x14ac:dyDescent="0.3">
      <c r="A190" t="s">
        <v>203</v>
      </c>
      <c r="C190">
        <v>0.32204500000000003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0.32204500000000003</v>
      </c>
    </row>
    <row r="191" spans="1:9" x14ac:dyDescent="0.3">
      <c r="A191" t="s">
        <v>204</v>
      </c>
      <c r="C191">
        <v>1.903E-3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-0.99809700000000001</v>
      </c>
    </row>
    <row r="192" spans="1:9" x14ac:dyDescent="0.3">
      <c r="A192" t="s">
        <v>205</v>
      </c>
      <c r="C192">
        <v>0.51289499999999999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0.51289499999999999</v>
      </c>
    </row>
    <row r="193" spans="1:9" x14ac:dyDescent="0.3">
      <c r="A193" t="s">
        <v>206</v>
      </c>
      <c r="C193">
        <v>0.45673000000000002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0.45673000000000002</v>
      </c>
    </row>
    <row r="194" spans="1:9" x14ac:dyDescent="0.3">
      <c r="A194" t="s">
        <v>207</v>
      </c>
      <c r="C194">
        <v>0.18518599999999999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-0.81481400000000004</v>
      </c>
    </row>
    <row r="195" spans="1:9" x14ac:dyDescent="0.3">
      <c r="A195" t="s">
        <v>208</v>
      </c>
      <c r="C195">
        <v>0.59884300000000001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-0.40115699999999999</v>
      </c>
    </row>
    <row r="196" spans="1:9" x14ac:dyDescent="0.3">
      <c r="A196" t="s">
        <v>209</v>
      </c>
      <c r="C196">
        <v>0.36093399999999998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0.36093399999999998</v>
      </c>
    </row>
    <row r="197" spans="1:9" x14ac:dyDescent="0.3">
      <c r="A197" t="s">
        <v>210</v>
      </c>
      <c r="C197">
        <v>0.48337000000000002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0.48337000000000002</v>
      </c>
    </row>
    <row r="198" spans="1:9" x14ac:dyDescent="0.3">
      <c r="A198" t="s">
        <v>211</v>
      </c>
      <c r="C198">
        <v>0.276196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0.276196</v>
      </c>
    </row>
    <row r="199" spans="1:9" x14ac:dyDescent="0.3">
      <c r="A199" t="s">
        <v>212</v>
      </c>
      <c r="C199">
        <v>0.41548400000000002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-0.58451600000000004</v>
      </c>
    </row>
    <row r="200" spans="1:9" x14ac:dyDescent="0.3">
      <c r="A200" t="s">
        <v>213</v>
      </c>
      <c r="C200">
        <v>0.42096600000000001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0.42096600000000001</v>
      </c>
    </row>
    <row r="201" spans="1:9" x14ac:dyDescent="0.3">
      <c r="A201" t="s">
        <v>214</v>
      </c>
      <c r="C201">
        <v>0.426867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-0.573133</v>
      </c>
    </row>
    <row r="202" spans="1:9" x14ac:dyDescent="0.3">
      <c r="A202" t="s">
        <v>215</v>
      </c>
      <c r="C202">
        <v>0.26589400000000002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-0.73410599999999993</v>
      </c>
    </row>
    <row r="203" spans="1:9" x14ac:dyDescent="0.3">
      <c r="G203">
        <f>SUM(G3:G202)</f>
        <v>135</v>
      </c>
      <c r="H203">
        <f>SUM(H3:H202)</f>
        <v>81</v>
      </c>
      <c r="I203">
        <f>SUM(I3:I202)</f>
        <v>-3.9476450000000005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8"/>
  <dimension ref="A1:I203"/>
  <sheetViews>
    <sheetView zoomScale="62" zoomScaleNormal="62" workbookViewId="0">
      <selection activeCell="M17" sqref="M17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0.23249400000000001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0.23249400000000001</v>
      </c>
    </row>
    <row r="4" spans="1:9" ht="15" customHeight="1" x14ac:dyDescent="0.3">
      <c r="A4" s="1" t="s">
        <v>13</v>
      </c>
      <c r="B4" s="8"/>
      <c r="C4" s="9">
        <v>0.201348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0.201348</v>
      </c>
    </row>
    <row r="5" spans="1:9" ht="15" customHeight="1" x14ac:dyDescent="0.3">
      <c r="A5" s="1" t="s">
        <v>14</v>
      </c>
      <c r="B5" s="6"/>
      <c r="C5" s="7">
        <v>0.26218000000000002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-0.73781999999999992</v>
      </c>
    </row>
    <row r="6" spans="1:9" ht="15" customHeight="1" x14ac:dyDescent="0.3">
      <c r="A6" s="1" t="s">
        <v>16</v>
      </c>
      <c r="B6" s="8"/>
      <c r="C6" s="9">
        <v>0.21363499999999999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0.21363499999999999</v>
      </c>
    </row>
    <row r="7" spans="1:9" ht="15" customHeight="1" x14ac:dyDescent="0.3">
      <c r="A7" s="1" t="s">
        <v>17</v>
      </c>
      <c r="B7" s="6"/>
      <c r="C7" s="7">
        <v>0.43094300000000002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-0.56905699999999992</v>
      </c>
    </row>
    <row r="8" spans="1:9" ht="15" customHeight="1" x14ac:dyDescent="0.3">
      <c r="A8" s="1" t="s">
        <v>18</v>
      </c>
      <c r="B8" s="8"/>
      <c r="C8" s="9">
        <v>0.39951399999999998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0.39951399999999998</v>
      </c>
    </row>
    <row r="9" spans="1:9" ht="15" customHeight="1" x14ac:dyDescent="0.3">
      <c r="A9" s="1" t="s">
        <v>19</v>
      </c>
      <c r="B9" s="6"/>
      <c r="C9" s="7">
        <v>0.27667399999999998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0.27667399999999998</v>
      </c>
    </row>
    <row r="10" spans="1:9" ht="15" customHeight="1" x14ac:dyDescent="0.3">
      <c r="A10" s="1" t="s">
        <v>20</v>
      </c>
      <c r="B10" s="8"/>
      <c r="C10" s="9">
        <v>0.35428500000000002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0.35428500000000002</v>
      </c>
    </row>
    <row r="11" spans="1:9" ht="15" customHeight="1" x14ac:dyDescent="0.3">
      <c r="A11" s="1" t="s">
        <v>21</v>
      </c>
      <c r="B11" s="6"/>
      <c r="C11" s="7">
        <v>0.51624999999999999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0.51624999999999999</v>
      </c>
    </row>
    <row r="12" spans="1:9" ht="15" customHeight="1" x14ac:dyDescent="0.3">
      <c r="A12" s="1" t="s">
        <v>22</v>
      </c>
      <c r="B12" s="8"/>
      <c r="C12" s="9">
        <v>0.14777399999999999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-0.85222600000000004</v>
      </c>
    </row>
    <row r="13" spans="1:9" ht="15" customHeight="1" x14ac:dyDescent="0.3">
      <c r="A13" s="1" t="s">
        <v>23</v>
      </c>
      <c r="B13" s="6"/>
      <c r="C13" s="7">
        <v>0.33301900000000001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0.33301900000000001</v>
      </c>
    </row>
    <row r="14" spans="1:9" ht="15" customHeight="1" x14ac:dyDescent="0.3">
      <c r="A14" s="1" t="s">
        <v>24</v>
      </c>
      <c r="B14" s="8"/>
      <c r="C14" s="9">
        <v>0.32738099999999998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0.32738099999999998</v>
      </c>
    </row>
    <row r="15" spans="1:9" ht="15" customHeight="1" x14ac:dyDescent="0.3">
      <c r="A15" s="1" t="s">
        <v>25</v>
      </c>
      <c r="B15" s="6"/>
      <c r="C15" s="7">
        <v>0.35699900000000001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>IF(AND($G15=1,$E15=$D15),0,1)</f>
        <v>0</v>
      </c>
      <c r="I15">
        <f t="shared" si="2"/>
        <v>0.35699900000000001</v>
      </c>
    </row>
    <row r="16" spans="1:9" ht="15" customHeight="1" x14ac:dyDescent="0.3">
      <c r="A16" s="1" t="s">
        <v>26</v>
      </c>
      <c r="B16" s="8"/>
      <c r="C16" s="9">
        <v>0.47303200000000001</v>
      </c>
      <c r="D16" s="1" t="s">
        <v>12</v>
      </c>
      <c r="E16" t="s">
        <v>27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-0.52696799999999999</v>
      </c>
    </row>
    <row r="17" spans="1:9" ht="15" customHeight="1" x14ac:dyDescent="0.3">
      <c r="A17" s="1" t="s">
        <v>28</v>
      </c>
      <c r="B17" s="6"/>
      <c r="C17" s="7">
        <v>0.510656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-0.489344</v>
      </c>
    </row>
    <row r="18" spans="1:9" ht="15" customHeight="1" x14ac:dyDescent="0.3">
      <c r="A18" s="1" t="s">
        <v>29</v>
      </c>
      <c r="B18" s="8"/>
      <c r="C18" s="9">
        <v>0.28490700000000002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0.28490700000000002</v>
      </c>
    </row>
    <row r="19" spans="1:9" ht="15" customHeight="1" x14ac:dyDescent="0.3">
      <c r="A19" s="1" t="s">
        <v>30</v>
      </c>
      <c r="B19" s="6"/>
      <c r="C19" s="7">
        <v>0.46146700000000002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0.46146700000000002</v>
      </c>
    </row>
    <row r="20" spans="1:9" ht="15" customHeight="1" x14ac:dyDescent="0.3">
      <c r="A20" s="1" t="s">
        <v>31</v>
      </c>
      <c r="B20" s="8"/>
      <c r="C20" s="9">
        <v>0.29052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0.29052</v>
      </c>
    </row>
    <row r="21" spans="1:9" ht="15" customHeight="1" x14ac:dyDescent="0.3">
      <c r="A21" s="1" t="s">
        <v>32</v>
      </c>
      <c r="B21" s="6"/>
      <c r="C21" s="7">
        <v>0.61482400000000004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-0.38517599999999996</v>
      </c>
    </row>
    <row r="22" spans="1:9" ht="15" customHeight="1" x14ac:dyDescent="0.3">
      <c r="A22" s="1" t="s">
        <v>33</v>
      </c>
      <c r="B22" s="8"/>
      <c r="C22" s="9">
        <v>0.407281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0.407281</v>
      </c>
    </row>
    <row r="23" spans="1:9" ht="15" customHeight="1" x14ac:dyDescent="0.3">
      <c r="A23" s="1" t="s">
        <v>34</v>
      </c>
      <c r="B23" s="6"/>
      <c r="C23" s="7">
        <v>0.23794399999999999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0.23794399999999999</v>
      </c>
    </row>
    <row r="24" spans="1:9" ht="15" customHeight="1" x14ac:dyDescent="0.3">
      <c r="A24" s="1" t="s">
        <v>35</v>
      </c>
      <c r="B24" s="8"/>
      <c r="C24" s="9">
        <v>0.62292999999999998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-0.37707000000000002</v>
      </c>
    </row>
    <row r="25" spans="1:9" ht="15" customHeight="1" x14ac:dyDescent="0.3">
      <c r="A25" s="1" t="s">
        <v>36</v>
      </c>
      <c r="B25" s="6"/>
      <c r="C25" s="7">
        <v>0.33987899999999999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0.33987899999999999</v>
      </c>
    </row>
    <row r="26" spans="1:9" ht="15" customHeight="1" x14ac:dyDescent="0.3">
      <c r="A26" s="1" t="s">
        <v>37</v>
      </c>
      <c r="B26" s="8"/>
      <c r="C26" s="9">
        <v>0.379581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0.379581</v>
      </c>
    </row>
    <row r="27" spans="1:9" ht="15" customHeight="1" x14ac:dyDescent="0.3">
      <c r="A27" s="1" t="s">
        <v>38</v>
      </c>
      <c r="B27" s="6"/>
      <c r="C27" s="7">
        <v>0.40187600000000001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0.40187600000000001</v>
      </c>
    </row>
    <row r="28" spans="1:9" ht="15" customHeight="1" x14ac:dyDescent="0.3">
      <c r="A28" s="1" t="s">
        <v>39</v>
      </c>
      <c r="B28" s="8"/>
      <c r="C28" s="9">
        <v>0.41998799999999997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0.41998799999999997</v>
      </c>
    </row>
    <row r="29" spans="1:9" ht="15" customHeight="1" x14ac:dyDescent="0.3">
      <c r="A29" s="1" t="s">
        <v>40</v>
      </c>
      <c r="B29" s="6"/>
      <c r="C29" s="7">
        <v>0.52362500000000001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-0.47637499999999999</v>
      </c>
    </row>
    <row r="30" spans="1:9" ht="15" customHeight="1" x14ac:dyDescent="0.3">
      <c r="A30" s="1" t="s">
        <v>41</v>
      </c>
      <c r="B30" s="8"/>
      <c r="C30" s="9">
        <v>0.333623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-0.666377</v>
      </c>
    </row>
    <row r="31" spans="1:9" ht="15" customHeight="1" x14ac:dyDescent="0.3">
      <c r="A31" s="1" t="s">
        <v>42</v>
      </c>
      <c r="B31" s="6"/>
      <c r="C31" s="7">
        <v>0.34474500000000002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0.34474500000000002</v>
      </c>
    </row>
    <row r="32" spans="1:9" ht="15" customHeight="1" x14ac:dyDescent="0.3">
      <c r="A32" s="1" t="s">
        <v>43</v>
      </c>
      <c r="B32" s="8"/>
      <c r="C32" s="9">
        <v>0.242339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0.242339</v>
      </c>
    </row>
    <row r="33" spans="1:9" ht="15" customHeight="1" x14ac:dyDescent="0.3">
      <c r="A33" s="1" t="s">
        <v>44</v>
      </c>
      <c r="B33" s="6"/>
      <c r="C33" s="7">
        <v>0.541381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0.541381</v>
      </c>
    </row>
    <row r="34" spans="1:9" ht="15" customHeight="1" x14ac:dyDescent="0.3">
      <c r="A34" s="1" t="s">
        <v>45</v>
      </c>
      <c r="B34" s="8"/>
      <c r="C34" s="9">
        <v>0.34074300000000002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-0.65925699999999998</v>
      </c>
    </row>
    <row r="35" spans="1:9" ht="15" customHeight="1" x14ac:dyDescent="0.3">
      <c r="A35" s="1" t="s">
        <v>46</v>
      </c>
      <c r="B35" s="6"/>
      <c r="C35" s="7">
        <v>0.101137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0.101137</v>
      </c>
    </row>
    <row r="36" spans="1:9" ht="15" customHeight="1" x14ac:dyDescent="0.3">
      <c r="A36" s="1" t="s">
        <v>47</v>
      </c>
      <c r="B36" s="8"/>
      <c r="C36" s="9">
        <v>0.44797300000000001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0.44797300000000001</v>
      </c>
    </row>
    <row r="37" spans="1:9" ht="15" customHeight="1" x14ac:dyDescent="0.3">
      <c r="A37" s="1" t="s">
        <v>48</v>
      </c>
      <c r="B37" s="6"/>
      <c r="C37" s="7">
        <v>0.25986700000000001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-0.74013299999999993</v>
      </c>
    </row>
    <row r="38" spans="1:9" ht="15" customHeight="1" x14ac:dyDescent="0.3">
      <c r="A38" s="1" t="s">
        <v>49</v>
      </c>
      <c r="B38" s="8"/>
      <c r="C38" s="9">
        <v>0.22619500000000001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0.22619500000000001</v>
      </c>
    </row>
    <row r="39" spans="1:9" ht="15" customHeight="1" x14ac:dyDescent="0.3">
      <c r="A39" s="1" t="s">
        <v>50</v>
      </c>
      <c r="B39" s="6"/>
      <c r="C39" s="7">
        <v>0.27204699999999998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-0.72795300000000007</v>
      </c>
    </row>
    <row r="40" spans="1:9" ht="15" customHeight="1" x14ac:dyDescent="0.3">
      <c r="A40" s="1" t="s">
        <v>51</v>
      </c>
      <c r="B40" s="8"/>
      <c r="C40" s="9">
        <v>0.31390600000000002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-0.68609399999999998</v>
      </c>
    </row>
    <row r="41" spans="1:9" ht="15" customHeight="1" x14ac:dyDescent="0.3">
      <c r="A41" s="1" t="s">
        <v>52</v>
      </c>
      <c r="B41" s="6"/>
      <c r="C41" s="7">
        <v>0.55021799999999998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-0.44978200000000002</v>
      </c>
    </row>
    <row r="42" spans="1:9" ht="15" customHeight="1" x14ac:dyDescent="0.3">
      <c r="A42" s="1" t="s">
        <v>53</v>
      </c>
      <c r="B42" s="8"/>
      <c r="C42" s="9">
        <v>0.544377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0.544377</v>
      </c>
    </row>
    <row r="43" spans="1:9" ht="15" customHeight="1" x14ac:dyDescent="0.3">
      <c r="A43" s="1" t="s">
        <v>54</v>
      </c>
      <c r="B43" s="6"/>
      <c r="C43" s="7">
        <v>0.44292399999999998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0.44292399999999998</v>
      </c>
    </row>
    <row r="44" spans="1:9" ht="15" customHeight="1" x14ac:dyDescent="0.3">
      <c r="A44" s="1" t="s">
        <v>55</v>
      </c>
      <c r="B44" s="8"/>
      <c r="C44" s="9">
        <v>0.242926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0.242926</v>
      </c>
    </row>
    <row r="45" spans="1:9" ht="15" customHeight="1" x14ac:dyDescent="0.3">
      <c r="A45" s="1" t="s">
        <v>56</v>
      </c>
      <c r="B45" s="6"/>
      <c r="C45" s="7">
        <v>0.53852699999999998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0.53852699999999998</v>
      </c>
    </row>
    <row r="46" spans="1:9" ht="15" customHeight="1" x14ac:dyDescent="0.3">
      <c r="A46" s="1" t="s">
        <v>57</v>
      </c>
      <c r="B46" s="8"/>
      <c r="C46" s="9">
        <v>0.20372000000000001</v>
      </c>
      <c r="D46" s="1" t="s">
        <v>12</v>
      </c>
      <c r="E46" t="s">
        <v>12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-0.79627999999999999</v>
      </c>
    </row>
    <row r="47" spans="1:9" ht="15" customHeight="1" x14ac:dyDescent="0.3">
      <c r="A47" s="1" t="s">
        <v>58</v>
      </c>
      <c r="B47" s="6"/>
      <c r="C47" s="7">
        <v>0.408974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0.408974</v>
      </c>
    </row>
    <row r="48" spans="1:9" ht="15" customHeight="1" x14ac:dyDescent="0.3">
      <c r="A48" s="1" t="s">
        <v>59</v>
      </c>
      <c r="B48" s="8"/>
      <c r="C48" s="9">
        <v>0.51160499999999998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0.51160499999999998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0.461368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0.461368</v>
      </c>
    </row>
    <row r="51" spans="1:9" ht="15" customHeight="1" x14ac:dyDescent="0.3">
      <c r="A51" s="1" t="s">
        <v>62</v>
      </c>
      <c r="B51" s="6"/>
      <c r="C51" s="7">
        <v>0.52212899999999995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-0.47787100000000005</v>
      </c>
    </row>
    <row r="52" spans="1:9" ht="15" customHeight="1" x14ac:dyDescent="0.3">
      <c r="A52" s="1" t="s">
        <v>63</v>
      </c>
      <c r="B52" s="8"/>
      <c r="C52" s="9">
        <v>0.28218900000000002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-0.71781099999999998</v>
      </c>
    </row>
    <row r="53" spans="1:9" ht="15" customHeight="1" x14ac:dyDescent="0.3">
      <c r="A53" s="1" t="s">
        <v>64</v>
      </c>
      <c r="B53" s="6"/>
      <c r="C53" s="7">
        <v>0.29086200000000001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-0.70913800000000005</v>
      </c>
    </row>
    <row r="54" spans="1:9" ht="15" customHeight="1" x14ac:dyDescent="0.3">
      <c r="A54" s="1" t="s">
        <v>65</v>
      </c>
      <c r="B54" s="8"/>
      <c r="C54" s="9">
        <v>0.381573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0.381573</v>
      </c>
    </row>
    <row r="55" spans="1:9" ht="15" customHeight="1" x14ac:dyDescent="0.3">
      <c r="A55" s="1" t="s">
        <v>66</v>
      </c>
      <c r="B55" s="6"/>
      <c r="C55" s="7">
        <v>0.321384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0.321384</v>
      </c>
    </row>
    <row r="56" spans="1:9" ht="15" customHeight="1" x14ac:dyDescent="0.3">
      <c r="A56" s="1" t="s">
        <v>67</v>
      </c>
      <c r="B56" s="8"/>
      <c r="C56" s="9">
        <v>0.36873099999999998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0.36873099999999998</v>
      </c>
    </row>
    <row r="57" spans="1:9" ht="15" customHeight="1" x14ac:dyDescent="0.3">
      <c r="A57" s="1" t="s">
        <v>68</v>
      </c>
      <c r="B57" s="6"/>
      <c r="C57" s="7">
        <v>0.63752799999999998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-0.36247200000000002</v>
      </c>
    </row>
    <row r="58" spans="1:9" ht="15" customHeight="1" x14ac:dyDescent="0.3">
      <c r="A58" s="1" t="s">
        <v>69</v>
      </c>
      <c r="B58" s="8"/>
      <c r="C58" s="9">
        <v>3.2347000000000001E-2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-0.96765299999999999</v>
      </c>
    </row>
    <row r="59" spans="1:9" ht="15" customHeight="1" x14ac:dyDescent="0.3">
      <c r="A59" s="1" t="s">
        <v>70</v>
      </c>
      <c r="B59" s="6"/>
      <c r="C59" s="7">
        <v>0.40187600000000001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0.40187600000000001</v>
      </c>
    </row>
    <row r="60" spans="1:9" ht="15" customHeight="1" x14ac:dyDescent="0.3">
      <c r="A60" s="1" t="s">
        <v>71</v>
      </c>
      <c r="B60" s="8"/>
      <c r="C60" s="9">
        <v>0.44122099999999997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0.44122099999999997</v>
      </c>
    </row>
    <row r="61" spans="1:9" ht="15" customHeight="1" x14ac:dyDescent="0.3">
      <c r="A61" s="1" t="s">
        <v>72</v>
      </c>
      <c r="B61" s="6"/>
      <c r="C61" s="7">
        <v>0.50851999999999997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0.50851999999999997</v>
      </c>
    </row>
    <row r="62" spans="1:9" ht="15" customHeight="1" x14ac:dyDescent="0.3">
      <c r="A62" s="1" t="s">
        <v>73</v>
      </c>
      <c r="B62" s="8"/>
      <c r="C62" s="9">
        <v>0.185499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-0.81450100000000003</v>
      </c>
    </row>
    <row r="63" spans="1:9" ht="15" customHeight="1" x14ac:dyDescent="0.3">
      <c r="A63" s="1" t="s">
        <v>74</v>
      </c>
      <c r="B63" s="6"/>
      <c r="C63" s="7">
        <v>0.39935300000000001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0.39935300000000001</v>
      </c>
    </row>
    <row r="64" spans="1:9" ht="15" customHeight="1" x14ac:dyDescent="0.3">
      <c r="A64" s="1" t="s">
        <v>75</v>
      </c>
      <c r="B64" s="8"/>
      <c r="C64" s="9">
        <v>0.33749899999999999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0.33749899999999999</v>
      </c>
    </row>
    <row r="65" spans="1:9" ht="15" customHeight="1" x14ac:dyDescent="0.3">
      <c r="A65" s="1" t="s">
        <v>76</v>
      </c>
      <c r="B65" s="6"/>
      <c r="C65" s="7">
        <v>0.53942100000000004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-0.46057899999999996</v>
      </c>
    </row>
    <row r="66" spans="1:9" ht="15" customHeight="1" x14ac:dyDescent="0.3">
      <c r="A66" s="1" t="s">
        <v>78</v>
      </c>
      <c r="B66" s="8"/>
      <c r="C66" s="9">
        <v>0.478323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0.478323</v>
      </c>
    </row>
    <row r="67" spans="1:9" ht="15" customHeight="1" x14ac:dyDescent="0.3">
      <c r="A67" s="1" t="s">
        <v>79</v>
      </c>
      <c r="B67" s="6"/>
      <c r="C67" s="7">
        <v>0.320268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0.320268</v>
      </c>
    </row>
    <row r="68" spans="1:9" ht="15" customHeight="1" x14ac:dyDescent="0.3">
      <c r="A68" s="1" t="s">
        <v>80</v>
      </c>
      <c r="B68" s="8"/>
      <c r="C68" s="9">
        <v>0.45041700000000001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0.45041700000000001</v>
      </c>
    </row>
    <row r="69" spans="1:9" ht="15" customHeight="1" x14ac:dyDescent="0.3">
      <c r="A69" s="1" t="s">
        <v>81</v>
      </c>
      <c r="B69" s="6"/>
      <c r="C69" s="7">
        <v>0.32614199999999999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0.32614199999999999</v>
      </c>
    </row>
    <row r="70" spans="1:9" ht="15" customHeight="1" x14ac:dyDescent="0.3">
      <c r="A70" s="1" t="s">
        <v>82</v>
      </c>
      <c r="B70" s="8"/>
      <c r="C70" s="9">
        <v>0.40477800000000003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0.40477800000000003</v>
      </c>
    </row>
    <row r="71" spans="1:9" ht="15" customHeight="1" x14ac:dyDescent="0.3">
      <c r="A71" s="1" t="s">
        <v>83</v>
      </c>
      <c r="B71" s="6"/>
      <c r="C71" s="7">
        <v>7.8367999999999993E-2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7.8367999999999993E-2</v>
      </c>
    </row>
    <row r="72" spans="1:9" ht="15" customHeight="1" x14ac:dyDescent="0.3">
      <c r="A72" s="1" t="s">
        <v>84</v>
      </c>
      <c r="B72" s="8"/>
      <c r="C72" s="9">
        <v>0.31419599999999998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0.31419599999999998</v>
      </c>
    </row>
    <row r="73" spans="1:9" ht="15" customHeight="1" x14ac:dyDescent="0.3">
      <c r="A73" s="1" t="s">
        <v>85</v>
      </c>
      <c r="B73" s="6"/>
      <c r="C73" s="7">
        <v>0.41157500000000002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0.41157500000000002</v>
      </c>
    </row>
    <row r="74" spans="1:9" ht="15" customHeight="1" x14ac:dyDescent="0.3">
      <c r="A74" s="1" t="s">
        <v>86</v>
      </c>
      <c r="B74" s="8"/>
      <c r="C74" s="9">
        <v>0.452013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0.452013</v>
      </c>
    </row>
    <row r="75" spans="1:9" ht="15" customHeight="1" x14ac:dyDescent="0.3">
      <c r="A75" s="1" t="s">
        <v>87</v>
      </c>
      <c r="B75" s="6"/>
      <c r="C75" s="7">
        <v>0.33351199999999998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0.33351199999999998</v>
      </c>
    </row>
    <row r="76" spans="1:9" ht="15" customHeight="1" x14ac:dyDescent="0.3">
      <c r="A76" s="1" t="s">
        <v>88</v>
      </c>
      <c r="B76" s="10"/>
      <c r="C76" s="11">
        <v>0.53666999999999998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0.53666999999999998</v>
      </c>
    </row>
    <row r="77" spans="1:9" ht="15.75" customHeight="1" x14ac:dyDescent="0.3">
      <c r="A77" s="1" t="s">
        <v>89</v>
      </c>
      <c r="B77" s="12"/>
      <c r="C77" s="13">
        <v>0.286269</v>
      </c>
      <c r="D77" s="1" t="s">
        <v>12</v>
      </c>
      <c r="E77" s="1" t="s">
        <v>77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-0.713731</v>
      </c>
    </row>
    <row r="78" spans="1:9" x14ac:dyDescent="0.3">
      <c r="A78" t="s">
        <v>90</v>
      </c>
      <c r="C78">
        <v>0.50269299999999995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0.50269299999999995</v>
      </c>
    </row>
    <row r="79" spans="1:9" x14ac:dyDescent="0.3">
      <c r="A79" t="s">
        <v>91</v>
      </c>
      <c r="C79">
        <v>0.157695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0.157695</v>
      </c>
    </row>
    <row r="80" spans="1:9" x14ac:dyDescent="0.3">
      <c r="A80" t="s">
        <v>92</v>
      </c>
      <c r="C80">
        <v>0.190197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0.190197</v>
      </c>
    </row>
    <row r="81" spans="1:9" x14ac:dyDescent="0.3">
      <c r="A81" t="s">
        <v>93</v>
      </c>
      <c r="C81">
        <v>0.25369900000000001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0.25369900000000001</v>
      </c>
    </row>
    <row r="82" spans="1:9" x14ac:dyDescent="0.3">
      <c r="A82" t="s">
        <v>94</v>
      </c>
      <c r="C82">
        <v>0.33301900000000001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0.33301900000000001</v>
      </c>
    </row>
    <row r="83" spans="1:9" x14ac:dyDescent="0.3">
      <c r="A83" t="s">
        <v>95</v>
      </c>
      <c r="C83">
        <v>0.47309299999999999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-0.52690700000000001</v>
      </c>
    </row>
    <row r="84" spans="1:9" x14ac:dyDescent="0.3">
      <c r="A84" t="s">
        <v>97</v>
      </c>
      <c r="C84">
        <v>0.37706499999999998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0.37706499999999998</v>
      </c>
    </row>
    <row r="85" spans="1:9" x14ac:dyDescent="0.3">
      <c r="A85" t="s">
        <v>98</v>
      </c>
      <c r="C85">
        <v>0.53498599999999996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0.53498599999999996</v>
      </c>
    </row>
    <row r="86" spans="1:9" x14ac:dyDescent="0.3">
      <c r="A86" t="s">
        <v>99</v>
      </c>
      <c r="C86">
        <v>7.7207999999999999E-2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-0.92279200000000006</v>
      </c>
    </row>
    <row r="87" spans="1:9" x14ac:dyDescent="0.3">
      <c r="A87" t="s">
        <v>100</v>
      </c>
      <c r="C87">
        <v>0.57381599999999999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0.57381599999999999</v>
      </c>
    </row>
    <row r="88" spans="1:9" x14ac:dyDescent="0.3">
      <c r="A88" t="s">
        <v>101</v>
      </c>
      <c r="C88">
        <v>0.337173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0.337173</v>
      </c>
    </row>
    <row r="89" spans="1:9" x14ac:dyDescent="0.3">
      <c r="A89" t="s">
        <v>102</v>
      </c>
      <c r="C89">
        <v>0.28983599999999998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-0.71016400000000002</v>
      </c>
    </row>
    <row r="90" spans="1:9" x14ac:dyDescent="0.3">
      <c r="A90" t="s">
        <v>103</v>
      </c>
      <c r="C90">
        <v>0.39339400000000002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0.39339400000000002</v>
      </c>
    </row>
    <row r="91" spans="1:9" x14ac:dyDescent="0.3">
      <c r="A91" t="s">
        <v>104</v>
      </c>
      <c r="C91">
        <v>0.449546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0.449546</v>
      </c>
    </row>
    <row r="92" spans="1:9" x14ac:dyDescent="0.3">
      <c r="A92" t="s">
        <v>105</v>
      </c>
      <c r="C92">
        <v>0.21881200000000001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-0.78118799999999999</v>
      </c>
    </row>
    <row r="93" spans="1:9" x14ac:dyDescent="0.3">
      <c r="A93" t="s">
        <v>106</v>
      </c>
      <c r="C93">
        <v>0.46230199999999999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-0.53769800000000001</v>
      </c>
    </row>
    <row r="94" spans="1:9" x14ac:dyDescent="0.3">
      <c r="A94" t="s">
        <v>107</v>
      </c>
      <c r="C94">
        <v>0.16200700000000001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0.16200700000000001</v>
      </c>
    </row>
    <row r="95" spans="1:9" x14ac:dyDescent="0.3">
      <c r="A95" t="s">
        <v>108</v>
      </c>
      <c r="C95">
        <v>0.39882099999999998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0.39882099999999998</v>
      </c>
    </row>
    <row r="96" spans="1:9" x14ac:dyDescent="0.3">
      <c r="A96" t="s">
        <v>109</v>
      </c>
      <c r="C96">
        <v>0.22686899999999999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0.22686899999999999</v>
      </c>
    </row>
    <row r="97" spans="1:9" x14ac:dyDescent="0.3">
      <c r="A97" t="s">
        <v>110</v>
      </c>
      <c r="C97">
        <v>0.70935599999999999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-0.29064400000000001</v>
      </c>
    </row>
    <row r="98" spans="1:9" x14ac:dyDescent="0.3">
      <c r="A98" t="s">
        <v>111</v>
      </c>
      <c r="C98">
        <v>0.45837600000000001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0.45837600000000001</v>
      </c>
    </row>
    <row r="99" spans="1:9" x14ac:dyDescent="0.3">
      <c r="A99" t="s">
        <v>112</v>
      </c>
      <c r="C99">
        <v>0.36014400000000002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-0.63985599999999998</v>
      </c>
    </row>
    <row r="100" spans="1:9" x14ac:dyDescent="0.3">
      <c r="A100" t="s">
        <v>113</v>
      </c>
      <c r="C100">
        <v>0.66527899999999995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-0.33472100000000005</v>
      </c>
    </row>
    <row r="101" spans="1:9" x14ac:dyDescent="0.3">
      <c r="A101" t="s">
        <v>114</v>
      </c>
      <c r="C101">
        <v>0.28042800000000001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0.28042800000000001</v>
      </c>
    </row>
    <row r="102" spans="1:9" x14ac:dyDescent="0.3">
      <c r="A102" t="s">
        <v>115</v>
      </c>
      <c r="C102">
        <v>0.50982400000000005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-0.49017599999999995</v>
      </c>
    </row>
    <row r="103" spans="1:9" x14ac:dyDescent="0.3">
      <c r="A103" t="s">
        <v>116</v>
      </c>
      <c r="C103">
        <v>0.34902100000000003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0.34902100000000003</v>
      </c>
    </row>
    <row r="104" spans="1:9" x14ac:dyDescent="0.3">
      <c r="A104" t="s">
        <v>117</v>
      </c>
      <c r="C104">
        <v>0.401254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-0.598746</v>
      </c>
    </row>
    <row r="105" spans="1:9" x14ac:dyDescent="0.3">
      <c r="A105" t="s">
        <v>118</v>
      </c>
      <c r="C105">
        <v>0.18515599999999999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0.18515599999999999</v>
      </c>
    </row>
    <row r="106" spans="1:9" x14ac:dyDescent="0.3">
      <c r="A106" t="s">
        <v>119</v>
      </c>
      <c r="C106">
        <v>6.3649999999999998E-2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6.3649999999999998E-2</v>
      </c>
    </row>
    <row r="107" spans="1:9" x14ac:dyDescent="0.3">
      <c r="A107" t="s">
        <v>120</v>
      </c>
      <c r="C107">
        <v>0.54011100000000001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0.54011100000000001</v>
      </c>
    </row>
    <row r="108" spans="1:9" x14ac:dyDescent="0.3">
      <c r="A108" t="s">
        <v>121</v>
      </c>
      <c r="C108">
        <v>0.26289699999999999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0.26289699999999999</v>
      </c>
    </row>
    <row r="109" spans="1:9" x14ac:dyDescent="0.3">
      <c r="A109" t="s">
        <v>122</v>
      </c>
      <c r="C109">
        <v>0.20167099999999999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0.20167099999999999</v>
      </c>
    </row>
    <row r="110" spans="1:9" x14ac:dyDescent="0.3">
      <c r="A110" t="s">
        <v>123</v>
      </c>
      <c r="C110">
        <v>0.30307800000000001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0.30307800000000001</v>
      </c>
    </row>
    <row r="111" spans="1:9" x14ac:dyDescent="0.3">
      <c r="A111" t="s">
        <v>124</v>
      </c>
      <c r="C111">
        <v>0.22314500000000001</v>
      </c>
      <c r="D111" t="s">
        <v>12</v>
      </c>
      <c r="E111" t="s">
        <v>12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-0.77685499999999996</v>
      </c>
    </row>
    <row r="112" spans="1:9" x14ac:dyDescent="0.3">
      <c r="A112" t="s">
        <v>125</v>
      </c>
      <c r="C112">
        <v>0.27449699999999999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0.27449699999999999</v>
      </c>
    </row>
    <row r="113" spans="1:9" x14ac:dyDescent="0.3">
      <c r="A113" t="s">
        <v>126</v>
      </c>
      <c r="C113">
        <v>0.489456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0.489456</v>
      </c>
    </row>
    <row r="114" spans="1:9" x14ac:dyDescent="0.3">
      <c r="A114" t="s">
        <v>127</v>
      </c>
      <c r="C114">
        <v>0.33299200000000001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-0.66700800000000005</v>
      </c>
    </row>
    <row r="115" spans="1:9" x14ac:dyDescent="0.3">
      <c r="A115" t="s">
        <v>128</v>
      </c>
      <c r="C115">
        <v>0.40748600000000001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0.40748600000000001</v>
      </c>
    </row>
    <row r="116" spans="1:9" x14ac:dyDescent="0.3">
      <c r="A116" t="s">
        <v>129</v>
      </c>
      <c r="C116">
        <v>0.35129300000000002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0.35129300000000002</v>
      </c>
    </row>
    <row r="117" spans="1:9" x14ac:dyDescent="0.3">
      <c r="A117" t="s">
        <v>130</v>
      </c>
      <c r="C117">
        <v>0.50054900000000002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-0.49945099999999998</v>
      </c>
    </row>
    <row r="118" spans="1:9" x14ac:dyDescent="0.3">
      <c r="A118" t="s">
        <v>131</v>
      </c>
      <c r="C118">
        <v>0.29935200000000001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0.29935200000000001</v>
      </c>
    </row>
    <row r="119" spans="1:9" x14ac:dyDescent="0.3">
      <c r="A119" t="s">
        <v>132</v>
      </c>
      <c r="C119">
        <v>0.371307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0.371307</v>
      </c>
    </row>
    <row r="120" spans="1:9" x14ac:dyDescent="0.3">
      <c r="A120" t="s">
        <v>133</v>
      </c>
      <c r="C120">
        <v>0.27655600000000002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0.27655600000000002</v>
      </c>
    </row>
    <row r="121" spans="1:9" x14ac:dyDescent="0.3">
      <c r="A121" t="s">
        <v>134</v>
      </c>
      <c r="C121">
        <v>0.26743099999999997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0.26743099999999997</v>
      </c>
    </row>
    <row r="122" spans="1:9" x14ac:dyDescent="0.3">
      <c r="A122" t="s">
        <v>135</v>
      </c>
      <c r="C122">
        <v>0.444021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0.444021</v>
      </c>
    </row>
    <row r="123" spans="1:9" x14ac:dyDescent="0.3">
      <c r="A123" t="s">
        <v>136</v>
      </c>
      <c r="C123">
        <v>0.45685999999999999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0.45685999999999999</v>
      </c>
    </row>
    <row r="124" spans="1:9" x14ac:dyDescent="0.3">
      <c r="A124" t="s">
        <v>137</v>
      </c>
      <c r="C124">
        <v>0.47776200000000002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0.47776200000000002</v>
      </c>
    </row>
    <row r="125" spans="1:9" x14ac:dyDescent="0.3">
      <c r="A125" t="s">
        <v>138</v>
      </c>
      <c r="C125">
        <v>0.35867500000000002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0.35867500000000002</v>
      </c>
    </row>
    <row r="126" spans="1:9" x14ac:dyDescent="0.3">
      <c r="A126" t="s">
        <v>139</v>
      </c>
      <c r="C126">
        <v>0.241872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0.241872</v>
      </c>
    </row>
    <row r="127" spans="1:9" x14ac:dyDescent="0.3">
      <c r="A127" t="s">
        <v>140</v>
      </c>
      <c r="C127">
        <v>0.39507599999999998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0.39507599999999998</v>
      </c>
    </row>
    <row r="128" spans="1:9" x14ac:dyDescent="0.3">
      <c r="A128" t="s">
        <v>141</v>
      </c>
      <c r="C128">
        <v>0.52851800000000004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-0.47148199999999996</v>
      </c>
    </row>
    <row r="129" spans="1:9" x14ac:dyDescent="0.3">
      <c r="A129" t="s">
        <v>142</v>
      </c>
      <c r="C129">
        <v>0.333623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-0.666377</v>
      </c>
    </row>
    <row r="130" spans="1:9" x14ac:dyDescent="0.3">
      <c r="A130" t="s">
        <v>143</v>
      </c>
      <c r="C130">
        <v>0.19289000000000001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-0.80710999999999999</v>
      </c>
    </row>
    <row r="131" spans="1:9" x14ac:dyDescent="0.3">
      <c r="A131" t="s">
        <v>144</v>
      </c>
      <c r="C131">
        <v>0.13175999999999999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-0.86824000000000001</v>
      </c>
    </row>
    <row r="132" spans="1:9" x14ac:dyDescent="0.3">
      <c r="A132" t="s">
        <v>145</v>
      </c>
      <c r="C132">
        <v>0.59658199999999995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-0.40341800000000005</v>
      </c>
    </row>
    <row r="133" spans="1:9" x14ac:dyDescent="0.3">
      <c r="A133" t="s">
        <v>146</v>
      </c>
      <c r="C133">
        <v>0.41510599999999998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0.41510599999999998</v>
      </c>
    </row>
    <row r="134" spans="1:9" x14ac:dyDescent="0.3">
      <c r="A134" t="s">
        <v>147</v>
      </c>
      <c r="C134">
        <v>0.37150499999999997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0.37150499999999997</v>
      </c>
    </row>
    <row r="135" spans="1:9" x14ac:dyDescent="0.3">
      <c r="A135" t="s">
        <v>148</v>
      </c>
      <c r="C135">
        <v>0.44972400000000001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0.44972400000000001</v>
      </c>
    </row>
    <row r="136" spans="1:9" x14ac:dyDescent="0.3">
      <c r="A136" t="s">
        <v>149</v>
      </c>
      <c r="C136">
        <v>0.42801499999999998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-0.57198499999999997</v>
      </c>
    </row>
    <row r="137" spans="1:9" x14ac:dyDescent="0.3">
      <c r="A137" t="s">
        <v>150</v>
      </c>
      <c r="C137">
        <v>0.35020600000000002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-0.64979399999999998</v>
      </c>
    </row>
    <row r="138" spans="1:9" x14ac:dyDescent="0.3">
      <c r="A138" t="s">
        <v>151</v>
      </c>
      <c r="C138">
        <v>0.28490500000000002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-0.71509500000000004</v>
      </c>
    </row>
    <row r="139" spans="1:9" x14ac:dyDescent="0.3">
      <c r="A139" t="s">
        <v>152</v>
      </c>
      <c r="C139">
        <v>0.27667399999999998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0.27667399999999998</v>
      </c>
    </row>
    <row r="140" spans="1:9" x14ac:dyDescent="0.3">
      <c r="A140" t="s">
        <v>153</v>
      </c>
      <c r="C140">
        <v>0.38333800000000001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0.38333800000000001</v>
      </c>
    </row>
    <row r="141" spans="1:9" x14ac:dyDescent="0.3">
      <c r="A141" t="s">
        <v>154</v>
      </c>
      <c r="C141">
        <v>0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-1</v>
      </c>
    </row>
    <row r="142" spans="1:9" x14ac:dyDescent="0.3">
      <c r="A142" t="s">
        <v>155</v>
      </c>
      <c r="C142">
        <v>0.52681800000000001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0.52681800000000001</v>
      </c>
    </row>
    <row r="143" spans="1:9" x14ac:dyDescent="0.3">
      <c r="A143" t="s">
        <v>156</v>
      </c>
      <c r="C143">
        <v>0.51329999999999998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0.51329999999999998</v>
      </c>
    </row>
    <row r="144" spans="1:9" x14ac:dyDescent="0.3">
      <c r="A144" t="s">
        <v>157</v>
      </c>
      <c r="C144">
        <v>0.36115799999999998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0.36115799999999998</v>
      </c>
    </row>
    <row r="145" spans="1:9" x14ac:dyDescent="0.3">
      <c r="A145" t="s">
        <v>158</v>
      </c>
      <c r="C145">
        <v>0.20306299999999999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-0.79693700000000001</v>
      </c>
    </row>
    <row r="146" spans="1:9" x14ac:dyDescent="0.3">
      <c r="A146" t="s">
        <v>159</v>
      </c>
      <c r="C146">
        <v>0.32121499999999997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0.32121499999999997</v>
      </c>
    </row>
    <row r="147" spans="1:9" x14ac:dyDescent="0.3">
      <c r="A147" t="s">
        <v>160</v>
      </c>
      <c r="C147">
        <v>0.25536999999999999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0.25536999999999999</v>
      </c>
    </row>
    <row r="148" spans="1:9" x14ac:dyDescent="0.3">
      <c r="A148" t="s">
        <v>161</v>
      </c>
      <c r="C148">
        <v>0.47645199999999999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0.47645199999999999</v>
      </c>
    </row>
    <row r="149" spans="1:9" x14ac:dyDescent="0.3">
      <c r="A149" t="s">
        <v>162</v>
      </c>
      <c r="C149">
        <v>0.43223800000000001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0.43223800000000001</v>
      </c>
    </row>
    <row r="150" spans="1:9" x14ac:dyDescent="0.3">
      <c r="A150" t="s">
        <v>163</v>
      </c>
      <c r="C150">
        <v>0.41215000000000002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0.41215000000000002</v>
      </c>
    </row>
    <row r="151" spans="1:9" x14ac:dyDescent="0.3">
      <c r="A151" t="s">
        <v>164</v>
      </c>
      <c r="C151">
        <v>0.16164500000000001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0.16164500000000001</v>
      </c>
    </row>
    <row r="152" spans="1:9" x14ac:dyDescent="0.3">
      <c r="A152" t="s">
        <v>165</v>
      </c>
      <c r="C152">
        <v>0.30949199999999999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0.30949199999999999</v>
      </c>
    </row>
    <row r="153" spans="1:9" x14ac:dyDescent="0.3">
      <c r="A153" t="s">
        <v>166</v>
      </c>
      <c r="C153">
        <v>0.39957199999999998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0.39957199999999998</v>
      </c>
    </row>
    <row r="154" spans="1:9" x14ac:dyDescent="0.3">
      <c r="A154" t="s">
        <v>167</v>
      </c>
      <c r="C154">
        <v>0.20863200000000001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-0.79136799999999996</v>
      </c>
    </row>
    <row r="155" spans="1:9" x14ac:dyDescent="0.3">
      <c r="A155" t="s">
        <v>168</v>
      </c>
      <c r="C155">
        <v>0.18854099999999999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-0.81145900000000004</v>
      </c>
    </row>
    <row r="156" spans="1:9" x14ac:dyDescent="0.3">
      <c r="A156" t="s">
        <v>169</v>
      </c>
      <c r="C156">
        <v>0.40569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-0.59431</v>
      </c>
    </row>
    <row r="157" spans="1:9" x14ac:dyDescent="0.3">
      <c r="A157" t="s">
        <v>170</v>
      </c>
      <c r="C157">
        <v>0.33857199999999998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0.33857199999999998</v>
      </c>
    </row>
    <row r="158" spans="1:9" x14ac:dyDescent="0.3">
      <c r="A158" t="s">
        <v>171</v>
      </c>
      <c r="C158">
        <v>0.36777199999999999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0.36777199999999999</v>
      </c>
    </row>
    <row r="159" spans="1:9" x14ac:dyDescent="0.3">
      <c r="A159" t="s">
        <v>172</v>
      </c>
      <c r="C159">
        <v>0.50285000000000002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0.50285000000000002</v>
      </c>
    </row>
    <row r="160" spans="1:9" x14ac:dyDescent="0.3">
      <c r="A160" t="s">
        <v>173</v>
      </c>
      <c r="C160">
        <v>0.202547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0.202547</v>
      </c>
    </row>
    <row r="161" spans="1:9" x14ac:dyDescent="0.3">
      <c r="A161" t="s">
        <v>174</v>
      </c>
      <c r="C161">
        <v>0.32215100000000002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0.32215100000000002</v>
      </c>
    </row>
    <row r="162" spans="1:9" x14ac:dyDescent="0.3">
      <c r="A162" t="s">
        <v>175</v>
      </c>
      <c r="C162">
        <v>0.49269600000000002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0.49269600000000002</v>
      </c>
    </row>
    <row r="163" spans="1:9" x14ac:dyDescent="0.3">
      <c r="A163" t="s">
        <v>176</v>
      </c>
      <c r="C163">
        <v>0.34072200000000002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0.34072200000000002</v>
      </c>
    </row>
    <row r="164" spans="1:9" x14ac:dyDescent="0.3">
      <c r="A164" t="s">
        <v>177</v>
      </c>
      <c r="C164">
        <v>0.34537099999999998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0.34537099999999998</v>
      </c>
    </row>
    <row r="165" spans="1:9" x14ac:dyDescent="0.3">
      <c r="A165" t="s">
        <v>178</v>
      </c>
      <c r="C165">
        <v>0.192963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-0.807037</v>
      </c>
    </row>
    <row r="166" spans="1:9" x14ac:dyDescent="0.3">
      <c r="A166" t="s">
        <v>179</v>
      </c>
      <c r="C166">
        <v>0.47941899999999998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-0.52058099999999996</v>
      </c>
    </row>
    <row r="167" spans="1:9" x14ac:dyDescent="0.3">
      <c r="A167" t="s">
        <v>180</v>
      </c>
      <c r="C167">
        <v>0.40108899999999997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-0.59891099999999997</v>
      </c>
    </row>
    <row r="168" spans="1:9" x14ac:dyDescent="0.3">
      <c r="A168" t="s">
        <v>181</v>
      </c>
      <c r="C168">
        <v>0.51764600000000005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0.51764600000000005</v>
      </c>
    </row>
    <row r="169" spans="1:9" x14ac:dyDescent="0.3">
      <c r="A169" t="s">
        <v>182</v>
      </c>
      <c r="C169">
        <v>0.31239600000000001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0.31239600000000001</v>
      </c>
    </row>
    <row r="170" spans="1:9" x14ac:dyDescent="0.3">
      <c r="A170" t="s">
        <v>183</v>
      </c>
      <c r="C170">
        <v>0.294709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0.294709</v>
      </c>
    </row>
    <row r="171" spans="1:9" x14ac:dyDescent="0.3">
      <c r="A171" t="s">
        <v>184</v>
      </c>
      <c r="C171">
        <v>0.46925699999999998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0.46925699999999998</v>
      </c>
    </row>
    <row r="172" spans="1:9" x14ac:dyDescent="0.3">
      <c r="A172" t="s">
        <v>185</v>
      </c>
      <c r="C172">
        <v>0.41936299999999999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-0.58063700000000007</v>
      </c>
    </row>
    <row r="173" spans="1:9" x14ac:dyDescent="0.3">
      <c r="A173" t="s">
        <v>186</v>
      </c>
      <c r="C173">
        <v>0.486433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0.486433</v>
      </c>
    </row>
    <row r="174" spans="1:9" x14ac:dyDescent="0.3">
      <c r="A174" t="s">
        <v>187</v>
      </c>
      <c r="C174">
        <v>0.30969099999999999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0.30969099999999999</v>
      </c>
    </row>
    <row r="175" spans="1:9" x14ac:dyDescent="0.3">
      <c r="A175" t="s">
        <v>188</v>
      </c>
      <c r="C175">
        <v>0.473354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0.473354</v>
      </c>
    </row>
    <row r="176" spans="1:9" x14ac:dyDescent="0.3">
      <c r="A176" t="s">
        <v>189</v>
      </c>
      <c r="C176">
        <v>0.51295599999999997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-0.48704400000000003</v>
      </c>
    </row>
    <row r="177" spans="1:9" x14ac:dyDescent="0.3">
      <c r="A177" t="s">
        <v>190</v>
      </c>
      <c r="C177">
        <v>0.20471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0.20471</v>
      </c>
    </row>
    <row r="178" spans="1:9" x14ac:dyDescent="0.3">
      <c r="A178" t="s">
        <v>191</v>
      </c>
      <c r="C178">
        <v>0.528389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0.528389</v>
      </c>
    </row>
    <row r="179" spans="1:9" x14ac:dyDescent="0.3">
      <c r="A179" t="s">
        <v>192</v>
      </c>
      <c r="C179">
        <v>0.280887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0.280887</v>
      </c>
    </row>
    <row r="180" spans="1:9" x14ac:dyDescent="0.3">
      <c r="A180" t="s">
        <v>193</v>
      </c>
      <c r="C180">
        <v>0.33951799999999999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0.33951799999999999</v>
      </c>
    </row>
    <row r="181" spans="1:9" x14ac:dyDescent="0.3">
      <c r="A181" t="s">
        <v>194</v>
      </c>
      <c r="C181">
        <v>9.7137000000000001E-2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9.7137000000000001E-2</v>
      </c>
    </row>
    <row r="182" spans="1:9" x14ac:dyDescent="0.3">
      <c r="A182" t="s">
        <v>195</v>
      </c>
      <c r="C182">
        <v>0.65983199999999997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-0.34016800000000003</v>
      </c>
    </row>
    <row r="183" spans="1:9" x14ac:dyDescent="0.3">
      <c r="A183" t="s">
        <v>196</v>
      </c>
      <c r="C183">
        <v>0.28851900000000003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-0.71148100000000003</v>
      </c>
    </row>
    <row r="184" spans="1:9" x14ac:dyDescent="0.3">
      <c r="A184" t="s">
        <v>197</v>
      </c>
      <c r="C184">
        <v>0.53852699999999998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0.53852699999999998</v>
      </c>
    </row>
    <row r="185" spans="1:9" x14ac:dyDescent="0.3">
      <c r="A185" t="s">
        <v>198</v>
      </c>
      <c r="C185">
        <v>0.19417400000000001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-0.80582599999999993</v>
      </c>
    </row>
    <row r="186" spans="1:9" x14ac:dyDescent="0.3">
      <c r="A186" t="s">
        <v>199</v>
      </c>
      <c r="C186">
        <v>0.35400700000000002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0.35400700000000002</v>
      </c>
    </row>
    <row r="187" spans="1:9" x14ac:dyDescent="0.3">
      <c r="A187" t="s">
        <v>200</v>
      </c>
      <c r="C187">
        <v>8.5000999999999993E-2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8.5000999999999993E-2</v>
      </c>
    </row>
    <row r="188" spans="1:9" x14ac:dyDescent="0.3">
      <c r="A188" t="s">
        <v>201</v>
      </c>
      <c r="C188">
        <v>0.36946200000000001</v>
      </c>
      <c r="D188" t="s">
        <v>12</v>
      </c>
      <c r="E188" t="s">
        <v>96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-0.63053800000000004</v>
      </c>
    </row>
    <row r="189" spans="1:9" x14ac:dyDescent="0.3">
      <c r="A189" t="s">
        <v>202</v>
      </c>
      <c r="C189">
        <v>0.389793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0.389793</v>
      </c>
    </row>
    <row r="190" spans="1:9" x14ac:dyDescent="0.3">
      <c r="A190" t="s">
        <v>203</v>
      </c>
      <c r="C190">
        <v>0.322075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0.322075</v>
      </c>
    </row>
    <row r="191" spans="1:9" x14ac:dyDescent="0.3">
      <c r="A191" t="s">
        <v>204</v>
      </c>
      <c r="C191">
        <v>4.5265E-2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-0.954735</v>
      </c>
    </row>
    <row r="192" spans="1:9" x14ac:dyDescent="0.3">
      <c r="A192" t="s">
        <v>205</v>
      </c>
      <c r="C192">
        <v>0.523478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0.523478</v>
      </c>
    </row>
    <row r="193" spans="1:9" x14ac:dyDescent="0.3">
      <c r="A193" t="s">
        <v>206</v>
      </c>
      <c r="C193">
        <v>0.473935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0.473935</v>
      </c>
    </row>
    <row r="194" spans="1:9" x14ac:dyDescent="0.3">
      <c r="A194" t="s">
        <v>207</v>
      </c>
      <c r="C194">
        <v>0.30338199999999999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0.30338199999999999</v>
      </c>
    </row>
    <row r="195" spans="1:9" x14ac:dyDescent="0.3">
      <c r="A195" t="s">
        <v>208</v>
      </c>
      <c r="C195">
        <v>0.48367199999999999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-0.51632800000000001</v>
      </c>
    </row>
    <row r="196" spans="1:9" x14ac:dyDescent="0.3">
      <c r="A196" t="s">
        <v>209</v>
      </c>
      <c r="C196">
        <v>0.41933300000000001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0.41933300000000001</v>
      </c>
    </row>
    <row r="197" spans="1:9" x14ac:dyDescent="0.3">
      <c r="A197" t="s">
        <v>210</v>
      </c>
      <c r="C197">
        <v>0.48014899999999999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0.48014899999999999</v>
      </c>
    </row>
    <row r="198" spans="1:9" x14ac:dyDescent="0.3">
      <c r="A198" t="s">
        <v>211</v>
      </c>
      <c r="C198">
        <v>0.202547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0.202547</v>
      </c>
    </row>
    <row r="199" spans="1:9" x14ac:dyDescent="0.3">
      <c r="A199" t="s">
        <v>212</v>
      </c>
      <c r="C199">
        <v>0.42492400000000002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-0.57507599999999992</v>
      </c>
    </row>
    <row r="200" spans="1:9" x14ac:dyDescent="0.3">
      <c r="A200" t="s">
        <v>213</v>
      </c>
      <c r="C200">
        <v>0.30660999999999999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0.30660999999999999</v>
      </c>
    </row>
    <row r="201" spans="1:9" x14ac:dyDescent="0.3">
      <c r="A201" t="s">
        <v>214</v>
      </c>
      <c r="C201">
        <v>0.42342200000000002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0.42342200000000002</v>
      </c>
    </row>
    <row r="202" spans="1:9" x14ac:dyDescent="0.3">
      <c r="A202" t="s">
        <v>215</v>
      </c>
      <c r="C202">
        <v>0.178731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0.178731</v>
      </c>
    </row>
    <row r="203" spans="1:9" x14ac:dyDescent="0.3">
      <c r="G203">
        <f>SUM(G3:G202)</f>
        <v>153</v>
      </c>
      <c r="H203">
        <f>SUM(H3:H202)</f>
        <v>62</v>
      </c>
      <c r="I203">
        <f>SUM(I3:I202)</f>
        <v>9.8806879999999957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glio9"/>
  <dimension ref="A1:I203"/>
  <sheetViews>
    <sheetView topLeftCell="A172" zoomScale="62" zoomScaleNormal="62" workbookViewId="0">
      <selection activeCell="H18" sqref="H18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0.24785499999999999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0.24785499999999999</v>
      </c>
    </row>
    <row r="4" spans="1:9" ht="15" customHeight="1" x14ac:dyDescent="0.3">
      <c r="A4" s="1" t="s">
        <v>13</v>
      </c>
      <c r="B4" s="8"/>
      <c r="C4" s="9">
        <v>0.34128999999999998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0.34128999999999998</v>
      </c>
    </row>
    <row r="5" spans="1:9" ht="15" customHeight="1" x14ac:dyDescent="0.3">
      <c r="A5" s="1" t="s">
        <v>14</v>
      </c>
      <c r="B5" s="6"/>
      <c r="C5" s="7">
        <v>3.4994999999999998E-2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-0.965005</v>
      </c>
    </row>
    <row r="6" spans="1:9" ht="15" customHeight="1" x14ac:dyDescent="0.3">
      <c r="A6" s="1" t="s">
        <v>16</v>
      </c>
      <c r="B6" s="8"/>
      <c r="C6" s="9">
        <v>0.25806699999999999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0.25806699999999999</v>
      </c>
    </row>
    <row r="7" spans="1:9" ht="15" customHeight="1" x14ac:dyDescent="0.3">
      <c r="A7" s="1" t="s">
        <v>17</v>
      </c>
      <c r="B7" s="6"/>
      <c r="C7" s="7">
        <v>0.436589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0.436589</v>
      </c>
    </row>
    <row r="8" spans="1:9" ht="15" customHeight="1" x14ac:dyDescent="0.3">
      <c r="A8" s="1" t="s">
        <v>18</v>
      </c>
      <c r="B8" s="8"/>
      <c r="C8" s="9">
        <v>0.36933199999999999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0.36933199999999999</v>
      </c>
    </row>
    <row r="9" spans="1:9" ht="15" customHeight="1" x14ac:dyDescent="0.3">
      <c r="A9" s="1" t="s">
        <v>19</v>
      </c>
      <c r="B9" s="6"/>
      <c r="C9" s="7">
        <v>0.32550200000000001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0.32550200000000001</v>
      </c>
    </row>
    <row r="10" spans="1:9" ht="15" customHeight="1" x14ac:dyDescent="0.3">
      <c r="A10" s="1" t="s">
        <v>20</v>
      </c>
      <c r="B10" s="8"/>
      <c r="C10" s="9">
        <v>0.37942199999999998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0.37942199999999998</v>
      </c>
    </row>
    <row r="11" spans="1:9" ht="15" customHeight="1" x14ac:dyDescent="0.3">
      <c r="A11" s="1" t="s">
        <v>21</v>
      </c>
      <c r="B11" s="6"/>
      <c r="C11" s="7">
        <v>0.53689100000000001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-0.46310899999999999</v>
      </c>
    </row>
    <row r="12" spans="1:9" ht="15" customHeight="1" x14ac:dyDescent="0.3">
      <c r="A12" s="1" t="s">
        <v>22</v>
      </c>
      <c r="B12" s="8"/>
      <c r="C12" s="9">
        <v>7.2847999999999996E-2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-0.92715199999999998</v>
      </c>
    </row>
    <row r="13" spans="1:9" ht="15" customHeight="1" x14ac:dyDescent="0.3">
      <c r="A13" s="1" t="s">
        <v>23</v>
      </c>
      <c r="B13" s="6"/>
      <c r="C13" s="7">
        <v>0.25368000000000002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0.25368000000000002</v>
      </c>
    </row>
    <row r="14" spans="1:9" ht="15" customHeight="1" x14ac:dyDescent="0.3">
      <c r="A14" s="1" t="s">
        <v>24</v>
      </c>
      <c r="B14" s="8"/>
      <c r="C14" s="9">
        <v>0.31273899999999999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-0.68726100000000001</v>
      </c>
    </row>
    <row r="15" spans="1:9" ht="15" customHeight="1" x14ac:dyDescent="0.3">
      <c r="A15" s="1" t="s">
        <v>25</v>
      </c>
      <c r="B15" s="6"/>
      <c r="C15" s="7">
        <v>0.39184000000000002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0.39184000000000002</v>
      </c>
    </row>
    <row r="16" spans="1:9" ht="15" customHeight="1" x14ac:dyDescent="0.3">
      <c r="A16" s="1" t="s">
        <v>26</v>
      </c>
      <c r="B16" s="8"/>
      <c r="C16" s="9">
        <v>0.61202599999999996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-0.38797400000000004</v>
      </c>
    </row>
    <row r="17" spans="1:9" ht="15" customHeight="1" x14ac:dyDescent="0.3">
      <c r="A17" s="1" t="s">
        <v>28</v>
      </c>
      <c r="B17" s="6"/>
      <c r="C17" s="7">
        <v>0.72257499999999997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-0.27742500000000003</v>
      </c>
    </row>
    <row r="18" spans="1:9" ht="15" customHeight="1" x14ac:dyDescent="0.3">
      <c r="A18" s="1" t="s">
        <v>29</v>
      </c>
      <c r="B18" s="8"/>
      <c r="C18" s="9">
        <v>0.63593299999999997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0.63593299999999997</v>
      </c>
    </row>
    <row r="19" spans="1:9" ht="15" customHeight="1" x14ac:dyDescent="0.3">
      <c r="A19" s="1" t="s">
        <v>30</v>
      </c>
      <c r="B19" s="6"/>
      <c r="C19" s="7">
        <v>0.28266599999999997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-0.71733400000000003</v>
      </c>
    </row>
    <row r="20" spans="1:9" ht="15" customHeight="1" x14ac:dyDescent="0.3">
      <c r="A20" s="1" t="s">
        <v>31</v>
      </c>
      <c r="B20" s="8"/>
      <c r="C20" s="9">
        <v>0.40640900000000002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0.40640900000000002</v>
      </c>
    </row>
    <row r="21" spans="1:9" ht="15" customHeight="1" x14ac:dyDescent="0.3">
      <c r="A21" s="1" t="s">
        <v>32</v>
      </c>
      <c r="B21" s="6"/>
      <c r="C21" s="7">
        <v>0.414329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-0.58567100000000005</v>
      </c>
    </row>
    <row r="22" spans="1:9" ht="15" customHeight="1" x14ac:dyDescent="0.3">
      <c r="A22" s="1" t="s">
        <v>33</v>
      </c>
      <c r="B22" s="8"/>
      <c r="C22" s="9">
        <v>0.51722599999999996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0.51722599999999996</v>
      </c>
    </row>
    <row r="23" spans="1:9" ht="15" customHeight="1" x14ac:dyDescent="0.3">
      <c r="A23" s="1" t="s">
        <v>34</v>
      </c>
      <c r="B23" s="6"/>
      <c r="C23" s="7">
        <v>0.25503500000000001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0.25503500000000001</v>
      </c>
    </row>
    <row r="24" spans="1:9" ht="15" customHeight="1" x14ac:dyDescent="0.3">
      <c r="A24" s="1" t="s">
        <v>35</v>
      </c>
      <c r="B24" s="8"/>
      <c r="C24" s="9">
        <v>0.54705499999999996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0.54705499999999996</v>
      </c>
    </row>
    <row r="25" spans="1:9" ht="15" customHeight="1" x14ac:dyDescent="0.3">
      <c r="A25" s="1" t="s">
        <v>36</v>
      </c>
      <c r="B25" s="6"/>
      <c r="C25" s="7">
        <v>0.21898300000000001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0.21898300000000001</v>
      </c>
    </row>
    <row r="26" spans="1:9" ht="15" customHeight="1" x14ac:dyDescent="0.3">
      <c r="A26" s="1" t="s">
        <v>37</v>
      </c>
      <c r="B26" s="8"/>
      <c r="C26" s="9">
        <v>0.40435500000000002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0.40435500000000002</v>
      </c>
    </row>
    <row r="27" spans="1:9" ht="15" customHeight="1" x14ac:dyDescent="0.3">
      <c r="A27" s="1" t="s">
        <v>38</v>
      </c>
      <c r="B27" s="6"/>
      <c r="C27" s="7">
        <v>0.30788599999999999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0.30788599999999999</v>
      </c>
    </row>
    <row r="28" spans="1:9" ht="15" customHeight="1" x14ac:dyDescent="0.3">
      <c r="A28" s="1" t="s">
        <v>39</v>
      </c>
      <c r="B28" s="8"/>
      <c r="C28" s="9">
        <v>0.48275699999999999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0.48275699999999999</v>
      </c>
    </row>
    <row r="29" spans="1:9" ht="15" customHeight="1" x14ac:dyDescent="0.3">
      <c r="A29" s="1" t="s">
        <v>40</v>
      </c>
      <c r="B29" s="6"/>
      <c r="C29" s="7">
        <v>0.337808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-0.662192</v>
      </c>
    </row>
    <row r="30" spans="1:9" ht="15" customHeight="1" x14ac:dyDescent="0.3">
      <c r="A30" s="1" t="s">
        <v>41</v>
      </c>
      <c r="B30" s="8"/>
      <c r="C30" s="9">
        <v>0.38468999999999998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0.38468999999999998</v>
      </c>
    </row>
    <row r="31" spans="1:9" ht="15" customHeight="1" x14ac:dyDescent="0.3">
      <c r="A31" s="1" t="s">
        <v>42</v>
      </c>
      <c r="B31" s="6"/>
      <c r="C31" s="7">
        <v>0.297871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-0.702129</v>
      </c>
    </row>
    <row r="32" spans="1:9" ht="15" customHeight="1" x14ac:dyDescent="0.3">
      <c r="A32" s="1" t="s">
        <v>43</v>
      </c>
      <c r="B32" s="8"/>
      <c r="C32" s="9">
        <v>0.46862700000000002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0.46862700000000002</v>
      </c>
    </row>
    <row r="33" spans="1:9" ht="15" customHeight="1" x14ac:dyDescent="0.3">
      <c r="A33" s="1" t="s">
        <v>44</v>
      </c>
      <c r="B33" s="6"/>
      <c r="C33" s="7">
        <v>0.447625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0.447625</v>
      </c>
    </row>
    <row r="34" spans="1:9" ht="15" customHeight="1" x14ac:dyDescent="0.3">
      <c r="A34" s="1" t="s">
        <v>45</v>
      </c>
      <c r="B34" s="8"/>
      <c r="C34" s="9">
        <v>0.343754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0.343754</v>
      </c>
    </row>
    <row r="35" spans="1:9" ht="15" customHeight="1" x14ac:dyDescent="0.3">
      <c r="A35" s="1" t="s">
        <v>46</v>
      </c>
      <c r="B35" s="6"/>
      <c r="C35" s="7">
        <v>0.26925399999999999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0.26925399999999999</v>
      </c>
    </row>
    <row r="36" spans="1:9" ht="15" customHeight="1" x14ac:dyDescent="0.3">
      <c r="A36" s="1" t="s">
        <v>47</v>
      </c>
      <c r="B36" s="8"/>
      <c r="C36" s="9">
        <v>0.41664200000000001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0.41664200000000001</v>
      </c>
    </row>
    <row r="37" spans="1:9" ht="15" customHeight="1" x14ac:dyDescent="0.3">
      <c r="A37" s="1" t="s">
        <v>48</v>
      </c>
      <c r="B37" s="6"/>
      <c r="C37" s="7">
        <v>0.22065899999999999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-0.77934100000000006</v>
      </c>
    </row>
    <row r="38" spans="1:9" ht="15" customHeight="1" x14ac:dyDescent="0.3">
      <c r="A38" s="1" t="s">
        <v>49</v>
      </c>
      <c r="B38" s="8"/>
      <c r="C38" s="9">
        <v>0.315054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0.315054</v>
      </c>
    </row>
    <row r="39" spans="1:9" ht="15" customHeight="1" x14ac:dyDescent="0.3">
      <c r="A39" s="1" t="s">
        <v>50</v>
      </c>
      <c r="B39" s="6"/>
      <c r="C39" s="7">
        <v>0.38706200000000002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-0.61293799999999998</v>
      </c>
    </row>
    <row r="40" spans="1:9" ht="15" customHeight="1" x14ac:dyDescent="0.3">
      <c r="A40" s="1" t="s">
        <v>51</v>
      </c>
      <c r="B40" s="8"/>
      <c r="C40" s="9">
        <v>0.36854399999999998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0.36854399999999998</v>
      </c>
    </row>
    <row r="41" spans="1:9" ht="15" customHeight="1" x14ac:dyDescent="0.3">
      <c r="A41" s="1" t="s">
        <v>52</v>
      </c>
      <c r="B41" s="6"/>
      <c r="C41" s="7">
        <v>0.53225999999999996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0.53225999999999996</v>
      </c>
    </row>
    <row r="42" spans="1:9" ht="15" customHeight="1" x14ac:dyDescent="0.3">
      <c r="A42" s="1" t="s">
        <v>53</v>
      </c>
      <c r="B42" s="8"/>
      <c r="C42" s="9">
        <v>0.53540600000000005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0.53540600000000005</v>
      </c>
    </row>
    <row r="43" spans="1:9" ht="15" customHeight="1" x14ac:dyDescent="0.3">
      <c r="A43" s="1" t="s">
        <v>54</v>
      </c>
      <c r="B43" s="6"/>
      <c r="C43" s="7">
        <v>0.53059900000000004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0.53059900000000004</v>
      </c>
    </row>
    <row r="44" spans="1:9" ht="15" customHeight="1" x14ac:dyDescent="0.3">
      <c r="A44" s="1" t="s">
        <v>55</v>
      </c>
      <c r="B44" s="8"/>
      <c r="C44" s="9">
        <v>0.40488000000000002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-0.59511999999999998</v>
      </c>
    </row>
    <row r="45" spans="1:9" ht="15" customHeight="1" x14ac:dyDescent="0.3">
      <c r="A45" s="1" t="s">
        <v>56</v>
      </c>
      <c r="B45" s="6"/>
      <c r="C45" s="7">
        <v>0.38980100000000001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0.38980100000000001</v>
      </c>
    </row>
    <row r="46" spans="1:9" ht="15" customHeight="1" x14ac:dyDescent="0.3">
      <c r="A46" s="1" t="s">
        <v>57</v>
      </c>
      <c r="B46" s="8"/>
      <c r="C46" s="9">
        <v>0.19636400000000001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-0.80363600000000002</v>
      </c>
    </row>
    <row r="47" spans="1:9" ht="15" customHeight="1" x14ac:dyDescent="0.3">
      <c r="A47" s="1" t="s">
        <v>58</v>
      </c>
      <c r="B47" s="6"/>
      <c r="C47" s="7">
        <v>0.43251400000000001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0.43251400000000001</v>
      </c>
    </row>
    <row r="48" spans="1:9" ht="15" customHeight="1" x14ac:dyDescent="0.3">
      <c r="A48" s="1" t="s">
        <v>59</v>
      </c>
      <c r="B48" s="8"/>
      <c r="C48" s="9">
        <v>0.45365299999999997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0.45365299999999997</v>
      </c>
    </row>
    <row r="49" spans="1:9" ht="15" customHeight="1" x14ac:dyDescent="0.3">
      <c r="A49" s="1" t="s">
        <v>60</v>
      </c>
      <c r="B49" s="6"/>
      <c r="C49" s="7">
        <v>0.20757100000000001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-0.79242900000000005</v>
      </c>
    </row>
    <row r="50" spans="1:9" ht="15" customHeight="1" x14ac:dyDescent="0.3">
      <c r="A50" s="1" t="s">
        <v>61</v>
      </c>
      <c r="B50" s="8"/>
      <c r="C50" s="9">
        <v>0.557867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0.557867</v>
      </c>
    </row>
    <row r="51" spans="1:9" ht="15" customHeight="1" x14ac:dyDescent="0.3">
      <c r="A51" s="1" t="s">
        <v>62</v>
      </c>
      <c r="B51" s="6"/>
      <c r="C51" s="7">
        <v>0.84855700000000001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0.84855700000000001</v>
      </c>
    </row>
    <row r="52" spans="1:9" ht="15" customHeight="1" x14ac:dyDescent="0.3">
      <c r="A52" s="1" t="s">
        <v>63</v>
      </c>
      <c r="B52" s="8"/>
      <c r="C52" s="9">
        <v>0.49047600000000002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-0.50952399999999998</v>
      </c>
    </row>
    <row r="53" spans="1:9" ht="15" customHeight="1" x14ac:dyDescent="0.3">
      <c r="A53" s="1" t="s">
        <v>64</v>
      </c>
      <c r="B53" s="6"/>
      <c r="C53" s="7">
        <v>0.41010600000000003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-0.58989399999999992</v>
      </c>
    </row>
    <row r="54" spans="1:9" ht="15" customHeight="1" x14ac:dyDescent="0.3">
      <c r="A54" s="1" t="s">
        <v>65</v>
      </c>
      <c r="B54" s="8"/>
      <c r="C54" s="9">
        <v>0.38482100000000002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0.38482100000000002</v>
      </c>
    </row>
    <row r="55" spans="1:9" ht="15" customHeight="1" x14ac:dyDescent="0.3">
      <c r="A55" s="1" t="s">
        <v>66</v>
      </c>
      <c r="B55" s="6"/>
      <c r="C55" s="7">
        <v>0.40612300000000001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0.40612300000000001</v>
      </c>
    </row>
    <row r="56" spans="1:9" ht="15" customHeight="1" x14ac:dyDescent="0.3">
      <c r="A56" s="1" t="s">
        <v>67</v>
      </c>
      <c r="B56" s="8"/>
      <c r="C56" s="9">
        <v>0.54373899999999997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0.54373899999999997</v>
      </c>
    </row>
    <row r="57" spans="1:9" ht="15" customHeight="1" x14ac:dyDescent="0.3">
      <c r="A57" s="1" t="s">
        <v>68</v>
      </c>
      <c r="B57" s="6"/>
      <c r="C57" s="7">
        <v>0.74126400000000003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-0.25873599999999997</v>
      </c>
    </row>
    <row r="58" spans="1:9" ht="15" customHeight="1" x14ac:dyDescent="0.3">
      <c r="A58" s="1" t="s">
        <v>69</v>
      </c>
      <c r="B58" s="8"/>
      <c r="C58" s="9">
        <v>0.17821000000000001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-0.82179000000000002</v>
      </c>
    </row>
    <row r="59" spans="1:9" ht="15" customHeight="1" x14ac:dyDescent="0.3">
      <c r="A59" s="1" t="s">
        <v>70</v>
      </c>
      <c r="B59" s="6"/>
      <c r="C59" s="7">
        <v>0.30788599999999999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0.30788599999999999</v>
      </c>
    </row>
    <row r="60" spans="1:9" ht="15" customHeight="1" x14ac:dyDescent="0.3">
      <c r="A60" s="1" t="s">
        <v>71</v>
      </c>
      <c r="B60" s="8"/>
      <c r="C60" s="9">
        <v>0.50956599999999996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0.50956599999999996</v>
      </c>
    </row>
    <row r="61" spans="1:9" ht="15" customHeight="1" x14ac:dyDescent="0.3">
      <c r="A61" s="1" t="s">
        <v>72</v>
      </c>
      <c r="B61" s="6"/>
      <c r="C61" s="7">
        <v>0.53757900000000003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0.53757900000000003</v>
      </c>
    </row>
    <row r="62" spans="1:9" ht="15" customHeight="1" x14ac:dyDescent="0.3">
      <c r="A62" s="1" t="s">
        <v>73</v>
      </c>
      <c r="B62" s="8"/>
      <c r="C62" s="9">
        <v>0.36417100000000002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-0.63582899999999998</v>
      </c>
    </row>
    <row r="63" spans="1:9" ht="15" customHeight="1" x14ac:dyDescent="0.3">
      <c r="A63" s="1" t="s">
        <v>74</v>
      </c>
      <c r="B63" s="6"/>
      <c r="C63" s="7">
        <v>0.47356100000000001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-0.52643899999999999</v>
      </c>
    </row>
    <row r="64" spans="1:9" ht="15" customHeight="1" x14ac:dyDescent="0.3">
      <c r="A64" s="1" t="s">
        <v>75</v>
      </c>
      <c r="B64" s="8"/>
      <c r="C64" s="9">
        <v>0.22489600000000001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0.22489600000000001</v>
      </c>
    </row>
    <row r="65" spans="1:9" ht="15" customHeight="1" x14ac:dyDescent="0.3">
      <c r="A65" s="1" t="s">
        <v>76</v>
      </c>
      <c r="B65" s="6"/>
      <c r="C65" s="7">
        <v>1.7799999999999999E-4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-0.99982199999999999</v>
      </c>
    </row>
    <row r="66" spans="1:9" ht="15" customHeight="1" x14ac:dyDescent="0.3">
      <c r="A66" s="1" t="s">
        <v>78</v>
      </c>
      <c r="B66" s="8"/>
      <c r="C66" s="9">
        <v>1.4999999999999999E-4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1.4999999999999999E-4</v>
      </c>
    </row>
    <row r="67" spans="1:9" ht="15" customHeight="1" x14ac:dyDescent="0.3">
      <c r="A67" s="1" t="s">
        <v>79</v>
      </c>
      <c r="B67" s="6"/>
      <c r="C67" s="7">
        <v>1.94E-4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1.94E-4</v>
      </c>
    </row>
    <row r="68" spans="1:9" ht="15" customHeight="1" x14ac:dyDescent="0.3">
      <c r="A68" s="1" t="s">
        <v>80</v>
      </c>
      <c r="B68" s="8"/>
      <c r="C68" s="9">
        <v>1.6699999999999999E-4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1.6699999999999999E-4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1.34E-4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1.34E-4</v>
      </c>
    </row>
    <row r="71" spans="1:9" ht="15" customHeight="1" x14ac:dyDescent="0.3">
      <c r="A71" s="1" t="s">
        <v>83</v>
      </c>
      <c r="B71" s="6"/>
      <c r="C71" s="7">
        <v>9.2999999999999997E-5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9.2999999999999997E-5</v>
      </c>
    </row>
    <row r="72" spans="1:9" ht="15" customHeight="1" x14ac:dyDescent="0.3">
      <c r="A72" s="1" t="s">
        <v>84</v>
      </c>
      <c r="B72" s="8"/>
      <c r="C72" s="9">
        <v>1.34E-4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1.34E-4</v>
      </c>
    </row>
    <row r="73" spans="1:9" ht="15" customHeight="1" x14ac:dyDescent="0.3">
      <c r="A73" s="1" t="s">
        <v>85</v>
      </c>
      <c r="B73" s="6"/>
      <c r="C73" s="7">
        <v>1.8699999999999999E-4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1.8699999999999999E-4</v>
      </c>
    </row>
    <row r="74" spans="1:9" ht="15" customHeight="1" x14ac:dyDescent="0.3">
      <c r="A74" s="1" t="s">
        <v>86</v>
      </c>
      <c r="B74" s="8"/>
      <c r="C74" s="9">
        <v>1.05E-4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1.05E-4</v>
      </c>
    </row>
    <row r="75" spans="1:9" ht="15" customHeight="1" x14ac:dyDescent="0.3">
      <c r="A75" s="1" t="s">
        <v>87</v>
      </c>
      <c r="B75" s="6"/>
      <c r="C75" s="7">
        <v>5.1999999999999997E-5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5.1999999999999997E-5</v>
      </c>
    </row>
    <row r="76" spans="1:9" ht="15" customHeight="1" x14ac:dyDescent="0.3">
      <c r="A76" s="1" t="s">
        <v>88</v>
      </c>
      <c r="B76" s="10"/>
      <c r="C76" s="11">
        <v>2.5599999999999999E-4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2.5599999999999999E-4</v>
      </c>
    </row>
    <row r="77" spans="1:9" ht="15.75" customHeight="1" x14ac:dyDescent="0.3">
      <c r="A77" s="1" t="s">
        <v>89</v>
      </c>
      <c r="B77" s="12"/>
      <c r="C77" s="13">
        <v>1.8100000000000001E-4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-0.99981900000000001</v>
      </c>
    </row>
    <row r="78" spans="1:9" x14ac:dyDescent="0.3">
      <c r="A78" t="s">
        <v>90</v>
      </c>
      <c r="C78">
        <v>1.2999999999999999E-4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1.2999999999999999E-4</v>
      </c>
    </row>
    <row r="79" spans="1:9" x14ac:dyDescent="0.3">
      <c r="A79" t="s">
        <v>91</v>
      </c>
      <c r="C79">
        <v>6.7000000000000002E-5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6.7000000000000002E-5</v>
      </c>
    </row>
    <row r="80" spans="1:9" x14ac:dyDescent="0.3">
      <c r="A80" t="s">
        <v>92</v>
      </c>
      <c r="C80">
        <v>2.0000000000000001E-4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2.0000000000000001E-4</v>
      </c>
    </row>
    <row r="81" spans="1:9" x14ac:dyDescent="0.3">
      <c r="A81" t="s">
        <v>93</v>
      </c>
      <c r="C81">
        <v>1.1900000000000001E-4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-0.99988100000000002</v>
      </c>
    </row>
    <row r="82" spans="1:9" x14ac:dyDescent="0.3">
      <c r="A82" t="s">
        <v>94</v>
      </c>
      <c r="C82">
        <v>2.04E-4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2.04E-4</v>
      </c>
    </row>
    <row r="83" spans="1:9" x14ac:dyDescent="0.3">
      <c r="A83" t="s">
        <v>95</v>
      </c>
      <c r="C83">
        <v>1.2E-4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-0.99987999999999999</v>
      </c>
    </row>
    <row r="84" spans="1:9" x14ac:dyDescent="0.3">
      <c r="A84" t="s">
        <v>97</v>
      </c>
      <c r="C84">
        <v>1.02E-4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1.02E-4</v>
      </c>
    </row>
    <row r="85" spans="1:9" x14ac:dyDescent="0.3">
      <c r="A85" t="s">
        <v>98</v>
      </c>
      <c r="C85">
        <v>1.5799999999999999E-4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-0.99984200000000001</v>
      </c>
    </row>
    <row r="86" spans="1:9" x14ac:dyDescent="0.3">
      <c r="A86" t="s">
        <v>99</v>
      </c>
      <c r="C86">
        <v>1.16E-4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-0.999884</v>
      </c>
    </row>
    <row r="87" spans="1:9" x14ac:dyDescent="0.3">
      <c r="A87" t="s">
        <v>100</v>
      </c>
      <c r="C87">
        <v>8.7999999999999998E-5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-0.99991200000000002</v>
      </c>
    </row>
    <row r="88" spans="1:9" x14ac:dyDescent="0.3">
      <c r="A88" t="s">
        <v>101</v>
      </c>
      <c r="C88">
        <v>1.1E-4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1.2899999999999999E-4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1.2899999999999999E-4</v>
      </c>
    </row>
    <row r="91" spans="1:9" x14ac:dyDescent="0.3">
      <c r="A91" t="s">
        <v>104</v>
      </c>
      <c r="C91">
        <v>1.5699999999999999E-4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1.5699999999999999E-4</v>
      </c>
    </row>
    <row r="92" spans="1:9" x14ac:dyDescent="0.3">
      <c r="A92" t="s">
        <v>105</v>
      </c>
      <c r="C92">
        <v>7.7000000000000001E-5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-0.99992300000000001</v>
      </c>
    </row>
    <row r="93" spans="1:9" x14ac:dyDescent="0.3">
      <c r="A93" t="s">
        <v>106</v>
      </c>
      <c r="C93">
        <v>1.55E-4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-0.99984499999999998</v>
      </c>
    </row>
    <row r="94" spans="1:9" x14ac:dyDescent="0.3">
      <c r="A94" t="s">
        <v>107</v>
      </c>
      <c r="C94">
        <v>9.1000000000000003E-5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9.1000000000000003E-5</v>
      </c>
    </row>
    <row r="95" spans="1:9" x14ac:dyDescent="0.3">
      <c r="A95" t="s">
        <v>108</v>
      </c>
      <c r="C95">
        <v>9.7E-5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9.7E-5</v>
      </c>
    </row>
    <row r="96" spans="1:9" x14ac:dyDescent="0.3">
      <c r="A96" t="s">
        <v>109</v>
      </c>
      <c r="C96">
        <v>1.7100000000000001E-4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1.7100000000000001E-4</v>
      </c>
    </row>
    <row r="97" spans="1:9" x14ac:dyDescent="0.3">
      <c r="A97" t="s">
        <v>110</v>
      </c>
      <c r="C97">
        <v>2.3699999999999999E-4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-0.99976299999999996</v>
      </c>
    </row>
    <row r="98" spans="1:9" x14ac:dyDescent="0.3">
      <c r="A98" t="s">
        <v>111</v>
      </c>
      <c r="C98">
        <v>1.0399999999999999E-4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1.0399999999999999E-4</v>
      </c>
    </row>
    <row r="99" spans="1:9" x14ac:dyDescent="0.3">
      <c r="A99" t="s">
        <v>112</v>
      </c>
      <c r="C99">
        <v>2.3699999999999999E-4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-0.99976299999999996</v>
      </c>
    </row>
    <row r="100" spans="1:9" x14ac:dyDescent="0.3">
      <c r="A100" t="s">
        <v>113</v>
      </c>
      <c r="C100">
        <v>2.0599999999999999E-4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-0.99979399999999996</v>
      </c>
    </row>
    <row r="101" spans="1:9" x14ac:dyDescent="0.3">
      <c r="A101" t="s">
        <v>114</v>
      </c>
      <c r="C101">
        <v>1.5799999999999999E-4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1.5799999999999999E-4</v>
      </c>
    </row>
    <row r="102" spans="1:9" x14ac:dyDescent="0.3">
      <c r="A102" t="s">
        <v>115</v>
      </c>
      <c r="C102">
        <v>2.14E-4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-0.99978599999999995</v>
      </c>
    </row>
    <row r="103" spans="1:9" x14ac:dyDescent="0.3">
      <c r="A103" t="s">
        <v>116</v>
      </c>
      <c r="C103">
        <v>1.73E-4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1.73E-4</v>
      </c>
    </row>
    <row r="104" spans="1:9" x14ac:dyDescent="0.3">
      <c r="A104" t="s">
        <v>117</v>
      </c>
      <c r="C104">
        <v>2.1699999999999999E-4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-0.99978299999999998</v>
      </c>
    </row>
    <row r="105" spans="1:9" x14ac:dyDescent="0.3">
      <c r="A105" t="s">
        <v>118</v>
      </c>
      <c r="C105">
        <v>1.45E-4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1.45E-4</v>
      </c>
    </row>
    <row r="106" spans="1:9" x14ac:dyDescent="0.3">
      <c r="A106" t="s">
        <v>119</v>
      </c>
      <c r="C106">
        <v>3.19E-4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3.19E-4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-0.99990500000000004</v>
      </c>
    </row>
    <row r="108" spans="1:9" x14ac:dyDescent="0.3">
      <c r="A108" t="s">
        <v>121</v>
      </c>
      <c r="C108">
        <v>1.5200000000000001E-4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1.5200000000000001E-4</v>
      </c>
    </row>
    <row r="109" spans="1:9" x14ac:dyDescent="0.3">
      <c r="A109" t="s">
        <v>122</v>
      </c>
      <c r="C109">
        <v>1.5699999999999999E-4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1.5699999999999999E-4</v>
      </c>
    </row>
    <row r="110" spans="1:9" x14ac:dyDescent="0.3">
      <c r="A110" t="s">
        <v>123</v>
      </c>
      <c r="C110">
        <v>1.2300000000000001E-4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1.2300000000000001E-4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1.3100000000000001E-4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1.3100000000000001E-4</v>
      </c>
    </row>
    <row r="113" spans="1:9" x14ac:dyDescent="0.3">
      <c r="A113" t="s">
        <v>126</v>
      </c>
      <c r="C113">
        <v>9.7E-5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9.7E-5</v>
      </c>
    </row>
    <row r="114" spans="1:9" x14ac:dyDescent="0.3">
      <c r="A114" t="s">
        <v>127</v>
      </c>
      <c r="C114">
        <v>3.9599999999999998E-4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-0.99960400000000005</v>
      </c>
    </row>
    <row r="115" spans="1:9" x14ac:dyDescent="0.3">
      <c r="A115" t="s">
        <v>128</v>
      </c>
      <c r="C115">
        <v>1.1E-4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1.1E-4</v>
      </c>
    </row>
    <row r="116" spans="1:9" x14ac:dyDescent="0.3">
      <c r="A116" t="s">
        <v>129</v>
      </c>
      <c r="C116">
        <v>1.75E-4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1.75E-4</v>
      </c>
    </row>
    <row r="117" spans="1:9" x14ac:dyDescent="0.3">
      <c r="A117" t="s">
        <v>130</v>
      </c>
      <c r="C117">
        <v>2.3499999999999999E-4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-0.99976500000000001</v>
      </c>
    </row>
    <row r="118" spans="1:9" x14ac:dyDescent="0.3">
      <c r="A118" t="s">
        <v>131</v>
      </c>
      <c r="C118">
        <v>9.7E-5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9.7E-5</v>
      </c>
    </row>
    <row r="119" spans="1:9" x14ac:dyDescent="0.3">
      <c r="A119" t="s">
        <v>132</v>
      </c>
      <c r="C119">
        <v>1.22E-4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1.22E-4</v>
      </c>
    </row>
    <row r="120" spans="1:9" x14ac:dyDescent="0.3">
      <c r="A120" t="s">
        <v>133</v>
      </c>
      <c r="C120">
        <v>1.7799999999999999E-4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1.7799999999999999E-4</v>
      </c>
    </row>
    <row r="121" spans="1:9" x14ac:dyDescent="0.3">
      <c r="A121" t="s">
        <v>134</v>
      </c>
      <c r="C121">
        <v>1.13E-4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1.13E-4</v>
      </c>
    </row>
    <row r="122" spans="1:9" x14ac:dyDescent="0.3">
      <c r="A122" t="s">
        <v>135</v>
      </c>
      <c r="C122">
        <v>1.4799999999999999E-4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1.4799999999999999E-4</v>
      </c>
    </row>
    <row r="123" spans="1:9" x14ac:dyDescent="0.3">
      <c r="A123" t="s">
        <v>136</v>
      </c>
      <c r="C123">
        <v>1.8599999999999999E-4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1.8599999999999999E-4</v>
      </c>
    </row>
    <row r="124" spans="1:9" x14ac:dyDescent="0.3">
      <c r="A124" t="s">
        <v>137</v>
      </c>
      <c r="C124">
        <v>1.06E-4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1.06E-4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1.8100000000000001E-4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1.8100000000000001E-4</v>
      </c>
    </row>
    <row r="127" spans="1:9" x14ac:dyDescent="0.3">
      <c r="A127" t="s">
        <v>140</v>
      </c>
      <c r="C127">
        <v>1.3799999999999999E-4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-0.99986200000000003</v>
      </c>
    </row>
    <row r="128" spans="1:9" x14ac:dyDescent="0.3">
      <c r="A128" t="s">
        <v>141</v>
      </c>
      <c r="C128">
        <v>2.04E-4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-0.99979600000000002</v>
      </c>
    </row>
    <row r="129" spans="1:9" x14ac:dyDescent="0.3">
      <c r="A129" t="s">
        <v>142</v>
      </c>
      <c r="C129">
        <v>2.6200000000000003E-4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2.6200000000000003E-4</v>
      </c>
    </row>
    <row r="130" spans="1:9" x14ac:dyDescent="0.3">
      <c r="A130" t="s">
        <v>143</v>
      </c>
      <c r="C130">
        <v>1.75E-4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-0.99982499999999996</v>
      </c>
    </row>
    <row r="131" spans="1:9" x14ac:dyDescent="0.3">
      <c r="A131" t="s">
        <v>144</v>
      </c>
      <c r="C131">
        <v>8.5000000000000006E-5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8.5000000000000006E-5</v>
      </c>
    </row>
    <row r="132" spans="1:9" x14ac:dyDescent="0.3">
      <c r="A132" t="s">
        <v>145</v>
      </c>
      <c r="C132">
        <v>2.92E-4</v>
      </c>
      <c r="D132" t="s">
        <v>12</v>
      </c>
      <c r="E132" t="s">
        <v>27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-0.99970800000000004</v>
      </c>
    </row>
    <row r="133" spans="1:9" x14ac:dyDescent="0.3">
      <c r="A133" t="s">
        <v>146</v>
      </c>
      <c r="C133">
        <v>1.8000000000000001E-4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1.8000000000000001E-4</v>
      </c>
    </row>
    <row r="134" spans="1:9" x14ac:dyDescent="0.3">
      <c r="A134" t="s">
        <v>147</v>
      </c>
      <c r="C134">
        <v>1.56E-4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1.56E-4</v>
      </c>
    </row>
    <row r="135" spans="1:9" x14ac:dyDescent="0.3">
      <c r="A135" t="s">
        <v>148</v>
      </c>
      <c r="C135">
        <v>1.5200000000000001E-4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1.5200000000000001E-4</v>
      </c>
    </row>
    <row r="136" spans="1:9" x14ac:dyDescent="0.3">
      <c r="A136" t="s">
        <v>149</v>
      </c>
      <c r="C136">
        <v>9.2999999999999997E-5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-0.99990699999999999</v>
      </c>
    </row>
    <row r="137" spans="1:9" x14ac:dyDescent="0.3">
      <c r="A137" t="s">
        <v>150</v>
      </c>
      <c r="C137">
        <v>1.1900000000000001E-4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1.1900000000000001E-4</v>
      </c>
    </row>
    <row r="138" spans="1:9" x14ac:dyDescent="0.3">
      <c r="A138" t="s">
        <v>151</v>
      </c>
      <c r="C138">
        <v>8.2999999999999998E-5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-0.99991699999999994</v>
      </c>
    </row>
    <row r="139" spans="1:9" x14ac:dyDescent="0.3">
      <c r="A139" t="s">
        <v>152</v>
      </c>
      <c r="C139">
        <v>1.7699999999999999E-4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1.7699999999999999E-4</v>
      </c>
    </row>
    <row r="140" spans="1:9" x14ac:dyDescent="0.3">
      <c r="A140" t="s">
        <v>153</v>
      </c>
      <c r="C140">
        <v>1.55E-4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1.55E-4</v>
      </c>
    </row>
    <row r="141" spans="1:9" x14ac:dyDescent="0.3">
      <c r="A141" t="s">
        <v>154</v>
      </c>
      <c r="C141">
        <v>1.01E-4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-0.99989899999999998</v>
      </c>
    </row>
    <row r="142" spans="1:9" x14ac:dyDescent="0.3">
      <c r="A142" t="s">
        <v>155</v>
      </c>
      <c r="C142">
        <v>1.11E-4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1.11E-4</v>
      </c>
    </row>
    <row r="143" spans="1:9" x14ac:dyDescent="0.3">
      <c r="A143" t="s">
        <v>156</v>
      </c>
      <c r="C143">
        <v>1.7200000000000001E-4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1.7200000000000001E-4</v>
      </c>
    </row>
    <row r="144" spans="1:9" x14ac:dyDescent="0.3">
      <c r="A144" t="s">
        <v>157</v>
      </c>
      <c r="C144">
        <v>1.25E-4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1.25E-4</v>
      </c>
    </row>
    <row r="145" spans="1:9" x14ac:dyDescent="0.3">
      <c r="A145" t="s">
        <v>158</v>
      </c>
      <c r="C145">
        <v>1.47E-4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1.47E-4</v>
      </c>
    </row>
    <row r="146" spans="1:9" x14ac:dyDescent="0.3">
      <c r="A146" t="s">
        <v>159</v>
      </c>
      <c r="C146">
        <v>1.9000000000000001E-4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1.9000000000000001E-4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1.4100000000000001E-4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1.4100000000000001E-4</v>
      </c>
    </row>
    <row r="149" spans="1:9" x14ac:dyDescent="0.3">
      <c r="A149" t="s">
        <v>162</v>
      </c>
      <c r="C149">
        <v>1.16E-4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1.16E-4</v>
      </c>
    </row>
    <row r="150" spans="1:9" x14ac:dyDescent="0.3">
      <c r="A150" t="s">
        <v>163</v>
      </c>
      <c r="C150">
        <v>1.3200000000000001E-4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1.3200000000000001E-4</v>
      </c>
    </row>
    <row r="151" spans="1:9" x14ac:dyDescent="0.3">
      <c r="A151" t="s">
        <v>164</v>
      </c>
      <c r="C151">
        <v>6.9999999999999994E-5</v>
      </c>
      <c r="D151" t="s">
        <v>12</v>
      </c>
      <c r="E151" t="s">
        <v>12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-0.99992999999999999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1.95E-4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1.95E-4</v>
      </c>
    </row>
    <row r="154" spans="1:9" x14ac:dyDescent="0.3">
      <c r="A154" t="s">
        <v>167</v>
      </c>
      <c r="C154">
        <v>1.1E-4</v>
      </c>
      <c r="D154" t="s">
        <v>12</v>
      </c>
      <c r="E154" t="s">
        <v>96</v>
      </c>
      <c r="F154" t="s">
        <v>96</v>
      </c>
      <c r="G154" s="1">
        <f t="shared" si="9"/>
        <v>1</v>
      </c>
      <c r="H154" s="1">
        <f t="shared" si="10"/>
        <v>1</v>
      </c>
      <c r="I154">
        <f t="shared" si="11"/>
        <v>-0.99988999999999995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1.3200000000000001E-4</v>
      </c>
    </row>
    <row r="156" spans="1:9" x14ac:dyDescent="0.3">
      <c r="A156" t="s">
        <v>169</v>
      </c>
      <c r="C156">
        <v>1.9900000000000001E-4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-0.99980100000000005</v>
      </c>
    </row>
    <row r="157" spans="1:9" x14ac:dyDescent="0.3">
      <c r="A157" t="s">
        <v>170</v>
      </c>
      <c r="C157">
        <v>1.47E-4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1.47E-4</v>
      </c>
    </row>
    <row r="158" spans="1:9" x14ac:dyDescent="0.3">
      <c r="A158" t="s">
        <v>171</v>
      </c>
      <c r="C158">
        <v>1.8100000000000001E-4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1.8100000000000001E-4</v>
      </c>
    </row>
    <row r="159" spans="1:9" x14ac:dyDescent="0.3">
      <c r="A159" t="s">
        <v>172</v>
      </c>
      <c r="C159">
        <v>1.4200000000000001E-4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-0.99985800000000002</v>
      </c>
    </row>
    <row r="160" spans="1:9" x14ac:dyDescent="0.3">
      <c r="A160" t="s">
        <v>173</v>
      </c>
      <c r="C160">
        <v>1.6799999999999999E-4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1.6799999999999999E-4</v>
      </c>
    </row>
    <row r="161" spans="1:9" x14ac:dyDescent="0.3">
      <c r="A161" t="s">
        <v>174</v>
      </c>
      <c r="C161">
        <v>1.3300000000000001E-4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1.3300000000000001E-4</v>
      </c>
    </row>
    <row r="162" spans="1:9" x14ac:dyDescent="0.3">
      <c r="A162" t="s">
        <v>175</v>
      </c>
      <c r="C162">
        <v>1.5899999999999999E-4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1.5899999999999999E-4</v>
      </c>
    </row>
    <row r="163" spans="1:9" x14ac:dyDescent="0.3">
      <c r="A163" t="s">
        <v>176</v>
      </c>
      <c r="C163">
        <v>1.4999999999999999E-4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1.4999999999999999E-4</v>
      </c>
    </row>
    <row r="164" spans="1:9" x14ac:dyDescent="0.3">
      <c r="A164" t="s">
        <v>177</v>
      </c>
      <c r="C164">
        <v>1.2400000000000001E-4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1.2400000000000001E-4</v>
      </c>
    </row>
    <row r="165" spans="1:9" x14ac:dyDescent="0.3">
      <c r="A165" t="s">
        <v>178</v>
      </c>
      <c r="C165">
        <v>9.7999999999999997E-5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-0.99990199999999996</v>
      </c>
    </row>
    <row r="166" spans="1:9" x14ac:dyDescent="0.3">
      <c r="A166" t="s">
        <v>179</v>
      </c>
      <c r="C166">
        <v>9.8999999999999994E-5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-0.99990100000000004</v>
      </c>
    </row>
    <row r="167" spans="1:9" x14ac:dyDescent="0.3">
      <c r="A167" t="s">
        <v>180</v>
      </c>
      <c r="C167">
        <v>6.7000000000000002E-5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-0.99993299999999996</v>
      </c>
    </row>
    <row r="168" spans="1:9" x14ac:dyDescent="0.3">
      <c r="A168" t="s">
        <v>181</v>
      </c>
      <c r="C168">
        <v>1.1E-4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1.1E-4</v>
      </c>
    </row>
    <row r="169" spans="1:9" x14ac:dyDescent="0.3">
      <c r="A169" t="s">
        <v>182</v>
      </c>
      <c r="C169">
        <v>1.27E-4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-0.99987300000000001</v>
      </c>
    </row>
    <row r="170" spans="1:9" x14ac:dyDescent="0.3">
      <c r="A170" t="s">
        <v>183</v>
      </c>
      <c r="C170">
        <v>1.3200000000000001E-4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1.3200000000000001E-4</v>
      </c>
    </row>
    <row r="171" spans="1:9" x14ac:dyDescent="0.3">
      <c r="A171" t="s">
        <v>184</v>
      </c>
      <c r="C171">
        <v>1.3100000000000001E-4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1.3100000000000001E-4</v>
      </c>
    </row>
    <row r="172" spans="1:9" x14ac:dyDescent="0.3">
      <c r="A172" t="s">
        <v>185</v>
      </c>
      <c r="C172">
        <v>2.32E-4</v>
      </c>
      <c r="D172" t="s">
        <v>12</v>
      </c>
      <c r="E172" t="s">
        <v>15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-0.99976799999999999</v>
      </c>
    </row>
    <row r="173" spans="1:9" x14ac:dyDescent="0.3">
      <c r="A173" t="s">
        <v>186</v>
      </c>
      <c r="C173">
        <v>1.6100000000000001E-4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1.6100000000000001E-4</v>
      </c>
    </row>
    <row r="174" spans="1:9" x14ac:dyDescent="0.3">
      <c r="A174" t="s">
        <v>187</v>
      </c>
      <c r="C174">
        <v>1.13E-4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1.13E-4</v>
      </c>
    </row>
    <row r="175" spans="1:9" x14ac:dyDescent="0.3">
      <c r="A175" t="s">
        <v>188</v>
      </c>
      <c r="C175">
        <v>1.73E-4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1.73E-4</v>
      </c>
    </row>
    <row r="176" spans="1:9" x14ac:dyDescent="0.3">
      <c r="A176" t="s">
        <v>189</v>
      </c>
      <c r="C176">
        <v>1.8100000000000001E-4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-0.99981900000000001</v>
      </c>
    </row>
    <row r="177" spans="1:9" x14ac:dyDescent="0.3">
      <c r="A177" t="s">
        <v>190</v>
      </c>
      <c r="C177">
        <v>1.63E-4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-0.99983699999999998</v>
      </c>
    </row>
    <row r="178" spans="1:9" x14ac:dyDescent="0.3">
      <c r="A178" t="s">
        <v>191</v>
      </c>
      <c r="C178">
        <v>2.8699999999999998E-4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2.8699999999999998E-4</v>
      </c>
    </row>
    <row r="179" spans="1:9" x14ac:dyDescent="0.3">
      <c r="A179" t="s">
        <v>192</v>
      </c>
      <c r="C179">
        <v>1.3200000000000001E-4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1.3200000000000001E-4</v>
      </c>
    </row>
    <row r="180" spans="1:9" x14ac:dyDescent="0.3">
      <c r="A180" t="s">
        <v>193</v>
      </c>
      <c r="C180">
        <v>1.8100000000000001E-4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1.8100000000000001E-4</v>
      </c>
    </row>
    <row r="181" spans="1:9" x14ac:dyDescent="0.3">
      <c r="A181" t="s">
        <v>194</v>
      </c>
      <c r="C181">
        <v>1.46E-4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1.46E-4</v>
      </c>
    </row>
    <row r="182" spans="1:9" x14ac:dyDescent="0.3">
      <c r="A182" t="s">
        <v>195</v>
      </c>
      <c r="C182">
        <v>2.63E-4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-0.99973699999999999</v>
      </c>
    </row>
    <row r="183" spans="1:9" x14ac:dyDescent="0.3">
      <c r="A183" t="s">
        <v>196</v>
      </c>
      <c r="C183">
        <v>1.4100000000000001E-4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-0.99985900000000005</v>
      </c>
    </row>
    <row r="184" spans="1:9" x14ac:dyDescent="0.3">
      <c r="A184" t="s">
        <v>197</v>
      </c>
      <c r="C184">
        <v>1.36E-4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1.36E-4</v>
      </c>
    </row>
    <row r="185" spans="1:9" x14ac:dyDescent="0.3">
      <c r="A185" t="s">
        <v>198</v>
      </c>
      <c r="C185">
        <v>8.6000000000000003E-5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8.6000000000000003E-5</v>
      </c>
    </row>
    <row r="186" spans="1:9" x14ac:dyDescent="0.3">
      <c r="A186" t="s">
        <v>199</v>
      </c>
      <c r="C186">
        <v>1.3799999999999999E-4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1.3799999999999999E-4</v>
      </c>
    </row>
    <row r="187" spans="1:9" x14ac:dyDescent="0.3">
      <c r="A187" t="s">
        <v>200</v>
      </c>
      <c r="C187">
        <v>1.18E-4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1.18E-4</v>
      </c>
    </row>
    <row r="188" spans="1:9" x14ac:dyDescent="0.3">
      <c r="A188" t="s">
        <v>201</v>
      </c>
      <c r="C188">
        <v>1.37E-4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-0.99986299999999995</v>
      </c>
    </row>
    <row r="189" spans="1:9" x14ac:dyDescent="0.3">
      <c r="A189" t="s">
        <v>202</v>
      </c>
      <c r="C189">
        <v>1.2E-4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1.2E-4</v>
      </c>
    </row>
    <row r="190" spans="1:9" x14ac:dyDescent="0.3">
      <c r="A190" t="s">
        <v>203</v>
      </c>
      <c r="C190">
        <v>1.46E-4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1.46E-4</v>
      </c>
    </row>
    <row r="191" spans="1:9" x14ac:dyDescent="0.3">
      <c r="A191" t="s">
        <v>204</v>
      </c>
      <c r="C191">
        <v>6.9999999999999994E-5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6.9999999999999994E-5</v>
      </c>
    </row>
    <row r="192" spans="1:9" x14ac:dyDescent="0.3">
      <c r="A192" t="s">
        <v>205</v>
      </c>
      <c r="C192">
        <v>1.2899999999999999E-4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1.2899999999999999E-4</v>
      </c>
    </row>
    <row r="193" spans="1:9" x14ac:dyDescent="0.3">
      <c r="A193" t="s">
        <v>206</v>
      </c>
      <c r="C193">
        <v>1.9699999999999999E-4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1.9699999999999999E-4</v>
      </c>
    </row>
    <row r="194" spans="1:9" x14ac:dyDescent="0.3">
      <c r="A194" t="s">
        <v>207</v>
      </c>
      <c r="C194">
        <v>1.25E-4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-0.99987499999999996</v>
      </c>
    </row>
    <row r="195" spans="1:9" x14ac:dyDescent="0.3">
      <c r="A195" t="s">
        <v>208</v>
      </c>
      <c r="C195">
        <v>1.7699999999999999E-4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1.7699999999999999E-4</v>
      </c>
    </row>
    <row r="196" spans="1:9" x14ac:dyDescent="0.3">
      <c r="A196" t="s">
        <v>209</v>
      </c>
      <c r="C196">
        <v>1.3999999999999999E-4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1.3999999999999999E-4</v>
      </c>
    </row>
    <row r="197" spans="1:9" x14ac:dyDescent="0.3">
      <c r="A197" t="s">
        <v>210</v>
      </c>
      <c r="C197">
        <v>8.8999999999999995E-5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8.8999999999999995E-5</v>
      </c>
    </row>
    <row r="198" spans="1:9" x14ac:dyDescent="0.3">
      <c r="A198" t="s">
        <v>211</v>
      </c>
      <c r="C198">
        <v>1.6799999999999999E-4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1.6799999999999999E-4</v>
      </c>
    </row>
    <row r="199" spans="1:9" x14ac:dyDescent="0.3">
      <c r="A199" t="s">
        <v>212</v>
      </c>
      <c r="C199">
        <v>6.7999999999999999E-5</v>
      </c>
      <c r="D199" t="s">
        <v>12</v>
      </c>
      <c r="E199" t="s">
        <v>27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-0.99993200000000004</v>
      </c>
    </row>
    <row r="200" spans="1:9" x14ac:dyDescent="0.3">
      <c r="A200" t="s">
        <v>213</v>
      </c>
      <c r="C200">
        <v>1.8599999999999999E-4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1.8599999999999999E-4</v>
      </c>
    </row>
    <row r="201" spans="1:9" x14ac:dyDescent="0.3">
      <c r="A201" t="s">
        <v>214</v>
      </c>
      <c r="C201">
        <v>1.9100000000000001E-4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1.9100000000000001E-4</v>
      </c>
    </row>
    <row r="202" spans="1:9" x14ac:dyDescent="0.3">
      <c r="A202" t="s">
        <v>215</v>
      </c>
      <c r="C202">
        <v>2.05E-4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-0.99979499999999999</v>
      </c>
    </row>
    <row r="203" spans="1:9" x14ac:dyDescent="0.3">
      <c r="G203">
        <f>SUM(G3:G202)</f>
        <v>154</v>
      </c>
      <c r="H203">
        <f>SUM(H3:H202)</f>
        <v>64</v>
      </c>
      <c r="I203">
        <f>SUM(I3:I202)</f>
        <v>-39.291487999999994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glio10"/>
  <dimension ref="A1:I203"/>
  <sheetViews>
    <sheetView topLeftCell="A161"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5" max="5" width="14.88671875" customWidth="1"/>
    <col min="6" max="6" width="17.5546875" customWidth="1"/>
  </cols>
  <sheetData>
    <row r="1" spans="1:9" ht="15.75" customHeight="1" x14ac:dyDescent="0.3">
      <c r="A1" s="1"/>
      <c r="C1" s="19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20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0.20932500000000001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0.20932500000000001</v>
      </c>
    </row>
    <row r="4" spans="1:9" ht="15" customHeight="1" x14ac:dyDescent="0.3">
      <c r="A4" s="1" t="s">
        <v>13</v>
      </c>
      <c r="B4" s="8"/>
      <c r="C4" s="9">
        <v>0.307618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0.307618</v>
      </c>
    </row>
    <row r="5" spans="1:9" ht="15" customHeight="1" x14ac:dyDescent="0.3">
      <c r="A5" s="1" t="s">
        <v>14</v>
      </c>
      <c r="B5" s="6"/>
      <c r="C5" s="7">
        <v>0.31137700000000001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-0.68862299999999999</v>
      </c>
    </row>
    <row r="6" spans="1:9" ht="15" customHeight="1" x14ac:dyDescent="0.3">
      <c r="A6" s="1" t="s">
        <v>16</v>
      </c>
      <c r="B6" s="8"/>
      <c r="C6" s="9">
        <v>0.20088700000000001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0.20088700000000001</v>
      </c>
    </row>
    <row r="7" spans="1:9" ht="15" customHeight="1" x14ac:dyDescent="0.3">
      <c r="A7" s="1" t="s">
        <v>17</v>
      </c>
      <c r="B7" s="6"/>
      <c r="C7" s="7">
        <v>0.41437099999999999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-0.58562899999999996</v>
      </c>
    </row>
    <row r="8" spans="1:9" ht="15" customHeight="1" x14ac:dyDescent="0.3">
      <c r="A8" s="1" t="s">
        <v>18</v>
      </c>
      <c r="B8" s="8"/>
      <c r="C8" s="9">
        <v>0.40058500000000002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0.40058500000000002</v>
      </c>
    </row>
    <row r="9" spans="1:9" ht="15" customHeight="1" x14ac:dyDescent="0.3">
      <c r="A9" s="1" t="s">
        <v>19</v>
      </c>
      <c r="B9" s="6"/>
      <c r="C9" s="7">
        <v>0.28069899999999998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0.28069899999999998</v>
      </c>
    </row>
    <row r="10" spans="1:9" ht="15" customHeight="1" x14ac:dyDescent="0.3">
      <c r="A10" s="1" t="s">
        <v>20</v>
      </c>
      <c r="B10" s="8"/>
      <c r="C10" s="9">
        <v>0.55732999999999999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0.55732999999999999</v>
      </c>
    </row>
    <row r="11" spans="1:9" ht="15" customHeight="1" x14ac:dyDescent="0.3">
      <c r="A11" s="1" t="s">
        <v>21</v>
      </c>
      <c r="B11" s="6"/>
      <c r="C11" s="7">
        <v>0.53061599999999998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0.53061599999999998</v>
      </c>
    </row>
    <row r="12" spans="1:9" ht="15" customHeight="1" x14ac:dyDescent="0.3">
      <c r="A12" s="1" t="s">
        <v>22</v>
      </c>
      <c r="B12" s="8"/>
      <c r="C12" s="9">
        <v>1.2709E-2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1.2709E-2</v>
      </c>
    </row>
    <row r="13" spans="1:9" ht="15" customHeight="1" x14ac:dyDescent="0.3">
      <c r="A13" s="1" t="s">
        <v>23</v>
      </c>
      <c r="B13" s="6"/>
      <c r="C13" s="7">
        <v>0.19882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0.19882</v>
      </c>
    </row>
    <row r="14" spans="1:9" ht="15" customHeight="1" x14ac:dyDescent="0.3">
      <c r="A14" s="1" t="s">
        <v>24</v>
      </c>
      <c r="B14" s="8"/>
      <c r="C14" s="9">
        <v>0.36555700000000002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0.36555700000000002</v>
      </c>
    </row>
    <row r="15" spans="1:9" ht="15" customHeight="1" x14ac:dyDescent="0.3">
      <c r="A15" s="1" t="s">
        <v>25</v>
      </c>
      <c r="B15" s="6"/>
      <c r="C15" s="7">
        <v>0.48497299999999999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0.48497299999999999</v>
      </c>
    </row>
    <row r="16" spans="1:9" ht="15" customHeight="1" x14ac:dyDescent="0.3">
      <c r="A16" s="1" t="s">
        <v>26</v>
      </c>
      <c r="B16" s="8"/>
      <c r="C16" s="9">
        <v>0.48853400000000002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-0.51146599999999998</v>
      </c>
    </row>
    <row r="17" spans="1:9" ht="15" customHeight="1" x14ac:dyDescent="0.3">
      <c r="A17" s="1" t="s">
        <v>28</v>
      </c>
      <c r="B17" s="6"/>
      <c r="C17" s="7">
        <v>0.74777400000000005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-0.25222599999999995</v>
      </c>
    </row>
    <row r="18" spans="1:9" ht="15" customHeight="1" x14ac:dyDescent="0.3">
      <c r="A18" s="1" t="s">
        <v>29</v>
      </c>
      <c r="B18" s="8"/>
      <c r="C18" s="9">
        <v>0.49366599999999999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0.49366599999999999</v>
      </c>
    </row>
    <row r="19" spans="1:9" ht="15" customHeight="1" x14ac:dyDescent="0.3">
      <c r="A19" s="1" t="s">
        <v>30</v>
      </c>
      <c r="B19" s="6"/>
      <c r="C19" s="7">
        <v>0.429535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0.429535</v>
      </c>
    </row>
    <row r="20" spans="1:9" ht="15" customHeight="1" x14ac:dyDescent="0.3">
      <c r="A20" s="1" t="s">
        <v>31</v>
      </c>
      <c r="B20" s="8"/>
      <c r="C20" s="9">
        <v>0.272256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0.272256</v>
      </c>
    </row>
    <row r="21" spans="1:9" ht="15" customHeight="1" x14ac:dyDescent="0.3">
      <c r="A21" s="1" t="s">
        <v>32</v>
      </c>
      <c r="B21" s="6"/>
      <c r="C21" s="7">
        <v>0.49099500000000001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-0.50900499999999993</v>
      </c>
    </row>
    <row r="22" spans="1:9" ht="15" customHeight="1" x14ac:dyDescent="0.3">
      <c r="A22" s="1" t="s">
        <v>33</v>
      </c>
      <c r="B22" s="8"/>
      <c r="C22" s="9">
        <v>0.474995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0.474995</v>
      </c>
    </row>
    <row r="23" spans="1:9" ht="15" customHeight="1" x14ac:dyDescent="0.3">
      <c r="A23" s="1" t="s">
        <v>34</v>
      </c>
      <c r="B23" s="6"/>
      <c r="C23" s="7">
        <v>0.18811600000000001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0.18811600000000001</v>
      </c>
    </row>
    <row r="24" spans="1:9" ht="15" customHeight="1" x14ac:dyDescent="0.3">
      <c r="A24" s="1" t="s">
        <v>35</v>
      </c>
      <c r="B24" s="8"/>
      <c r="C24" s="9">
        <v>0.63904000000000005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0.63904000000000005</v>
      </c>
    </row>
    <row r="25" spans="1:9" ht="15" customHeight="1" x14ac:dyDescent="0.3">
      <c r="A25" s="1" t="s">
        <v>36</v>
      </c>
      <c r="B25" s="6"/>
      <c r="C25" s="7">
        <v>0.47427999999999998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0.47427999999999998</v>
      </c>
    </row>
    <row r="26" spans="1:9" ht="15" customHeight="1" x14ac:dyDescent="0.3">
      <c r="A26" s="1" t="s">
        <v>37</v>
      </c>
      <c r="B26" s="8"/>
      <c r="C26" s="9">
        <v>0.420487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0.420487</v>
      </c>
    </row>
    <row r="27" spans="1:9" ht="15" customHeight="1" x14ac:dyDescent="0.3">
      <c r="A27" s="1" t="s">
        <v>38</v>
      </c>
      <c r="B27" s="6"/>
      <c r="C27" s="7">
        <v>0.29506300000000002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0.29506300000000002</v>
      </c>
    </row>
    <row r="28" spans="1:9" ht="15" customHeight="1" x14ac:dyDescent="0.3">
      <c r="A28" s="1" t="s">
        <v>39</v>
      </c>
      <c r="B28" s="8"/>
      <c r="C28" s="9">
        <v>0.17988699999999999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0.17988699999999999</v>
      </c>
    </row>
    <row r="29" spans="1:9" ht="15" customHeight="1" x14ac:dyDescent="0.3">
      <c r="A29" s="1" t="s">
        <v>40</v>
      </c>
      <c r="B29" s="6"/>
      <c r="C29" s="7">
        <v>0.34814000000000001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-0.65185999999999999</v>
      </c>
    </row>
    <row r="30" spans="1:9" ht="15" customHeight="1" x14ac:dyDescent="0.3">
      <c r="A30" s="1" t="s">
        <v>41</v>
      </c>
      <c r="B30" s="8"/>
      <c r="C30" s="9">
        <v>0.25039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0.25039</v>
      </c>
    </row>
    <row r="31" spans="1:9" ht="15" customHeight="1" x14ac:dyDescent="0.3">
      <c r="A31" s="1" t="s">
        <v>42</v>
      </c>
      <c r="B31" s="6"/>
      <c r="C31" s="7">
        <v>0.17244200000000001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0.17244200000000001</v>
      </c>
    </row>
    <row r="32" spans="1:9" ht="15" customHeight="1" x14ac:dyDescent="0.3">
      <c r="A32" s="1" t="s">
        <v>43</v>
      </c>
      <c r="B32" s="8"/>
      <c r="C32" s="9">
        <v>0.391094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0.391094</v>
      </c>
    </row>
    <row r="33" spans="1:9" ht="15" customHeight="1" x14ac:dyDescent="0.3">
      <c r="A33" s="1" t="s">
        <v>44</v>
      </c>
      <c r="B33" s="6"/>
      <c r="C33" s="7">
        <v>0.52553099999999997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0.52553099999999997</v>
      </c>
    </row>
    <row r="34" spans="1:9" ht="15" customHeight="1" x14ac:dyDescent="0.3">
      <c r="A34" s="1" t="s">
        <v>45</v>
      </c>
      <c r="B34" s="8"/>
      <c r="C34" s="9">
        <v>0.24893299999999999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-0.75106700000000004</v>
      </c>
    </row>
    <row r="35" spans="1:9" ht="15" customHeight="1" x14ac:dyDescent="0.3">
      <c r="A35" s="1" t="s">
        <v>46</v>
      </c>
      <c r="B35" s="6"/>
      <c r="C35" s="7">
        <v>0.284632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0.284632</v>
      </c>
    </row>
    <row r="36" spans="1:9" ht="15" customHeight="1" x14ac:dyDescent="0.3">
      <c r="A36" s="1" t="s">
        <v>47</v>
      </c>
      <c r="B36" s="8"/>
      <c r="C36" s="9">
        <v>0.35376800000000003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0.35376800000000003</v>
      </c>
    </row>
    <row r="37" spans="1:9" ht="15" customHeight="1" x14ac:dyDescent="0.3">
      <c r="A37" s="1" t="s">
        <v>48</v>
      </c>
      <c r="B37" s="6"/>
      <c r="C37" s="7">
        <v>0.20055100000000001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-0.79944899999999997</v>
      </c>
    </row>
    <row r="38" spans="1:9" ht="15" customHeight="1" x14ac:dyDescent="0.3">
      <c r="A38" s="1" t="s">
        <v>49</v>
      </c>
      <c r="B38" s="8"/>
      <c r="C38" s="9">
        <v>0.32675599999999999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-0.67324399999999995</v>
      </c>
    </row>
    <row r="39" spans="1:9" ht="15" customHeight="1" x14ac:dyDescent="0.3">
      <c r="A39" s="1" t="s">
        <v>50</v>
      </c>
      <c r="B39" s="6"/>
      <c r="C39" s="7">
        <v>0.26736300000000002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0.26736300000000002</v>
      </c>
    </row>
    <row r="40" spans="1:9" ht="15" customHeight="1" x14ac:dyDescent="0.3">
      <c r="A40" s="1" t="s">
        <v>51</v>
      </c>
      <c r="B40" s="8"/>
      <c r="C40" s="9">
        <v>0.453872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0.453872</v>
      </c>
    </row>
    <row r="41" spans="1:9" ht="15" customHeight="1" x14ac:dyDescent="0.3">
      <c r="A41" s="1" t="s">
        <v>52</v>
      </c>
      <c r="B41" s="6"/>
      <c r="C41" s="7">
        <v>0.55379999999999996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0.55379999999999996</v>
      </c>
    </row>
    <row r="42" spans="1:9" ht="15" customHeight="1" x14ac:dyDescent="0.3">
      <c r="A42" s="1" t="s">
        <v>53</v>
      </c>
      <c r="B42" s="8"/>
      <c r="C42" s="9">
        <v>0.57903700000000002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0.57903700000000002</v>
      </c>
    </row>
    <row r="43" spans="1:9" ht="15" customHeight="1" x14ac:dyDescent="0.3">
      <c r="A43" s="1" t="s">
        <v>54</v>
      </c>
      <c r="B43" s="6"/>
      <c r="C43" s="7">
        <v>0.28757199999999999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-0.71242800000000006</v>
      </c>
    </row>
    <row r="44" spans="1:9" ht="15" customHeight="1" x14ac:dyDescent="0.3">
      <c r="A44" s="1" t="s">
        <v>55</v>
      </c>
      <c r="B44" s="8"/>
      <c r="C44" s="9">
        <v>0.33399200000000001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0.33399200000000001</v>
      </c>
    </row>
    <row r="45" spans="1:9" ht="15" customHeight="1" x14ac:dyDescent="0.3">
      <c r="A45" s="1" t="s">
        <v>56</v>
      </c>
      <c r="B45" s="6"/>
      <c r="C45" s="7">
        <v>0.48072199999999998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0.48072199999999998</v>
      </c>
    </row>
    <row r="46" spans="1:9" ht="15" customHeight="1" x14ac:dyDescent="0.3">
      <c r="A46" s="1" t="s">
        <v>57</v>
      </c>
      <c r="B46" s="8"/>
      <c r="C46" s="9">
        <v>0.26843899999999998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-0.73156100000000002</v>
      </c>
    </row>
    <row r="47" spans="1:9" ht="15" customHeight="1" x14ac:dyDescent="0.3">
      <c r="A47" s="1" t="s">
        <v>58</v>
      </c>
      <c r="B47" s="6"/>
      <c r="C47" s="7">
        <v>0.349713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0.349713</v>
      </c>
    </row>
    <row r="48" spans="1:9" ht="15" customHeight="1" x14ac:dyDescent="0.3">
      <c r="A48" s="1" t="s">
        <v>59</v>
      </c>
      <c r="B48" s="8"/>
      <c r="C48" s="9">
        <v>0.59807100000000002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0.59807100000000002</v>
      </c>
    </row>
    <row r="49" spans="1:9" ht="15" customHeight="1" x14ac:dyDescent="0.3">
      <c r="A49" s="1" t="s">
        <v>60</v>
      </c>
      <c r="B49" s="6"/>
      <c r="C49" s="7">
        <v>0.108067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-0.89193299999999998</v>
      </c>
    </row>
    <row r="50" spans="1:9" ht="15" customHeight="1" x14ac:dyDescent="0.3">
      <c r="A50" s="1" t="s">
        <v>61</v>
      </c>
      <c r="B50" s="8"/>
      <c r="C50" s="9">
        <v>0.39473000000000003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0.39473000000000003</v>
      </c>
    </row>
    <row r="51" spans="1:9" ht="15" customHeight="1" x14ac:dyDescent="0.3">
      <c r="A51" s="1" t="s">
        <v>62</v>
      </c>
      <c r="B51" s="6"/>
      <c r="C51" s="7">
        <v>0.69598000000000004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0.69598000000000004</v>
      </c>
    </row>
    <row r="52" spans="1:9" ht="15" customHeight="1" x14ac:dyDescent="0.3">
      <c r="A52" s="1" t="s">
        <v>63</v>
      </c>
      <c r="B52" s="8"/>
      <c r="C52" s="9">
        <v>0.29616799999999999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-0.70383200000000001</v>
      </c>
    </row>
    <row r="53" spans="1:9" ht="15" customHeight="1" x14ac:dyDescent="0.3">
      <c r="A53" s="1" t="s">
        <v>64</v>
      </c>
      <c r="B53" s="6"/>
      <c r="C53" s="7">
        <v>0.38691599999999998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-0.61308399999999996</v>
      </c>
    </row>
    <row r="54" spans="1:9" ht="15" customHeight="1" x14ac:dyDescent="0.3">
      <c r="A54" s="1" t="s">
        <v>65</v>
      </c>
      <c r="B54" s="8"/>
      <c r="C54" s="9">
        <v>0.44306400000000001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0.44306400000000001</v>
      </c>
    </row>
    <row r="55" spans="1:9" ht="15" customHeight="1" x14ac:dyDescent="0.3">
      <c r="A55" s="1" t="s">
        <v>66</v>
      </c>
      <c r="B55" s="6"/>
      <c r="C55" s="7">
        <v>0.39757799999999999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0.39757799999999999</v>
      </c>
    </row>
    <row r="56" spans="1:9" ht="15" customHeight="1" x14ac:dyDescent="0.3">
      <c r="A56" s="1" t="s">
        <v>67</v>
      </c>
      <c r="B56" s="8"/>
      <c r="C56" s="9">
        <v>0.40649600000000002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0.40649600000000002</v>
      </c>
    </row>
    <row r="57" spans="1:9" ht="15" customHeight="1" x14ac:dyDescent="0.3">
      <c r="A57" s="1" t="s">
        <v>68</v>
      </c>
      <c r="B57" s="6"/>
      <c r="C57" s="7">
        <v>0.78000599999999998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-0.21999400000000002</v>
      </c>
    </row>
    <row r="58" spans="1:9" ht="15" customHeight="1" x14ac:dyDescent="0.3">
      <c r="A58" s="1" t="s">
        <v>69</v>
      </c>
      <c r="B58" s="8"/>
      <c r="C58" s="9">
        <v>0.166543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0.166543</v>
      </c>
    </row>
    <row r="59" spans="1:9" ht="15" customHeight="1" x14ac:dyDescent="0.3">
      <c r="A59" s="1" t="s">
        <v>70</v>
      </c>
      <c r="B59" s="6"/>
      <c r="C59" s="7">
        <v>0.29506300000000002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0.29506300000000002</v>
      </c>
    </row>
    <row r="60" spans="1:9" ht="15" customHeight="1" x14ac:dyDescent="0.3">
      <c r="A60" s="1" t="s">
        <v>71</v>
      </c>
      <c r="B60" s="8"/>
      <c r="C60" s="9">
        <v>0.52823699999999996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0.52823699999999996</v>
      </c>
    </row>
    <row r="61" spans="1:9" ht="15" customHeight="1" x14ac:dyDescent="0.3">
      <c r="A61" s="1" t="s">
        <v>72</v>
      </c>
      <c r="B61" s="6"/>
      <c r="C61" s="7">
        <v>0.49903599999999998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0.49903599999999998</v>
      </c>
    </row>
    <row r="62" spans="1:9" ht="15" customHeight="1" x14ac:dyDescent="0.3">
      <c r="A62" s="1" t="s">
        <v>73</v>
      </c>
      <c r="B62" s="8"/>
      <c r="C62" s="9">
        <v>0.27438699999999999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-0.72561300000000006</v>
      </c>
    </row>
    <row r="63" spans="1:9" ht="15" customHeight="1" x14ac:dyDescent="0.3">
      <c r="A63" s="1" t="s">
        <v>74</v>
      </c>
      <c r="B63" s="6"/>
      <c r="C63" s="7">
        <v>0.49635499999999999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0.49635499999999999</v>
      </c>
    </row>
    <row r="64" spans="1:9" ht="15" customHeight="1" x14ac:dyDescent="0.3">
      <c r="A64" s="1" t="s">
        <v>75</v>
      </c>
      <c r="B64" s="8"/>
      <c r="C64" s="9">
        <v>0.24144499999999999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0.24144499999999999</v>
      </c>
    </row>
    <row r="65" spans="1:9" ht="15" customHeight="1" x14ac:dyDescent="0.3">
      <c r="A65" s="1" t="s">
        <v>76</v>
      </c>
      <c r="B65" s="6"/>
      <c r="C65" s="7">
        <v>0.54918400000000001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-0.45081599999999999</v>
      </c>
    </row>
    <row r="66" spans="1:9" ht="15" customHeight="1" x14ac:dyDescent="0.3">
      <c r="A66" s="1" t="s">
        <v>78</v>
      </c>
      <c r="B66" s="8"/>
      <c r="C66" s="9">
        <v>0.45011400000000001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0.45011400000000001</v>
      </c>
    </row>
    <row r="67" spans="1:9" ht="15" customHeight="1" x14ac:dyDescent="0.3">
      <c r="A67" s="1" t="s">
        <v>79</v>
      </c>
      <c r="B67" s="6"/>
      <c r="C67" s="7">
        <v>0.28889900000000002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0.28889900000000002</v>
      </c>
    </row>
    <row r="68" spans="1:9" ht="15" customHeight="1" x14ac:dyDescent="0.3">
      <c r="A68" s="1" t="s">
        <v>80</v>
      </c>
      <c r="B68" s="8"/>
      <c r="C68" s="9">
        <v>0.47938399999999998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0.47938399999999998</v>
      </c>
    </row>
    <row r="69" spans="1:9" ht="15" customHeight="1" x14ac:dyDescent="0.3">
      <c r="A69" s="1" t="s">
        <v>81</v>
      </c>
      <c r="B69" s="6"/>
      <c r="C69" s="7">
        <v>0.455984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0.455984</v>
      </c>
    </row>
    <row r="70" spans="1:9" ht="15" customHeight="1" x14ac:dyDescent="0.3">
      <c r="A70" s="1" t="s">
        <v>82</v>
      </c>
      <c r="B70" s="8"/>
      <c r="C70" s="9">
        <v>0.46338699999999999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0.46338699999999999</v>
      </c>
    </row>
    <row r="71" spans="1:9" ht="15" customHeight="1" x14ac:dyDescent="0.3">
      <c r="A71" s="1" t="s">
        <v>83</v>
      </c>
      <c r="B71" s="6"/>
      <c r="C71" s="7">
        <v>0.21528700000000001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-0.78471299999999999</v>
      </c>
    </row>
    <row r="72" spans="1:9" ht="15" customHeight="1" x14ac:dyDescent="0.3">
      <c r="A72" s="1" t="s">
        <v>84</v>
      </c>
      <c r="B72" s="8"/>
      <c r="C72" s="9">
        <v>0.35917300000000002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0.35917300000000002</v>
      </c>
    </row>
    <row r="73" spans="1:9" ht="15" customHeight="1" x14ac:dyDescent="0.3">
      <c r="A73" s="1" t="s">
        <v>85</v>
      </c>
      <c r="B73" s="6"/>
      <c r="C73" s="7">
        <v>0.38386700000000001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0.38386700000000001</v>
      </c>
    </row>
    <row r="74" spans="1:9" ht="15" customHeight="1" x14ac:dyDescent="0.3">
      <c r="A74" s="1" t="s">
        <v>86</v>
      </c>
      <c r="B74" s="8"/>
      <c r="C74" s="9">
        <v>0.57898700000000003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-0.42101299999999997</v>
      </c>
    </row>
    <row r="75" spans="1:9" ht="15" customHeight="1" x14ac:dyDescent="0.3">
      <c r="A75" s="1" t="s">
        <v>87</v>
      </c>
      <c r="B75" s="6"/>
      <c r="C75" s="7">
        <v>0.436556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0.436556</v>
      </c>
    </row>
    <row r="76" spans="1:9" ht="15" customHeight="1" x14ac:dyDescent="0.3">
      <c r="A76" s="1" t="s">
        <v>88</v>
      </c>
      <c r="B76" s="10"/>
      <c r="C76" s="11">
        <v>0.48438500000000001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0.48438500000000001</v>
      </c>
    </row>
    <row r="77" spans="1:9" ht="15.75" customHeight="1" x14ac:dyDescent="0.3">
      <c r="A77" s="1" t="s">
        <v>89</v>
      </c>
      <c r="B77" s="12"/>
      <c r="C77" s="12">
        <v>0.41599700000000001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-0.58400300000000005</v>
      </c>
    </row>
    <row r="78" spans="1:9" x14ac:dyDescent="0.3">
      <c r="A78" t="s">
        <v>90</v>
      </c>
      <c r="C78">
        <v>0.36584499999999998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0.36584499999999998</v>
      </c>
    </row>
    <row r="79" spans="1:9" x14ac:dyDescent="0.3">
      <c r="A79" t="s">
        <v>91</v>
      </c>
      <c r="C79">
        <v>0.28638400000000003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0.28638400000000003</v>
      </c>
    </row>
    <row r="80" spans="1:9" x14ac:dyDescent="0.3">
      <c r="A80" t="s">
        <v>92</v>
      </c>
      <c r="C80">
        <v>0.243927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-0.756073</v>
      </c>
    </row>
    <row r="81" spans="1:9" x14ac:dyDescent="0.3">
      <c r="A81" t="s">
        <v>93</v>
      </c>
      <c r="C81">
        <v>0.39801799999999998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-0.60198200000000002</v>
      </c>
    </row>
    <row r="82" spans="1:9" x14ac:dyDescent="0.3">
      <c r="A82" t="s">
        <v>94</v>
      </c>
      <c r="C82">
        <v>0.19882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0.19882</v>
      </c>
    </row>
    <row r="83" spans="1:9" x14ac:dyDescent="0.3">
      <c r="A83" t="s">
        <v>95</v>
      </c>
      <c r="C83">
        <v>0.19286800000000001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-0.80713199999999996</v>
      </c>
    </row>
    <row r="84" spans="1:9" x14ac:dyDescent="0.3">
      <c r="A84" t="s">
        <v>97</v>
      </c>
      <c r="C84">
        <v>0.41781600000000002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0.41781600000000002</v>
      </c>
    </row>
    <row r="85" spans="1:9" x14ac:dyDescent="0.3">
      <c r="A85" t="s">
        <v>98</v>
      </c>
      <c r="C85">
        <v>0.50595299999999999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-0.49404700000000001</v>
      </c>
    </row>
    <row r="86" spans="1:9" x14ac:dyDescent="0.3">
      <c r="A86" t="s">
        <v>99</v>
      </c>
      <c r="C86">
        <v>0.152945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-0.847055</v>
      </c>
    </row>
    <row r="87" spans="1:9" x14ac:dyDescent="0.3">
      <c r="A87" t="s">
        <v>100</v>
      </c>
      <c r="C87">
        <v>0.63471999999999995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0.63471999999999995</v>
      </c>
    </row>
    <row r="88" spans="1:9" x14ac:dyDescent="0.3">
      <c r="A88" t="s">
        <v>101</v>
      </c>
      <c r="C88">
        <v>0.41238599999999997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0.41238599999999997</v>
      </c>
    </row>
    <row r="89" spans="1:9" x14ac:dyDescent="0.3">
      <c r="A89" t="s">
        <v>102</v>
      </c>
      <c r="C89">
        <v>0.315056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-0.684944</v>
      </c>
    </row>
    <row r="90" spans="1:9" x14ac:dyDescent="0.3">
      <c r="A90" t="s">
        <v>103</v>
      </c>
      <c r="C90">
        <v>0.42383799999999999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0.42383799999999999</v>
      </c>
    </row>
    <row r="91" spans="1:9" x14ac:dyDescent="0.3">
      <c r="A91" t="s">
        <v>104</v>
      </c>
      <c r="C91">
        <v>0.40932499999999999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0.40932499999999999</v>
      </c>
    </row>
    <row r="92" spans="1:9" x14ac:dyDescent="0.3">
      <c r="A92" t="s">
        <v>105</v>
      </c>
      <c r="C92">
        <v>0.30832199999999998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-0.69167800000000002</v>
      </c>
    </row>
    <row r="93" spans="1:9" x14ac:dyDescent="0.3">
      <c r="A93" t="s">
        <v>106</v>
      </c>
      <c r="C93">
        <v>0.39245000000000002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-0.60755000000000003</v>
      </c>
    </row>
    <row r="94" spans="1:9" x14ac:dyDescent="0.3">
      <c r="A94" t="s">
        <v>107</v>
      </c>
      <c r="C94">
        <v>0.130436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0.130436</v>
      </c>
    </row>
    <row r="95" spans="1:9" x14ac:dyDescent="0.3">
      <c r="A95" t="s">
        <v>108</v>
      </c>
      <c r="C95">
        <v>0.491591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0.491591</v>
      </c>
    </row>
    <row r="96" spans="1:9" x14ac:dyDescent="0.3">
      <c r="A96" t="s">
        <v>109</v>
      </c>
      <c r="C96">
        <v>0.250751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0.250751</v>
      </c>
    </row>
    <row r="97" spans="1:9" x14ac:dyDescent="0.3">
      <c r="A97" t="s">
        <v>110</v>
      </c>
      <c r="C97">
        <v>0.47242699999999999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-0.52757300000000007</v>
      </c>
    </row>
    <row r="98" spans="1:9" x14ac:dyDescent="0.3">
      <c r="A98" t="s">
        <v>111</v>
      </c>
      <c r="C98">
        <v>0.46629300000000001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0.46629300000000001</v>
      </c>
    </row>
    <row r="99" spans="1:9" x14ac:dyDescent="0.3">
      <c r="A99" t="s">
        <v>112</v>
      </c>
      <c r="C99">
        <v>0.31870999999999999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-0.68128999999999995</v>
      </c>
    </row>
    <row r="100" spans="1:9" x14ac:dyDescent="0.3">
      <c r="A100" t="s">
        <v>113</v>
      </c>
      <c r="C100">
        <v>0.85139299999999996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-0.14860700000000004</v>
      </c>
    </row>
    <row r="101" spans="1:9" x14ac:dyDescent="0.3">
      <c r="A101" t="s">
        <v>114</v>
      </c>
      <c r="C101">
        <v>0.49996600000000002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0.49996600000000002</v>
      </c>
    </row>
    <row r="102" spans="1:9" x14ac:dyDescent="0.3">
      <c r="A102" t="s">
        <v>115</v>
      </c>
      <c r="C102">
        <v>0.51471999999999996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-0.48528000000000004</v>
      </c>
    </row>
    <row r="103" spans="1:9" x14ac:dyDescent="0.3">
      <c r="A103" t="s">
        <v>116</v>
      </c>
      <c r="C103">
        <v>0.22964999999999999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0.22964999999999999</v>
      </c>
    </row>
    <row r="104" spans="1:9" x14ac:dyDescent="0.3">
      <c r="A104" t="s">
        <v>117</v>
      </c>
      <c r="C104">
        <v>0.36179099999999997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-0.63820900000000003</v>
      </c>
    </row>
    <row r="105" spans="1:9" x14ac:dyDescent="0.3">
      <c r="A105" t="s">
        <v>118</v>
      </c>
      <c r="C105">
        <v>0.118662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0.118662</v>
      </c>
    </row>
    <row r="106" spans="1:9" x14ac:dyDescent="0.3">
      <c r="A106" t="s">
        <v>119</v>
      </c>
      <c r="C106">
        <v>0.69980900000000001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0.69980900000000001</v>
      </c>
    </row>
    <row r="107" spans="1:9" x14ac:dyDescent="0.3">
      <c r="A107" t="s">
        <v>120</v>
      </c>
      <c r="C107">
        <v>0.59319599999999995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-0.40680400000000005</v>
      </c>
    </row>
    <row r="108" spans="1:9" x14ac:dyDescent="0.3">
      <c r="A108" t="s">
        <v>121</v>
      </c>
      <c r="C108">
        <v>0.33661400000000002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-0.66338600000000003</v>
      </c>
    </row>
    <row r="109" spans="1:9" x14ac:dyDescent="0.3">
      <c r="A109" t="s">
        <v>122</v>
      </c>
      <c r="C109">
        <v>0.377579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0.377579</v>
      </c>
    </row>
    <row r="110" spans="1:9" x14ac:dyDescent="0.3">
      <c r="A110" t="s">
        <v>123</v>
      </c>
      <c r="C110">
        <v>0.32236500000000001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0.32236500000000001</v>
      </c>
    </row>
    <row r="111" spans="1:9" x14ac:dyDescent="0.3">
      <c r="A111" t="s">
        <v>124</v>
      </c>
      <c r="C111">
        <v>0.35452600000000001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0.35452600000000001</v>
      </c>
    </row>
    <row r="112" spans="1:9" x14ac:dyDescent="0.3">
      <c r="A112" t="s">
        <v>125</v>
      </c>
      <c r="C112">
        <v>0.240567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0.240567</v>
      </c>
    </row>
    <row r="113" spans="1:9" x14ac:dyDescent="0.3">
      <c r="A113" t="s">
        <v>126</v>
      </c>
      <c r="C113">
        <v>0.49704399999999999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-0.50295599999999996</v>
      </c>
    </row>
    <row r="114" spans="1:9" x14ac:dyDescent="0.3">
      <c r="A114" t="s">
        <v>127</v>
      </c>
      <c r="C114">
        <v>0.598831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-0.401169</v>
      </c>
    </row>
    <row r="115" spans="1:9" x14ac:dyDescent="0.3">
      <c r="A115" t="s">
        <v>128</v>
      </c>
      <c r="C115">
        <v>0.507745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0.507745</v>
      </c>
    </row>
    <row r="116" spans="1:9" x14ac:dyDescent="0.3">
      <c r="A116" t="s">
        <v>129</v>
      </c>
      <c r="C116">
        <v>0.38304899999999997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0.38304899999999997</v>
      </c>
    </row>
    <row r="117" spans="1:9" x14ac:dyDescent="0.3">
      <c r="A117" t="s">
        <v>130</v>
      </c>
      <c r="C117">
        <v>0.49719099999999999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-0.50280900000000006</v>
      </c>
    </row>
    <row r="118" spans="1:9" x14ac:dyDescent="0.3">
      <c r="A118" t="s">
        <v>131</v>
      </c>
      <c r="C118">
        <v>0.28031499999999998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0.28031499999999998</v>
      </c>
    </row>
    <row r="119" spans="1:9" x14ac:dyDescent="0.3">
      <c r="A119" t="s">
        <v>132</v>
      </c>
      <c r="C119">
        <v>0.229661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0.229661</v>
      </c>
    </row>
    <row r="120" spans="1:9" x14ac:dyDescent="0.3">
      <c r="A120" t="s">
        <v>133</v>
      </c>
      <c r="C120">
        <v>0.147453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-0.85254699999999994</v>
      </c>
    </row>
    <row r="121" spans="1:9" x14ac:dyDescent="0.3">
      <c r="A121" t="s">
        <v>134</v>
      </c>
      <c r="C121">
        <v>0.361564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0.361564</v>
      </c>
    </row>
    <row r="122" spans="1:9" x14ac:dyDescent="0.3">
      <c r="A122" t="s">
        <v>135</v>
      </c>
      <c r="C122">
        <v>0.54201900000000003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0.54201900000000003</v>
      </c>
    </row>
    <row r="123" spans="1:9" x14ac:dyDescent="0.3">
      <c r="A123" t="s">
        <v>136</v>
      </c>
      <c r="C123">
        <v>0.47600900000000002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0.47600900000000002</v>
      </c>
    </row>
    <row r="124" spans="1:9" x14ac:dyDescent="0.3">
      <c r="A124" t="s">
        <v>137</v>
      </c>
      <c r="C124">
        <v>0.519119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0.519119</v>
      </c>
    </row>
    <row r="125" spans="1:9" x14ac:dyDescent="0.3">
      <c r="A125" t="s">
        <v>138</v>
      </c>
      <c r="C125">
        <v>0.45753899999999997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0.45753899999999997</v>
      </c>
    </row>
    <row r="126" spans="1:9" x14ac:dyDescent="0.3">
      <c r="A126" t="s">
        <v>139</v>
      </c>
      <c r="C126">
        <v>0.31831799999999999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0.31831799999999999</v>
      </c>
    </row>
    <row r="127" spans="1:9" x14ac:dyDescent="0.3">
      <c r="A127" t="s">
        <v>140</v>
      </c>
      <c r="C127">
        <v>0.407495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0.407495</v>
      </c>
    </row>
    <row r="128" spans="1:9" x14ac:dyDescent="0.3">
      <c r="A128" t="s">
        <v>141</v>
      </c>
      <c r="C128">
        <v>0.54364100000000004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-0.45635899999999996</v>
      </c>
    </row>
    <row r="129" spans="1:9" x14ac:dyDescent="0.3">
      <c r="A129" t="s">
        <v>142</v>
      </c>
      <c r="C129">
        <v>0.25039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0.25039</v>
      </c>
    </row>
    <row r="130" spans="1:9" x14ac:dyDescent="0.3">
      <c r="A130" t="s">
        <v>143</v>
      </c>
      <c r="C130">
        <v>0.26605899999999999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0.26605899999999999</v>
      </c>
    </row>
    <row r="131" spans="1:9" x14ac:dyDescent="0.3">
      <c r="A131" t="s">
        <v>144</v>
      </c>
      <c r="C131">
        <v>0.17938200000000001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-0.82061799999999996</v>
      </c>
    </row>
    <row r="132" spans="1:9" x14ac:dyDescent="0.3">
      <c r="A132" t="s">
        <v>145</v>
      </c>
      <c r="C132">
        <v>0.694797</v>
      </c>
      <c r="D132" t="s">
        <v>12</v>
      </c>
      <c r="E132" t="s">
        <v>27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-0.305203</v>
      </c>
    </row>
    <row r="133" spans="1:9" x14ac:dyDescent="0.3">
      <c r="A133" t="s">
        <v>146</v>
      </c>
      <c r="C133">
        <v>0.41192000000000001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0.41192000000000001</v>
      </c>
    </row>
    <row r="134" spans="1:9" x14ac:dyDescent="0.3">
      <c r="A134" t="s">
        <v>147</v>
      </c>
      <c r="C134">
        <v>0.38228899999999999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0.38228899999999999</v>
      </c>
    </row>
    <row r="135" spans="1:9" x14ac:dyDescent="0.3">
      <c r="A135" t="s">
        <v>148</v>
      </c>
      <c r="C135">
        <v>0.50154200000000004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0.50154200000000004</v>
      </c>
    </row>
    <row r="136" spans="1:9" x14ac:dyDescent="0.3">
      <c r="A136" t="s">
        <v>149</v>
      </c>
      <c r="C136">
        <v>0.60707599999999995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-0.39292400000000005</v>
      </c>
    </row>
    <row r="137" spans="1:9" x14ac:dyDescent="0.3">
      <c r="A137" t="s">
        <v>150</v>
      </c>
      <c r="C137">
        <v>0.496971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0.496971</v>
      </c>
    </row>
    <row r="138" spans="1:9" x14ac:dyDescent="0.3">
      <c r="A138" t="s">
        <v>151</v>
      </c>
      <c r="C138">
        <v>0.30549100000000001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-0.69450900000000004</v>
      </c>
    </row>
    <row r="139" spans="1:9" x14ac:dyDescent="0.3">
      <c r="A139" t="s">
        <v>152</v>
      </c>
      <c r="C139">
        <v>0.28069899999999998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0.28069899999999998</v>
      </c>
    </row>
    <row r="140" spans="1:9" x14ac:dyDescent="0.3">
      <c r="A140" t="s">
        <v>153</v>
      </c>
      <c r="C140">
        <v>0.43082799999999999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0.43082799999999999</v>
      </c>
    </row>
    <row r="141" spans="1:9" x14ac:dyDescent="0.3">
      <c r="A141" t="s">
        <v>154</v>
      </c>
      <c r="C141">
        <v>8.4987999999999994E-2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-0.91501200000000005</v>
      </c>
    </row>
    <row r="142" spans="1:9" x14ac:dyDescent="0.3">
      <c r="A142" t="s">
        <v>155</v>
      </c>
      <c r="C142">
        <v>0.69516599999999995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0.69516599999999995</v>
      </c>
    </row>
    <row r="143" spans="1:9" x14ac:dyDescent="0.3">
      <c r="A143" t="s">
        <v>156</v>
      </c>
      <c r="C143">
        <v>0.35815799999999998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0.35815799999999998</v>
      </c>
    </row>
    <row r="144" spans="1:9" x14ac:dyDescent="0.3">
      <c r="A144" t="s">
        <v>157</v>
      </c>
      <c r="C144">
        <v>0.36351899999999998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0.36351899999999998</v>
      </c>
    </row>
    <row r="145" spans="1:9" x14ac:dyDescent="0.3">
      <c r="A145" t="s">
        <v>158</v>
      </c>
      <c r="C145">
        <v>0.33124399999999998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0.33124399999999998</v>
      </c>
    </row>
    <row r="146" spans="1:9" x14ac:dyDescent="0.3">
      <c r="A146" t="s">
        <v>159</v>
      </c>
      <c r="C146">
        <v>0.417601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0.417601</v>
      </c>
    </row>
    <row r="147" spans="1:9" x14ac:dyDescent="0.3">
      <c r="A147" t="s">
        <v>160</v>
      </c>
      <c r="C147">
        <v>0.26251799999999997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0.26251799999999997</v>
      </c>
    </row>
    <row r="148" spans="1:9" x14ac:dyDescent="0.3">
      <c r="A148" t="s">
        <v>161</v>
      </c>
      <c r="C148">
        <v>0.423655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-0.576345</v>
      </c>
    </row>
    <row r="149" spans="1:9" x14ac:dyDescent="0.3">
      <c r="A149" t="s">
        <v>162</v>
      </c>
      <c r="C149">
        <v>0.49925900000000001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0.49925900000000001</v>
      </c>
    </row>
    <row r="150" spans="1:9" x14ac:dyDescent="0.3">
      <c r="A150" t="s">
        <v>163</v>
      </c>
      <c r="C150">
        <v>0.38318099999999999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0.38318099999999999</v>
      </c>
    </row>
    <row r="151" spans="1:9" x14ac:dyDescent="0.3">
      <c r="A151" t="s">
        <v>164</v>
      </c>
      <c r="C151">
        <v>0.29167799999999999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-0.70832200000000001</v>
      </c>
    </row>
    <row r="152" spans="1:9" x14ac:dyDescent="0.3">
      <c r="A152" t="s">
        <v>165</v>
      </c>
      <c r="C152">
        <v>0.319025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0.319025</v>
      </c>
    </row>
    <row r="153" spans="1:9" x14ac:dyDescent="0.3">
      <c r="A153" t="s">
        <v>166</v>
      </c>
      <c r="C153">
        <v>0.22877900000000001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0.22877900000000001</v>
      </c>
    </row>
    <row r="154" spans="1:9" x14ac:dyDescent="0.3">
      <c r="A154" t="s">
        <v>167</v>
      </c>
      <c r="C154">
        <v>0.30082399999999998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-0.69917600000000002</v>
      </c>
    </row>
    <row r="155" spans="1:9" x14ac:dyDescent="0.3">
      <c r="A155" t="s">
        <v>168</v>
      </c>
      <c r="C155">
        <v>0.25618200000000002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-0.74381799999999998</v>
      </c>
    </row>
    <row r="156" spans="1:9" x14ac:dyDescent="0.3">
      <c r="A156" t="s">
        <v>169</v>
      </c>
      <c r="C156">
        <v>0.60105200000000003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-0.39894799999999997</v>
      </c>
    </row>
    <row r="157" spans="1:9" x14ac:dyDescent="0.3">
      <c r="A157" t="s">
        <v>170</v>
      </c>
      <c r="C157">
        <v>0.43012699999999998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0.43012699999999998</v>
      </c>
    </row>
    <row r="158" spans="1:9" x14ac:dyDescent="0.3">
      <c r="A158" t="s">
        <v>171</v>
      </c>
      <c r="C158">
        <v>0.26400499999999999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-0.73599499999999995</v>
      </c>
    </row>
    <row r="159" spans="1:9" x14ac:dyDescent="0.3">
      <c r="A159" t="s">
        <v>172</v>
      </c>
      <c r="C159">
        <v>0.41767700000000002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0.41767700000000002</v>
      </c>
    </row>
    <row r="160" spans="1:9" x14ac:dyDescent="0.3">
      <c r="A160" t="s">
        <v>173</v>
      </c>
      <c r="C160">
        <v>0.29630800000000002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0.29630800000000002</v>
      </c>
    </row>
    <row r="161" spans="1:9" x14ac:dyDescent="0.3">
      <c r="A161" t="s">
        <v>174</v>
      </c>
      <c r="C161">
        <v>0.39219100000000001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0.39219100000000001</v>
      </c>
    </row>
    <row r="162" spans="1:9" x14ac:dyDescent="0.3">
      <c r="A162" t="s">
        <v>175</v>
      </c>
      <c r="C162">
        <v>0.65911600000000004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0.65911600000000004</v>
      </c>
    </row>
    <row r="163" spans="1:9" x14ac:dyDescent="0.3">
      <c r="A163" t="s">
        <v>176</v>
      </c>
      <c r="C163">
        <v>0.20360300000000001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0.20360300000000001</v>
      </c>
    </row>
    <row r="164" spans="1:9" x14ac:dyDescent="0.3">
      <c r="A164" t="s">
        <v>177</v>
      </c>
      <c r="C164">
        <v>0.39139000000000002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0.39139000000000002</v>
      </c>
    </row>
    <row r="165" spans="1:9" x14ac:dyDescent="0.3">
      <c r="A165" t="s">
        <v>178</v>
      </c>
      <c r="C165">
        <v>0.20021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-0.79979</v>
      </c>
    </row>
    <row r="166" spans="1:9" x14ac:dyDescent="0.3">
      <c r="A166" t="s">
        <v>179</v>
      </c>
      <c r="C166">
        <v>0.46816200000000002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-0.53183800000000003</v>
      </c>
    </row>
    <row r="167" spans="1:9" x14ac:dyDescent="0.3">
      <c r="A167" t="s">
        <v>180</v>
      </c>
      <c r="C167">
        <v>0.36169699999999999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-0.63830300000000006</v>
      </c>
    </row>
    <row r="168" spans="1:9" x14ac:dyDescent="0.3">
      <c r="A168" t="s">
        <v>181</v>
      </c>
      <c r="C168">
        <v>0.50096399999999996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0.50096399999999996</v>
      </c>
    </row>
    <row r="169" spans="1:9" x14ac:dyDescent="0.3">
      <c r="A169" t="s">
        <v>182</v>
      </c>
      <c r="C169">
        <v>0.42567500000000003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0.42567500000000003</v>
      </c>
    </row>
    <row r="170" spans="1:9" x14ac:dyDescent="0.3">
      <c r="A170" t="s">
        <v>183</v>
      </c>
      <c r="C170">
        <v>0.36419600000000002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0.36419600000000002</v>
      </c>
    </row>
    <row r="171" spans="1:9" x14ac:dyDescent="0.3">
      <c r="A171" t="s">
        <v>184</v>
      </c>
      <c r="C171">
        <v>0.44672899999999999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0.44672899999999999</v>
      </c>
    </row>
    <row r="172" spans="1:9" x14ac:dyDescent="0.3">
      <c r="A172" t="s">
        <v>185</v>
      </c>
      <c r="C172">
        <v>0.116991</v>
      </c>
      <c r="D172" t="s">
        <v>12</v>
      </c>
      <c r="E172" t="s">
        <v>15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-0.88300900000000004</v>
      </c>
    </row>
    <row r="173" spans="1:9" x14ac:dyDescent="0.3">
      <c r="A173" t="s">
        <v>186</v>
      </c>
      <c r="C173">
        <v>0.51336499999999996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0.51336499999999996</v>
      </c>
    </row>
    <row r="174" spans="1:9" x14ac:dyDescent="0.3">
      <c r="A174" t="s">
        <v>187</v>
      </c>
      <c r="C174">
        <v>0.54312499999999997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0.54312499999999997</v>
      </c>
    </row>
    <row r="175" spans="1:9" x14ac:dyDescent="0.3">
      <c r="A175" t="s">
        <v>188</v>
      </c>
      <c r="C175">
        <v>0.40006599999999998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0.40006599999999998</v>
      </c>
    </row>
    <row r="176" spans="1:9" x14ac:dyDescent="0.3">
      <c r="A176" t="s">
        <v>189</v>
      </c>
      <c r="C176">
        <v>0.56536900000000001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-0.43463099999999999</v>
      </c>
    </row>
    <row r="177" spans="1:9" x14ac:dyDescent="0.3">
      <c r="A177" t="s">
        <v>190</v>
      </c>
      <c r="C177">
        <v>0.37842599999999998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0.37842599999999998</v>
      </c>
    </row>
    <row r="178" spans="1:9" x14ac:dyDescent="0.3">
      <c r="A178" t="s">
        <v>191</v>
      </c>
      <c r="C178">
        <v>0.59665400000000002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0.59665400000000002</v>
      </c>
    </row>
    <row r="179" spans="1:9" x14ac:dyDescent="0.3">
      <c r="A179" t="s">
        <v>192</v>
      </c>
      <c r="C179">
        <v>0.37659300000000001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0.37659300000000001</v>
      </c>
    </row>
    <row r="180" spans="1:9" x14ac:dyDescent="0.3">
      <c r="A180" t="s">
        <v>193</v>
      </c>
      <c r="C180">
        <v>0.436774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0.436774</v>
      </c>
    </row>
    <row r="181" spans="1:9" x14ac:dyDescent="0.3">
      <c r="A181" t="s">
        <v>194</v>
      </c>
      <c r="C181">
        <v>0.159221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0.159221</v>
      </c>
    </row>
    <row r="182" spans="1:9" x14ac:dyDescent="0.3">
      <c r="A182" t="s">
        <v>195</v>
      </c>
      <c r="C182">
        <v>0.80413599999999996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-0.19586400000000004</v>
      </c>
    </row>
    <row r="183" spans="1:9" x14ac:dyDescent="0.3">
      <c r="A183" t="s">
        <v>196</v>
      </c>
      <c r="C183">
        <v>0.28512500000000002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-0.71487499999999993</v>
      </c>
    </row>
    <row r="184" spans="1:9" x14ac:dyDescent="0.3">
      <c r="A184" t="s">
        <v>197</v>
      </c>
      <c r="C184">
        <v>0.48072199999999998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0.48072199999999998</v>
      </c>
    </row>
    <row r="185" spans="1:9" x14ac:dyDescent="0.3">
      <c r="A185" t="s">
        <v>198</v>
      </c>
      <c r="C185">
        <v>3.9479E-2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3.9479E-2</v>
      </c>
    </row>
    <row r="186" spans="1:9" x14ac:dyDescent="0.3">
      <c r="A186" t="s">
        <v>199</v>
      </c>
      <c r="C186">
        <v>0.18676999999999999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0.18676999999999999</v>
      </c>
    </row>
    <row r="187" spans="1:9" x14ac:dyDescent="0.3">
      <c r="A187" t="s">
        <v>200</v>
      </c>
      <c r="C187">
        <v>0.28578599999999998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0.28578599999999998</v>
      </c>
    </row>
    <row r="188" spans="1:9" x14ac:dyDescent="0.3">
      <c r="A188" t="s">
        <v>201</v>
      </c>
      <c r="C188">
        <v>0.291464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-0.70853600000000005</v>
      </c>
    </row>
    <row r="189" spans="1:9" x14ac:dyDescent="0.3">
      <c r="A189" t="s">
        <v>202</v>
      </c>
      <c r="C189">
        <v>0.40592600000000001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0.40592600000000001</v>
      </c>
    </row>
    <row r="190" spans="1:9" x14ac:dyDescent="0.3">
      <c r="A190" t="s">
        <v>203</v>
      </c>
      <c r="C190">
        <v>0.37358999999999998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0.37358999999999998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</v>
      </c>
    </row>
    <row r="192" spans="1:9" x14ac:dyDescent="0.3">
      <c r="A192" t="s">
        <v>205</v>
      </c>
      <c r="C192">
        <v>0.62989799999999996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0.62989799999999996</v>
      </c>
    </row>
    <row r="193" spans="1:9" x14ac:dyDescent="0.3">
      <c r="A193" t="s">
        <v>206</v>
      </c>
      <c r="C193">
        <v>0.47304200000000002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0.47304200000000002</v>
      </c>
    </row>
    <row r="194" spans="1:9" x14ac:dyDescent="0.3">
      <c r="A194" t="s">
        <v>207</v>
      </c>
      <c r="C194">
        <v>0.29877100000000001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0.29877100000000001</v>
      </c>
    </row>
    <row r="195" spans="1:9" x14ac:dyDescent="0.3">
      <c r="A195" t="s">
        <v>208</v>
      </c>
      <c r="C195">
        <v>0.54491400000000001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0.54491400000000001</v>
      </c>
    </row>
    <row r="196" spans="1:9" x14ac:dyDescent="0.3">
      <c r="A196" t="s">
        <v>209</v>
      </c>
      <c r="C196">
        <v>0.447098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0.447098</v>
      </c>
    </row>
    <row r="197" spans="1:9" x14ac:dyDescent="0.3">
      <c r="A197" t="s">
        <v>210</v>
      </c>
      <c r="C197">
        <v>0.60766200000000004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0.60766200000000004</v>
      </c>
    </row>
    <row r="198" spans="1:9" x14ac:dyDescent="0.3">
      <c r="A198" t="s">
        <v>211</v>
      </c>
      <c r="C198">
        <v>0.29630800000000002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0.29630800000000002</v>
      </c>
    </row>
    <row r="199" spans="1:9" x14ac:dyDescent="0.3">
      <c r="A199" t="s">
        <v>212</v>
      </c>
      <c r="C199">
        <v>0.32780900000000002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-0.67219099999999998</v>
      </c>
    </row>
    <row r="200" spans="1:9" x14ac:dyDescent="0.3">
      <c r="A200" t="s">
        <v>213</v>
      </c>
      <c r="C200">
        <v>0.523119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0.523119</v>
      </c>
    </row>
    <row r="201" spans="1:9" x14ac:dyDescent="0.3">
      <c r="A201" t="s">
        <v>214</v>
      </c>
      <c r="C201">
        <v>0.39051599999999997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0.39051599999999997</v>
      </c>
    </row>
    <row r="202" spans="1:9" x14ac:dyDescent="0.3">
      <c r="A202" t="s">
        <v>215</v>
      </c>
      <c r="C202">
        <v>0.34515899999999999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0.34515899999999999</v>
      </c>
    </row>
    <row r="203" spans="1:9" x14ac:dyDescent="0.3">
      <c r="G203">
        <f>SUM(G3:G202)</f>
        <v>154</v>
      </c>
      <c r="H203">
        <f>SUM(H3:H202)</f>
        <v>60</v>
      </c>
      <c r="I203">
        <f>SUM(I3:I202)</f>
        <v>17.742500999999994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glio1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0.22829199999999999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0.22829199999999999</v>
      </c>
    </row>
    <row r="4" spans="1:9" ht="15" customHeight="1" x14ac:dyDescent="0.3">
      <c r="A4" s="1" t="s">
        <v>13</v>
      </c>
      <c r="B4" s="8"/>
      <c r="C4" s="9">
        <v>0.13722300000000001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0.13722300000000001</v>
      </c>
    </row>
    <row r="5" spans="1:9" ht="15" customHeight="1" x14ac:dyDescent="0.3">
      <c r="A5" s="1" t="s">
        <v>14</v>
      </c>
      <c r="B5" s="6"/>
      <c r="C5" s="7">
        <v>0.33852599999999999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-0.66147400000000001</v>
      </c>
    </row>
    <row r="6" spans="1:9" ht="15" customHeight="1" x14ac:dyDescent="0.3">
      <c r="A6" s="1" t="s">
        <v>16</v>
      </c>
      <c r="B6" s="8"/>
      <c r="C6" s="9">
        <v>0.11759600000000001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0.11759600000000001</v>
      </c>
    </row>
    <row r="7" spans="1:9" ht="15" customHeight="1" x14ac:dyDescent="0.3">
      <c r="A7" s="1" t="s">
        <v>17</v>
      </c>
      <c r="B7" s="6"/>
      <c r="C7" s="7">
        <v>0.343638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0.343638</v>
      </c>
    </row>
    <row r="8" spans="1:9" ht="15" customHeight="1" x14ac:dyDescent="0.3">
      <c r="A8" s="1" t="s">
        <v>18</v>
      </c>
      <c r="B8" s="8"/>
      <c r="C8" s="9">
        <v>0.26587300000000003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0.26587300000000003</v>
      </c>
    </row>
    <row r="9" spans="1:9" ht="15" customHeight="1" x14ac:dyDescent="0.3">
      <c r="A9" s="1" t="s">
        <v>19</v>
      </c>
      <c r="B9" s="6"/>
      <c r="C9" s="7">
        <v>0.36155900000000002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0.36155900000000002</v>
      </c>
    </row>
    <row r="10" spans="1:9" ht="15" customHeight="1" x14ac:dyDescent="0.3">
      <c r="A10" s="1" t="s">
        <v>20</v>
      </c>
      <c r="B10" s="8"/>
      <c r="C10" s="9">
        <v>0.49232999999999999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0.49232999999999999</v>
      </c>
    </row>
    <row r="11" spans="1:9" ht="15" customHeight="1" x14ac:dyDescent="0.3">
      <c r="A11" s="1" t="s">
        <v>21</v>
      </c>
      <c r="B11" s="6"/>
      <c r="C11" s="7">
        <v>0.64303900000000003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0.64303900000000003</v>
      </c>
    </row>
    <row r="12" spans="1:9" ht="15" customHeight="1" x14ac:dyDescent="0.3">
      <c r="A12" s="1" t="s">
        <v>22</v>
      </c>
      <c r="B12" s="8"/>
      <c r="C12" s="9">
        <v>4.1744999999999997E-2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4.1744999999999997E-2</v>
      </c>
    </row>
    <row r="13" spans="1:9" ht="15" customHeight="1" x14ac:dyDescent="0.3">
      <c r="A13" s="1" t="s">
        <v>23</v>
      </c>
      <c r="B13" s="6"/>
      <c r="C13" s="7">
        <v>0.20593400000000001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0.20593400000000001</v>
      </c>
    </row>
    <row r="14" spans="1:9" ht="15" customHeight="1" x14ac:dyDescent="0.3">
      <c r="A14" s="1" t="s">
        <v>24</v>
      </c>
      <c r="B14" s="8"/>
      <c r="C14" s="9">
        <v>0.36484899999999998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0.36484899999999998</v>
      </c>
    </row>
    <row r="15" spans="1:9" ht="15" customHeight="1" x14ac:dyDescent="0.3">
      <c r="A15" s="1" t="s">
        <v>25</v>
      </c>
      <c r="B15" s="6"/>
      <c r="C15" s="7">
        <v>0.424286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0.424286</v>
      </c>
    </row>
    <row r="16" spans="1:9" ht="15" customHeight="1" x14ac:dyDescent="0.3">
      <c r="A16" s="1" t="s">
        <v>26</v>
      </c>
      <c r="B16" s="8"/>
      <c r="C16" s="9">
        <v>0.26739400000000002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-0.73260599999999998</v>
      </c>
    </row>
    <row r="17" spans="1:9" ht="15" customHeight="1" x14ac:dyDescent="0.3">
      <c r="A17" s="1" t="s">
        <v>28</v>
      </c>
      <c r="B17" s="6"/>
      <c r="C17" s="7">
        <v>0.67485300000000004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-0.32514699999999996</v>
      </c>
    </row>
    <row r="18" spans="1:9" ht="15" customHeight="1" x14ac:dyDescent="0.3">
      <c r="A18" s="1" t="s">
        <v>29</v>
      </c>
      <c r="B18" s="8"/>
      <c r="C18" s="9">
        <v>0.39801700000000001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0.39801700000000001</v>
      </c>
    </row>
    <row r="19" spans="1:9" ht="15" customHeight="1" x14ac:dyDescent="0.3">
      <c r="A19" s="1" t="s">
        <v>30</v>
      </c>
      <c r="B19" s="6"/>
      <c r="C19" s="7">
        <v>0.30469400000000002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0.30469400000000002</v>
      </c>
    </row>
    <row r="20" spans="1:9" ht="15" customHeight="1" x14ac:dyDescent="0.3">
      <c r="A20" s="1" t="s">
        <v>31</v>
      </c>
      <c r="B20" s="8"/>
      <c r="C20" s="9">
        <v>0.30228300000000002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0.30228300000000002</v>
      </c>
    </row>
    <row r="21" spans="1:9" ht="15" customHeight="1" x14ac:dyDescent="0.3">
      <c r="A21" s="1" t="s">
        <v>32</v>
      </c>
      <c r="B21" s="6"/>
      <c r="C21" s="7">
        <v>0.54176299999999999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0.54176299999999999</v>
      </c>
    </row>
    <row r="22" spans="1:9" ht="15" customHeight="1" x14ac:dyDescent="0.3">
      <c r="A22" s="1" t="s">
        <v>33</v>
      </c>
      <c r="B22" s="8"/>
      <c r="C22" s="9">
        <v>0.51438200000000001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0.51438200000000001</v>
      </c>
    </row>
    <row r="23" spans="1:9" ht="15" customHeight="1" x14ac:dyDescent="0.3">
      <c r="A23" s="1" t="s">
        <v>34</v>
      </c>
      <c r="B23" s="6"/>
      <c r="C23" s="7">
        <v>0.243644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0.243644</v>
      </c>
    </row>
    <row r="24" spans="1:9" ht="15" customHeight="1" x14ac:dyDescent="0.3">
      <c r="A24" s="1" t="s">
        <v>35</v>
      </c>
      <c r="B24" s="8"/>
      <c r="C24" s="9">
        <v>0.84164700000000003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-0.15835299999999997</v>
      </c>
    </row>
    <row r="25" spans="1:9" ht="15" customHeight="1" x14ac:dyDescent="0.3">
      <c r="A25" s="1" t="s">
        <v>36</v>
      </c>
      <c r="B25" s="6"/>
      <c r="C25" s="7">
        <v>0.33504099999999998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0.33504099999999998</v>
      </c>
    </row>
    <row r="26" spans="1:9" ht="15" customHeight="1" x14ac:dyDescent="0.3">
      <c r="A26" s="1" t="s">
        <v>37</v>
      </c>
      <c r="B26" s="8"/>
      <c r="C26" s="9">
        <v>0.41680899999999999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0.41680899999999999</v>
      </c>
    </row>
    <row r="27" spans="1:9" ht="15" customHeight="1" x14ac:dyDescent="0.3">
      <c r="A27" s="1" t="s">
        <v>38</v>
      </c>
      <c r="B27" s="6"/>
      <c r="C27" s="7">
        <v>0.26664500000000002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0.26664500000000002</v>
      </c>
    </row>
    <row r="28" spans="1:9" ht="15" customHeight="1" x14ac:dyDescent="0.3">
      <c r="A28" s="1" t="s">
        <v>39</v>
      </c>
      <c r="B28" s="8"/>
      <c r="C28" s="9">
        <v>0.42466300000000001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0.42466300000000001</v>
      </c>
    </row>
    <row r="29" spans="1:9" ht="15" customHeight="1" x14ac:dyDescent="0.3">
      <c r="A29" s="1" t="s">
        <v>40</v>
      </c>
      <c r="B29" s="6"/>
      <c r="C29" s="7">
        <v>0.52246099999999995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-0.47753900000000005</v>
      </c>
    </row>
    <row r="30" spans="1:9" ht="15" customHeight="1" x14ac:dyDescent="0.3">
      <c r="A30" s="1" t="s">
        <v>41</v>
      </c>
      <c r="B30" s="8"/>
      <c r="C30" s="9">
        <v>0.43872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0.43872</v>
      </c>
    </row>
    <row r="31" spans="1:9" ht="15" customHeight="1" x14ac:dyDescent="0.3">
      <c r="A31" s="1" t="s">
        <v>42</v>
      </c>
      <c r="B31" s="6"/>
      <c r="C31" s="7">
        <v>0.40300900000000001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0.40300900000000001</v>
      </c>
    </row>
    <row r="32" spans="1:9" ht="15" customHeight="1" x14ac:dyDescent="0.3">
      <c r="A32" s="1" t="s">
        <v>43</v>
      </c>
      <c r="B32" s="8"/>
      <c r="C32" s="9">
        <v>0.36294300000000002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0.36294300000000002</v>
      </c>
    </row>
    <row r="33" spans="1:9" ht="15" customHeight="1" x14ac:dyDescent="0.3">
      <c r="A33" s="1" t="s">
        <v>44</v>
      </c>
      <c r="B33" s="6"/>
      <c r="C33" s="7">
        <v>0.54479999999999995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0.54479999999999995</v>
      </c>
    </row>
    <row r="34" spans="1:9" ht="15" customHeight="1" x14ac:dyDescent="0.3">
      <c r="A34" s="1" t="s">
        <v>45</v>
      </c>
      <c r="B34" s="8"/>
      <c r="C34" s="9">
        <v>0.19984099999999999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0.19984099999999999</v>
      </c>
    </row>
    <row r="35" spans="1:9" ht="15" customHeight="1" x14ac:dyDescent="0.3">
      <c r="A35" s="1" t="s">
        <v>46</v>
      </c>
      <c r="B35" s="6"/>
      <c r="C35" s="7">
        <v>0.120531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0.120531</v>
      </c>
    </row>
    <row r="36" spans="1:9" ht="15" customHeight="1" x14ac:dyDescent="0.3">
      <c r="A36" s="1" t="s">
        <v>47</v>
      </c>
      <c r="B36" s="8"/>
      <c r="C36" s="9">
        <v>0.18393999999999999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0.18393999999999999</v>
      </c>
    </row>
    <row r="37" spans="1:9" ht="15" customHeight="1" x14ac:dyDescent="0.3">
      <c r="A37" s="1" t="s">
        <v>48</v>
      </c>
      <c r="B37" s="6"/>
      <c r="C37" s="7">
        <v>4.6630999999999999E-2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-0.95336900000000002</v>
      </c>
    </row>
    <row r="38" spans="1:9" ht="15" customHeight="1" x14ac:dyDescent="0.3">
      <c r="A38" s="1" t="s">
        <v>49</v>
      </c>
      <c r="B38" s="8"/>
      <c r="C38" s="9">
        <v>0.286107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0.286107</v>
      </c>
    </row>
    <row r="39" spans="1:9" ht="15" customHeight="1" x14ac:dyDescent="0.3">
      <c r="A39" s="1" t="s">
        <v>50</v>
      </c>
      <c r="B39" s="6"/>
      <c r="C39" s="7">
        <v>0.291049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0.291049</v>
      </c>
    </row>
    <row r="40" spans="1:9" ht="15" customHeight="1" x14ac:dyDescent="0.3">
      <c r="A40" s="1" t="s">
        <v>51</v>
      </c>
      <c r="B40" s="8"/>
      <c r="C40" s="9">
        <v>0.339505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0.339505</v>
      </c>
    </row>
    <row r="41" spans="1:9" ht="15" customHeight="1" x14ac:dyDescent="0.3">
      <c r="A41" s="1" t="s">
        <v>52</v>
      </c>
      <c r="B41" s="6"/>
      <c r="C41" s="7">
        <v>0.43343500000000001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0.43343500000000001</v>
      </c>
    </row>
    <row r="42" spans="1:9" ht="15" customHeight="1" x14ac:dyDescent="0.3">
      <c r="A42" s="1" t="s">
        <v>53</v>
      </c>
      <c r="B42" s="8"/>
      <c r="C42" s="9">
        <v>0.49524200000000002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0.49524200000000002</v>
      </c>
    </row>
    <row r="43" spans="1:9" ht="15" customHeight="1" x14ac:dyDescent="0.3">
      <c r="A43" s="1" t="s">
        <v>54</v>
      </c>
      <c r="B43" s="6"/>
      <c r="C43" s="7">
        <v>0.58057300000000001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0.58057300000000001</v>
      </c>
    </row>
    <row r="44" spans="1:9" ht="15" customHeight="1" x14ac:dyDescent="0.3">
      <c r="A44" s="1" t="s">
        <v>55</v>
      </c>
      <c r="B44" s="8"/>
      <c r="C44" s="9">
        <v>0.324903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0.324903</v>
      </c>
    </row>
    <row r="45" spans="1:9" ht="15" customHeight="1" x14ac:dyDescent="0.3">
      <c r="A45" s="1" t="s">
        <v>56</v>
      </c>
      <c r="B45" s="6"/>
      <c r="C45" s="7">
        <v>0.40552700000000003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0.40552700000000003</v>
      </c>
    </row>
    <row r="46" spans="1:9" ht="15" customHeight="1" x14ac:dyDescent="0.3">
      <c r="A46" s="1" t="s">
        <v>57</v>
      </c>
      <c r="B46" s="8"/>
      <c r="C46" s="9">
        <v>0.22728000000000001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-0.77271999999999996</v>
      </c>
    </row>
    <row r="47" spans="1:9" ht="15" customHeight="1" x14ac:dyDescent="0.3">
      <c r="A47" s="1" t="s">
        <v>58</v>
      </c>
      <c r="B47" s="6"/>
      <c r="C47" s="7">
        <v>0.338121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0.338121</v>
      </c>
    </row>
    <row r="48" spans="1:9" ht="15" customHeight="1" x14ac:dyDescent="0.3">
      <c r="A48" s="1" t="s">
        <v>59</v>
      </c>
      <c r="B48" s="8"/>
      <c r="C48" s="9">
        <v>0.45911600000000002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0.45911600000000002</v>
      </c>
    </row>
    <row r="49" spans="1:9" ht="15" customHeight="1" x14ac:dyDescent="0.3">
      <c r="A49" s="1" t="s">
        <v>60</v>
      </c>
      <c r="B49" s="6"/>
      <c r="C49" s="7">
        <v>3.6821E-2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-0.96317900000000001</v>
      </c>
    </row>
    <row r="50" spans="1:9" ht="15" customHeight="1" x14ac:dyDescent="0.3">
      <c r="A50" s="1" t="s">
        <v>61</v>
      </c>
      <c r="B50" s="8"/>
      <c r="C50" s="9">
        <v>0.38162299999999999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0.38162299999999999</v>
      </c>
    </row>
    <row r="51" spans="1:9" ht="15" customHeight="1" x14ac:dyDescent="0.3">
      <c r="A51" s="1" t="s">
        <v>62</v>
      </c>
      <c r="B51" s="6"/>
      <c r="C51" s="7">
        <v>0.69794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0.69794</v>
      </c>
    </row>
    <row r="52" spans="1:9" ht="15" customHeight="1" x14ac:dyDescent="0.3">
      <c r="A52" s="1" t="s">
        <v>63</v>
      </c>
      <c r="B52" s="8"/>
      <c r="C52" s="9">
        <v>0.47824899999999998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-0.52175100000000008</v>
      </c>
    </row>
    <row r="53" spans="1:9" ht="15" customHeight="1" x14ac:dyDescent="0.3">
      <c r="A53" s="1" t="s">
        <v>64</v>
      </c>
      <c r="B53" s="6"/>
      <c r="C53" s="7">
        <v>0.46567599999999998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-0.53432400000000002</v>
      </c>
    </row>
    <row r="54" spans="1:9" ht="15" customHeight="1" x14ac:dyDescent="0.3">
      <c r="A54" s="1" t="s">
        <v>65</v>
      </c>
      <c r="B54" s="8"/>
      <c r="C54" s="9">
        <v>0.34200399999999997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0.34200399999999997</v>
      </c>
    </row>
    <row r="55" spans="1:9" ht="15" customHeight="1" x14ac:dyDescent="0.3">
      <c r="A55" s="1" t="s">
        <v>66</v>
      </c>
      <c r="B55" s="6"/>
      <c r="C55" s="7">
        <v>0.21188299999999999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0.21188299999999999</v>
      </c>
    </row>
    <row r="56" spans="1:9" ht="15" customHeight="1" x14ac:dyDescent="0.3">
      <c r="A56" s="1" t="s">
        <v>67</v>
      </c>
      <c r="B56" s="8"/>
      <c r="C56" s="9">
        <v>0.38706600000000002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0.38706600000000002</v>
      </c>
    </row>
    <row r="57" spans="1:9" ht="15" customHeight="1" x14ac:dyDescent="0.3">
      <c r="A57" s="1" t="s">
        <v>68</v>
      </c>
      <c r="B57" s="6"/>
      <c r="C57" s="7">
        <v>0.76609300000000002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-0.23390699999999998</v>
      </c>
    </row>
    <row r="58" spans="1:9" ht="15" customHeight="1" x14ac:dyDescent="0.3">
      <c r="A58" s="1" t="s">
        <v>69</v>
      </c>
      <c r="B58" s="8"/>
      <c r="C58" s="9">
        <v>6.6253999999999993E-2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6.6253999999999993E-2</v>
      </c>
    </row>
    <row r="59" spans="1:9" ht="15" customHeight="1" x14ac:dyDescent="0.3">
      <c r="A59" s="1" t="s">
        <v>70</v>
      </c>
      <c r="B59" s="6"/>
      <c r="C59" s="7">
        <v>0.26664500000000002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0.26664500000000002</v>
      </c>
    </row>
    <row r="60" spans="1:9" ht="15" customHeight="1" x14ac:dyDescent="0.3">
      <c r="A60" s="1" t="s">
        <v>71</v>
      </c>
      <c r="B60" s="8"/>
      <c r="C60" s="9">
        <v>0.54682600000000003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0.54682600000000003</v>
      </c>
    </row>
    <row r="61" spans="1:9" ht="15" customHeight="1" x14ac:dyDescent="0.3">
      <c r="A61" s="1" t="s">
        <v>72</v>
      </c>
      <c r="B61" s="6"/>
      <c r="C61" s="7">
        <v>0.44425300000000001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0.44425300000000001</v>
      </c>
    </row>
    <row r="62" spans="1:9" ht="15" customHeight="1" x14ac:dyDescent="0.3">
      <c r="A62" s="1" t="s">
        <v>73</v>
      </c>
      <c r="B62" s="8"/>
      <c r="C62" s="9">
        <v>0.237673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-0.76232699999999998</v>
      </c>
    </row>
    <row r="63" spans="1:9" ht="15" customHeight="1" x14ac:dyDescent="0.3">
      <c r="A63" s="1" t="s">
        <v>74</v>
      </c>
      <c r="B63" s="6"/>
      <c r="C63" s="7">
        <v>0.46712900000000002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0.46712900000000002</v>
      </c>
    </row>
    <row r="64" spans="1:9" ht="15" customHeight="1" x14ac:dyDescent="0.3">
      <c r="A64" s="1" t="s">
        <v>75</v>
      </c>
      <c r="B64" s="8"/>
      <c r="C64" s="9">
        <v>0.23754500000000001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0.23754500000000001</v>
      </c>
    </row>
    <row r="65" spans="1:9" ht="15" customHeight="1" x14ac:dyDescent="0.3">
      <c r="A65" s="1" t="s">
        <v>76</v>
      </c>
      <c r="B65" s="6"/>
      <c r="C65" s="7">
        <v>0.68548299999999995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-0.31451700000000005</v>
      </c>
    </row>
    <row r="66" spans="1:9" ht="15" customHeight="1" x14ac:dyDescent="0.3">
      <c r="A66" s="1" t="s">
        <v>78</v>
      </c>
      <c r="B66" s="8"/>
      <c r="C66" s="9">
        <v>0.44794400000000001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0.44794400000000001</v>
      </c>
    </row>
    <row r="67" spans="1:9" ht="15" customHeight="1" x14ac:dyDescent="0.3">
      <c r="A67" s="1" t="s">
        <v>79</v>
      </c>
      <c r="B67" s="6"/>
      <c r="C67" s="7">
        <v>0.31454500000000002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0.31454500000000002</v>
      </c>
    </row>
    <row r="68" spans="1:9" ht="15" customHeight="1" x14ac:dyDescent="0.3">
      <c r="A68" s="1" t="s">
        <v>80</v>
      </c>
      <c r="B68" s="8"/>
      <c r="C68" s="9">
        <v>0.336449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0.336449</v>
      </c>
    </row>
    <row r="69" spans="1:9" ht="15" customHeight="1" x14ac:dyDescent="0.3">
      <c r="A69" s="1" t="s">
        <v>81</v>
      </c>
      <c r="B69" s="6"/>
      <c r="C69" s="7">
        <v>0.36169299999999999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0.36169299999999999</v>
      </c>
    </row>
    <row r="70" spans="1:9" ht="15" customHeight="1" x14ac:dyDescent="0.3">
      <c r="A70" s="1" t="s">
        <v>82</v>
      </c>
      <c r="B70" s="8"/>
      <c r="C70" s="9">
        <v>1.34E-4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1.34E-4</v>
      </c>
    </row>
    <row r="71" spans="1:9" ht="15" customHeight="1" x14ac:dyDescent="0.3">
      <c r="A71" s="1" t="s">
        <v>83</v>
      </c>
      <c r="B71" s="6"/>
      <c r="C71" s="7">
        <v>9.2999999999999997E-5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9.2999999999999997E-5</v>
      </c>
    </row>
    <row r="72" spans="1:9" ht="15" customHeight="1" x14ac:dyDescent="0.3">
      <c r="A72" s="1" t="s">
        <v>84</v>
      </c>
      <c r="B72" s="8"/>
      <c r="C72" s="9">
        <v>1.34E-4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1.34E-4</v>
      </c>
    </row>
    <row r="73" spans="1:9" ht="15" customHeight="1" x14ac:dyDescent="0.3">
      <c r="A73" s="1" t="s">
        <v>85</v>
      </c>
      <c r="B73" s="6"/>
      <c r="C73" s="7">
        <v>1.8699999999999999E-4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1.8699999999999999E-4</v>
      </c>
    </row>
    <row r="74" spans="1:9" ht="15" customHeight="1" x14ac:dyDescent="0.3">
      <c r="A74" s="1" t="s">
        <v>86</v>
      </c>
      <c r="B74" s="8"/>
      <c r="C74" s="9">
        <v>1.05E-4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-0.99989499999999998</v>
      </c>
    </row>
    <row r="75" spans="1:9" ht="15" customHeight="1" x14ac:dyDescent="0.3">
      <c r="A75" s="1" t="s">
        <v>87</v>
      </c>
      <c r="B75" s="6"/>
      <c r="C75" s="7">
        <v>5.1999999999999997E-5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5.1999999999999997E-5</v>
      </c>
    </row>
    <row r="76" spans="1:9" ht="15" customHeight="1" x14ac:dyDescent="0.3">
      <c r="A76" s="1" t="s">
        <v>88</v>
      </c>
      <c r="B76" s="10"/>
      <c r="C76" s="11">
        <v>2.5599999999999999E-4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2.5599999999999999E-4</v>
      </c>
    </row>
    <row r="77" spans="1:9" ht="15.75" customHeight="1" x14ac:dyDescent="0.3">
      <c r="A77" s="1" t="s">
        <v>89</v>
      </c>
      <c r="B77" s="12"/>
      <c r="C77" s="13">
        <v>1.8100000000000001E-4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-0.99981900000000001</v>
      </c>
    </row>
    <row r="78" spans="1:9" x14ac:dyDescent="0.3">
      <c r="A78" t="s">
        <v>90</v>
      </c>
      <c r="C78">
        <v>1.2999999999999999E-4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1.2999999999999999E-4</v>
      </c>
    </row>
    <row r="79" spans="1:9" x14ac:dyDescent="0.3">
      <c r="A79" t="s">
        <v>91</v>
      </c>
      <c r="C79">
        <v>6.7000000000000002E-5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6.7000000000000002E-5</v>
      </c>
    </row>
    <row r="80" spans="1:9" x14ac:dyDescent="0.3">
      <c r="A80" t="s">
        <v>92</v>
      </c>
      <c r="C80">
        <v>2.0000000000000001E-4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2.0000000000000001E-4</v>
      </c>
    </row>
    <row r="81" spans="1:9" x14ac:dyDescent="0.3">
      <c r="A81" t="s">
        <v>93</v>
      </c>
      <c r="C81">
        <v>1.1900000000000001E-4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1.1900000000000001E-4</v>
      </c>
    </row>
    <row r="82" spans="1:9" x14ac:dyDescent="0.3">
      <c r="A82" t="s">
        <v>94</v>
      </c>
      <c r="C82">
        <v>2.04E-4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2.04E-4</v>
      </c>
    </row>
    <row r="83" spans="1:9" x14ac:dyDescent="0.3">
      <c r="A83" t="s">
        <v>95</v>
      </c>
      <c r="C83">
        <v>1.2E-4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-0.99987999999999999</v>
      </c>
    </row>
    <row r="84" spans="1:9" x14ac:dyDescent="0.3">
      <c r="A84" t="s">
        <v>97</v>
      </c>
      <c r="C84">
        <v>1.02E-4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1.02E-4</v>
      </c>
    </row>
    <row r="85" spans="1:9" x14ac:dyDescent="0.3">
      <c r="A85" t="s">
        <v>98</v>
      </c>
      <c r="C85">
        <v>1.5799999999999999E-4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1.5799999999999999E-4</v>
      </c>
    </row>
    <row r="86" spans="1:9" x14ac:dyDescent="0.3">
      <c r="A86" t="s">
        <v>99</v>
      </c>
      <c r="C86">
        <v>1.16E-4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1.16E-4</v>
      </c>
    </row>
    <row r="87" spans="1:9" x14ac:dyDescent="0.3">
      <c r="A87" t="s">
        <v>100</v>
      </c>
      <c r="C87">
        <v>8.7999999999999998E-5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8.7999999999999998E-5</v>
      </c>
    </row>
    <row r="88" spans="1:9" x14ac:dyDescent="0.3">
      <c r="A88" t="s">
        <v>101</v>
      </c>
      <c r="C88">
        <v>1.1E-4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1.21E-4</v>
      </c>
    </row>
    <row r="90" spans="1:9" x14ac:dyDescent="0.3">
      <c r="A90" t="s">
        <v>103</v>
      </c>
      <c r="C90">
        <v>1.2899999999999999E-4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1.2899999999999999E-4</v>
      </c>
    </row>
    <row r="91" spans="1:9" x14ac:dyDescent="0.3">
      <c r="A91" t="s">
        <v>104</v>
      </c>
      <c r="C91">
        <v>1.5699999999999999E-4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1.5699999999999999E-4</v>
      </c>
    </row>
    <row r="92" spans="1:9" x14ac:dyDescent="0.3">
      <c r="A92" t="s">
        <v>105</v>
      </c>
      <c r="C92">
        <v>7.7000000000000001E-5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-0.99992300000000001</v>
      </c>
    </row>
    <row r="93" spans="1:9" x14ac:dyDescent="0.3">
      <c r="A93" t="s">
        <v>106</v>
      </c>
      <c r="C93">
        <v>1.55E-4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-0.99984499999999998</v>
      </c>
    </row>
    <row r="94" spans="1:9" x14ac:dyDescent="0.3">
      <c r="A94" t="s">
        <v>107</v>
      </c>
      <c r="C94">
        <v>9.1000000000000003E-5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9.1000000000000003E-5</v>
      </c>
    </row>
    <row r="95" spans="1:9" x14ac:dyDescent="0.3">
      <c r="A95" t="s">
        <v>108</v>
      </c>
      <c r="C95">
        <v>9.7E-5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9.7E-5</v>
      </c>
    </row>
    <row r="96" spans="1:9" x14ac:dyDescent="0.3">
      <c r="A96" t="s">
        <v>109</v>
      </c>
      <c r="C96">
        <v>1.7100000000000001E-4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1.7100000000000001E-4</v>
      </c>
    </row>
    <row r="97" spans="1:9" x14ac:dyDescent="0.3">
      <c r="A97" t="s">
        <v>110</v>
      </c>
      <c r="C97">
        <v>2.3699999999999999E-4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-0.99976299999999996</v>
      </c>
    </row>
    <row r="98" spans="1:9" x14ac:dyDescent="0.3">
      <c r="A98" t="s">
        <v>111</v>
      </c>
      <c r="C98">
        <v>1.0399999999999999E-4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1.0399999999999999E-4</v>
      </c>
    </row>
    <row r="99" spans="1:9" x14ac:dyDescent="0.3">
      <c r="A99" t="s">
        <v>112</v>
      </c>
      <c r="C99">
        <v>2.3699999999999999E-4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-0.99976299999999996</v>
      </c>
    </row>
    <row r="100" spans="1:9" x14ac:dyDescent="0.3">
      <c r="A100" t="s">
        <v>113</v>
      </c>
      <c r="C100">
        <v>2.0599999999999999E-4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-0.99979399999999996</v>
      </c>
    </row>
    <row r="101" spans="1:9" x14ac:dyDescent="0.3">
      <c r="A101" t="s">
        <v>114</v>
      </c>
      <c r="C101">
        <v>1.5799999999999999E-4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1.5799999999999999E-4</v>
      </c>
    </row>
    <row r="102" spans="1:9" x14ac:dyDescent="0.3">
      <c r="A102" t="s">
        <v>115</v>
      </c>
      <c r="C102">
        <v>2.14E-4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-0.99978599999999995</v>
      </c>
    </row>
    <row r="103" spans="1:9" x14ac:dyDescent="0.3">
      <c r="A103" t="s">
        <v>116</v>
      </c>
      <c r="C103">
        <v>1.73E-4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1.73E-4</v>
      </c>
    </row>
    <row r="104" spans="1:9" x14ac:dyDescent="0.3">
      <c r="A104" t="s">
        <v>117</v>
      </c>
      <c r="C104">
        <v>2.1699999999999999E-4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-0.99978299999999998</v>
      </c>
    </row>
    <row r="105" spans="1:9" x14ac:dyDescent="0.3">
      <c r="A105" t="s">
        <v>118</v>
      </c>
      <c r="C105">
        <v>1.45E-4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1.45E-4</v>
      </c>
    </row>
    <row r="106" spans="1:9" x14ac:dyDescent="0.3">
      <c r="A106" t="s">
        <v>119</v>
      </c>
      <c r="C106">
        <v>3.19E-4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3.19E-4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1.5200000000000001E-4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1.5200000000000001E-4</v>
      </c>
    </row>
    <row r="109" spans="1:9" x14ac:dyDescent="0.3">
      <c r="A109" t="s">
        <v>122</v>
      </c>
      <c r="C109">
        <v>1.5699999999999999E-4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1.5699999999999999E-4</v>
      </c>
    </row>
    <row r="110" spans="1:9" x14ac:dyDescent="0.3">
      <c r="A110" t="s">
        <v>123</v>
      </c>
      <c r="C110">
        <v>1.2300000000000001E-4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1.2300000000000001E-4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1.3100000000000001E-4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1.3100000000000001E-4</v>
      </c>
    </row>
    <row r="113" spans="1:9" x14ac:dyDescent="0.3">
      <c r="A113" t="s">
        <v>126</v>
      </c>
      <c r="C113">
        <v>9.7E-5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9.7E-5</v>
      </c>
    </row>
    <row r="114" spans="1:9" x14ac:dyDescent="0.3">
      <c r="A114" t="s">
        <v>127</v>
      </c>
      <c r="C114">
        <v>3.9599999999999998E-4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-0.99960400000000005</v>
      </c>
    </row>
    <row r="115" spans="1:9" x14ac:dyDescent="0.3">
      <c r="A115" t="s">
        <v>128</v>
      </c>
      <c r="C115">
        <v>1.1E-4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1.1E-4</v>
      </c>
    </row>
    <row r="116" spans="1:9" x14ac:dyDescent="0.3">
      <c r="A116" t="s">
        <v>129</v>
      </c>
      <c r="C116">
        <v>1.75E-4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1.75E-4</v>
      </c>
    </row>
    <row r="117" spans="1:9" x14ac:dyDescent="0.3">
      <c r="A117" t="s">
        <v>130</v>
      </c>
      <c r="C117">
        <v>2.3499999999999999E-4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2.3499999999999999E-4</v>
      </c>
    </row>
    <row r="118" spans="1:9" x14ac:dyDescent="0.3">
      <c r="A118" t="s">
        <v>131</v>
      </c>
      <c r="C118">
        <v>9.7E-5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9.7E-5</v>
      </c>
    </row>
    <row r="119" spans="1:9" x14ac:dyDescent="0.3">
      <c r="A119" t="s">
        <v>132</v>
      </c>
      <c r="C119">
        <v>1.22E-4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1.22E-4</v>
      </c>
    </row>
    <row r="120" spans="1:9" x14ac:dyDescent="0.3">
      <c r="A120" t="s">
        <v>133</v>
      </c>
      <c r="C120">
        <v>1.7799999999999999E-4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1.7799999999999999E-4</v>
      </c>
    </row>
    <row r="121" spans="1:9" x14ac:dyDescent="0.3">
      <c r="A121" t="s">
        <v>134</v>
      </c>
      <c r="C121">
        <v>1.13E-4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1.13E-4</v>
      </c>
    </row>
    <row r="122" spans="1:9" x14ac:dyDescent="0.3">
      <c r="A122" t="s">
        <v>135</v>
      </c>
      <c r="C122">
        <v>1.4799999999999999E-4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1.4799999999999999E-4</v>
      </c>
    </row>
    <row r="123" spans="1:9" x14ac:dyDescent="0.3">
      <c r="A123" t="s">
        <v>136</v>
      </c>
      <c r="C123">
        <v>1.8599999999999999E-4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1.8599999999999999E-4</v>
      </c>
    </row>
    <row r="124" spans="1:9" x14ac:dyDescent="0.3">
      <c r="A124" t="s">
        <v>137</v>
      </c>
      <c r="C124">
        <v>1.06E-4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1.06E-4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1.8100000000000001E-4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1.8100000000000001E-4</v>
      </c>
    </row>
    <row r="127" spans="1:9" x14ac:dyDescent="0.3">
      <c r="A127" t="s">
        <v>140</v>
      </c>
      <c r="C127">
        <v>1.3799999999999999E-4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1.3799999999999999E-4</v>
      </c>
    </row>
    <row r="128" spans="1:9" x14ac:dyDescent="0.3">
      <c r="A128" t="s">
        <v>141</v>
      </c>
      <c r="C128">
        <v>2.04E-4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-0.99979600000000002</v>
      </c>
    </row>
    <row r="129" spans="1:9" x14ac:dyDescent="0.3">
      <c r="A129" t="s">
        <v>142</v>
      </c>
      <c r="C129">
        <v>2.6200000000000003E-4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2.6200000000000003E-4</v>
      </c>
    </row>
    <row r="130" spans="1:9" x14ac:dyDescent="0.3">
      <c r="A130" t="s">
        <v>143</v>
      </c>
      <c r="C130">
        <v>1.75E-4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1.75E-4</v>
      </c>
    </row>
    <row r="131" spans="1:9" x14ac:dyDescent="0.3">
      <c r="A131" t="s">
        <v>144</v>
      </c>
      <c r="C131">
        <v>8.5000000000000006E-5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8.5000000000000006E-5</v>
      </c>
    </row>
    <row r="132" spans="1:9" x14ac:dyDescent="0.3">
      <c r="A132" t="s">
        <v>145</v>
      </c>
      <c r="C132">
        <v>2.92E-4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-0.99970800000000004</v>
      </c>
    </row>
    <row r="133" spans="1:9" x14ac:dyDescent="0.3">
      <c r="A133" t="s">
        <v>146</v>
      </c>
      <c r="C133">
        <v>1.8000000000000001E-4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1.8000000000000001E-4</v>
      </c>
    </row>
    <row r="134" spans="1:9" x14ac:dyDescent="0.3">
      <c r="A134" t="s">
        <v>147</v>
      </c>
      <c r="C134">
        <v>1.56E-4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1.56E-4</v>
      </c>
    </row>
    <row r="135" spans="1:9" x14ac:dyDescent="0.3">
      <c r="A135" t="s">
        <v>148</v>
      </c>
      <c r="C135">
        <v>1.5200000000000001E-4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1.5200000000000001E-4</v>
      </c>
    </row>
    <row r="136" spans="1:9" x14ac:dyDescent="0.3">
      <c r="A136" t="s">
        <v>149</v>
      </c>
      <c r="C136">
        <v>9.2999999999999997E-5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-0.99990699999999999</v>
      </c>
    </row>
    <row r="137" spans="1:9" x14ac:dyDescent="0.3">
      <c r="A137" t="s">
        <v>150</v>
      </c>
      <c r="C137">
        <v>1.1900000000000001E-4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1.1900000000000001E-4</v>
      </c>
    </row>
    <row r="138" spans="1:9" x14ac:dyDescent="0.3">
      <c r="A138" t="s">
        <v>151</v>
      </c>
      <c r="C138">
        <v>8.2999999999999998E-5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8.2999999999999998E-5</v>
      </c>
    </row>
    <row r="139" spans="1:9" x14ac:dyDescent="0.3">
      <c r="A139" t="s">
        <v>152</v>
      </c>
      <c r="C139">
        <v>1.7699999999999999E-4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1.7699999999999999E-4</v>
      </c>
    </row>
    <row r="140" spans="1:9" x14ac:dyDescent="0.3">
      <c r="A140" t="s">
        <v>153</v>
      </c>
      <c r="C140">
        <v>1.55E-4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1.55E-4</v>
      </c>
    </row>
    <row r="141" spans="1:9" x14ac:dyDescent="0.3">
      <c r="A141" t="s">
        <v>154</v>
      </c>
      <c r="C141">
        <v>1.01E-4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-0.99989899999999998</v>
      </c>
    </row>
    <row r="142" spans="1:9" x14ac:dyDescent="0.3">
      <c r="A142" t="s">
        <v>155</v>
      </c>
      <c r="C142">
        <v>1.11E-4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1.11E-4</v>
      </c>
    </row>
    <row r="143" spans="1:9" x14ac:dyDescent="0.3">
      <c r="A143" t="s">
        <v>156</v>
      </c>
      <c r="C143">
        <v>1.7200000000000001E-4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1.7200000000000001E-4</v>
      </c>
    </row>
    <row r="144" spans="1:9" x14ac:dyDescent="0.3">
      <c r="A144" t="s">
        <v>157</v>
      </c>
      <c r="C144">
        <v>1.25E-4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1.25E-4</v>
      </c>
    </row>
    <row r="145" spans="1:9" x14ac:dyDescent="0.3">
      <c r="A145" t="s">
        <v>158</v>
      </c>
      <c r="C145">
        <v>1.47E-4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1.47E-4</v>
      </c>
    </row>
    <row r="146" spans="1:9" x14ac:dyDescent="0.3">
      <c r="A146" t="s">
        <v>159</v>
      </c>
      <c r="C146">
        <v>1.9000000000000001E-4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1.9000000000000001E-4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1.4100000000000001E-4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1.4100000000000001E-4</v>
      </c>
    </row>
    <row r="149" spans="1:9" x14ac:dyDescent="0.3">
      <c r="A149" t="s">
        <v>162</v>
      </c>
      <c r="C149">
        <v>1.16E-4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1.16E-4</v>
      </c>
    </row>
    <row r="150" spans="1:9" x14ac:dyDescent="0.3">
      <c r="A150" t="s">
        <v>163</v>
      </c>
      <c r="C150">
        <v>1.3200000000000001E-4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1.3200000000000001E-4</v>
      </c>
    </row>
    <row r="151" spans="1:9" x14ac:dyDescent="0.3">
      <c r="A151" t="s">
        <v>164</v>
      </c>
      <c r="C151">
        <v>6.9999999999999994E-5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-0.99992999999999999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1.95E-4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1.95E-4</v>
      </c>
    </row>
    <row r="154" spans="1:9" x14ac:dyDescent="0.3">
      <c r="A154" t="s">
        <v>167</v>
      </c>
      <c r="C154">
        <v>1.1E-4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-0.99988999999999995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1.3200000000000001E-4</v>
      </c>
    </row>
    <row r="156" spans="1:9" x14ac:dyDescent="0.3">
      <c r="A156" t="s">
        <v>169</v>
      </c>
      <c r="C156">
        <v>1.9900000000000001E-4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-0.99980100000000005</v>
      </c>
    </row>
    <row r="157" spans="1:9" x14ac:dyDescent="0.3">
      <c r="A157" t="s">
        <v>170</v>
      </c>
      <c r="C157">
        <v>1.47E-4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1.47E-4</v>
      </c>
    </row>
    <row r="158" spans="1:9" x14ac:dyDescent="0.3">
      <c r="A158" t="s">
        <v>171</v>
      </c>
      <c r="C158">
        <v>1.8100000000000001E-4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1.8100000000000001E-4</v>
      </c>
    </row>
    <row r="159" spans="1:9" x14ac:dyDescent="0.3">
      <c r="A159" t="s">
        <v>172</v>
      </c>
      <c r="C159">
        <v>1.4200000000000001E-4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1.4200000000000001E-4</v>
      </c>
    </row>
    <row r="160" spans="1:9" x14ac:dyDescent="0.3">
      <c r="A160" t="s">
        <v>173</v>
      </c>
      <c r="C160">
        <v>1.6799999999999999E-4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1.6799999999999999E-4</v>
      </c>
    </row>
    <row r="161" spans="1:9" x14ac:dyDescent="0.3">
      <c r="A161" t="s">
        <v>174</v>
      </c>
      <c r="C161">
        <v>1.3300000000000001E-4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1.3300000000000001E-4</v>
      </c>
    </row>
    <row r="162" spans="1:9" x14ac:dyDescent="0.3">
      <c r="A162" t="s">
        <v>175</v>
      </c>
      <c r="C162">
        <v>1.5899999999999999E-4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1.5899999999999999E-4</v>
      </c>
    </row>
    <row r="163" spans="1:9" x14ac:dyDescent="0.3">
      <c r="A163" t="s">
        <v>176</v>
      </c>
      <c r="C163">
        <v>1.4999999999999999E-4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1.4999999999999999E-4</v>
      </c>
    </row>
    <row r="164" spans="1:9" x14ac:dyDescent="0.3">
      <c r="A164" t="s">
        <v>177</v>
      </c>
      <c r="C164">
        <v>1.2400000000000001E-4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1.2400000000000001E-4</v>
      </c>
    </row>
    <row r="165" spans="1:9" x14ac:dyDescent="0.3">
      <c r="A165" t="s">
        <v>178</v>
      </c>
      <c r="C165">
        <v>9.7999999999999997E-5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-0.99990199999999996</v>
      </c>
    </row>
    <row r="166" spans="1:9" x14ac:dyDescent="0.3">
      <c r="A166" t="s">
        <v>179</v>
      </c>
      <c r="C166">
        <v>9.8999999999999994E-5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9.8999999999999994E-5</v>
      </c>
    </row>
    <row r="167" spans="1:9" x14ac:dyDescent="0.3">
      <c r="A167" t="s">
        <v>180</v>
      </c>
      <c r="C167">
        <v>6.7000000000000002E-5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-0.99993299999999996</v>
      </c>
    </row>
    <row r="168" spans="1:9" x14ac:dyDescent="0.3">
      <c r="A168" t="s">
        <v>181</v>
      </c>
      <c r="C168">
        <v>1.1E-4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1.1E-4</v>
      </c>
    </row>
    <row r="169" spans="1:9" x14ac:dyDescent="0.3">
      <c r="A169" t="s">
        <v>182</v>
      </c>
      <c r="C169">
        <v>1.27E-4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1.27E-4</v>
      </c>
    </row>
    <row r="170" spans="1:9" x14ac:dyDescent="0.3">
      <c r="A170" t="s">
        <v>183</v>
      </c>
      <c r="C170">
        <v>1.3200000000000001E-4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1.3200000000000001E-4</v>
      </c>
    </row>
    <row r="171" spans="1:9" x14ac:dyDescent="0.3">
      <c r="A171" t="s">
        <v>184</v>
      </c>
      <c r="C171">
        <v>1.3100000000000001E-4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1.3100000000000001E-4</v>
      </c>
    </row>
    <row r="172" spans="1:9" x14ac:dyDescent="0.3">
      <c r="A172" t="s">
        <v>185</v>
      </c>
      <c r="C172">
        <v>2.32E-4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-0.99976799999999999</v>
      </c>
    </row>
    <row r="173" spans="1:9" x14ac:dyDescent="0.3">
      <c r="A173" t="s">
        <v>186</v>
      </c>
      <c r="C173">
        <v>1.6100000000000001E-4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1.6100000000000001E-4</v>
      </c>
    </row>
    <row r="174" spans="1:9" x14ac:dyDescent="0.3">
      <c r="A174" t="s">
        <v>187</v>
      </c>
      <c r="C174">
        <v>1.13E-4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1.13E-4</v>
      </c>
    </row>
    <row r="175" spans="1:9" x14ac:dyDescent="0.3">
      <c r="A175" t="s">
        <v>188</v>
      </c>
      <c r="C175">
        <v>1.73E-4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1.73E-4</v>
      </c>
    </row>
    <row r="176" spans="1:9" x14ac:dyDescent="0.3">
      <c r="A176" t="s">
        <v>189</v>
      </c>
      <c r="C176">
        <v>1.8100000000000001E-4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-0.99981900000000001</v>
      </c>
    </row>
    <row r="177" spans="1:9" x14ac:dyDescent="0.3">
      <c r="A177" t="s">
        <v>190</v>
      </c>
      <c r="C177">
        <v>1.63E-4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1.63E-4</v>
      </c>
    </row>
    <row r="178" spans="1:9" x14ac:dyDescent="0.3">
      <c r="A178" t="s">
        <v>191</v>
      </c>
      <c r="C178">
        <v>2.8699999999999998E-4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2.8699999999999998E-4</v>
      </c>
    </row>
    <row r="179" spans="1:9" x14ac:dyDescent="0.3">
      <c r="A179" t="s">
        <v>192</v>
      </c>
      <c r="C179">
        <v>1.3200000000000001E-4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1.3200000000000001E-4</v>
      </c>
    </row>
    <row r="180" spans="1:9" x14ac:dyDescent="0.3">
      <c r="A180" t="s">
        <v>193</v>
      </c>
      <c r="C180">
        <v>1.8100000000000001E-4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1.8100000000000001E-4</v>
      </c>
    </row>
    <row r="181" spans="1:9" x14ac:dyDescent="0.3">
      <c r="A181" t="s">
        <v>194</v>
      </c>
      <c r="C181">
        <v>1.46E-4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1.46E-4</v>
      </c>
    </row>
    <row r="182" spans="1:9" x14ac:dyDescent="0.3">
      <c r="A182" t="s">
        <v>195</v>
      </c>
      <c r="C182">
        <v>2.63E-4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-0.99973699999999999</v>
      </c>
    </row>
    <row r="183" spans="1:9" x14ac:dyDescent="0.3">
      <c r="A183" t="s">
        <v>196</v>
      </c>
      <c r="C183">
        <v>1.4100000000000001E-4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-0.99985900000000005</v>
      </c>
    </row>
    <row r="184" spans="1:9" x14ac:dyDescent="0.3">
      <c r="A184" t="s">
        <v>197</v>
      </c>
      <c r="C184">
        <v>1.36E-4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1.36E-4</v>
      </c>
    </row>
    <row r="185" spans="1:9" x14ac:dyDescent="0.3">
      <c r="A185" t="s">
        <v>198</v>
      </c>
      <c r="C185">
        <v>8.6000000000000003E-5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8.6000000000000003E-5</v>
      </c>
    </row>
    <row r="186" spans="1:9" x14ac:dyDescent="0.3">
      <c r="A186" t="s">
        <v>199</v>
      </c>
      <c r="C186">
        <v>1.3799999999999999E-4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1.3799999999999999E-4</v>
      </c>
    </row>
    <row r="187" spans="1:9" x14ac:dyDescent="0.3">
      <c r="A187" t="s">
        <v>200</v>
      </c>
      <c r="C187">
        <v>1.18E-4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1.18E-4</v>
      </c>
    </row>
    <row r="188" spans="1:9" x14ac:dyDescent="0.3">
      <c r="A188" t="s">
        <v>201</v>
      </c>
      <c r="C188">
        <v>1.37E-4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-0.99986299999999995</v>
      </c>
    </row>
    <row r="189" spans="1:9" x14ac:dyDescent="0.3">
      <c r="A189" t="s">
        <v>202</v>
      </c>
      <c r="C189">
        <v>1.2E-4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1.2E-4</v>
      </c>
    </row>
    <row r="190" spans="1:9" x14ac:dyDescent="0.3">
      <c r="A190" t="s">
        <v>203</v>
      </c>
      <c r="C190">
        <v>1.46E-4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1.46E-4</v>
      </c>
    </row>
    <row r="191" spans="1:9" x14ac:dyDescent="0.3">
      <c r="A191" t="s">
        <v>204</v>
      </c>
      <c r="C191">
        <v>6.9999999999999994E-5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6.9999999999999994E-5</v>
      </c>
    </row>
    <row r="192" spans="1:9" x14ac:dyDescent="0.3">
      <c r="A192" t="s">
        <v>205</v>
      </c>
      <c r="C192">
        <v>1.2899999999999999E-4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1.2899999999999999E-4</v>
      </c>
    </row>
    <row r="193" spans="1:9" x14ac:dyDescent="0.3">
      <c r="A193" t="s">
        <v>206</v>
      </c>
      <c r="C193">
        <v>1.9699999999999999E-4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1.9699999999999999E-4</v>
      </c>
    </row>
    <row r="194" spans="1:9" x14ac:dyDescent="0.3">
      <c r="A194" t="s">
        <v>207</v>
      </c>
      <c r="C194">
        <v>1.25E-4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1.25E-4</v>
      </c>
    </row>
    <row r="195" spans="1:9" x14ac:dyDescent="0.3">
      <c r="A195" t="s">
        <v>208</v>
      </c>
      <c r="C195">
        <v>1.7699999999999999E-4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1.7699999999999999E-4</v>
      </c>
    </row>
    <row r="196" spans="1:9" x14ac:dyDescent="0.3">
      <c r="A196" t="s">
        <v>209</v>
      </c>
      <c r="C196">
        <v>1.3999999999999999E-4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1.3999999999999999E-4</v>
      </c>
    </row>
    <row r="197" spans="1:9" x14ac:dyDescent="0.3">
      <c r="A197" t="s">
        <v>210</v>
      </c>
      <c r="C197">
        <v>8.8999999999999995E-5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8.8999999999999995E-5</v>
      </c>
    </row>
    <row r="198" spans="1:9" x14ac:dyDescent="0.3">
      <c r="A198" t="s">
        <v>211</v>
      </c>
      <c r="C198">
        <v>1.6799999999999999E-4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1.6799999999999999E-4</v>
      </c>
    </row>
    <row r="199" spans="1:9" x14ac:dyDescent="0.3">
      <c r="A199" t="s">
        <v>212</v>
      </c>
      <c r="C199">
        <v>6.7999999999999999E-5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-0.99993200000000004</v>
      </c>
    </row>
    <row r="200" spans="1:9" x14ac:dyDescent="0.3">
      <c r="A200" t="s">
        <v>213</v>
      </c>
      <c r="C200">
        <v>1.8599999999999999E-4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1.8599999999999999E-4</v>
      </c>
    </row>
    <row r="201" spans="1:9" x14ac:dyDescent="0.3">
      <c r="A201" t="s">
        <v>214</v>
      </c>
      <c r="C201">
        <v>1.9100000000000001E-4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1.9100000000000001E-4</v>
      </c>
    </row>
    <row r="202" spans="1:9" x14ac:dyDescent="0.3">
      <c r="A202" t="s">
        <v>215</v>
      </c>
      <c r="C202">
        <v>2.05E-4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2.05E-4</v>
      </c>
    </row>
    <row r="203" spans="1:9" x14ac:dyDescent="0.3">
      <c r="G203">
        <f>SUM(G3:G202)</f>
        <v>170</v>
      </c>
      <c r="H203">
        <f>SUM(H3:H202)</f>
        <v>40</v>
      </c>
      <c r="I203">
        <f>SUM(I3:I202)</f>
        <v>-15.299848000000001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glio1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0.28164299999999998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0.28164299999999998</v>
      </c>
    </row>
    <row r="4" spans="1:9" ht="15" customHeight="1" x14ac:dyDescent="0.3">
      <c r="A4" s="1" t="s">
        <v>13</v>
      </c>
      <c r="B4" s="8"/>
      <c r="C4" s="9">
        <v>0.19350500000000001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0.19350500000000001</v>
      </c>
    </row>
    <row r="5" spans="1:9" ht="15" customHeight="1" x14ac:dyDescent="0.3">
      <c r="A5" s="1" t="s">
        <v>14</v>
      </c>
      <c r="B5" s="6"/>
      <c r="C5" s="7">
        <v>0.34462100000000001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-0.65537899999999993</v>
      </c>
    </row>
    <row r="6" spans="1:9" ht="15" customHeight="1" x14ac:dyDescent="0.3">
      <c r="A6" s="1" t="s">
        <v>16</v>
      </c>
      <c r="B6" s="8"/>
      <c r="C6" s="9">
        <v>0.18282499999999999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0.18282499999999999</v>
      </c>
    </row>
    <row r="7" spans="1:9" ht="15" customHeight="1" x14ac:dyDescent="0.3">
      <c r="A7" s="1" t="s">
        <v>17</v>
      </c>
      <c r="B7" s="6"/>
      <c r="C7" s="7">
        <v>0.33346999999999999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0.33346999999999999</v>
      </c>
    </row>
    <row r="8" spans="1:9" ht="15" customHeight="1" x14ac:dyDescent="0.3">
      <c r="A8" s="1" t="s">
        <v>18</v>
      </c>
      <c r="B8" s="8"/>
      <c r="C8" s="9">
        <v>0.27185900000000002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0.27185900000000002</v>
      </c>
    </row>
    <row r="9" spans="1:9" ht="15" customHeight="1" x14ac:dyDescent="0.3">
      <c r="A9" s="1" t="s">
        <v>19</v>
      </c>
      <c r="B9" s="6"/>
      <c r="C9" s="7">
        <v>0.362174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0.362174</v>
      </c>
    </row>
    <row r="10" spans="1:9" ht="15" customHeight="1" x14ac:dyDescent="0.3">
      <c r="A10" s="1" t="s">
        <v>20</v>
      </c>
      <c r="B10" s="8"/>
      <c r="C10" s="9">
        <v>0.50203500000000001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0.50203500000000001</v>
      </c>
    </row>
    <row r="11" spans="1:9" ht="15" customHeight="1" x14ac:dyDescent="0.3">
      <c r="A11" s="1" t="s">
        <v>21</v>
      </c>
      <c r="B11" s="6"/>
      <c r="C11" s="7">
        <v>0.49240699999999998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0.49240699999999998</v>
      </c>
    </row>
    <row r="12" spans="1:9" ht="15" customHeight="1" x14ac:dyDescent="0.3">
      <c r="A12" s="1" t="s">
        <v>22</v>
      </c>
      <c r="B12" s="8"/>
      <c r="C12" s="9">
        <v>4.8333000000000001E-2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4.8333000000000001E-2</v>
      </c>
    </row>
    <row r="13" spans="1:9" ht="15" customHeight="1" x14ac:dyDescent="0.3">
      <c r="A13" s="1" t="s">
        <v>23</v>
      </c>
      <c r="B13" s="6"/>
      <c r="C13" s="7">
        <v>0.268347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0.268347</v>
      </c>
    </row>
    <row r="14" spans="1:9" ht="15" customHeight="1" x14ac:dyDescent="0.3">
      <c r="A14" s="1" t="s">
        <v>24</v>
      </c>
      <c r="B14" s="8"/>
      <c r="C14" s="9">
        <v>0.37137500000000001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0.37137500000000001</v>
      </c>
    </row>
    <row r="15" spans="1:9" ht="15" customHeight="1" x14ac:dyDescent="0.3">
      <c r="A15" s="1" t="s">
        <v>25</v>
      </c>
      <c r="B15" s="6"/>
      <c r="C15" s="7">
        <v>0.33203899999999997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0.33203899999999997</v>
      </c>
    </row>
    <row r="16" spans="1:9" ht="15" customHeight="1" x14ac:dyDescent="0.3">
      <c r="A16" s="1" t="s">
        <v>26</v>
      </c>
      <c r="B16" s="8"/>
      <c r="C16" s="9">
        <v>0.29128900000000002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-0.70871099999999998</v>
      </c>
    </row>
    <row r="17" spans="1:9" ht="15" customHeight="1" x14ac:dyDescent="0.3">
      <c r="A17" s="1" t="s">
        <v>28</v>
      </c>
      <c r="B17" s="6"/>
      <c r="C17" s="7">
        <v>0.66147900000000004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-0.33852099999999996</v>
      </c>
    </row>
    <row r="18" spans="1:9" ht="15" customHeight="1" x14ac:dyDescent="0.3">
      <c r="A18" s="1" t="s">
        <v>29</v>
      </c>
      <c r="B18" s="8"/>
      <c r="C18" s="9">
        <v>0.27884700000000001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0.27884700000000001</v>
      </c>
    </row>
    <row r="19" spans="1:9" ht="15" customHeight="1" x14ac:dyDescent="0.3">
      <c r="A19" s="1" t="s">
        <v>30</v>
      </c>
      <c r="B19" s="6"/>
      <c r="C19" s="7">
        <v>0.33463799999999999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0.33463799999999999</v>
      </c>
    </row>
    <row r="20" spans="1:9" ht="15" customHeight="1" x14ac:dyDescent="0.3">
      <c r="A20" s="1" t="s">
        <v>31</v>
      </c>
      <c r="B20" s="8"/>
      <c r="C20" s="9">
        <v>0.32010499999999997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0.32010499999999997</v>
      </c>
    </row>
    <row r="21" spans="1:9" ht="15" customHeight="1" x14ac:dyDescent="0.3">
      <c r="A21" s="1" t="s">
        <v>32</v>
      </c>
      <c r="B21" s="6"/>
      <c r="C21" s="7">
        <v>0.46658300000000003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0.46658300000000003</v>
      </c>
    </row>
    <row r="22" spans="1:9" ht="15" customHeight="1" x14ac:dyDescent="0.3">
      <c r="A22" s="1" t="s">
        <v>33</v>
      </c>
      <c r="B22" s="8"/>
      <c r="C22" s="9">
        <v>0.52051700000000001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0.52051700000000001</v>
      </c>
    </row>
    <row r="23" spans="1:9" ht="15" customHeight="1" x14ac:dyDescent="0.3">
      <c r="A23" s="1" t="s">
        <v>34</v>
      </c>
      <c r="B23" s="6"/>
      <c r="C23" s="7">
        <v>6.8269999999999997E-2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6.8269999999999997E-2</v>
      </c>
    </row>
    <row r="24" spans="1:9" ht="15" customHeight="1" x14ac:dyDescent="0.3">
      <c r="A24" s="1" t="s">
        <v>35</v>
      </c>
      <c r="B24" s="8"/>
      <c r="C24" s="9">
        <v>0.81733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0.81733</v>
      </c>
    </row>
    <row r="25" spans="1:9" ht="15" customHeight="1" x14ac:dyDescent="0.3">
      <c r="A25" s="1" t="s">
        <v>36</v>
      </c>
      <c r="B25" s="6"/>
      <c r="C25" s="7">
        <v>0.40133799999999997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0.40133799999999997</v>
      </c>
    </row>
    <row r="26" spans="1:9" ht="15" customHeight="1" x14ac:dyDescent="0.3">
      <c r="A26" s="1" t="s">
        <v>37</v>
      </c>
      <c r="B26" s="8"/>
      <c r="C26" s="9">
        <v>0.39263300000000001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0.39263300000000001</v>
      </c>
    </row>
    <row r="27" spans="1:9" ht="15" customHeight="1" x14ac:dyDescent="0.3">
      <c r="A27" s="1" t="s">
        <v>38</v>
      </c>
      <c r="B27" s="6"/>
      <c r="C27" s="7">
        <v>0.35280899999999998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-0.64719100000000007</v>
      </c>
    </row>
    <row r="28" spans="1:9" ht="15" customHeight="1" x14ac:dyDescent="0.3">
      <c r="A28" s="1" t="s">
        <v>39</v>
      </c>
      <c r="B28" s="8"/>
      <c r="C28" s="9">
        <v>0.42743399999999998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0.42743399999999998</v>
      </c>
    </row>
    <row r="29" spans="1:9" ht="15" customHeight="1" x14ac:dyDescent="0.3">
      <c r="A29" s="1" t="s">
        <v>40</v>
      </c>
      <c r="B29" s="6"/>
      <c r="C29" s="7">
        <v>0.471501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0.471501</v>
      </c>
    </row>
    <row r="30" spans="1:9" ht="15" customHeight="1" x14ac:dyDescent="0.3">
      <c r="A30" s="1" t="s">
        <v>41</v>
      </c>
      <c r="B30" s="8"/>
      <c r="C30" s="9">
        <v>0.40817700000000001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0.40817700000000001</v>
      </c>
    </row>
    <row r="31" spans="1:9" ht="15" customHeight="1" x14ac:dyDescent="0.3">
      <c r="A31" s="1" t="s">
        <v>42</v>
      </c>
      <c r="B31" s="6"/>
      <c r="C31" s="7">
        <v>0.33951399999999998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0.33951399999999998</v>
      </c>
    </row>
    <row r="32" spans="1:9" ht="15" customHeight="1" x14ac:dyDescent="0.3">
      <c r="A32" s="1" t="s">
        <v>43</v>
      </c>
      <c r="B32" s="8"/>
      <c r="C32" s="9">
        <v>0.32784799999999997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0.32784799999999997</v>
      </c>
    </row>
    <row r="33" spans="1:9" ht="15" customHeight="1" x14ac:dyDescent="0.3">
      <c r="A33" s="1" t="s">
        <v>44</v>
      </c>
      <c r="B33" s="6"/>
      <c r="C33" s="7">
        <v>0.58520000000000005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0.58520000000000005</v>
      </c>
    </row>
    <row r="34" spans="1:9" ht="15" customHeight="1" x14ac:dyDescent="0.3">
      <c r="A34" s="1" t="s">
        <v>45</v>
      </c>
      <c r="B34" s="8"/>
      <c r="C34" s="9">
        <v>0.27807799999999999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0.27807799999999999</v>
      </c>
    </row>
    <row r="35" spans="1:9" ht="15" customHeight="1" x14ac:dyDescent="0.3">
      <c r="A35" s="1" t="s">
        <v>46</v>
      </c>
      <c r="B35" s="6"/>
      <c r="C35" s="7">
        <v>0.15660099999999999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0.15660099999999999</v>
      </c>
    </row>
    <row r="36" spans="1:9" ht="15" customHeight="1" x14ac:dyDescent="0.3">
      <c r="A36" s="1" t="s">
        <v>47</v>
      </c>
      <c r="B36" s="8"/>
      <c r="C36" s="9">
        <v>0.21360499999999999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0.21360499999999999</v>
      </c>
    </row>
    <row r="37" spans="1:9" ht="15" customHeight="1" x14ac:dyDescent="0.3">
      <c r="A37" s="1" t="s">
        <v>48</v>
      </c>
      <c r="B37" s="6"/>
      <c r="C37" s="7">
        <v>6.7464999999999997E-2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-0.932535</v>
      </c>
    </row>
    <row r="38" spans="1:9" ht="15" customHeight="1" x14ac:dyDescent="0.3">
      <c r="A38" s="1" t="s">
        <v>49</v>
      </c>
      <c r="B38" s="8"/>
      <c r="C38" s="9">
        <v>0.28619600000000001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0.28619600000000001</v>
      </c>
    </row>
    <row r="39" spans="1:9" ht="15" customHeight="1" x14ac:dyDescent="0.3">
      <c r="A39" s="1" t="s">
        <v>50</v>
      </c>
      <c r="B39" s="6"/>
      <c r="C39" s="7">
        <v>0.28861199999999998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0.28861199999999998</v>
      </c>
    </row>
    <row r="40" spans="1:9" ht="15" customHeight="1" x14ac:dyDescent="0.3">
      <c r="A40" s="1" t="s">
        <v>51</v>
      </c>
      <c r="B40" s="8"/>
      <c r="C40" s="9">
        <v>0.41705199999999998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0.41705199999999998</v>
      </c>
    </row>
    <row r="41" spans="1:9" ht="15" customHeight="1" x14ac:dyDescent="0.3">
      <c r="A41" s="1" t="s">
        <v>52</v>
      </c>
      <c r="B41" s="6"/>
      <c r="C41" s="7">
        <v>0.44524200000000003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0.44524200000000003</v>
      </c>
    </row>
    <row r="42" spans="1:9" ht="15" customHeight="1" x14ac:dyDescent="0.3">
      <c r="A42" s="1" t="s">
        <v>53</v>
      </c>
      <c r="B42" s="8"/>
      <c r="C42" s="9">
        <v>0.49737500000000001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0.49737500000000001</v>
      </c>
    </row>
    <row r="43" spans="1:9" ht="15" customHeight="1" x14ac:dyDescent="0.3">
      <c r="A43" s="1" t="s">
        <v>54</v>
      </c>
      <c r="B43" s="6"/>
      <c r="C43" s="7">
        <v>0.55424399999999996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0.55424399999999996</v>
      </c>
    </row>
    <row r="44" spans="1:9" ht="15" customHeight="1" x14ac:dyDescent="0.3">
      <c r="A44" s="1" t="s">
        <v>55</v>
      </c>
      <c r="B44" s="8"/>
      <c r="C44" s="9">
        <v>0.25160300000000002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0.25160300000000002</v>
      </c>
    </row>
    <row r="45" spans="1:9" ht="15" customHeight="1" x14ac:dyDescent="0.3">
      <c r="A45" s="1" t="s">
        <v>56</v>
      </c>
      <c r="B45" s="6"/>
      <c r="C45" s="7">
        <v>0.40349200000000002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0.40349200000000002</v>
      </c>
    </row>
    <row r="46" spans="1:9" ht="15" customHeight="1" x14ac:dyDescent="0.3">
      <c r="A46" s="1" t="s">
        <v>57</v>
      </c>
      <c r="B46" s="8"/>
      <c r="C46" s="9">
        <v>0.25310100000000002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-0.74689899999999998</v>
      </c>
    </row>
    <row r="47" spans="1:9" ht="15" customHeight="1" x14ac:dyDescent="0.3">
      <c r="A47" s="1" t="s">
        <v>58</v>
      </c>
      <c r="B47" s="6"/>
      <c r="C47" s="7">
        <v>0.374357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0.374357</v>
      </c>
    </row>
    <row r="48" spans="1:9" ht="15" customHeight="1" x14ac:dyDescent="0.3">
      <c r="A48" s="1" t="s">
        <v>59</v>
      </c>
      <c r="B48" s="8"/>
      <c r="C48" s="9">
        <v>0.38316899999999998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0.38316899999999998</v>
      </c>
    </row>
    <row r="49" spans="1:9" ht="15" customHeight="1" x14ac:dyDescent="0.3">
      <c r="A49" s="1" t="s">
        <v>60</v>
      </c>
      <c r="B49" s="6"/>
      <c r="C49" s="7">
        <v>3.7559000000000002E-2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-0.96244099999999999</v>
      </c>
    </row>
    <row r="50" spans="1:9" ht="15" customHeight="1" x14ac:dyDescent="0.3">
      <c r="A50" s="1" t="s">
        <v>61</v>
      </c>
      <c r="B50" s="8"/>
      <c r="C50" s="9">
        <v>0.39713599999999999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0.39713599999999999</v>
      </c>
    </row>
    <row r="51" spans="1:9" ht="15" customHeight="1" x14ac:dyDescent="0.3">
      <c r="A51" s="1" t="s">
        <v>62</v>
      </c>
      <c r="B51" s="6"/>
      <c r="C51" s="7">
        <v>0.78850600000000004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0.78850600000000004</v>
      </c>
    </row>
    <row r="52" spans="1:9" ht="15" customHeight="1" x14ac:dyDescent="0.3">
      <c r="A52" s="1" t="s">
        <v>63</v>
      </c>
      <c r="B52" s="8"/>
      <c r="C52" s="9">
        <v>0.46213199999999999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-0.53786800000000001</v>
      </c>
    </row>
    <row r="53" spans="1:9" ht="15" customHeight="1" x14ac:dyDescent="0.3">
      <c r="A53" s="1" t="s">
        <v>64</v>
      </c>
      <c r="B53" s="6"/>
      <c r="C53" s="7">
        <v>0.482489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-0.51751100000000005</v>
      </c>
    </row>
    <row r="54" spans="1:9" ht="15" customHeight="1" x14ac:dyDescent="0.3">
      <c r="A54" s="1" t="s">
        <v>65</v>
      </c>
      <c r="B54" s="8"/>
      <c r="C54" s="9">
        <v>0.42277599999999999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0.42277599999999999</v>
      </c>
    </row>
    <row r="55" spans="1:9" ht="15" customHeight="1" x14ac:dyDescent="0.3">
      <c r="A55" s="1" t="s">
        <v>66</v>
      </c>
      <c r="B55" s="6"/>
      <c r="C55" s="7">
        <v>0.178425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0.178425</v>
      </c>
    </row>
    <row r="56" spans="1:9" ht="15" customHeight="1" x14ac:dyDescent="0.3">
      <c r="A56" s="1" t="s">
        <v>67</v>
      </c>
      <c r="B56" s="8"/>
      <c r="C56" s="9">
        <v>0.42203600000000002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0.42203600000000002</v>
      </c>
    </row>
    <row r="57" spans="1:9" ht="15" customHeight="1" x14ac:dyDescent="0.3">
      <c r="A57" s="1" t="s">
        <v>68</v>
      </c>
      <c r="B57" s="6"/>
      <c r="C57" s="7">
        <v>0.85553699999999999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0.85553699999999999</v>
      </c>
    </row>
    <row r="58" spans="1:9" ht="15" customHeight="1" x14ac:dyDescent="0.3">
      <c r="A58" s="1" t="s">
        <v>69</v>
      </c>
      <c r="B58" s="8"/>
      <c r="C58" s="9">
        <v>3.8851999999999998E-2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3.8851999999999998E-2</v>
      </c>
    </row>
    <row r="59" spans="1:9" ht="15" customHeight="1" x14ac:dyDescent="0.3">
      <c r="A59" s="1" t="s">
        <v>70</v>
      </c>
      <c r="B59" s="6"/>
      <c r="C59" s="7">
        <v>0.35280899999999998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-0.64719100000000007</v>
      </c>
    </row>
    <row r="60" spans="1:9" ht="15" customHeight="1" x14ac:dyDescent="0.3">
      <c r="A60" s="1" t="s">
        <v>71</v>
      </c>
      <c r="B60" s="8"/>
      <c r="C60" s="9">
        <v>0.51025200000000004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0.51025200000000004</v>
      </c>
    </row>
    <row r="61" spans="1:9" ht="15" customHeight="1" x14ac:dyDescent="0.3">
      <c r="A61" s="1" t="s">
        <v>72</v>
      </c>
      <c r="B61" s="6"/>
      <c r="C61" s="7">
        <v>0.50477000000000005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0.50477000000000005</v>
      </c>
    </row>
    <row r="62" spans="1:9" ht="15" customHeight="1" x14ac:dyDescent="0.3">
      <c r="A62" s="1" t="s">
        <v>73</v>
      </c>
      <c r="B62" s="8"/>
      <c r="C62" s="9">
        <v>0.30386400000000002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-0.69613599999999998</v>
      </c>
    </row>
    <row r="63" spans="1:9" ht="15" customHeight="1" x14ac:dyDescent="0.3">
      <c r="A63" s="1" t="s">
        <v>74</v>
      </c>
      <c r="B63" s="6"/>
      <c r="C63" s="7">
        <v>0.491151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0.491151</v>
      </c>
    </row>
    <row r="64" spans="1:9" ht="15" customHeight="1" x14ac:dyDescent="0.3">
      <c r="A64" s="1" t="s">
        <v>75</v>
      </c>
      <c r="B64" s="8"/>
      <c r="C64" s="9">
        <v>0.35598299999999999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0.35598299999999999</v>
      </c>
    </row>
    <row r="65" spans="1:9" ht="15" customHeight="1" x14ac:dyDescent="0.3">
      <c r="A65" s="1" t="s">
        <v>76</v>
      </c>
      <c r="B65" s="6"/>
      <c r="C65" s="7">
        <v>0.71822299999999994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-0.28177700000000006</v>
      </c>
    </row>
    <row r="66" spans="1:9" ht="15" customHeight="1" x14ac:dyDescent="0.3">
      <c r="A66" s="1" t="s">
        <v>78</v>
      </c>
      <c r="B66" s="8"/>
      <c r="C66" s="9">
        <v>0.47251199999999999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0.47251199999999999</v>
      </c>
    </row>
    <row r="67" spans="1:9" ht="15" customHeight="1" x14ac:dyDescent="0.3">
      <c r="A67" s="1" t="s">
        <v>79</v>
      </c>
      <c r="B67" s="6"/>
      <c r="C67" s="7">
        <v>0.33294200000000002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0.33294200000000002</v>
      </c>
    </row>
    <row r="68" spans="1:9" ht="15" customHeight="1" x14ac:dyDescent="0.3">
      <c r="A68" s="1" t="s">
        <v>80</v>
      </c>
      <c r="B68" s="8"/>
      <c r="C68" s="9">
        <v>0.46749299999999999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0.46749299999999999</v>
      </c>
    </row>
    <row r="69" spans="1:9" ht="15" customHeight="1" x14ac:dyDescent="0.3">
      <c r="A69" s="1" t="s">
        <v>81</v>
      </c>
      <c r="B69" s="6"/>
      <c r="C69" s="7">
        <v>0.27507500000000001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0.27507500000000001</v>
      </c>
    </row>
    <row r="70" spans="1:9" ht="15" customHeight="1" x14ac:dyDescent="0.3">
      <c r="A70" s="1" t="s">
        <v>82</v>
      </c>
      <c r="B70" s="8"/>
      <c r="C70" s="9">
        <v>0.38858300000000001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0.38858300000000001</v>
      </c>
    </row>
    <row r="71" spans="1:9" ht="15" customHeight="1" x14ac:dyDescent="0.3">
      <c r="A71" s="1" t="s">
        <v>83</v>
      </c>
      <c r="B71" s="6"/>
      <c r="C71" s="7">
        <v>8.022E-2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8.022E-2</v>
      </c>
    </row>
    <row r="72" spans="1:9" ht="15" customHeight="1" x14ac:dyDescent="0.3">
      <c r="A72" s="1" t="s">
        <v>84</v>
      </c>
      <c r="B72" s="8"/>
      <c r="C72" s="9">
        <v>0.38675100000000001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0.38675100000000001</v>
      </c>
    </row>
    <row r="73" spans="1:9" ht="15" customHeight="1" x14ac:dyDescent="0.3">
      <c r="A73" s="1" t="s">
        <v>85</v>
      </c>
      <c r="B73" s="6"/>
      <c r="C73" s="7">
        <v>0.30810900000000002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0.30810900000000002</v>
      </c>
    </row>
    <row r="74" spans="1:9" ht="15" customHeight="1" x14ac:dyDescent="0.3">
      <c r="A74" s="1" t="s">
        <v>86</v>
      </c>
      <c r="B74" s="8"/>
      <c r="C74" s="9">
        <v>0.50379200000000002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0.50379200000000002</v>
      </c>
    </row>
    <row r="75" spans="1:9" ht="15" customHeight="1" x14ac:dyDescent="0.3">
      <c r="A75" s="1" t="s">
        <v>87</v>
      </c>
      <c r="B75" s="6"/>
      <c r="C75" s="7">
        <v>0.36545499999999997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0.36545499999999997</v>
      </c>
    </row>
    <row r="76" spans="1:9" ht="15" customHeight="1" x14ac:dyDescent="0.3">
      <c r="A76" s="1" t="s">
        <v>88</v>
      </c>
      <c r="B76" s="10"/>
      <c r="C76" s="11">
        <v>0.488153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0.488153</v>
      </c>
    </row>
    <row r="77" spans="1:9" ht="15.75" customHeight="1" x14ac:dyDescent="0.3">
      <c r="A77" s="1" t="s">
        <v>89</v>
      </c>
      <c r="B77" s="12"/>
      <c r="C77" s="13">
        <v>0.36358800000000002</v>
      </c>
      <c r="D77" s="1" t="s">
        <v>12</v>
      </c>
      <c r="E77" s="1" t="s">
        <v>77</v>
      </c>
      <c r="F77" s="1" t="s">
        <v>77</v>
      </c>
      <c r="G77" s="1">
        <f t="shared" si="6"/>
        <v>1</v>
      </c>
      <c r="H77" s="1">
        <f t="shared" si="7"/>
        <v>1</v>
      </c>
      <c r="I77">
        <f t="shared" si="8"/>
        <v>-0.63641199999999998</v>
      </c>
    </row>
    <row r="78" spans="1:9" x14ac:dyDescent="0.3">
      <c r="A78" t="s">
        <v>90</v>
      </c>
      <c r="C78">
        <v>0.428869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0.428869</v>
      </c>
    </row>
    <row r="79" spans="1:9" x14ac:dyDescent="0.3">
      <c r="A79" t="s">
        <v>91</v>
      </c>
      <c r="C79">
        <v>0.16109100000000001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0.16109100000000001</v>
      </c>
    </row>
    <row r="80" spans="1:9" x14ac:dyDescent="0.3">
      <c r="A80" t="s">
        <v>92</v>
      </c>
      <c r="C80">
        <v>0.26119599999999998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-0.73880400000000002</v>
      </c>
    </row>
    <row r="81" spans="1:9" x14ac:dyDescent="0.3">
      <c r="A81" t="s">
        <v>93</v>
      </c>
      <c r="C81">
        <v>0.53379600000000005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0.53379600000000005</v>
      </c>
    </row>
    <row r="82" spans="1:9" x14ac:dyDescent="0.3">
      <c r="A82" t="s">
        <v>94</v>
      </c>
      <c r="C82">
        <v>0.268347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0.268347</v>
      </c>
    </row>
    <row r="83" spans="1:9" x14ac:dyDescent="0.3">
      <c r="A83" t="s">
        <v>95</v>
      </c>
      <c r="C83">
        <v>0.43687500000000001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-0.56312499999999999</v>
      </c>
    </row>
    <row r="84" spans="1:9" x14ac:dyDescent="0.3">
      <c r="A84" t="s">
        <v>97</v>
      </c>
      <c r="C84">
        <v>0.35106599999999999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0.35106599999999999</v>
      </c>
    </row>
    <row r="85" spans="1:9" x14ac:dyDescent="0.3">
      <c r="A85" t="s">
        <v>98</v>
      </c>
      <c r="C85">
        <v>0.45051799999999997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0.45051799999999997</v>
      </c>
    </row>
    <row r="86" spans="1:9" x14ac:dyDescent="0.3">
      <c r="A86" t="s">
        <v>99</v>
      </c>
      <c r="C86">
        <v>0.168462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0.168462</v>
      </c>
    </row>
    <row r="87" spans="1:9" x14ac:dyDescent="0.3">
      <c r="A87" t="s">
        <v>100</v>
      </c>
      <c r="C87">
        <v>0.53576999999999997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0.53576999999999997</v>
      </c>
    </row>
    <row r="88" spans="1:9" x14ac:dyDescent="0.3">
      <c r="A88" t="s">
        <v>101</v>
      </c>
      <c r="C88">
        <v>0.31363799999999997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0.31363799999999997</v>
      </c>
    </row>
    <row r="89" spans="1:9" x14ac:dyDescent="0.3">
      <c r="A89" t="s">
        <v>102</v>
      </c>
      <c r="C89">
        <v>0.27903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0.27903</v>
      </c>
    </row>
    <row r="90" spans="1:9" x14ac:dyDescent="0.3">
      <c r="A90" t="s">
        <v>103</v>
      </c>
      <c r="C90">
        <v>0.36321999999999999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0.36321999999999999</v>
      </c>
    </row>
    <row r="91" spans="1:9" x14ac:dyDescent="0.3">
      <c r="A91" t="s">
        <v>104</v>
      </c>
      <c r="C91">
        <v>0.30326399999999998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0.30326399999999998</v>
      </c>
    </row>
    <row r="92" spans="1:9" x14ac:dyDescent="0.3">
      <c r="A92" t="s">
        <v>105</v>
      </c>
      <c r="C92">
        <v>7.9154000000000002E-2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-0.92084600000000005</v>
      </c>
    </row>
    <row r="93" spans="1:9" x14ac:dyDescent="0.3">
      <c r="A93" t="s">
        <v>106</v>
      </c>
      <c r="C93">
        <v>0.71990699999999996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-0.28009300000000004</v>
      </c>
    </row>
    <row r="94" spans="1:9" x14ac:dyDescent="0.3">
      <c r="A94" t="s">
        <v>107</v>
      </c>
      <c r="C94">
        <v>0.12848599999999999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0.12848599999999999</v>
      </c>
    </row>
    <row r="95" spans="1:9" x14ac:dyDescent="0.3">
      <c r="A95" t="s">
        <v>108</v>
      </c>
      <c r="C95">
        <v>0.40312799999999999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0.40312799999999999</v>
      </c>
    </row>
    <row r="96" spans="1:9" x14ac:dyDescent="0.3">
      <c r="A96" t="s">
        <v>109</v>
      </c>
      <c r="C96">
        <v>0.292659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0.292659</v>
      </c>
    </row>
    <row r="97" spans="1:9" x14ac:dyDescent="0.3">
      <c r="A97" t="s">
        <v>110</v>
      </c>
      <c r="C97">
        <v>0.50514899999999996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-0.49485100000000004</v>
      </c>
    </row>
    <row r="98" spans="1:9" x14ac:dyDescent="0.3">
      <c r="A98" t="s">
        <v>111</v>
      </c>
      <c r="C98">
        <v>0.39493600000000001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0.39493600000000001</v>
      </c>
    </row>
    <row r="99" spans="1:9" x14ac:dyDescent="0.3">
      <c r="A99" t="s">
        <v>112</v>
      </c>
      <c r="C99">
        <v>0.35799700000000001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-0.64200299999999999</v>
      </c>
    </row>
    <row r="100" spans="1:9" x14ac:dyDescent="0.3">
      <c r="A100" t="s">
        <v>113</v>
      </c>
      <c r="C100">
        <v>0.61351199999999995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-0.38648800000000005</v>
      </c>
    </row>
    <row r="101" spans="1:9" x14ac:dyDescent="0.3">
      <c r="A101" t="s">
        <v>114</v>
      </c>
      <c r="C101">
        <v>0.29534199999999999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0.29534199999999999</v>
      </c>
    </row>
    <row r="102" spans="1:9" x14ac:dyDescent="0.3">
      <c r="A102" t="s">
        <v>115</v>
      </c>
      <c r="C102">
        <v>0.64657399999999998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-0.35342600000000002</v>
      </c>
    </row>
    <row r="103" spans="1:9" x14ac:dyDescent="0.3">
      <c r="A103" t="s">
        <v>116</v>
      </c>
      <c r="C103">
        <v>0.180979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0.180979</v>
      </c>
    </row>
    <row r="104" spans="1:9" x14ac:dyDescent="0.3">
      <c r="A104" t="s">
        <v>117</v>
      </c>
      <c r="C104">
        <v>0.52319300000000002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-0.47680699999999998</v>
      </c>
    </row>
    <row r="105" spans="1:9" x14ac:dyDescent="0.3">
      <c r="A105" t="s">
        <v>118</v>
      </c>
      <c r="C105">
        <v>3.0853999999999999E-2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3.0853999999999999E-2</v>
      </c>
    </row>
    <row r="106" spans="1:9" x14ac:dyDescent="0.3">
      <c r="A106" t="s">
        <v>119</v>
      </c>
      <c r="C106">
        <v>0.64836800000000006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0.64836800000000006</v>
      </c>
    </row>
    <row r="107" spans="1:9" x14ac:dyDescent="0.3">
      <c r="A107" t="s">
        <v>120</v>
      </c>
      <c r="C107">
        <v>0.59094800000000003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0.59094800000000003</v>
      </c>
    </row>
    <row r="108" spans="1:9" x14ac:dyDescent="0.3">
      <c r="A108" t="s">
        <v>121</v>
      </c>
      <c r="C108">
        <v>0.36533900000000002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0.36533900000000002</v>
      </c>
    </row>
    <row r="109" spans="1:9" x14ac:dyDescent="0.3">
      <c r="A109" t="s">
        <v>122</v>
      </c>
      <c r="C109">
        <v>0.49456499999999998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0.49456499999999998</v>
      </c>
    </row>
    <row r="110" spans="1:9" x14ac:dyDescent="0.3">
      <c r="A110" t="s">
        <v>123</v>
      </c>
      <c r="C110">
        <v>0.25117299999999998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0.25117299999999998</v>
      </c>
    </row>
    <row r="111" spans="1:9" x14ac:dyDescent="0.3">
      <c r="A111" t="s">
        <v>124</v>
      </c>
      <c r="C111">
        <v>0.12378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0.12378</v>
      </c>
    </row>
    <row r="112" spans="1:9" x14ac:dyDescent="0.3">
      <c r="A112" t="s">
        <v>125</v>
      </c>
      <c r="C112">
        <v>0.13506399999999999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0.13506399999999999</v>
      </c>
    </row>
    <row r="113" spans="1:9" x14ac:dyDescent="0.3">
      <c r="A113" t="s">
        <v>126</v>
      </c>
      <c r="C113">
        <v>0.479043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0.479043</v>
      </c>
    </row>
    <row r="114" spans="1:9" x14ac:dyDescent="0.3">
      <c r="A114" t="s">
        <v>127</v>
      </c>
      <c r="C114">
        <v>0.58018700000000001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-0.41981299999999999</v>
      </c>
    </row>
    <row r="115" spans="1:9" x14ac:dyDescent="0.3">
      <c r="A115" t="s">
        <v>128</v>
      </c>
      <c r="C115">
        <v>0.41958600000000001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0.41958600000000001</v>
      </c>
    </row>
    <row r="116" spans="1:9" x14ac:dyDescent="0.3">
      <c r="A116" t="s">
        <v>129</v>
      </c>
      <c r="C116">
        <v>0.27326499999999998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0.27326499999999998</v>
      </c>
    </row>
    <row r="117" spans="1:9" x14ac:dyDescent="0.3">
      <c r="A117" t="s">
        <v>130</v>
      </c>
      <c r="C117">
        <v>0.77967799999999998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0.77967799999999998</v>
      </c>
    </row>
    <row r="118" spans="1:9" x14ac:dyDescent="0.3">
      <c r="A118" t="s">
        <v>131</v>
      </c>
      <c r="C118">
        <v>0.255882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0.255882</v>
      </c>
    </row>
    <row r="119" spans="1:9" x14ac:dyDescent="0.3">
      <c r="A119" t="s">
        <v>132</v>
      </c>
      <c r="C119">
        <v>0.27418900000000002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0.27418900000000002</v>
      </c>
    </row>
    <row r="120" spans="1:9" x14ac:dyDescent="0.3">
      <c r="A120" t="s">
        <v>133</v>
      </c>
      <c r="C120">
        <v>0.15865000000000001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0.15865000000000001</v>
      </c>
    </row>
    <row r="121" spans="1:9" x14ac:dyDescent="0.3">
      <c r="A121" t="s">
        <v>134</v>
      </c>
      <c r="C121">
        <v>0.21613099999999999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0.21613099999999999</v>
      </c>
    </row>
    <row r="122" spans="1:9" x14ac:dyDescent="0.3">
      <c r="A122" t="s">
        <v>135</v>
      </c>
      <c r="C122">
        <v>0.46013999999999999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0.46013999999999999</v>
      </c>
    </row>
    <row r="123" spans="1:9" x14ac:dyDescent="0.3">
      <c r="A123" t="s">
        <v>136</v>
      </c>
      <c r="C123">
        <v>0.491506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0.491506</v>
      </c>
    </row>
    <row r="124" spans="1:9" x14ac:dyDescent="0.3">
      <c r="A124" t="s">
        <v>137</v>
      </c>
      <c r="C124">
        <v>0.42715599999999998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0.42715599999999998</v>
      </c>
    </row>
    <row r="125" spans="1:9" x14ac:dyDescent="0.3">
      <c r="A125" t="s">
        <v>138</v>
      </c>
      <c r="C125">
        <v>0.37252800000000003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0.37252800000000003</v>
      </c>
    </row>
    <row r="126" spans="1:9" x14ac:dyDescent="0.3">
      <c r="A126" t="s">
        <v>139</v>
      </c>
      <c r="C126">
        <v>0.29255700000000001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0.29255700000000001</v>
      </c>
    </row>
    <row r="127" spans="1:9" x14ac:dyDescent="0.3">
      <c r="A127" t="s">
        <v>140</v>
      </c>
      <c r="C127">
        <v>0.32319500000000001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0.32319500000000001</v>
      </c>
    </row>
    <row r="128" spans="1:9" x14ac:dyDescent="0.3">
      <c r="A128" t="s">
        <v>141</v>
      </c>
      <c r="C128">
        <v>0.68751499999999999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-0.31248500000000001</v>
      </c>
    </row>
    <row r="129" spans="1:9" x14ac:dyDescent="0.3">
      <c r="A129" t="s">
        <v>142</v>
      </c>
      <c r="C129">
        <v>0.40817700000000001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0.40817700000000001</v>
      </c>
    </row>
    <row r="130" spans="1:9" x14ac:dyDescent="0.3">
      <c r="A130" t="s">
        <v>143</v>
      </c>
      <c r="C130">
        <v>0.23048399999999999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0.23048399999999999</v>
      </c>
    </row>
    <row r="131" spans="1:9" x14ac:dyDescent="0.3">
      <c r="A131" t="s">
        <v>144</v>
      </c>
      <c r="C131">
        <v>0.113787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0.113787</v>
      </c>
    </row>
    <row r="132" spans="1:9" x14ac:dyDescent="0.3">
      <c r="A132" t="s">
        <v>145</v>
      </c>
      <c r="C132">
        <v>0.72535799999999995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-0.27464200000000005</v>
      </c>
    </row>
    <row r="133" spans="1:9" x14ac:dyDescent="0.3">
      <c r="A133" t="s">
        <v>146</v>
      </c>
      <c r="C133">
        <v>0.42596600000000001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0.42596600000000001</v>
      </c>
    </row>
    <row r="134" spans="1:9" x14ac:dyDescent="0.3">
      <c r="A134" t="s">
        <v>147</v>
      </c>
      <c r="C134">
        <v>0.47181099999999998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0.47181099999999998</v>
      </c>
    </row>
    <row r="135" spans="1:9" x14ac:dyDescent="0.3">
      <c r="A135" t="s">
        <v>148</v>
      </c>
      <c r="C135">
        <v>0.40694399999999997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0.40694399999999997</v>
      </c>
    </row>
    <row r="136" spans="1:9" x14ac:dyDescent="0.3">
      <c r="A136" t="s">
        <v>149</v>
      </c>
      <c r="C136">
        <v>0.54062399999999999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-0.45937600000000001</v>
      </c>
    </row>
    <row r="137" spans="1:9" x14ac:dyDescent="0.3">
      <c r="A137" t="s">
        <v>150</v>
      </c>
      <c r="C137">
        <v>0.48244700000000001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0.48244700000000001</v>
      </c>
    </row>
    <row r="138" spans="1:9" x14ac:dyDescent="0.3">
      <c r="A138" t="s">
        <v>151</v>
      </c>
      <c r="C138">
        <v>0.34284399999999998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0.34284399999999998</v>
      </c>
    </row>
    <row r="139" spans="1:9" x14ac:dyDescent="0.3">
      <c r="A139" t="s">
        <v>152</v>
      </c>
      <c r="C139">
        <v>0.362174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0.362174</v>
      </c>
    </row>
    <row r="140" spans="1:9" x14ac:dyDescent="0.3">
      <c r="A140" t="s">
        <v>153</v>
      </c>
      <c r="C140">
        <v>0.32744000000000001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0.32744000000000001</v>
      </c>
    </row>
    <row r="141" spans="1:9" x14ac:dyDescent="0.3">
      <c r="A141" t="s">
        <v>154</v>
      </c>
      <c r="C141">
        <v>8.7348999999999996E-2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-0.91265099999999999</v>
      </c>
    </row>
    <row r="142" spans="1:9" x14ac:dyDescent="0.3">
      <c r="A142" t="s">
        <v>155</v>
      </c>
      <c r="C142">
        <v>0.55698999999999999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0.55698999999999999</v>
      </c>
    </row>
    <row r="143" spans="1:9" x14ac:dyDescent="0.3">
      <c r="A143" t="s">
        <v>156</v>
      </c>
      <c r="C143">
        <v>0.29044599999999998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0.29044599999999998</v>
      </c>
    </row>
    <row r="144" spans="1:9" x14ac:dyDescent="0.3">
      <c r="A144" t="s">
        <v>157</v>
      </c>
      <c r="C144">
        <v>0.35769499999999999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0.35769499999999999</v>
      </c>
    </row>
    <row r="145" spans="1:9" x14ac:dyDescent="0.3">
      <c r="A145" t="s">
        <v>158</v>
      </c>
      <c r="C145">
        <v>0.41485499999999997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0.41485499999999997</v>
      </c>
    </row>
    <row r="146" spans="1:9" x14ac:dyDescent="0.3">
      <c r="A146" t="s">
        <v>159</v>
      </c>
      <c r="C146">
        <v>0.28370099999999998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0.28370099999999998</v>
      </c>
    </row>
    <row r="147" spans="1:9" x14ac:dyDescent="0.3">
      <c r="A147" t="s">
        <v>160</v>
      </c>
      <c r="C147">
        <v>0.25946599999999997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0.25946599999999997</v>
      </c>
    </row>
    <row r="148" spans="1:9" x14ac:dyDescent="0.3">
      <c r="A148" t="s">
        <v>161</v>
      </c>
      <c r="C148">
        <v>0.46091199999999999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0.46091199999999999</v>
      </c>
    </row>
    <row r="149" spans="1:9" x14ac:dyDescent="0.3">
      <c r="A149" t="s">
        <v>162</v>
      </c>
      <c r="C149">
        <v>0.42102699999999998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0.42102699999999998</v>
      </c>
    </row>
    <row r="150" spans="1:9" x14ac:dyDescent="0.3">
      <c r="A150" t="s">
        <v>163</v>
      </c>
      <c r="C150">
        <v>0.32472400000000001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0.32472400000000001</v>
      </c>
    </row>
    <row r="151" spans="1:9" x14ac:dyDescent="0.3">
      <c r="A151" t="s">
        <v>164</v>
      </c>
      <c r="C151">
        <v>5.2734000000000003E-2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5.2734000000000003E-2</v>
      </c>
    </row>
    <row r="152" spans="1:9" x14ac:dyDescent="0.3">
      <c r="A152" t="s">
        <v>165</v>
      </c>
      <c r="C152">
        <v>0.370448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0.370448</v>
      </c>
    </row>
    <row r="153" spans="1:9" x14ac:dyDescent="0.3">
      <c r="A153" t="s">
        <v>166</v>
      </c>
      <c r="C153">
        <v>0.26158700000000001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0.26158700000000001</v>
      </c>
    </row>
    <row r="154" spans="1:9" x14ac:dyDescent="0.3">
      <c r="A154" t="s">
        <v>167</v>
      </c>
      <c r="C154">
        <v>0.17297000000000001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-0.82702999999999993</v>
      </c>
    </row>
    <row r="155" spans="1:9" x14ac:dyDescent="0.3">
      <c r="A155" t="s">
        <v>168</v>
      </c>
      <c r="C155">
        <v>0.23866000000000001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0.23866000000000001</v>
      </c>
    </row>
    <row r="156" spans="1:9" x14ac:dyDescent="0.3">
      <c r="A156" t="s">
        <v>169</v>
      </c>
      <c r="C156">
        <v>0.71445800000000004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-0.28554199999999996</v>
      </c>
    </row>
    <row r="157" spans="1:9" x14ac:dyDescent="0.3">
      <c r="A157" t="s">
        <v>170</v>
      </c>
      <c r="C157">
        <v>0.460366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0.460366</v>
      </c>
    </row>
    <row r="158" spans="1:9" x14ac:dyDescent="0.3">
      <c r="A158" t="s">
        <v>171</v>
      </c>
      <c r="C158">
        <v>0.451515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0.451515</v>
      </c>
    </row>
    <row r="159" spans="1:9" x14ac:dyDescent="0.3">
      <c r="A159" t="s">
        <v>172</v>
      </c>
      <c r="C159">
        <v>0.44978299999999999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0.44978299999999999</v>
      </c>
    </row>
    <row r="160" spans="1:9" x14ac:dyDescent="0.3">
      <c r="A160" t="s">
        <v>173</v>
      </c>
      <c r="C160">
        <v>0.15554499999999999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0.15554499999999999</v>
      </c>
    </row>
    <row r="161" spans="1:9" x14ac:dyDescent="0.3">
      <c r="A161" t="s">
        <v>174</v>
      </c>
      <c r="C161">
        <v>0.26979199999999998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0.26979199999999998</v>
      </c>
    </row>
    <row r="162" spans="1:9" x14ac:dyDescent="0.3">
      <c r="A162" t="s">
        <v>175</v>
      </c>
      <c r="C162">
        <v>0.59870500000000004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0.59870500000000004</v>
      </c>
    </row>
    <row r="163" spans="1:9" x14ac:dyDescent="0.3">
      <c r="A163" t="s">
        <v>176</v>
      </c>
      <c r="C163">
        <v>6.4370999999999998E-2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6.4370999999999998E-2</v>
      </c>
    </row>
    <row r="164" spans="1:9" x14ac:dyDescent="0.3">
      <c r="A164" t="s">
        <v>177</v>
      </c>
      <c r="C164">
        <v>0.278505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0.278505</v>
      </c>
    </row>
    <row r="165" spans="1:9" x14ac:dyDescent="0.3">
      <c r="A165" t="s">
        <v>178</v>
      </c>
      <c r="C165">
        <v>0.26289499999999999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-0.73710500000000001</v>
      </c>
    </row>
    <row r="166" spans="1:9" x14ac:dyDescent="0.3">
      <c r="A166" t="s">
        <v>179</v>
      </c>
      <c r="C166">
        <v>0.52541499999999997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0.52541499999999997</v>
      </c>
    </row>
    <row r="167" spans="1:9" x14ac:dyDescent="0.3">
      <c r="A167" t="s">
        <v>180</v>
      </c>
      <c r="C167">
        <v>0.38320799999999999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-0.61679200000000001</v>
      </c>
    </row>
    <row r="168" spans="1:9" x14ac:dyDescent="0.3">
      <c r="A168" t="s">
        <v>181</v>
      </c>
      <c r="C168">
        <v>0.56038600000000005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0.56038600000000005</v>
      </c>
    </row>
    <row r="169" spans="1:9" x14ac:dyDescent="0.3">
      <c r="A169" t="s">
        <v>182</v>
      </c>
      <c r="C169">
        <v>0.31862200000000002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-0.68137800000000004</v>
      </c>
    </row>
    <row r="170" spans="1:9" x14ac:dyDescent="0.3">
      <c r="A170" t="s">
        <v>183</v>
      </c>
      <c r="C170">
        <v>0.22198200000000001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0.22198200000000001</v>
      </c>
    </row>
    <row r="171" spans="1:9" x14ac:dyDescent="0.3">
      <c r="A171" t="s">
        <v>184</v>
      </c>
      <c r="C171">
        <v>0.49072399999999999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0.49072399999999999</v>
      </c>
    </row>
    <row r="172" spans="1:9" x14ac:dyDescent="0.3">
      <c r="A172" t="s">
        <v>185</v>
      </c>
      <c r="C172">
        <v>0.38994800000000002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-0.61005200000000004</v>
      </c>
    </row>
    <row r="173" spans="1:9" x14ac:dyDescent="0.3">
      <c r="A173" t="s">
        <v>186</v>
      </c>
      <c r="C173">
        <v>0.44684499999999999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0.44684499999999999</v>
      </c>
    </row>
    <row r="174" spans="1:9" x14ac:dyDescent="0.3">
      <c r="A174" t="s">
        <v>187</v>
      </c>
      <c r="C174">
        <v>0.166467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0.166467</v>
      </c>
    </row>
    <row r="175" spans="1:9" x14ac:dyDescent="0.3">
      <c r="A175" t="s">
        <v>188</v>
      </c>
      <c r="C175">
        <v>0.51966000000000001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0.51966000000000001</v>
      </c>
    </row>
    <row r="176" spans="1:9" x14ac:dyDescent="0.3">
      <c r="A176" t="s">
        <v>189</v>
      </c>
      <c r="C176">
        <v>0.56235000000000002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-0.43764999999999998</v>
      </c>
    </row>
    <row r="177" spans="1:9" x14ac:dyDescent="0.3">
      <c r="A177" t="s">
        <v>190</v>
      </c>
      <c r="C177">
        <v>0.33109300000000003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0.33109300000000003</v>
      </c>
    </row>
    <row r="178" spans="1:9" x14ac:dyDescent="0.3">
      <c r="A178" t="s">
        <v>191</v>
      </c>
      <c r="C178">
        <v>0.84875400000000001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-0.15124599999999999</v>
      </c>
    </row>
    <row r="179" spans="1:9" x14ac:dyDescent="0.3">
      <c r="A179" t="s">
        <v>192</v>
      </c>
      <c r="C179">
        <v>0.262656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0.262656</v>
      </c>
    </row>
    <row r="180" spans="1:9" x14ac:dyDescent="0.3">
      <c r="A180" t="s">
        <v>193</v>
      </c>
      <c r="C180">
        <v>0.27692800000000001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0.27692800000000001</v>
      </c>
    </row>
    <row r="181" spans="1:9" x14ac:dyDescent="0.3">
      <c r="A181" t="s">
        <v>194</v>
      </c>
      <c r="C181">
        <v>0.25268299999999999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0.25268299999999999</v>
      </c>
    </row>
    <row r="182" spans="1:9" x14ac:dyDescent="0.3">
      <c r="A182" t="s">
        <v>195</v>
      </c>
      <c r="C182">
        <v>0.77776900000000004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-0.22223099999999996</v>
      </c>
    </row>
    <row r="183" spans="1:9" x14ac:dyDescent="0.3">
      <c r="A183" t="s">
        <v>196</v>
      </c>
      <c r="C183">
        <v>0.164551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-0.835449</v>
      </c>
    </row>
    <row r="184" spans="1:9" x14ac:dyDescent="0.3">
      <c r="A184" t="s">
        <v>197</v>
      </c>
      <c r="C184">
        <v>0.40349200000000002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0.40349200000000002</v>
      </c>
    </row>
    <row r="185" spans="1:9" x14ac:dyDescent="0.3">
      <c r="A185" t="s">
        <v>198</v>
      </c>
      <c r="C185">
        <v>8.7120000000000003E-2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8.7120000000000003E-2</v>
      </c>
    </row>
    <row r="186" spans="1:9" x14ac:dyDescent="0.3">
      <c r="A186" t="s">
        <v>199</v>
      </c>
      <c r="C186">
        <v>0.25188700000000003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0.25188700000000003</v>
      </c>
    </row>
    <row r="187" spans="1:9" x14ac:dyDescent="0.3">
      <c r="A187" t="s">
        <v>200</v>
      </c>
      <c r="C187">
        <v>0.15036099999999999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0.15036099999999999</v>
      </c>
    </row>
    <row r="188" spans="1:9" x14ac:dyDescent="0.3">
      <c r="A188" t="s">
        <v>201</v>
      </c>
      <c r="C188">
        <v>0.34744199999999997</v>
      </c>
      <c r="D188" t="s">
        <v>12</v>
      </c>
      <c r="E188" t="s">
        <v>96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-0.65255799999999997</v>
      </c>
    </row>
    <row r="189" spans="1:9" x14ac:dyDescent="0.3">
      <c r="A189" t="s">
        <v>202</v>
      </c>
      <c r="C189">
        <v>0.482927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0.482927</v>
      </c>
    </row>
    <row r="190" spans="1:9" x14ac:dyDescent="0.3">
      <c r="A190" t="s">
        <v>203</v>
      </c>
      <c r="C190">
        <v>0.24499399999999999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0.24499399999999999</v>
      </c>
    </row>
    <row r="191" spans="1:9" x14ac:dyDescent="0.3">
      <c r="A191" t="s">
        <v>204</v>
      </c>
      <c r="C191">
        <v>0.11092100000000001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0.11092100000000001</v>
      </c>
    </row>
    <row r="192" spans="1:9" x14ac:dyDescent="0.3">
      <c r="A192" t="s">
        <v>205</v>
      </c>
      <c r="C192">
        <v>0.440525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0.440525</v>
      </c>
    </row>
    <row r="193" spans="1:9" x14ac:dyDescent="0.3">
      <c r="A193" t="s">
        <v>206</v>
      </c>
      <c r="C193">
        <v>0.46360099999999999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0.46360099999999999</v>
      </c>
    </row>
    <row r="194" spans="1:9" x14ac:dyDescent="0.3">
      <c r="A194" t="s">
        <v>207</v>
      </c>
      <c r="C194">
        <v>0.23586199999999999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0.23586199999999999</v>
      </c>
    </row>
    <row r="195" spans="1:9" x14ac:dyDescent="0.3">
      <c r="A195" t="s">
        <v>208</v>
      </c>
      <c r="C195">
        <v>0.71297600000000005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0.71297600000000005</v>
      </c>
    </row>
    <row r="196" spans="1:9" x14ac:dyDescent="0.3">
      <c r="A196" t="s">
        <v>209</v>
      </c>
      <c r="C196">
        <v>0.322934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0.322934</v>
      </c>
    </row>
    <row r="197" spans="1:9" x14ac:dyDescent="0.3">
      <c r="A197" t="s">
        <v>210</v>
      </c>
      <c r="C197">
        <v>0.45184200000000002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0.45184200000000002</v>
      </c>
    </row>
    <row r="198" spans="1:9" x14ac:dyDescent="0.3">
      <c r="A198" t="s">
        <v>211</v>
      </c>
      <c r="C198">
        <v>0.15554499999999999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0.15554499999999999</v>
      </c>
    </row>
    <row r="199" spans="1:9" x14ac:dyDescent="0.3">
      <c r="A199" t="s">
        <v>212</v>
      </c>
      <c r="C199">
        <v>0.31127100000000002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-0.68872899999999992</v>
      </c>
    </row>
    <row r="200" spans="1:9" x14ac:dyDescent="0.3">
      <c r="A200" t="s">
        <v>213</v>
      </c>
      <c r="C200">
        <v>0.373832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0.373832</v>
      </c>
    </row>
    <row r="201" spans="1:9" x14ac:dyDescent="0.3">
      <c r="A201" t="s">
        <v>214</v>
      </c>
      <c r="C201">
        <v>0.40792400000000001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0.40792400000000001</v>
      </c>
    </row>
    <row r="202" spans="1:9" x14ac:dyDescent="0.3">
      <c r="A202" t="s">
        <v>215</v>
      </c>
      <c r="C202">
        <v>0.20937700000000001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0.20937700000000001</v>
      </c>
    </row>
    <row r="203" spans="1:9" x14ac:dyDescent="0.3">
      <c r="G203">
        <f>SUM(G3:G202)</f>
        <v>169</v>
      </c>
      <c r="H203">
        <f>SUM(H3:H202)</f>
        <v>39</v>
      </c>
      <c r="I203">
        <f>SUM(I3:I202)</f>
        <v>34.965395999999984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Foglio1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0.32940799999999998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0.32940799999999998</v>
      </c>
    </row>
    <row r="4" spans="1:9" ht="15" customHeight="1" x14ac:dyDescent="0.3">
      <c r="A4" s="1" t="s">
        <v>13</v>
      </c>
      <c r="B4" s="8"/>
      <c r="C4" s="9">
        <v>0.27813199999999999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0.27813199999999999</v>
      </c>
    </row>
    <row r="5" spans="1:9" ht="15" customHeight="1" x14ac:dyDescent="0.3">
      <c r="A5" s="1" t="s">
        <v>14</v>
      </c>
      <c r="B5" s="6"/>
      <c r="C5" s="7">
        <v>0.31966600000000001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-0.68033399999999999</v>
      </c>
    </row>
    <row r="6" spans="1:9" ht="15" customHeight="1" x14ac:dyDescent="0.3">
      <c r="A6" s="1" t="s">
        <v>16</v>
      </c>
      <c r="B6" s="8"/>
      <c r="C6" s="9">
        <v>0.15792700000000001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0.15792700000000001</v>
      </c>
    </row>
    <row r="7" spans="1:9" ht="15" customHeight="1" x14ac:dyDescent="0.3">
      <c r="A7" s="1" t="s">
        <v>17</v>
      </c>
      <c r="B7" s="6"/>
      <c r="C7" s="7">
        <v>0.32116499999999998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-0.67883500000000008</v>
      </c>
    </row>
    <row r="8" spans="1:9" ht="15" customHeight="1" x14ac:dyDescent="0.3">
      <c r="A8" s="1" t="s">
        <v>18</v>
      </c>
      <c r="B8" s="8"/>
      <c r="C8" s="9">
        <v>0.43106499999999998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0.43106499999999998</v>
      </c>
    </row>
    <row r="9" spans="1:9" ht="15" customHeight="1" x14ac:dyDescent="0.3">
      <c r="A9" s="1" t="s">
        <v>19</v>
      </c>
      <c r="B9" s="6"/>
      <c r="C9" s="7">
        <v>0.44083499999999998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0.44083499999999998</v>
      </c>
    </row>
    <row r="10" spans="1:9" ht="15" customHeight="1" x14ac:dyDescent="0.3">
      <c r="A10" s="1" t="s">
        <v>20</v>
      </c>
      <c r="B10" s="8"/>
      <c r="C10" s="9">
        <v>0.37650899999999998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0.37650899999999998</v>
      </c>
    </row>
    <row r="11" spans="1:9" ht="15" customHeight="1" x14ac:dyDescent="0.3">
      <c r="A11" s="1" t="s">
        <v>21</v>
      </c>
      <c r="B11" s="6"/>
      <c r="C11" s="7">
        <v>0.66572799999999999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0.66572799999999999</v>
      </c>
    </row>
    <row r="12" spans="1:9" ht="15" customHeight="1" x14ac:dyDescent="0.3">
      <c r="A12" s="1" t="s">
        <v>22</v>
      </c>
      <c r="B12" s="8"/>
      <c r="C12" s="9">
        <v>0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-1</v>
      </c>
    </row>
    <row r="13" spans="1:9" ht="15" customHeight="1" x14ac:dyDescent="0.3">
      <c r="A13" s="1" t="s">
        <v>23</v>
      </c>
      <c r="B13" s="6"/>
      <c r="C13" s="7">
        <v>0.27039200000000002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0.27039200000000002</v>
      </c>
    </row>
    <row r="14" spans="1:9" ht="15" customHeight="1" x14ac:dyDescent="0.3">
      <c r="A14" s="1" t="s">
        <v>24</v>
      </c>
      <c r="B14" s="8"/>
      <c r="C14" s="9">
        <v>0.45714399999999999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0.45714399999999999</v>
      </c>
    </row>
    <row r="15" spans="1:9" ht="15" customHeight="1" x14ac:dyDescent="0.3">
      <c r="A15" s="1" t="s">
        <v>25</v>
      </c>
      <c r="B15" s="6"/>
      <c r="C15" s="7">
        <v>0.397067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0.397067</v>
      </c>
    </row>
    <row r="16" spans="1:9" ht="15" customHeight="1" x14ac:dyDescent="0.3">
      <c r="A16" s="1" t="s">
        <v>26</v>
      </c>
      <c r="B16" s="8"/>
      <c r="C16" s="9">
        <v>0.39815200000000001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-0.60184799999999994</v>
      </c>
    </row>
    <row r="17" spans="1:9" ht="15" customHeight="1" x14ac:dyDescent="0.3">
      <c r="A17" s="1" t="s">
        <v>28</v>
      </c>
      <c r="B17" s="6"/>
      <c r="C17" s="7">
        <v>0.55100099999999996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-0.44899900000000004</v>
      </c>
    </row>
    <row r="18" spans="1:9" ht="15" customHeight="1" x14ac:dyDescent="0.3">
      <c r="A18" s="1" t="s">
        <v>29</v>
      </c>
      <c r="B18" s="8"/>
      <c r="C18" s="9">
        <v>0.53906500000000002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0.53906500000000002</v>
      </c>
    </row>
    <row r="19" spans="1:9" ht="15" customHeight="1" x14ac:dyDescent="0.3">
      <c r="A19" s="1" t="s">
        <v>30</v>
      </c>
      <c r="B19" s="6"/>
      <c r="C19" s="7">
        <v>0.37315900000000002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0.37315900000000002</v>
      </c>
    </row>
    <row r="20" spans="1:9" ht="15" customHeight="1" x14ac:dyDescent="0.3">
      <c r="A20" s="1" t="s">
        <v>31</v>
      </c>
      <c r="B20" s="8"/>
      <c r="C20" s="9">
        <v>0.33825300000000003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0.33825300000000003</v>
      </c>
    </row>
    <row r="21" spans="1:9" ht="15" customHeight="1" x14ac:dyDescent="0.3">
      <c r="A21" s="1" t="s">
        <v>32</v>
      </c>
      <c r="B21" s="6"/>
      <c r="C21" s="7">
        <v>0.49416599999999999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-0.50583400000000001</v>
      </c>
    </row>
    <row r="22" spans="1:9" ht="15" customHeight="1" x14ac:dyDescent="0.3">
      <c r="A22" s="1" t="s">
        <v>33</v>
      </c>
      <c r="B22" s="8"/>
      <c r="C22" s="9">
        <v>0.53140200000000004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-0.46859799999999996</v>
      </c>
    </row>
    <row r="23" spans="1:9" ht="15" customHeight="1" x14ac:dyDescent="0.3">
      <c r="A23" s="1" t="s">
        <v>34</v>
      </c>
      <c r="B23" s="6"/>
      <c r="C23" s="7">
        <v>0.30834899999999998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0.30834899999999998</v>
      </c>
    </row>
    <row r="24" spans="1:9" ht="15" customHeight="1" x14ac:dyDescent="0.3">
      <c r="A24" s="1" t="s">
        <v>35</v>
      </c>
      <c r="B24" s="8"/>
      <c r="C24" s="9">
        <v>0.66000499999999995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0.66000499999999995</v>
      </c>
    </row>
    <row r="25" spans="1:9" ht="15" customHeight="1" x14ac:dyDescent="0.3">
      <c r="A25" s="1" t="s">
        <v>36</v>
      </c>
      <c r="B25" s="6"/>
      <c r="C25" s="7">
        <v>0.36799500000000002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0.36799500000000002</v>
      </c>
    </row>
    <row r="26" spans="1:9" ht="15" customHeight="1" x14ac:dyDescent="0.3">
      <c r="A26" s="1" t="s">
        <v>37</v>
      </c>
      <c r="B26" s="8"/>
      <c r="C26" s="9">
        <v>0.52942100000000003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0.52942100000000003</v>
      </c>
    </row>
    <row r="27" spans="1:9" ht="15" customHeight="1" x14ac:dyDescent="0.3">
      <c r="A27" s="1" t="s">
        <v>38</v>
      </c>
      <c r="B27" s="6"/>
      <c r="C27" s="7">
        <v>0.314438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0.314438</v>
      </c>
    </row>
    <row r="28" spans="1:9" ht="15" customHeight="1" x14ac:dyDescent="0.3">
      <c r="A28" s="1" t="s">
        <v>39</v>
      </c>
      <c r="B28" s="8"/>
      <c r="C28" s="9">
        <v>0.26020500000000002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0.26020500000000002</v>
      </c>
    </row>
    <row r="29" spans="1:9" ht="15" customHeight="1" x14ac:dyDescent="0.3">
      <c r="A29" s="1" t="s">
        <v>40</v>
      </c>
      <c r="B29" s="6"/>
      <c r="C29" s="7">
        <v>0.28746699999999997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-0.71253300000000008</v>
      </c>
    </row>
    <row r="30" spans="1:9" ht="15" customHeight="1" x14ac:dyDescent="0.3">
      <c r="A30" s="1" t="s">
        <v>41</v>
      </c>
      <c r="B30" s="8"/>
      <c r="C30" s="9">
        <v>0.27063999999999999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0.27063999999999999</v>
      </c>
    </row>
    <row r="31" spans="1:9" ht="15" customHeight="1" x14ac:dyDescent="0.3">
      <c r="A31" s="1" t="s">
        <v>42</v>
      </c>
      <c r="B31" s="6"/>
      <c r="C31" s="7">
        <v>0.42283199999999999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0.42283199999999999</v>
      </c>
    </row>
    <row r="32" spans="1:9" ht="15" customHeight="1" x14ac:dyDescent="0.3">
      <c r="A32" s="1" t="s">
        <v>43</v>
      </c>
      <c r="B32" s="8"/>
      <c r="C32" s="9">
        <v>0.41413499999999998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0.41413499999999998</v>
      </c>
    </row>
    <row r="33" spans="1:9" ht="15" customHeight="1" x14ac:dyDescent="0.3">
      <c r="A33" s="1" t="s">
        <v>44</v>
      </c>
      <c r="B33" s="6"/>
      <c r="C33" s="7">
        <v>0.57219699999999996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0.57219699999999996</v>
      </c>
    </row>
    <row r="34" spans="1:9" ht="15" customHeight="1" x14ac:dyDescent="0.3">
      <c r="A34" s="1" t="s">
        <v>45</v>
      </c>
      <c r="B34" s="8"/>
      <c r="C34" s="9">
        <v>0.195492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0.195492</v>
      </c>
    </row>
    <row r="35" spans="1:9" ht="15" customHeight="1" x14ac:dyDescent="0.3">
      <c r="A35" s="1" t="s">
        <v>46</v>
      </c>
      <c r="B35" s="6"/>
      <c r="C35" s="7">
        <v>9.3540999999999999E-2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-0.90645900000000001</v>
      </c>
    </row>
    <row r="36" spans="1:9" ht="15" customHeight="1" x14ac:dyDescent="0.3">
      <c r="A36" s="1" t="s">
        <v>47</v>
      </c>
      <c r="B36" s="8"/>
      <c r="C36" s="9">
        <v>0.338086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-0.661914</v>
      </c>
    </row>
    <row r="37" spans="1:9" ht="15" customHeight="1" x14ac:dyDescent="0.3">
      <c r="A37" s="1" t="s">
        <v>48</v>
      </c>
      <c r="B37" s="6"/>
      <c r="C37" s="7">
        <v>0.16312299999999999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-0.83687699999999998</v>
      </c>
    </row>
    <row r="38" spans="1:9" ht="15" customHeight="1" x14ac:dyDescent="0.3">
      <c r="A38" s="1" t="s">
        <v>49</v>
      </c>
      <c r="B38" s="8"/>
      <c r="C38" s="9">
        <v>0.24346400000000001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-0.75653599999999999</v>
      </c>
    </row>
    <row r="39" spans="1:9" ht="15" customHeight="1" x14ac:dyDescent="0.3">
      <c r="A39" s="1" t="s">
        <v>50</v>
      </c>
      <c r="B39" s="6"/>
      <c r="C39" s="7">
        <v>0.235707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-0.764293</v>
      </c>
    </row>
    <row r="40" spans="1:9" ht="15" customHeight="1" x14ac:dyDescent="0.3">
      <c r="A40" s="1" t="s">
        <v>51</v>
      </c>
      <c r="B40" s="8"/>
      <c r="C40" s="9">
        <v>0.256191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-0.74380899999999994</v>
      </c>
    </row>
    <row r="41" spans="1:9" ht="15" customHeight="1" x14ac:dyDescent="0.3">
      <c r="A41" s="1" t="s">
        <v>52</v>
      </c>
      <c r="B41" s="6"/>
      <c r="C41" s="7">
        <v>0.48472100000000001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0.48472100000000001</v>
      </c>
    </row>
    <row r="42" spans="1:9" ht="15" customHeight="1" x14ac:dyDescent="0.3">
      <c r="A42" s="1" t="s">
        <v>53</v>
      </c>
      <c r="B42" s="8"/>
      <c r="C42" s="9">
        <v>0.44786900000000002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0.44786900000000002</v>
      </c>
    </row>
    <row r="43" spans="1:9" ht="15" customHeight="1" x14ac:dyDescent="0.3">
      <c r="A43" s="1" t="s">
        <v>54</v>
      </c>
      <c r="B43" s="6"/>
      <c r="C43" s="7">
        <v>0.26305699999999999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-0.73694300000000001</v>
      </c>
    </row>
    <row r="44" spans="1:9" ht="15" customHeight="1" x14ac:dyDescent="0.3">
      <c r="A44" s="1" t="s">
        <v>55</v>
      </c>
      <c r="B44" s="8"/>
      <c r="C44" s="9">
        <v>0.30249300000000001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-0.69750699999999999</v>
      </c>
    </row>
    <row r="45" spans="1:9" ht="15" customHeight="1" x14ac:dyDescent="0.3">
      <c r="A45" s="1" t="s">
        <v>56</v>
      </c>
      <c r="B45" s="6"/>
      <c r="C45" s="7">
        <v>0.40600599999999998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0.40600599999999998</v>
      </c>
    </row>
    <row r="46" spans="1:9" ht="15" customHeight="1" x14ac:dyDescent="0.3">
      <c r="A46" s="1" t="s">
        <v>57</v>
      </c>
      <c r="B46" s="8"/>
      <c r="C46" s="9">
        <v>0.18230199999999999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-0.81769800000000004</v>
      </c>
    </row>
    <row r="47" spans="1:9" ht="15" customHeight="1" x14ac:dyDescent="0.3">
      <c r="A47" s="1" t="s">
        <v>58</v>
      </c>
      <c r="B47" s="6"/>
      <c r="C47" s="7">
        <v>0.488456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0.488456</v>
      </c>
    </row>
    <row r="48" spans="1:9" ht="15" customHeight="1" x14ac:dyDescent="0.3">
      <c r="A48" s="1" t="s">
        <v>59</v>
      </c>
      <c r="B48" s="8"/>
      <c r="C48" s="9">
        <v>0.48830400000000002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0.48830400000000002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0.55461300000000002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0.55461300000000002</v>
      </c>
    </row>
    <row r="51" spans="1:9" ht="15" customHeight="1" x14ac:dyDescent="0.3">
      <c r="A51" s="1" t="s">
        <v>62</v>
      </c>
      <c r="B51" s="6"/>
      <c r="C51" s="7">
        <v>0.84860199999999997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0.84860199999999997</v>
      </c>
    </row>
    <row r="52" spans="1:9" ht="15" customHeight="1" x14ac:dyDescent="0.3">
      <c r="A52" s="1" t="s">
        <v>63</v>
      </c>
      <c r="B52" s="8"/>
      <c r="C52" s="9">
        <v>0.49250500000000003</v>
      </c>
      <c r="D52" s="1" t="s">
        <v>12</v>
      </c>
      <c r="E52" t="s">
        <v>27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-0.50749500000000003</v>
      </c>
    </row>
    <row r="53" spans="1:9" ht="15" customHeight="1" x14ac:dyDescent="0.3">
      <c r="A53" s="1" t="s">
        <v>64</v>
      </c>
      <c r="B53" s="6"/>
      <c r="C53" s="7">
        <v>0.35321799999999998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-0.64678199999999997</v>
      </c>
    </row>
    <row r="54" spans="1:9" ht="15" customHeight="1" x14ac:dyDescent="0.3">
      <c r="A54" s="1" t="s">
        <v>65</v>
      </c>
      <c r="B54" s="8"/>
      <c r="C54" s="9">
        <v>0.414798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0.414798</v>
      </c>
    </row>
    <row r="55" spans="1:9" ht="15" customHeight="1" x14ac:dyDescent="0.3">
      <c r="A55" s="1" t="s">
        <v>66</v>
      </c>
      <c r="B55" s="6"/>
      <c r="C55" s="7">
        <v>0.24227199999999999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0.24227199999999999</v>
      </c>
    </row>
    <row r="56" spans="1:9" ht="15" customHeight="1" x14ac:dyDescent="0.3">
      <c r="A56" s="1" t="s">
        <v>67</v>
      </c>
      <c r="B56" s="8"/>
      <c r="C56" s="9">
        <v>0.48322900000000002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0.48322900000000002</v>
      </c>
    </row>
    <row r="57" spans="1:9" ht="15" customHeight="1" x14ac:dyDescent="0.3">
      <c r="A57" s="1" t="s">
        <v>68</v>
      </c>
      <c r="B57" s="6"/>
      <c r="C57" s="7">
        <v>0.79607000000000006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0.79607000000000006</v>
      </c>
    </row>
    <row r="58" spans="1:9" ht="15" customHeight="1" x14ac:dyDescent="0.3">
      <c r="A58" s="1" t="s">
        <v>69</v>
      </c>
      <c r="B58" s="8"/>
      <c r="C58" s="9">
        <v>0.32138100000000003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-0.67861899999999997</v>
      </c>
    </row>
    <row r="59" spans="1:9" ht="15" customHeight="1" x14ac:dyDescent="0.3">
      <c r="A59" s="1" t="s">
        <v>70</v>
      </c>
      <c r="B59" s="6"/>
      <c r="C59" s="7">
        <v>0.314438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0.314438</v>
      </c>
    </row>
    <row r="60" spans="1:9" ht="15" customHeight="1" x14ac:dyDescent="0.3">
      <c r="A60" s="1" t="s">
        <v>71</v>
      </c>
      <c r="B60" s="8"/>
      <c r="C60" s="9">
        <v>0.45106299999999999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0.45106299999999999</v>
      </c>
    </row>
    <row r="61" spans="1:9" ht="15" customHeight="1" x14ac:dyDescent="0.3">
      <c r="A61" s="1" t="s">
        <v>72</v>
      </c>
      <c r="B61" s="6"/>
      <c r="C61" s="7">
        <v>0.46266299999999999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0.46266299999999999</v>
      </c>
    </row>
    <row r="62" spans="1:9" ht="15" customHeight="1" x14ac:dyDescent="0.3">
      <c r="A62" s="1" t="s">
        <v>73</v>
      </c>
      <c r="B62" s="8"/>
      <c r="C62" s="9">
        <v>0.38533299999999998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-0.61466700000000007</v>
      </c>
    </row>
    <row r="63" spans="1:9" ht="15" customHeight="1" x14ac:dyDescent="0.3">
      <c r="A63" s="1" t="s">
        <v>74</v>
      </c>
      <c r="B63" s="6"/>
      <c r="C63" s="7">
        <v>0.460787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0.460787</v>
      </c>
    </row>
    <row r="64" spans="1:9" ht="15" customHeight="1" x14ac:dyDescent="0.3">
      <c r="A64" s="1" t="s">
        <v>75</v>
      </c>
      <c r="B64" s="8"/>
      <c r="C64" s="9">
        <v>0.23463500000000001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-0.76536499999999996</v>
      </c>
    </row>
    <row r="65" spans="1:9" ht="15" customHeight="1" x14ac:dyDescent="0.3">
      <c r="A65" s="1" t="s">
        <v>76</v>
      </c>
      <c r="B65" s="6"/>
      <c r="C65" s="7">
        <v>0.67114200000000002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-0.32885799999999998</v>
      </c>
    </row>
    <row r="66" spans="1:9" ht="15" customHeight="1" x14ac:dyDescent="0.3">
      <c r="A66" s="1" t="s">
        <v>78</v>
      </c>
      <c r="B66" s="8"/>
      <c r="C66" s="9">
        <v>0.56511999999999996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0.56511999999999996</v>
      </c>
    </row>
    <row r="67" spans="1:9" ht="15" customHeight="1" x14ac:dyDescent="0.3">
      <c r="A67" s="1" t="s">
        <v>79</v>
      </c>
      <c r="B67" s="6"/>
      <c r="C67" s="7">
        <v>0.42953799999999998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0.42953799999999998</v>
      </c>
    </row>
    <row r="68" spans="1:9" ht="15" customHeight="1" x14ac:dyDescent="0.3">
      <c r="A68" s="1" t="s">
        <v>80</v>
      </c>
      <c r="B68" s="8"/>
      <c r="C68" s="9">
        <v>0.56250699999999998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0.56250699999999998</v>
      </c>
    </row>
    <row r="69" spans="1:9" ht="15" customHeight="1" x14ac:dyDescent="0.3">
      <c r="A69" s="1" t="s">
        <v>81</v>
      </c>
      <c r="B69" s="6"/>
      <c r="C69" s="7">
        <v>0.40182699999999999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-0.59817300000000007</v>
      </c>
    </row>
    <row r="70" spans="1:9" ht="15" customHeight="1" x14ac:dyDescent="0.3">
      <c r="A70" s="1" t="s">
        <v>82</v>
      </c>
      <c r="B70" s="8"/>
      <c r="C70" s="9">
        <v>0.439668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0.439668</v>
      </c>
    </row>
    <row r="71" spans="1:9" ht="15" customHeight="1" x14ac:dyDescent="0.3">
      <c r="A71" s="1" t="s">
        <v>83</v>
      </c>
      <c r="B71" s="6"/>
      <c r="C71" s="7">
        <v>4.3622000000000001E-2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-0.95637799999999995</v>
      </c>
    </row>
    <row r="72" spans="1:9" ht="15" customHeight="1" x14ac:dyDescent="0.3">
      <c r="A72" s="1" t="s">
        <v>84</v>
      </c>
      <c r="B72" s="8"/>
      <c r="C72" s="9">
        <v>0.33119300000000002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-0.66880699999999993</v>
      </c>
    </row>
    <row r="73" spans="1:9" ht="15" customHeight="1" x14ac:dyDescent="0.3">
      <c r="A73" s="1" t="s">
        <v>85</v>
      </c>
      <c r="B73" s="6"/>
      <c r="C73" s="7">
        <v>0.393322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0.393322</v>
      </c>
    </row>
    <row r="74" spans="1:9" ht="15" customHeight="1" x14ac:dyDescent="0.3">
      <c r="A74" s="1" t="s">
        <v>86</v>
      </c>
      <c r="B74" s="8"/>
      <c r="C74" s="9">
        <v>0.48032599999999998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-0.51967399999999997</v>
      </c>
    </row>
    <row r="75" spans="1:9" ht="15" customHeight="1" x14ac:dyDescent="0.3">
      <c r="A75" s="1" t="s">
        <v>87</v>
      </c>
      <c r="B75" s="6"/>
      <c r="C75" s="7">
        <v>0.381218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0.381218</v>
      </c>
    </row>
    <row r="76" spans="1:9" ht="15" customHeight="1" x14ac:dyDescent="0.3">
      <c r="A76" s="1" t="s">
        <v>88</v>
      </c>
      <c r="B76" s="10"/>
      <c r="C76" s="11">
        <v>0.53560200000000002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0.53560200000000002</v>
      </c>
    </row>
    <row r="77" spans="1:9" ht="15.75" customHeight="1" x14ac:dyDescent="0.3">
      <c r="A77" s="1" t="s">
        <v>89</v>
      </c>
      <c r="B77" s="12"/>
      <c r="C77" s="13">
        <v>0.41648499999999999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-0.58351500000000001</v>
      </c>
    </row>
    <row r="78" spans="1:9" x14ac:dyDescent="0.3">
      <c r="A78" t="s">
        <v>90</v>
      </c>
      <c r="C78">
        <v>0.46554200000000001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-0.53445799999999999</v>
      </c>
    </row>
    <row r="79" spans="1:9" x14ac:dyDescent="0.3">
      <c r="A79" t="s">
        <v>91</v>
      </c>
      <c r="C79">
        <v>0.159827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0.159827</v>
      </c>
    </row>
    <row r="80" spans="1:9" x14ac:dyDescent="0.3">
      <c r="A80" t="s">
        <v>92</v>
      </c>
      <c r="C80">
        <v>0.270986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-0.72901400000000005</v>
      </c>
    </row>
    <row r="81" spans="1:9" x14ac:dyDescent="0.3">
      <c r="A81" t="s">
        <v>93</v>
      </c>
      <c r="C81">
        <v>0.67298199999999997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-0.32701800000000003</v>
      </c>
    </row>
    <row r="82" spans="1:9" x14ac:dyDescent="0.3">
      <c r="A82" t="s">
        <v>94</v>
      </c>
      <c r="C82">
        <v>0.27039200000000002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0.27039200000000002</v>
      </c>
    </row>
    <row r="83" spans="1:9" x14ac:dyDescent="0.3">
      <c r="A83" t="s">
        <v>95</v>
      </c>
      <c r="C83">
        <v>0.66118900000000003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-0.33881099999999997</v>
      </c>
    </row>
    <row r="84" spans="1:9" x14ac:dyDescent="0.3">
      <c r="A84" t="s">
        <v>97</v>
      </c>
      <c r="C84">
        <v>0.46366299999999999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0.46366299999999999</v>
      </c>
    </row>
    <row r="85" spans="1:9" x14ac:dyDescent="0.3">
      <c r="A85" t="s">
        <v>98</v>
      </c>
      <c r="C85">
        <v>0.469499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0.469499</v>
      </c>
    </row>
    <row r="86" spans="1:9" x14ac:dyDescent="0.3">
      <c r="A86" t="s">
        <v>99</v>
      </c>
      <c r="C86">
        <v>0.25966899999999998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-0.74033100000000007</v>
      </c>
    </row>
    <row r="87" spans="1:9" x14ac:dyDescent="0.3">
      <c r="A87" t="s">
        <v>100</v>
      </c>
      <c r="C87">
        <v>0.58204900000000004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0.58204900000000004</v>
      </c>
    </row>
    <row r="88" spans="1:9" x14ac:dyDescent="0.3">
      <c r="A88" t="s">
        <v>101</v>
      </c>
      <c r="C88">
        <v>0.29510599999999998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0.29510599999999998</v>
      </c>
    </row>
    <row r="89" spans="1:9" x14ac:dyDescent="0.3">
      <c r="A89" t="s">
        <v>102</v>
      </c>
      <c r="C89">
        <v>0.25830599999999998</v>
      </c>
      <c r="D89" t="s">
        <v>12</v>
      </c>
      <c r="E89" t="s">
        <v>12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-0.74169400000000008</v>
      </c>
    </row>
    <row r="90" spans="1:9" x14ac:dyDescent="0.3">
      <c r="A90" t="s">
        <v>103</v>
      </c>
      <c r="C90">
        <v>0.45146399999999998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0.45146399999999998</v>
      </c>
    </row>
    <row r="91" spans="1:9" x14ac:dyDescent="0.3">
      <c r="A91" t="s">
        <v>104</v>
      </c>
      <c r="C91">
        <v>0.38264100000000001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0.38264100000000001</v>
      </c>
    </row>
    <row r="92" spans="1:9" x14ac:dyDescent="0.3">
      <c r="A92" t="s">
        <v>105</v>
      </c>
      <c r="C92">
        <v>0.252745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-0.747255</v>
      </c>
    </row>
    <row r="93" spans="1:9" x14ac:dyDescent="0.3">
      <c r="A93" t="s">
        <v>106</v>
      </c>
      <c r="C93">
        <v>0.61805299999999996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-0.38194700000000004</v>
      </c>
    </row>
    <row r="94" spans="1:9" x14ac:dyDescent="0.3">
      <c r="A94" t="s">
        <v>107</v>
      </c>
      <c r="C94">
        <v>0.21709400000000001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0.21709400000000001</v>
      </c>
    </row>
    <row r="95" spans="1:9" x14ac:dyDescent="0.3">
      <c r="A95" t="s">
        <v>108</v>
      </c>
      <c r="C95">
        <v>0.55507099999999998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0.55507099999999998</v>
      </c>
    </row>
    <row r="96" spans="1:9" x14ac:dyDescent="0.3">
      <c r="A96" t="s">
        <v>109</v>
      </c>
      <c r="C96">
        <v>0.25197799999999998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0.25197799999999998</v>
      </c>
    </row>
    <row r="97" spans="1:9" x14ac:dyDescent="0.3">
      <c r="A97" t="s">
        <v>110</v>
      </c>
      <c r="C97">
        <v>0.50612000000000001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-0.49387999999999999</v>
      </c>
    </row>
    <row r="98" spans="1:9" x14ac:dyDescent="0.3">
      <c r="A98" t="s">
        <v>111</v>
      </c>
      <c r="C98">
        <v>0.45988400000000001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0.45988400000000001</v>
      </c>
    </row>
    <row r="99" spans="1:9" x14ac:dyDescent="0.3">
      <c r="A99" t="s">
        <v>112</v>
      </c>
      <c r="C99">
        <v>0.38824700000000001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-0.61175299999999999</v>
      </c>
    </row>
    <row r="100" spans="1:9" x14ac:dyDescent="0.3">
      <c r="A100" t="s">
        <v>113</v>
      </c>
      <c r="C100">
        <v>0.61767399999999995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-0.38232600000000005</v>
      </c>
    </row>
    <row r="101" spans="1:9" x14ac:dyDescent="0.3">
      <c r="A101" t="s">
        <v>114</v>
      </c>
      <c r="C101">
        <v>0.38138899999999998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0.38138899999999998</v>
      </c>
    </row>
    <row r="102" spans="1:9" x14ac:dyDescent="0.3">
      <c r="A102" t="s">
        <v>115</v>
      </c>
      <c r="C102">
        <v>0.44608700000000001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-0.55391299999999999</v>
      </c>
    </row>
    <row r="103" spans="1:9" x14ac:dyDescent="0.3">
      <c r="A103" t="s">
        <v>116</v>
      </c>
      <c r="C103">
        <v>0.30114299999999999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0.30114299999999999</v>
      </c>
    </row>
    <row r="104" spans="1:9" x14ac:dyDescent="0.3">
      <c r="A104" t="s">
        <v>117</v>
      </c>
      <c r="C104">
        <v>0.39495599999999997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-0.60504400000000003</v>
      </c>
    </row>
    <row r="105" spans="1:9" x14ac:dyDescent="0.3">
      <c r="A105" t="s">
        <v>118</v>
      </c>
      <c r="C105">
        <v>7.3169999999999999E-2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7.3169999999999999E-2</v>
      </c>
    </row>
    <row r="106" spans="1:9" x14ac:dyDescent="0.3">
      <c r="A106" t="s">
        <v>119</v>
      </c>
      <c r="C106">
        <v>0.466615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-0.533385</v>
      </c>
    </row>
    <row r="107" spans="1:9" x14ac:dyDescent="0.3">
      <c r="A107" t="s">
        <v>120</v>
      </c>
      <c r="C107">
        <v>0.62438800000000005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0.62438800000000005</v>
      </c>
    </row>
    <row r="108" spans="1:9" x14ac:dyDescent="0.3">
      <c r="A108" t="s">
        <v>121</v>
      </c>
      <c r="C108">
        <v>0.22778699999999999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0.22778699999999999</v>
      </c>
    </row>
    <row r="109" spans="1:9" x14ac:dyDescent="0.3">
      <c r="A109" t="s">
        <v>122</v>
      </c>
      <c r="C109">
        <v>0.44518400000000002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-0.55481599999999998</v>
      </c>
    </row>
    <row r="110" spans="1:9" x14ac:dyDescent="0.3">
      <c r="A110" t="s">
        <v>123</v>
      </c>
      <c r="C110">
        <v>0.237007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0.237007</v>
      </c>
    </row>
    <row r="111" spans="1:9" x14ac:dyDescent="0.3">
      <c r="A111" t="s">
        <v>124</v>
      </c>
      <c r="C111">
        <v>0.24462600000000001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-0.75537399999999999</v>
      </c>
    </row>
    <row r="112" spans="1:9" x14ac:dyDescent="0.3">
      <c r="A112" t="s">
        <v>125</v>
      </c>
      <c r="C112">
        <v>0.19583300000000001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0.19583300000000001</v>
      </c>
    </row>
    <row r="113" spans="1:9" x14ac:dyDescent="0.3">
      <c r="A113" t="s">
        <v>126</v>
      </c>
      <c r="C113">
        <v>0.49801699999999999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0.49801699999999999</v>
      </c>
    </row>
    <row r="114" spans="1:9" x14ac:dyDescent="0.3">
      <c r="A114" t="s">
        <v>127</v>
      </c>
      <c r="C114">
        <v>0.38365500000000002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-0.61634499999999992</v>
      </c>
    </row>
    <row r="115" spans="1:9" x14ac:dyDescent="0.3">
      <c r="A115" t="s">
        <v>128</v>
      </c>
      <c r="C115">
        <v>0.42718499999999998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0.42718499999999998</v>
      </c>
    </row>
    <row r="116" spans="1:9" x14ac:dyDescent="0.3">
      <c r="A116" t="s">
        <v>129</v>
      </c>
      <c r="C116">
        <v>0.38791100000000001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0.38791100000000001</v>
      </c>
    </row>
    <row r="117" spans="1:9" x14ac:dyDescent="0.3">
      <c r="A117" t="s">
        <v>130</v>
      </c>
      <c r="C117">
        <v>0.73472000000000004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-0.26527999999999996</v>
      </c>
    </row>
    <row r="118" spans="1:9" x14ac:dyDescent="0.3">
      <c r="A118" t="s">
        <v>131</v>
      </c>
      <c r="C118">
        <v>0.26946500000000001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0.26946500000000001</v>
      </c>
    </row>
    <row r="119" spans="1:9" x14ac:dyDescent="0.3">
      <c r="A119" t="s">
        <v>132</v>
      </c>
      <c r="C119">
        <v>0.24546699999999999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0.24546699999999999</v>
      </c>
    </row>
    <row r="120" spans="1:9" x14ac:dyDescent="0.3">
      <c r="A120" t="s">
        <v>133</v>
      </c>
      <c r="C120">
        <v>0.219807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0.219807</v>
      </c>
    </row>
    <row r="121" spans="1:9" x14ac:dyDescent="0.3">
      <c r="A121" t="s">
        <v>134</v>
      </c>
      <c r="C121">
        <v>0.24377299999999999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-0.75622699999999998</v>
      </c>
    </row>
    <row r="122" spans="1:9" x14ac:dyDescent="0.3">
      <c r="A122" t="s">
        <v>135</v>
      </c>
      <c r="C122">
        <v>0.41669299999999998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0.41669299999999998</v>
      </c>
    </row>
    <row r="123" spans="1:9" x14ac:dyDescent="0.3">
      <c r="A123" t="s">
        <v>136</v>
      </c>
      <c r="C123">
        <v>0.50471500000000002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0.50471500000000002</v>
      </c>
    </row>
    <row r="124" spans="1:9" x14ac:dyDescent="0.3">
      <c r="A124" t="s">
        <v>137</v>
      </c>
      <c r="C124">
        <v>0.48119899999999999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0.48119899999999999</v>
      </c>
    </row>
    <row r="125" spans="1:9" x14ac:dyDescent="0.3">
      <c r="A125" t="s">
        <v>138</v>
      </c>
      <c r="C125">
        <v>0.37053199999999997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0.37053199999999997</v>
      </c>
    </row>
    <row r="126" spans="1:9" x14ac:dyDescent="0.3">
      <c r="A126" t="s">
        <v>139</v>
      </c>
      <c r="C126">
        <v>0.229961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0.229961</v>
      </c>
    </row>
    <row r="127" spans="1:9" x14ac:dyDescent="0.3">
      <c r="A127" t="s">
        <v>140</v>
      </c>
      <c r="C127">
        <v>0.27594000000000002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-0.72405999999999993</v>
      </c>
    </row>
    <row r="128" spans="1:9" x14ac:dyDescent="0.3">
      <c r="A128" t="s">
        <v>141</v>
      </c>
      <c r="C128">
        <v>0.66757100000000003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-0.33242899999999997</v>
      </c>
    </row>
    <row r="129" spans="1:9" x14ac:dyDescent="0.3">
      <c r="A129" t="s">
        <v>142</v>
      </c>
      <c r="C129">
        <v>0.27063999999999999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0.27063999999999999</v>
      </c>
    </row>
    <row r="130" spans="1:9" x14ac:dyDescent="0.3">
      <c r="A130" t="s">
        <v>143</v>
      </c>
      <c r="C130">
        <v>0.201822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0.201822</v>
      </c>
    </row>
    <row r="131" spans="1:9" x14ac:dyDescent="0.3">
      <c r="A131" t="s">
        <v>144</v>
      </c>
      <c r="C131">
        <v>0.20031099999999999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-0.79968899999999998</v>
      </c>
    </row>
    <row r="132" spans="1:9" x14ac:dyDescent="0.3">
      <c r="A132" t="s">
        <v>145</v>
      </c>
      <c r="C132">
        <v>0.70239700000000005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-0.29760299999999995</v>
      </c>
    </row>
    <row r="133" spans="1:9" x14ac:dyDescent="0.3">
      <c r="A133" t="s">
        <v>146</v>
      </c>
      <c r="C133">
        <v>0.42855300000000002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0.42855300000000002</v>
      </c>
    </row>
    <row r="134" spans="1:9" x14ac:dyDescent="0.3">
      <c r="A134" t="s">
        <v>147</v>
      </c>
      <c r="C134">
        <v>0.47296899999999997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0.47296899999999997</v>
      </c>
    </row>
    <row r="135" spans="1:9" x14ac:dyDescent="0.3">
      <c r="A135" t="s">
        <v>148</v>
      </c>
      <c r="C135">
        <v>0.39848699999999998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0.39848699999999998</v>
      </c>
    </row>
    <row r="136" spans="1:9" x14ac:dyDescent="0.3">
      <c r="A136" t="s">
        <v>149</v>
      </c>
      <c r="C136">
        <v>0.27402399999999999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-0.72597599999999995</v>
      </c>
    </row>
    <row r="137" spans="1:9" x14ac:dyDescent="0.3">
      <c r="A137" t="s">
        <v>150</v>
      </c>
      <c r="C137">
        <v>0.49729899999999999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0.49729899999999999</v>
      </c>
    </row>
    <row r="138" spans="1:9" x14ac:dyDescent="0.3">
      <c r="A138" t="s">
        <v>151</v>
      </c>
      <c r="C138">
        <v>0.317855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0.317855</v>
      </c>
    </row>
    <row r="139" spans="1:9" x14ac:dyDescent="0.3">
      <c r="A139" t="s">
        <v>152</v>
      </c>
      <c r="C139">
        <v>0.44083499999999998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0.44083499999999998</v>
      </c>
    </row>
    <row r="140" spans="1:9" x14ac:dyDescent="0.3">
      <c r="A140" t="s">
        <v>153</v>
      </c>
      <c r="C140">
        <v>0.46746900000000002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0.46746900000000002</v>
      </c>
    </row>
    <row r="141" spans="1:9" x14ac:dyDescent="0.3">
      <c r="A141" t="s">
        <v>154</v>
      </c>
      <c r="C141">
        <v>0.20632900000000001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-0.79367100000000002</v>
      </c>
    </row>
    <row r="142" spans="1:9" x14ac:dyDescent="0.3">
      <c r="A142" t="s">
        <v>155</v>
      </c>
      <c r="C142">
        <v>0.541547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0.541547</v>
      </c>
    </row>
    <row r="143" spans="1:9" x14ac:dyDescent="0.3">
      <c r="A143" t="s">
        <v>156</v>
      </c>
      <c r="C143">
        <v>0.369257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0.369257</v>
      </c>
    </row>
    <row r="144" spans="1:9" x14ac:dyDescent="0.3">
      <c r="A144" t="s">
        <v>157</v>
      </c>
      <c r="C144">
        <v>0.38505699999999998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0.38505699999999998</v>
      </c>
    </row>
    <row r="145" spans="1:9" x14ac:dyDescent="0.3">
      <c r="A145" t="s">
        <v>158</v>
      </c>
      <c r="C145">
        <v>0.17238500000000001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-0.82761499999999999</v>
      </c>
    </row>
    <row r="146" spans="1:9" x14ac:dyDescent="0.3">
      <c r="A146" t="s">
        <v>159</v>
      </c>
      <c r="C146">
        <v>0.174318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-0.82568200000000003</v>
      </c>
    </row>
    <row r="147" spans="1:9" x14ac:dyDescent="0.3">
      <c r="A147" t="s">
        <v>160</v>
      </c>
      <c r="C147">
        <v>0.41119499999999998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0.41119499999999998</v>
      </c>
    </row>
    <row r="148" spans="1:9" x14ac:dyDescent="0.3">
      <c r="A148" t="s">
        <v>161</v>
      </c>
      <c r="C148">
        <v>0.47718100000000002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-0.52281899999999992</v>
      </c>
    </row>
    <row r="149" spans="1:9" x14ac:dyDescent="0.3">
      <c r="A149" t="s">
        <v>162</v>
      </c>
      <c r="C149">
        <v>0.52265399999999995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0.52265399999999995</v>
      </c>
    </row>
    <row r="150" spans="1:9" x14ac:dyDescent="0.3">
      <c r="A150" t="s">
        <v>163</v>
      </c>
      <c r="C150">
        <v>0.37307099999999999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0.37307099999999999</v>
      </c>
    </row>
    <row r="151" spans="1:9" x14ac:dyDescent="0.3">
      <c r="A151" t="s">
        <v>164</v>
      </c>
      <c r="C151">
        <v>0.19638800000000001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-0.80361199999999999</v>
      </c>
    </row>
    <row r="152" spans="1:9" x14ac:dyDescent="0.3">
      <c r="A152" t="s">
        <v>165</v>
      </c>
      <c r="C152">
        <v>0.30058400000000002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0.30058400000000002</v>
      </c>
    </row>
    <row r="153" spans="1:9" x14ac:dyDescent="0.3">
      <c r="A153" t="s">
        <v>166</v>
      </c>
      <c r="C153">
        <v>0.34304499999999999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0.34304499999999999</v>
      </c>
    </row>
    <row r="154" spans="1:9" x14ac:dyDescent="0.3">
      <c r="A154" t="s">
        <v>167</v>
      </c>
      <c r="C154">
        <v>0.19373799999999999</v>
      </c>
      <c r="D154" t="s">
        <v>12</v>
      </c>
      <c r="E154" t="s">
        <v>96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-0.80626200000000003</v>
      </c>
    </row>
    <row r="155" spans="1:9" x14ac:dyDescent="0.3">
      <c r="A155" t="s">
        <v>168</v>
      </c>
      <c r="C155">
        <v>0.27315800000000001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-0.72684199999999999</v>
      </c>
    </row>
    <row r="156" spans="1:9" x14ac:dyDescent="0.3">
      <c r="A156" t="s">
        <v>169</v>
      </c>
      <c r="C156">
        <v>0.59981200000000001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-0.40018799999999999</v>
      </c>
    </row>
    <row r="157" spans="1:9" x14ac:dyDescent="0.3">
      <c r="A157" t="s">
        <v>170</v>
      </c>
      <c r="C157">
        <v>0.46398200000000001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-0.53601799999999999</v>
      </c>
    </row>
    <row r="158" spans="1:9" x14ac:dyDescent="0.3">
      <c r="A158" t="s">
        <v>171</v>
      </c>
      <c r="C158">
        <v>0.25872600000000001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-0.74127399999999999</v>
      </c>
    </row>
    <row r="159" spans="1:9" x14ac:dyDescent="0.3">
      <c r="A159" t="s">
        <v>172</v>
      </c>
      <c r="C159">
        <v>0.358823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0.358823</v>
      </c>
    </row>
    <row r="160" spans="1:9" x14ac:dyDescent="0.3">
      <c r="A160" t="s">
        <v>173</v>
      </c>
      <c r="C160">
        <v>0.26855000000000001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0.26855000000000001</v>
      </c>
    </row>
    <row r="161" spans="1:9" x14ac:dyDescent="0.3">
      <c r="A161" t="s">
        <v>174</v>
      </c>
      <c r="C161">
        <v>0.30885499999999999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0.30885499999999999</v>
      </c>
    </row>
    <row r="162" spans="1:9" x14ac:dyDescent="0.3">
      <c r="A162" t="s">
        <v>175</v>
      </c>
      <c r="C162">
        <v>0.47750199999999998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0.47750199999999998</v>
      </c>
    </row>
    <row r="163" spans="1:9" x14ac:dyDescent="0.3">
      <c r="A163" t="s">
        <v>176</v>
      </c>
      <c r="C163">
        <v>0.241565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0.241565</v>
      </c>
    </row>
    <row r="164" spans="1:9" x14ac:dyDescent="0.3">
      <c r="A164" t="s">
        <v>177</v>
      </c>
      <c r="C164">
        <v>0.39655299999999999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0.39655299999999999</v>
      </c>
    </row>
    <row r="165" spans="1:9" x14ac:dyDescent="0.3">
      <c r="A165" t="s">
        <v>178</v>
      </c>
      <c r="C165">
        <v>0.12652099999999999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-0.87347900000000001</v>
      </c>
    </row>
    <row r="166" spans="1:9" x14ac:dyDescent="0.3">
      <c r="A166" t="s">
        <v>179</v>
      </c>
      <c r="C166">
        <v>0.54420800000000003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-0.45579199999999997</v>
      </c>
    </row>
    <row r="167" spans="1:9" x14ac:dyDescent="0.3">
      <c r="A167" t="s">
        <v>180</v>
      </c>
      <c r="C167">
        <v>0.34499800000000003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-0.65500199999999997</v>
      </c>
    </row>
    <row r="168" spans="1:9" x14ac:dyDescent="0.3">
      <c r="A168" t="s">
        <v>181</v>
      </c>
      <c r="C168">
        <v>0.53129800000000005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0.53129800000000005</v>
      </c>
    </row>
    <row r="169" spans="1:9" x14ac:dyDescent="0.3">
      <c r="A169" t="s">
        <v>182</v>
      </c>
      <c r="C169">
        <v>0.315807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0.315807</v>
      </c>
    </row>
    <row r="170" spans="1:9" x14ac:dyDescent="0.3">
      <c r="A170" t="s">
        <v>183</v>
      </c>
      <c r="C170">
        <v>0.345028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0.345028</v>
      </c>
    </row>
    <row r="171" spans="1:9" x14ac:dyDescent="0.3">
      <c r="A171" t="s">
        <v>184</v>
      </c>
      <c r="C171">
        <v>0.41165600000000002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0.41165600000000002</v>
      </c>
    </row>
    <row r="172" spans="1:9" x14ac:dyDescent="0.3">
      <c r="A172" t="s">
        <v>185</v>
      </c>
      <c r="C172">
        <v>0.26559700000000003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-0.73440299999999992</v>
      </c>
    </row>
    <row r="173" spans="1:9" x14ac:dyDescent="0.3">
      <c r="A173" t="s">
        <v>186</v>
      </c>
      <c r="C173">
        <v>0.50099400000000005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0.50099400000000005</v>
      </c>
    </row>
    <row r="174" spans="1:9" x14ac:dyDescent="0.3">
      <c r="A174" t="s">
        <v>187</v>
      </c>
      <c r="C174">
        <v>0.26909699999999998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-0.73090300000000008</v>
      </c>
    </row>
    <row r="175" spans="1:9" x14ac:dyDescent="0.3">
      <c r="A175" t="s">
        <v>188</v>
      </c>
      <c r="C175">
        <v>0.57161799999999996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0.57161799999999996</v>
      </c>
    </row>
    <row r="176" spans="1:9" x14ac:dyDescent="0.3">
      <c r="A176" t="s">
        <v>189</v>
      </c>
      <c r="C176">
        <v>0.54534899999999997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-0.45465100000000003</v>
      </c>
    </row>
    <row r="177" spans="1:9" x14ac:dyDescent="0.3">
      <c r="A177" t="s">
        <v>190</v>
      </c>
      <c r="C177">
        <v>0.24168799999999999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-0.75831199999999999</v>
      </c>
    </row>
    <row r="178" spans="1:9" x14ac:dyDescent="0.3">
      <c r="A178" t="s">
        <v>191</v>
      </c>
      <c r="C178">
        <v>0.664377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0.664377</v>
      </c>
    </row>
    <row r="179" spans="1:9" x14ac:dyDescent="0.3">
      <c r="A179" t="s">
        <v>192</v>
      </c>
      <c r="C179">
        <v>0.37609999999999999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0.37609999999999999</v>
      </c>
    </row>
    <row r="180" spans="1:9" x14ac:dyDescent="0.3">
      <c r="A180" t="s">
        <v>193</v>
      </c>
      <c r="C180">
        <v>0.38128800000000002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0.38128800000000002</v>
      </c>
    </row>
    <row r="181" spans="1:9" x14ac:dyDescent="0.3">
      <c r="A181" t="s">
        <v>194</v>
      </c>
      <c r="C181">
        <v>0.26011899999999999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-0.73988100000000001</v>
      </c>
    </row>
    <row r="182" spans="1:9" x14ac:dyDescent="0.3">
      <c r="A182" t="s">
        <v>195</v>
      </c>
      <c r="C182">
        <v>0.67779900000000004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-0.32220099999999996</v>
      </c>
    </row>
    <row r="183" spans="1:9" x14ac:dyDescent="0.3">
      <c r="A183" t="s">
        <v>196</v>
      </c>
      <c r="C183">
        <v>0.33229700000000001</v>
      </c>
      <c r="D183" t="s">
        <v>12</v>
      </c>
      <c r="E183" t="s">
        <v>96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-0.66770299999999994</v>
      </c>
    </row>
    <row r="184" spans="1:9" x14ac:dyDescent="0.3">
      <c r="A184" t="s">
        <v>197</v>
      </c>
      <c r="C184">
        <v>0.40600599999999998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0.40600599999999998</v>
      </c>
    </row>
    <row r="185" spans="1:9" x14ac:dyDescent="0.3">
      <c r="A185" t="s">
        <v>198</v>
      </c>
      <c r="C185">
        <v>0.12576200000000001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-0.87423799999999996</v>
      </c>
    </row>
    <row r="186" spans="1:9" x14ac:dyDescent="0.3">
      <c r="A186" t="s">
        <v>199</v>
      </c>
      <c r="C186">
        <v>0.41231400000000001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0.41231400000000001</v>
      </c>
    </row>
    <row r="187" spans="1:9" x14ac:dyDescent="0.3">
      <c r="A187" t="s">
        <v>200</v>
      </c>
      <c r="C187">
        <v>0.228524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0.228524</v>
      </c>
    </row>
    <row r="188" spans="1:9" x14ac:dyDescent="0.3">
      <c r="A188" t="s">
        <v>201</v>
      </c>
      <c r="C188">
        <v>0.33030700000000002</v>
      </c>
      <c r="D188" t="s">
        <v>12</v>
      </c>
      <c r="E188" t="s">
        <v>96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-0.66969299999999998</v>
      </c>
    </row>
    <row r="189" spans="1:9" x14ac:dyDescent="0.3">
      <c r="A189" t="s">
        <v>202</v>
      </c>
      <c r="C189">
        <v>0.50310600000000005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0.50310600000000005</v>
      </c>
    </row>
    <row r="190" spans="1:9" x14ac:dyDescent="0.3">
      <c r="A190" t="s">
        <v>203</v>
      </c>
      <c r="C190">
        <v>0.26562999999999998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0.26562999999999998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-1</v>
      </c>
    </row>
    <row r="192" spans="1:9" x14ac:dyDescent="0.3">
      <c r="A192" t="s">
        <v>205</v>
      </c>
      <c r="C192">
        <v>0.60644900000000002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0.60644900000000002</v>
      </c>
    </row>
    <row r="193" spans="1:9" x14ac:dyDescent="0.3">
      <c r="A193" t="s">
        <v>206</v>
      </c>
      <c r="C193">
        <v>0.47145700000000001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0.47145700000000001</v>
      </c>
    </row>
    <row r="194" spans="1:9" x14ac:dyDescent="0.3">
      <c r="A194" t="s">
        <v>207</v>
      </c>
      <c r="C194">
        <v>0.13599800000000001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-0.86400199999999994</v>
      </c>
    </row>
    <row r="195" spans="1:9" x14ac:dyDescent="0.3">
      <c r="A195" t="s">
        <v>208</v>
      </c>
      <c r="C195">
        <v>0.66209300000000004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-0.33790699999999996</v>
      </c>
    </row>
    <row r="196" spans="1:9" x14ac:dyDescent="0.3">
      <c r="A196" t="s">
        <v>209</v>
      </c>
      <c r="C196">
        <v>0.40979100000000002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0.40979100000000002</v>
      </c>
    </row>
    <row r="197" spans="1:9" x14ac:dyDescent="0.3">
      <c r="A197" t="s">
        <v>210</v>
      </c>
      <c r="C197">
        <v>0.54743399999999998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0.54743399999999998</v>
      </c>
    </row>
    <row r="198" spans="1:9" x14ac:dyDescent="0.3">
      <c r="A198" t="s">
        <v>211</v>
      </c>
      <c r="C198">
        <v>0.26855000000000001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0.26855000000000001</v>
      </c>
    </row>
    <row r="199" spans="1:9" x14ac:dyDescent="0.3">
      <c r="A199" t="s">
        <v>212</v>
      </c>
      <c r="C199">
        <v>0.36301699999999998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-0.63698300000000008</v>
      </c>
    </row>
    <row r="200" spans="1:9" x14ac:dyDescent="0.3">
      <c r="A200" t="s">
        <v>213</v>
      </c>
      <c r="C200">
        <v>0.27201700000000001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0.27201700000000001</v>
      </c>
    </row>
    <row r="201" spans="1:9" x14ac:dyDescent="0.3">
      <c r="A201" t="s">
        <v>214</v>
      </c>
      <c r="C201">
        <v>0.451768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0.451768</v>
      </c>
    </row>
    <row r="202" spans="1:9" x14ac:dyDescent="0.3">
      <c r="A202" t="s">
        <v>215</v>
      </c>
      <c r="C202">
        <v>0.254247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0.254247</v>
      </c>
    </row>
    <row r="203" spans="1:9" x14ac:dyDescent="0.3">
      <c r="G203">
        <f>SUM(G3:G202)</f>
        <v>142</v>
      </c>
      <c r="H203">
        <f>SUM(H3:H202)</f>
        <v>79</v>
      </c>
      <c r="I203">
        <f>SUM(I3:I202)</f>
        <v>-2.5338690000000019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0.33188299999999998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0.33188299999999998</v>
      </c>
    </row>
    <row r="4" spans="1:9" ht="15" customHeight="1" x14ac:dyDescent="0.3">
      <c r="A4" s="1" t="s">
        <v>13</v>
      </c>
      <c r="B4" s="8"/>
      <c r="C4" s="9">
        <v>0.43510900000000002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0.43510900000000002</v>
      </c>
    </row>
    <row r="5" spans="1:9" ht="15" customHeight="1" x14ac:dyDescent="0.3">
      <c r="A5" s="1" t="s">
        <v>14</v>
      </c>
      <c r="B5" s="6"/>
      <c r="C5" s="7">
        <v>0.32576300000000002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-0.67423699999999998</v>
      </c>
    </row>
    <row r="6" spans="1:9" ht="15" customHeight="1" x14ac:dyDescent="0.3">
      <c r="A6" s="1" t="s">
        <v>16</v>
      </c>
      <c r="B6" s="8"/>
      <c r="C6" s="9">
        <v>0.336565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0.336565</v>
      </c>
    </row>
    <row r="7" spans="1:9" ht="15" customHeight="1" x14ac:dyDescent="0.3">
      <c r="A7" s="1" t="s">
        <v>17</v>
      </c>
      <c r="B7" s="6"/>
      <c r="C7" s="7">
        <v>0.27948099999999998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0.27948099999999998</v>
      </c>
    </row>
    <row r="8" spans="1:9" ht="15" customHeight="1" x14ac:dyDescent="0.3">
      <c r="A8" s="1" t="s">
        <v>18</v>
      </c>
      <c r="B8" s="8"/>
      <c r="C8" s="9">
        <v>0.34027200000000002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0.34027200000000002</v>
      </c>
    </row>
    <row r="9" spans="1:9" ht="15" customHeight="1" x14ac:dyDescent="0.3">
      <c r="A9" s="1" t="s">
        <v>19</v>
      </c>
      <c r="B9" s="6"/>
      <c r="C9" s="7">
        <v>0.43027599999999999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0.43027599999999999</v>
      </c>
    </row>
    <row r="10" spans="1:9" ht="15" customHeight="1" x14ac:dyDescent="0.3">
      <c r="A10" s="1" t="s">
        <v>20</v>
      </c>
      <c r="B10" s="8"/>
      <c r="C10" s="9">
        <v>0.45607700000000001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0.45607700000000001</v>
      </c>
    </row>
    <row r="11" spans="1:9" ht="15" customHeight="1" x14ac:dyDescent="0.3">
      <c r="A11" s="1" t="s">
        <v>21</v>
      </c>
      <c r="B11" s="6"/>
      <c r="C11" s="7">
        <v>0.61593600000000004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-0.38406399999999996</v>
      </c>
    </row>
    <row r="12" spans="1:9" ht="15" customHeight="1" x14ac:dyDescent="0.3">
      <c r="A12" s="1" t="s">
        <v>22</v>
      </c>
      <c r="B12" s="8"/>
      <c r="C12" s="9">
        <v>0.32132500000000003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0.32132500000000003</v>
      </c>
    </row>
    <row r="13" spans="1:9" ht="15" customHeight="1" x14ac:dyDescent="0.3">
      <c r="A13" s="1" t="s">
        <v>23</v>
      </c>
      <c r="B13" s="6"/>
      <c r="C13" s="7">
        <v>0.34640399999999999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0.34640399999999999</v>
      </c>
    </row>
    <row r="14" spans="1:9" ht="15" customHeight="1" x14ac:dyDescent="0.3">
      <c r="A14" s="1" t="s">
        <v>24</v>
      </c>
      <c r="B14" s="8"/>
      <c r="C14" s="9">
        <v>0.50367399999999996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0.50367399999999996</v>
      </c>
    </row>
    <row r="15" spans="1:9" ht="15" customHeight="1" x14ac:dyDescent="0.3">
      <c r="A15" s="1" t="s">
        <v>25</v>
      </c>
      <c r="B15" s="6"/>
      <c r="C15" s="7">
        <v>0.39765299999999998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0.39765299999999998</v>
      </c>
    </row>
    <row r="16" spans="1:9" ht="15" customHeight="1" x14ac:dyDescent="0.3">
      <c r="A16" s="1" t="s">
        <v>26</v>
      </c>
      <c r="B16" s="8"/>
      <c r="C16" s="9">
        <v>0.39249400000000001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-0.60750599999999999</v>
      </c>
    </row>
    <row r="17" spans="1:9" ht="15" customHeight="1" x14ac:dyDescent="0.3">
      <c r="A17" s="1" t="s">
        <v>28</v>
      </c>
      <c r="B17" s="6"/>
      <c r="C17" s="7">
        <v>0.76947399999999999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-0.23052600000000001</v>
      </c>
    </row>
    <row r="18" spans="1:9" ht="15" customHeight="1" x14ac:dyDescent="0.3">
      <c r="A18" s="1" t="s">
        <v>29</v>
      </c>
      <c r="B18" s="8"/>
      <c r="C18" s="9">
        <v>0.42673699999999998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0.42673699999999998</v>
      </c>
    </row>
    <row r="19" spans="1:9" ht="15" customHeight="1" x14ac:dyDescent="0.3">
      <c r="A19" s="1" t="s">
        <v>30</v>
      </c>
      <c r="B19" s="6"/>
      <c r="C19" s="7">
        <v>0.36042200000000002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0.36042200000000002</v>
      </c>
    </row>
    <row r="20" spans="1:9" ht="15" customHeight="1" x14ac:dyDescent="0.3">
      <c r="A20" s="1" t="s">
        <v>31</v>
      </c>
      <c r="B20" s="8"/>
      <c r="C20" s="9">
        <v>0.36867800000000001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0.36867800000000001</v>
      </c>
    </row>
    <row r="21" spans="1:9" ht="15" customHeight="1" x14ac:dyDescent="0.3">
      <c r="A21" s="1" t="s">
        <v>32</v>
      </c>
      <c r="B21" s="6"/>
      <c r="C21" s="7">
        <v>0.52274699999999996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0.52274699999999996</v>
      </c>
    </row>
    <row r="22" spans="1:9" ht="15" customHeight="1" x14ac:dyDescent="0.3">
      <c r="A22" s="1" t="s">
        <v>33</v>
      </c>
      <c r="B22" s="8"/>
      <c r="C22" s="9">
        <v>0.62629100000000004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-0.37370899999999996</v>
      </c>
    </row>
    <row r="23" spans="1:9" ht="15" customHeight="1" x14ac:dyDescent="0.3">
      <c r="A23" s="1" t="s">
        <v>34</v>
      </c>
      <c r="B23" s="6"/>
      <c r="C23" s="7">
        <v>0.23788100000000001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0.23788100000000001</v>
      </c>
    </row>
    <row r="24" spans="1:9" ht="15" customHeight="1" x14ac:dyDescent="0.3">
      <c r="A24" s="1" t="s">
        <v>35</v>
      </c>
      <c r="B24" s="8"/>
      <c r="C24" s="9">
        <v>0.56167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0.56167</v>
      </c>
    </row>
    <row r="25" spans="1:9" ht="15" customHeight="1" x14ac:dyDescent="0.3">
      <c r="A25" s="1" t="s">
        <v>36</v>
      </c>
      <c r="B25" s="6"/>
      <c r="C25" s="7">
        <v>0.515741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0.515741</v>
      </c>
    </row>
    <row r="26" spans="1:9" ht="15" customHeight="1" x14ac:dyDescent="0.3">
      <c r="A26" s="1" t="s">
        <v>37</v>
      </c>
      <c r="B26" s="8"/>
      <c r="C26" s="9">
        <v>0.36852600000000002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0.36852600000000002</v>
      </c>
    </row>
    <row r="27" spans="1:9" ht="15" customHeight="1" x14ac:dyDescent="0.3">
      <c r="A27" s="1" t="s">
        <v>38</v>
      </c>
      <c r="B27" s="6"/>
      <c r="C27" s="7">
        <v>0.28302699999999997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0.28302699999999997</v>
      </c>
    </row>
    <row r="28" spans="1:9" ht="15" customHeight="1" x14ac:dyDescent="0.3">
      <c r="A28" s="1" t="s">
        <v>39</v>
      </c>
      <c r="B28" s="8"/>
      <c r="C28" s="9">
        <v>0.30281200000000003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0.30281200000000003</v>
      </c>
    </row>
    <row r="29" spans="1:9" ht="15" customHeight="1" x14ac:dyDescent="0.3">
      <c r="A29" s="1" t="s">
        <v>40</v>
      </c>
      <c r="B29" s="6"/>
      <c r="C29" s="7">
        <v>0.44730399999999998</v>
      </c>
      <c r="D29" s="1" t="s">
        <v>12</v>
      </c>
      <c r="E29" t="s">
        <v>77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-0.55269600000000008</v>
      </c>
    </row>
    <row r="30" spans="1:9" ht="15" customHeight="1" x14ac:dyDescent="0.3">
      <c r="A30" s="1" t="s">
        <v>41</v>
      </c>
      <c r="B30" s="8"/>
      <c r="C30" s="9">
        <v>0.266816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0.266816</v>
      </c>
    </row>
    <row r="31" spans="1:9" ht="15" customHeight="1" x14ac:dyDescent="0.3">
      <c r="A31" s="1" t="s">
        <v>42</v>
      </c>
      <c r="B31" s="6"/>
      <c r="C31" s="7">
        <v>0.58455199999999996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0.58455199999999996</v>
      </c>
    </row>
    <row r="32" spans="1:9" ht="15" customHeight="1" x14ac:dyDescent="0.3">
      <c r="A32" s="1" t="s">
        <v>43</v>
      </c>
      <c r="B32" s="8"/>
      <c r="C32" s="9">
        <v>0.53283499999999995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0.53283499999999995</v>
      </c>
    </row>
    <row r="33" spans="1:9" ht="15" customHeight="1" x14ac:dyDescent="0.3">
      <c r="A33" s="1" t="s">
        <v>44</v>
      </c>
      <c r="B33" s="6"/>
      <c r="C33" s="7">
        <v>0.54588300000000001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-0.45411699999999999</v>
      </c>
    </row>
    <row r="34" spans="1:9" ht="15" customHeight="1" x14ac:dyDescent="0.3">
      <c r="A34" s="1" t="s">
        <v>45</v>
      </c>
      <c r="B34" s="8"/>
      <c r="C34" s="9">
        <v>0.21208299999999999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0.21208299999999999</v>
      </c>
    </row>
    <row r="35" spans="1:9" ht="15" customHeight="1" x14ac:dyDescent="0.3">
      <c r="A35" s="1" t="s">
        <v>46</v>
      </c>
      <c r="B35" s="6"/>
      <c r="C35" s="7">
        <v>0.17552699999999999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0.17552699999999999</v>
      </c>
    </row>
    <row r="36" spans="1:9" ht="15" customHeight="1" x14ac:dyDescent="0.3">
      <c r="A36" s="1" t="s">
        <v>47</v>
      </c>
      <c r="B36" s="8"/>
      <c r="C36" s="9">
        <v>0.12520700000000001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0.12520700000000001</v>
      </c>
    </row>
    <row r="37" spans="1:9" ht="15" customHeight="1" x14ac:dyDescent="0.3">
      <c r="A37" s="1" t="s">
        <v>48</v>
      </c>
      <c r="B37" s="6"/>
      <c r="C37" s="7">
        <v>0.25570500000000002</v>
      </c>
      <c r="D37" s="1" t="s">
        <v>12</v>
      </c>
      <c r="E37" t="s">
        <v>27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-0.74429499999999993</v>
      </c>
    </row>
    <row r="38" spans="1:9" ht="15" customHeight="1" x14ac:dyDescent="0.3">
      <c r="A38" s="1" t="s">
        <v>49</v>
      </c>
      <c r="B38" s="8"/>
      <c r="C38" s="9">
        <v>0.19481599999999999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-0.80518400000000001</v>
      </c>
    </row>
    <row r="39" spans="1:9" ht="15" customHeight="1" x14ac:dyDescent="0.3">
      <c r="A39" s="1" t="s">
        <v>50</v>
      </c>
      <c r="B39" s="6"/>
      <c r="C39" s="7">
        <v>0.26753100000000002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-0.73246900000000004</v>
      </c>
    </row>
    <row r="40" spans="1:9" ht="15" customHeight="1" x14ac:dyDescent="0.3">
      <c r="A40" s="1" t="s">
        <v>51</v>
      </c>
      <c r="B40" s="8"/>
      <c r="C40" s="9">
        <v>0.33028600000000002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-0.66971399999999992</v>
      </c>
    </row>
    <row r="41" spans="1:9" ht="15" customHeight="1" x14ac:dyDescent="0.3">
      <c r="A41" s="1" t="s">
        <v>52</v>
      </c>
      <c r="B41" s="6"/>
      <c r="C41" s="7">
        <v>0.52834099999999995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-0.47165900000000005</v>
      </c>
    </row>
    <row r="42" spans="1:9" ht="15" customHeight="1" x14ac:dyDescent="0.3">
      <c r="A42" s="1" t="s">
        <v>53</v>
      </c>
      <c r="B42" s="8"/>
      <c r="C42" s="9">
        <v>0.49337900000000001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-0.50662099999999999</v>
      </c>
    </row>
    <row r="43" spans="1:9" ht="15" customHeight="1" x14ac:dyDescent="0.3">
      <c r="A43" s="1" t="s">
        <v>54</v>
      </c>
      <c r="B43" s="6"/>
      <c r="C43" s="7">
        <v>0.35518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0.35518</v>
      </c>
    </row>
    <row r="44" spans="1:9" ht="15" customHeight="1" x14ac:dyDescent="0.3">
      <c r="A44" s="1" t="s">
        <v>55</v>
      </c>
      <c r="B44" s="8"/>
      <c r="C44" s="9">
        <v>0.21962999999999999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-0.78037000000000001</v>
      </c>
    </row>
    <row r="45" spans="1:9" ht="15" customHeight="1" x14ac:dyDescent="0.3">
      <c r="A45" s="1" t="s">
        <v>56</v>
      </c>
      <c r="B45" s="6"/>
      <c r="C45" s="7">
        <v>0.43587599999999999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0.43587599999999999</v>
      </c>
    </row>
    <row r="46" spans="1:9" ht="15" customHeight="1" x14ac:dyDescent="0.3">
      <c r="A46" s="1" t="s">
        <v>57</v>
      </c>
      <c r="B46" s="8"/>
      <c r="C46" s="9">
        <v>0.134794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-0.86520600000000003</v>
      </c>
    </row>
    <row r="47" spans="1:9" ht="15" customHeight="1" x14ac:dyDescent="0.3">
      <c r="A47" s="1" t="s">
        <v>58</v>
      </c>
      <c r="B47" s="6"/>
      <c r="C47" s="7">
        <v>0.447463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0.447463</v>
      </c>
    </row>
    <row r="48" spans="1:9" ht="15" customHeight="1" x14ac:dyDescent="0.3">
      <c r="A48" s="1" t="s">
        <v>59</v>
      </c>
      <c r="B48" s="8"/>
      <c r="C48" s="9">
        <v>0.59579499999999996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0.59579499999999996</v>
      </c>
    </row>
    <row r="49" spans="1:9" ht="15" customHeight="1" x14ac:dyDescent="0.3">
      <c r="A49" s="1" t="s">
        <v>60</v>
      </c>
      <c r="B49" s="6"/>
      <c r="C49" s="7">
        <v>5.5653000000000001E-2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-0.94434700000000005</v>
      </c>
    </row>
    <row r="50" spans="1:9" ht="15" customHeight="1" x14ac:dyDescent="0.3">
      <c r="A50" s="1" t="s">
        <v>61</v>
      </c>
      <c r="B50" s="8"/>
      <c r="C50" s="9">
        <v>0.62176500000000001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0.62176500000000001</v>
      </c>
    </row>
    <row r="51" spans="1:9" ht="15" customHeight="1" x14ac:dyDescent="0.3">
      <c r="A51" s="1" t="s">
        <v>62</v>
      </c>
      <c r="B51" s="6"/>
      <c r="C51" s="7">
        <v>0.74175000000000002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0.74175000000000002</v>
      </c>
    </row>
    <row r="52" spans="1:9" ht="15" customHeight="1" x14ac:dyDescent="0.3">
      <c r="A52" s="1" t="s">
        <v>63</v>
      </c>
      <c r="B52" s="8"/>
      <c r="C52" s="9">
        <v>0.56587299999999996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-0.43412700000000004</v>
      </c>
    </row>
    <row r="53" spans="1:9" ht="15" customHeight="1" x14ac:dyDescent="0.3">
      <c r="A53" s="1" t="s">
        <v>64</v>
      </c>
      <c r="B53" s="6"/>
      <c r="C53" s="7">
        <v>0.34953699999999999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-0.65046300000000001</v>
      </c>
    </row>
    <row r="54" spans="1:9" ht="15" customHeight="1" x14ac:dyDescent="0.3">
      <c r="A54" s="1" t="s">
        <v>65</v>
      </c>
      <c r="B54" s="8"/>
      <c r="C54" s="9">
        <v>0.49131200000000003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0.49131200000000003</v>
      </c>
    </row>
    <row r="55" spans="1:9" ht="15" customHeight="1" x14ac:dyDescent="0.3">
      <c r="A55" s="1" t="s">
        <v>66</v>
      </c>
      <c r="B55" s="6"/>
      <c r="C55" s="7">
        <v>0.34472599999999998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0.34472599999999998</v>
      </c>
    </row>
    <row r="56" spans="1:9" ht="15" customHeight="1" x14ac:dyDescent="0.3">
      <c r="A56" s="1" t="s">
        <v>67</v>
      </c>
      <c r="B56" s="8"/>
      <c r="C56" s="9">
        <v>0.515293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0.515293</v>
      </c>
    </row>
    <row r="57" spans="1:9" ht="15" customHeight="1" x14ac:dyDescent="0.3">
      <c r="A57" s="1" t="s">
        <v>68</v>
      </c>
      <c r="B57" s="6"/>
      <c r="C57" s="7">
        <v>0.78312199999999998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-0.21687800000000002</v>
      </c>
    </row>
    <row r="58" spans="1:9" ht="15" customHeight="1" x14ac:dyDescent="0.3">
      <c r="A58" s="1" t="s">
        <v>69</v>
      </c>
      <c r="B58" s="8"/>
      <c r="C58" s="9">
        <v>0.14713799999999999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0.14713799999999999</v>
      </c>
    </row>
    <row r="59" spans="1:9" ht="15" customHeight="1" x14ac:dyDescent="0.3">
      <c r="A59" s="1" t="s">
        <v>70</v>
      </c>
      <c r="B59" s="6"/>
      <c r="C59" s="7">
        <v>0.28302699999999997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0.28302699999999997</v>
      </c>
    </row>
    <row r="60" spans="1:9" ht="15" customHeight="1" x14ac:dyDescent="0.3">
      <c r="A60" s="1" t="s">
        <v>71</v>
      </c>
      <c r="B60" s="8"/>
      <c r="C60" s="9">
        <v>0.56362900000000005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0.56362900000000005</v>
      </c>
    </row>
    <row r="61" spans="1:9" ht="15" customHeight="1" x14ac:dyDescent="0.3">
      <c r="A61" s="1" t="s">
        <v>72</v>
      </c>
      <c r="B61" s="6"/>
      <c r="C61" s="7">
        <v>0.50736999999999999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0.50736999999999999</v>
      </c>
    </row>
    <row r="62" spans="1:9" ht="15" customHeight="1" x14ac:dyDescent="0.3">
      <c r="A62" s="1" t="s">
        <v>73</v>
      </c>
      <c r="B62" s="8"/>
      <c r="C62" s="9">
        <v>0.45681699999999997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-0.54318299999999997</v>
      </c>
    </row>
    <row r="63" spans="1:9" ht="15" customHeight="1" x14ac:dyDescent="0.3">
      <c r="A63" s="1" t="s">
        <v>74</v>
      </c>
      <c r="B63" s="6"/>
      <c r="C63" s="7">
        <v>0.33599699999999999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-0.66400300000000001</v>
      </c>
    </row>
    <row r="64" spans="1:9" ht="15" customHeight="1" x14ac:dyDescent="0.3">
      <c r="A64" s="1" t="s">
        <v>75</v>
      </c>
      <c r="B64" s="8"/>
      <c r="C64" s="9">
        <v>0.27583099999999999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-0.72416900000000006</v>
      </c>
    </row>
    <row r="65" spans="1:9" ht="15" customHeight="1" x14ac:dyDescent="0.3">
      <c r="A65" s="1" t="s">
        <v>76</v>
      </c>
      <c r="B65" s="6"/>
      <c r="C65" s="7">
        <v>0.64903100000000002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-0.35096899999999998</v>
      </c>
    </row>
    <row r="66" spans="1:9" ht="15" customHeight="1" x14ac:dyDescent="0.3">
      <c r="A66" s="1" t="s">
        <v>78</v>
      </c>
      <c r="B66" s="8"/>
      <c r="C66" s="9">
        <v>0.56239099999999997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0.56239099999999997</v>
      </c>
    </row>
    <row r="67" spans="1:9" ht="15" customHeight="1" x14ac:dyDescent="0.3">
      <c r="A67" s="1" t="s">
        <v>79</v>
      </c>
      <c r="B67" s="6"/>
      <c r="C67" s="7">
        <v>0.34372999999999998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0.34372999999999998</v>
      </c>
    </row>
    <row r="68" spans="1:9" ht="15" customHeight="1" x14ac:dyDescent="0.3">
      <c r="A68" s="1" t="s">
        <v>80</v>
      </c>
      <c r="B68" s="8"/>
      <c r="C68" s="9">
        <v>0.59884999999999999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0.59884999999999999</v>
      </c>
    </row>
    <row r="69" spans="1:9" ht="15" customHeight="1" x14ac:dyDescent="0.3">
      <c r="A69" s="1" t="s">
        <v>81</v>
      </c>
      <c r="B69" s="6"/>
      <c r="C69" s="7">
        <v>0.28592499999999998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-0.71407500000000002</v>
      </c>
    </row>
    <row r="70" spans="1:9" ht="15" customHeight="1" x14ac:dyDescent="0.3">
      <c r="A70" s="1" t="s">
        <v>82</v>
      </c>
      <c r="B70" s="8"/>
      <c r="C70" s="9">
        <v>0.250834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0.250834</v>
      </c>
    </row>
    <row r="71" spans="1:9" ht="15" customHeight="1" x14ac:dyDescent="0.3">
      <c r="A71" s="1" t="s">
        <v>83</v>
      </c>
      <c r="B71" s="6"/>
      <c r="C71" s="7">
        <v>9.8549999999999992E-3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9.8549999999999992E-3</v>
      </c>
    </row>
    <row r="72" spans="1:9" ht="15" customHeight="1" x14ac:dyDescent="0.3">
      <c r="A72" s="1" t="s">
        <v>84</v>
      </c>
      <c r="B72" s="8"/>
      <c r="C72" s="9">
        <v>0.32803700000000002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0.32803700000000002</v>
      </c>
    </row>
    <row r="73" spans="1:9" ht="15" customHeight="1" x14ac:dyDescent="0.3">
      <c r="A73" s="1" t="s">
        <v>85</v>
      </c>
      <c r="B73" s="6"/>
      <c r="C73" s="7">
        <v>0.39693000000000001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0.39693000000000001</v>
      </c>
    </row>
    <row r="74" spans="1:9" ht="15" customHeight="1" x14ac:dyDescent="0.3">
      <c r="A74" s="1" t="s">
        <v>86</v>
      </c>
      <c r="B74" s="8"/>
      <c r="C74" s="9">
        <v>0.52944899999999995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-0.47055100000000005</v>
      </c>
    </row>
    <row r="75" spans="1:9" ht="15" customHeight="1" x14ac:dyDescent="0.3">
      <c r="A75" s="1" t="s">
        <v>87</v>
      </c>
      <c r="B75" s="6"/>
      <c r="C75" s="7">
        <v>0.34347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0.34347</v>
      </c>
    </row>
    <row r="76" spans="1:9" ht="15" customHeight="1" x14ac:dyDescent="0.3">
      <c r="A76" s="1" t="s">
        <v>88</v>
      </c>
      <c r="B76" s="10"/>
      <c r="C76" s="11">
        <v>0.40778900000000001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0.40778900000000001</v>
      </c>
    </row>
    <row r="77" spans="1:9" ht="15.75" customHeight="1" x14ac:dyDescent="0.3">
      <c r="A77" s="1" t="s">
        <v>89</v>
      </c>
      <c r="B77" s="12"/>
      <c r="C77" s="13">
        <v>0.42005300000000001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-0.57994699999999999</v>
      </c>
    </row>
    <row r="78" spans="1:9" x14ac:dyDescent="0.3">
      <c r="A78" t="s">
        <v>90</v>
      </c>
      <c r="C78">
        <v>0.48683399999999999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0.48683399999999999</v>
      </c>
    </row>
    <row r="79" spans="1:9" x14ac:dyDescent="0.3">
      <c r="A79" t="s">
        <v>91</v>
      </c>
      <c r="C79">
        <v>0.173348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0.173348</v>
      </c>
    </row>
    <row r="80" spans="1:9" x14ac:dyDescent="0.3">
      <c r="A80" t="s">
        <v>92</v>
      </c>
      <c r="C80">
        <v>0.25146499999999999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0.25146499999999999</v>
      </c>
    </row>
    <row r="81" spans="1:9" x14ac:dyDescent="0.3">
      <c r="A81" t="s">
        <v>93</v>
      </c>
      <c r="C81">
        <v>0.30271199999999998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-0.69728800000000002</v>
      </c>
    </row>
    <row r="82" spans="1:9" x14ac:dyDescent="0.3">
      <c r="A82" t="s">
        <v>94</v>
      </c>
      <c r="C82">
        <v>0.34640399999999999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0.34640399999999999</v>
      </c>
    </row>
    <row r="83" spans="1:9" x14ac:dyDescent="0.3">
      <c r="A83" t="s">
        <v>95</v>
      </c>
      <c r="C83">
        <v>0.58186199999999999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-0.41813800000000001</v>
      </c>
    </row>
    <row r="84" spans="1:9" x14ac:dyDescent="0.3">
      <c r="A84" t="s">
        <v>97</v>
      </c>
      <c r="C84">
        <v>0.44514999999999999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0.44514999999999999</v>
      </c>
    </row>
    <row r="85" spans="1:9" x14ac:dyDescent="0.3">
      <c r="A85" t="s">
        <v>98</v>
      </c>
      <c r="C85">
        <v>0.48681099999999999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-0.51318900000000001</v>
      </c>
    </row>
    <row r="86" spans="1:9" x14ac:dyDescent="0.3">
      <c r="A86" t="s">
        <v>99</v>
      </c>
      <c r="C86">
        <v>0.18806899999999999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-0.81193099999999996</v>
      </c>
    </row>
    <row r="87" spans="1:9" x14ac:dyDescent="0.3">
      <c r="A87" t="s">
        <v>100</v>
      </c>
      <c r="C87">
        <v>0.54833600000000005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0.54833600000000005</v>
      </c>
    </row>
    <row r="88" spans="1:9" x14ac:dyDescent="0.3">
      <c r="A88" t="s">
        <v>101</v>
      </c>
      <c r="C88">
        <v>0.29060200000000003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0.29060200000000003</v>
      </c>
    </row>
    <row r="89" spans="1:9" x14ac:dyDescent="0.3">
      <c r="A89" t="s">
        <v>102</v>
      </c>
      <c r="C89">
        <v>0.19512699999999999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-0.80487299999999995</v>
      </c>
    </row>
    <row r="90" spans="1:9" x14ac:dyDescent="0.3">
      <c r="A90" t="s">
        <v>103</v>
      </c>
      <c r="C90">
        <v>0.48677199999999998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0.48677199999999998</v>
      </c>
    </row>
    <row r="91" spans="1:9" x14ac:dyDescent="0.3">
      <c r="A91" t="s">
        <v>104</v>
      </c>
      <c r="C91">
        <v>0.45921499999999998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0.45921499999999998</v>
      </c>
    </row>
    <row r="92" spans="1:9" x14ac:dyDescent="0.3">
      <c r="A92" t="s">
        <v>105</v>
      </c>
      <c r="C92">
        <v>0.131246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-0.86875400000000003</v>
      </c>
    </row>
    <row r="93" spans="1:9" x14ac:dyDescent="0.3">
      <c r="A93" t="s">
        <v>106</v>
      </c>
      <c r="C93">
        <v>0.560137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-0.439863</v>
      </c>
    </row>
    <row r="94" spans="1:9" x14ac:dyDescent="0.3">
      <c r="A94" t="s">
        <v>107</v>
      </c>
      <c r="C94">
        <v>0.44733499999999998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0.44733499999999998</v>
      </c>
    </row>
    <row r="95" spans="1:9" x14ac:dyDescent="0.3">
      <c r="A95" t="s">
        <v>108</v>
      </c>
      <c r="C95">
        <v>0.52846499999999996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0.52846499999999996</v>
      </c>
    </row>
    <row r="96" spans="1:9" x14ac:dyDescent="0.3">
      <c r="A96" t="s">
        <v>109</v>
      </c>
      <c r="C96">
        <v>0.31592199999999998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0.31592199999999998</v>
      </c>
    </row>
    <row r="97" spans="1:9" x14ac:dyDescent="0.3">
      <c r="A97" t="s">
        <v>110</v>
      </c>
      <c r="C97">
        <v>0.65465799999999996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-0.34534200000000004</v>
      </c>
    </row>
    <row r="98" spans="1:9" x14ac:dyDescent="0.3">
      <c r="A98" t="s">
        <v>111</v>
      </c>
      <c r="C98">
        <v>0.46325100000000002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0.46325100000000002</v>
      </c>
    </row>
    <row r="99" spans="1:9" x14ac:dyDescent="0.3">
      <c r="A99" t="s">
        <v>112</v>
      </c>
      <c r="C99">
        <v>0.23289099999999999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-0.76710900000000004</v>
      </c>
    </row>
    <row r="100" spans="1:9" x14ac:dyDescent="0.3">
      <c r="A100" t="s">
        <v>113</v>
      </c>
      <c r="C100">
        <v>0.76633200000000001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-0.23366799999999999</v>
      </c>
    </row>
    <row r="101" spans="1:9" x14ac:dyDescent="0.3">
      <c r="A101" t="s">
        <v>114</v>
      </c>
      <c r="C101">
        <v>0.50343300000000002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-0.49656699999999998</v>
      </c>
    </row>
    <row r="102" spans="1:9" x14ac:dyDescent="0.3">
      <c r="A102" t="s">
        <v>115</v>
      </c>
      <c r="C102">
        <v>0.69248200000000004</v>
      </c>
      <c r="D102" t="s">
        <v>12</v>
      </c>
      <c r="E102" t="s">
        <v>77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-0.30751799999999996</v>
      </c>
    </row>
    <row r="103" spans="1:9" x14ac:dyDescent="0.3">
      <c r="A103" t="s">
        <v>116</v>
      </c>
      <c r="C103">
        <v>0.321496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0.321496</v>
      </c>
    </row>
    <row r="104" spans="1:9" x14ac:dyDescent="0.3">
      <c r="A104" t="s">
        <v>117</v>
      </c>
      <c r="C104">
        <v>0.628857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-0.371143</v>
      </c>
    </row>
    <row r="105" spans="1:9" x14ac:dyDescent="0.3">
      <c r="A105" t="s">
        <v>118</v>
      </c>
      <c r="C105">
        <v>0.36511500000000002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0.36511500000000002</v>
      </c>
    </row>
    <row r="106" spans="1:9" x14ac:dyDescent="0.3">
      <c r="A106" t="s">
        <v>119</v>
      </c>
      <c r="C106">
        <v>0.26999899999999999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0.26999899999999999</v>
      </c>
    </row>
    <row r="107" spans="1:9" x14ac:dyDescent="0.3">
      <c r="A107" t="s">
        <v>120</v>
      </c>
      <c r="C107">
        <v>0.68711500000000003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-0.31288499999999997</v>
      </c>
    </row>
    <row r="108" spans="1:9" x14ac:dyDescent="0.3">
      <c r="A108" t="s">
        <v>121</v>
      </c>
      <c r="C108">
        <v>0.31118699999999999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0.31118699999999999</v>
      </c>
    </row>
    <row r="109" spans="1:9" x14ac:dyDescent="0.3">
      <c r="A109" t="s">
        <v>122</v>
      </c>
      <c r="C109">
        <v>0.35354600000000003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0.35354600000000003</v>
      </c>
    </row>
    <row r="110" spans="1:9" x14ac:dyDescent="0.3">
      <c r="A110" t="s">
        <v>123</v>
      </c>
      <c r="C110">
        <v>0.31149300000000002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-0.68850699999999998</v>
      </c>
    </row>
    <row r="111" spans="1:9" x14ac:dyDescent="0.3">
      <c r="A111" t="s">
        <v>124</v>
      </c>
      <c r="C111">
        <v>0.27446500000000001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-0.72553500000000004</v>
      </c>
    </row>
    <row r="112" spans="1:9" x14ac:dyDescent="0.3">
      <c r="A112" t="s">
        <v>125</v>
      </c>
      <c r="C112">
        <v>0.24940599999999999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0.24940599999999999</v>
      </c>
    </row>
    <row r="113" spans="1:9" x14ac:dyDescent="0.3">
      <c r="A113" t="s">
        <v>126</v>
      </c>
      <c r="C113">
        <v>0.47436299999999998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0.47436299999999998</v>
      </c>
    </row>
    <row r="114" spans="1:9" x14ac:dyDescent="0.3">
      <c r="A114" t="s">
        <v>127</v>
      </c>
      <c r="C114">
        <v>0.55220999999999998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-0.44779000000000002</v>
      </c>
    </row>
    <row r="115" spans="1:9" x14ac:dyDescent="0.3">
      <c r="A115" t="s">
        <v>128</v>
      </c>
      <c r="C115">
        <v>0.48852099999999998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0.48852099999999998</v>
      </c>
    </row>
    <row r="116" spans="1:9" x14ac:dyDescent="0.3">
      <c r="A116" t="s">
        <v>129</v>
      </c>
      <c r="C116">
        <v>0.46656399999999998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0.46656399999999998</v>
      </c>
    </row>
    <row r="117" spans="1:9" x14ac:dyDescent="0.3">
      <c r="A117" t="s">
        <v>130</v>
      </c>
      <c r="C117">
        <v>0.61566399999999999</v>
      </c>
      <c r="D117" t="s">
        <v>12</v>
      </c>
      <c r="E117" t="s">
        <v>96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-0.38433600000000001</v>
      </c>
    </row>
    <row r="118" spans="1:9" x14ac:dyDescent="0.3">
      <c r="A118" t="s">
        <v>131</v>
      </c>
      <c r="C118">
        <v>0.37579000000000001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0.37579000000000001</v>
      </c>
    </row>
    <row r="119" spans="1:9" x14ac:dyDescent="0.3">
      <c r="A119" t="s">
        <v>132</v>
      </c>
      <c r="C119">
        <v>0.37723499999999999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0.37723499999999999</v>
      </c>
    </row>
    <row r="120" spans="1:9" x14ac:dyDescent="0.3">
      <c r="A120" t="s">
        <v>133</v>
      </c>
      <c r="C120">
        <v>0.26117499999999999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0.26117499999999999</v>
      </c>
    </row>
    <row r="121" spans="1:9" x14ac:dyDescent="0.3">
      <c r="A121" t="s">
        <v>134</v>
      </c>
      <c r="C121">
        <v>0.19622100000000001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0.19622100000000001</v>
      </c>
    </row>
    <row r="122" spans="1:9" x14ac:dyDescent="0.3">
      <c r="A122" t="s">
        <v>135</v>
      </c>
      <c r="C122">
        <v>0.437029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0.437029</v>
      </c>
    </row>
    <row r="123" spans="1:9" x14ac:dyDescent="0.3">
      <c r="A123" t="s">
        <v>136</v>
      </c>
      <c r="C123">
        <v>0.55898199999999998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0.55898199999999998</v>
      </c>
    </row>
    <row r="124" spans="1:9" x14ac:dyDescent="0.3">
      <c r="A124" t="s">
        <v>137</v>
      </c>
      <c r="C124">
        <v>0.53191100000000002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0.53191100000000002</v>
      </c>
    </row>
    <row r="125" spans="1:9" x14ac:dyDescent="0.3">
      <c r="A125" t="s">
        <v>138</v>
      </c>
      <c r="C125">
        <v>0.42519000000000001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0.42519000000000001</v>
      </c>
    </row>
    <row r="126" spans="1:9" x14ac:dyDescent="0.3">
      <c r="A126" t="s">
        <v>139</v>
      </c>
      <c r="C126">
        <v>0.39010699999999998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0.39010699999999998</v>
      </c>
    </row>
    <row r="127" spans="1:9" x14ac:dyDescent="0.3">
      <c r="A127" t="s">
        <v>140</v>
      </c>
      <c r="C127">
        <v>0.33260600000000001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-0.66739400000000004</v>
      </c>
    </row>
    <row r="128" spans="1:9" x14ac:dyDescent="0.3">
      <c r="A128" t="s">
        <v>141</v>
      </c>
      <c r="C128">
        <v>0.60374499999999998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-0.39625500000000002</v>
      </c>
    </row>
    <row r="129" spans="1:9" x14ac:dyDescent="0.3">
      <c r="A129" t="s">
        <v>142</v>
      </c>
      <c r="C129">
        <v>0.266816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0.266816</v>
      </c>
    </row>
    <row r="130" spans="1:9" x14ac:dyDescent="0.3">
      <c r="A130" t="s">
        <v>143</v>
      </c>
      <c r="C130">
        <v>0.29854799999999998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0.29854799999999998</v>
      </c>
    </row>
    <row r="131" spans="1:9" x14ac:dyDescent="0.3">
      <c r="A131" t="s">
        <v>144</v>
      </c>
      <c r="C131">
        <v>5.2600000000000001E-2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5.2600000000000001E-2</v>
      </c>
    </row>
    <row r="132" spans="1:9" x14ac:dyDescent="0.3">
      <c r="A132" t="s">
        <v>145</v>
      </c>
      <c r="C132">
        <v>0.67977399999999999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-0.32022600000000001</v>
      </c>
    </row>
    <row r="133" spans="1:9" x14ac:dyDescent="0.3">
      <c r="A133" t="s">
        <v>146</v>
      </c>
      <c r="C133">
        <v>2.9822999999999999E-2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2.9822999999999999E-2</v>
      </c>
    </row>
    <row r="134" spans="1:9" x14ac:dyDescent="0.3">
      <c r="A134" t="s">
        <v>147</v>
      </c>
      <c r="C134">
        <v>0.54928100000000002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0.54928100000000002</v>
      </c>
    </row>
    <row r="135" spans="1:9" x14ac:dyDescent="0.3">
      <c r="A135" t="s">
        <v>148</v>
      </c>
      <c r="C135">
        <v>0.47488200000000003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0.47488200000000003</v>
      </c>
    </row>
    <row r="136" spans="1:9" x14ac:dyDescent="0.3">
      <c r="A136" t="s">
        <v>149</v>
      </c>
      <c r="C136">
        <v>0.298817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-0.701183</v>
      </c>
    </row>
    <row r="137" spans="1:9" x14ac:dyDescent="0.3">
      <c r="A137" t="s">
        <v>150</v>
      </c>
      <c r="C137">
        <v>0.49026700000000001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0.49026700000000001</v>
      </c>
    </row>
    <row r="138" spans="1:9" x14ac:dyDescent="0.3">
      <c r="A138" t="s">
        <v>151</v>
      </c>
      <c r="C138">
        <v>0.32528699999999999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-0.67471300000000001</v>
      </c>
    </row>
    <row r="139" spans="1:9" x14ac:dyDescent="0.3">
      <c r="A139" t="s">
        <v>152</v>
      </c>
      <c r="C139">
        <v>0.43027599999999999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0.43027599999999999</v>
      </c>
    </row>
    <row r="140" spans="1:9" x14ac:dyDescent="0.3">
      <c r="A140" t="s">
        <v>153</v>
      </c>
      <c r="C140">
        <v>0.364097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0.364097</v>
      </c>
    </row>
    <row r="141" spans="1:9" x14ac:dyDescent="0.3">
      <c r="A141" t="s">
        <v>154</v>
      </c>
      <c r="C141">
        <v>7.8191999999999998E-2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-0.92180799999999996</v>
      </c>
    </row>
    <row r="142" spans="1:9" x14ac:dyDescent="0.3">
      <c r="A142" t="s">
        <v>155</v>
      </c>
      <c r="C142">
        <v>0.67891999999999997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0.67891999999999997</v>
      </c>
    </row>
    <row r="143" spans="1:9" x14ac:dyDescent="0.3">
      <c r="A143" t="s">
        <v>156</v>
      </c>
      <c r="C143">
        <v>0.38245299999999999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0.38245299999999999</v>
      </c>
    </row>
    <row r="144" spans="1:9" x14ac:dyDescent="0.3">
      <c r="A144" t="s">
        <v>157</v>
      </c>
      <c r="C144">
        <v>0.51348899999999997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0.51348899999999997</v>
      </c>
    </row>
    <row r="145" spans="1:9" x14ac:dyDescent="0.3">
      <c r="A145" t="s">
        <v>158</v>
      </c>
      <c r="C145">
        <v>0.19200700000000001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-0.80799299999999996</v>
      </c>
    </row>
    <row r="146" spans="1:9" x14ac:dyDescent="0.3">
      <c r="A146" t="s">
        <v>159</v>
      </c>
      <c r="C146">
        <v>0.37289699999999998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-0.62710299999999997</v>
      </c>
    </row>
    <row r="147" spans="1:9" x14ac:dyDescent="0.3">
      <c r="A147" t="s">
        <v>160</v>
      </c>
      <c r="C147">
        <v>0.31119799999999997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0.31119799999999997</v>
      </c>
    </row>
    <row r="148" spans="1:9" x14ac:dyDescent="0.3">
      <c r="A148" t="s">
        <v>161</v>
      </c>
      <c r="C148">
        <v>0.47754400000000002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-0.52245600000000003</v>
      </c>
    </row>
    <row r="149" spans="1:9" x14ac:dyDescent="0.3">
      <c r="A149" t="s">
        <v>162</v>
      </c>
      <c r="C149">
        <v>0.56143399999999999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0.56143399999999999</v>
      </c>
    </row>
    <row r="150" spans="1:9" x14ac:dyDescent="0.3">
      <c r="A150" t="s">
        <v>163</v>
      </c>
      <c r="C150">
        <v>0.33426299999999998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0.33426299999999998</v>
      </c>
    </row>
    <row r="151" spans="1:9" x14ac:dyDescent="0.3">
      <c r="A151" t="s">
        <v>164</v>
      </c>
      <c r="C151">
        <v>0.28422199999999997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0.28422199999999997</v>
      </c>
    </row>
    <row r="152" spans="1:9" x14ac:dyDescent="0.3">
      <c r="A152" t="s">
        <v>165</v>
      </c>
      <c r="C152">
        <v>0.33898499999999998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0.33898499999999998</v>
      </c>
    </row>
    <row r="153" spans="1:9" x14ac:dyDescent="0.3">
      <c r="A153" t="s">
        <v>166</v>
      </c>
      <c r="C153">
        <v>0.35422399999999998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0.35422399999999998</v>
      </c>
    </row>
    <row r="154" spans="1:9" x14ac:dyDescent="0.3">
      <c r="A154" t="s">
        <v>167</v>
      </c>
      <c r="C154">
        <v>0.42973499999999998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-0.57026500000000002</v>
      </c>
    </row>
    <row r="155" spans="1:9" x14ac:dyDescent="0.3">
      <c r="A155" t="s">
        <v>168</v>
      </c>
      <c r="C155">
        <v>0.29184500000000002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0.29184500000000002</v>
      </c>
    </row>
    <row r="156" spans="1:9" x14ac:dyDescent="0.3">
      <c r="A156" t="s">
        <v>169</v>
      </c>
      <c r="C156">
        <v>0.45486399999999999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-0.54513600000000006</v>
      </c>
    </row>
    <row r="157" spans="1:9" x14ac:dyDescent="0.3">
      <c r="A157" t="s">
        <v>170</v>
      </c>
      <c r="C157">
        <v>0.47975000000000001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0.47975000000000001</v>
      </c>
    </row>
    <row r="158" spans="1:9" x14ac:dyDescent="0.3">
      <c r="A158" t="s">
        <v>171</v>
      </c>
      <c r="C158">
        <v>0.32575300000000001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-0.67424700000000004</v>
      </c>
    </row>
    <row r="159" spans="1:9" x14ac:dyDescent="0.3">
      <c r="A159" t="s">
        <v>172</v>
      </c>
      <c r="C159">
        <v>0.41747400000000001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0.41747400000000001</v>
      </c>
    </row>
    <row r="160" spans="1:9" x14ac:dyDescent="0.3">
      <c r="A160" t="s">
        <v>173</v>
      </c>
      <c r="C160">
        <v>0.28579599999999999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0.28579599999999999</v>
      </c>
    </row>
    <row r="161" spans="1:9" x14ac:dyDescent="0.3">
      <c r="A161" t="s">
        <v>174</v>
      </c>
      <c r="C161">
        <v>0.44936999999999999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0.44936999999999999</v>
      </c>
    </row>
    <row r="162" spans="1:9" x14ac:dyDescent="0.3">
      <c r="A162" t="s">
        <v>175</v>
      </c>
      <c r="C162">
        <v>0.57406599999999997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-0.42593400000000003</v>
      </c>
    </row>
    <row r="163" spans="1:9" x14ac:dyDescent="0.3">
      <c r="A163" t="s">
        <v>176</v>
      </c>
      <c r="C163">
        <v>0.44629799999999997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0.44629799999999997</v>
      </c>
    </row>
    <row r="164" spans="1:9" x14ac:dyDescent="0.3">
      <c r="A164" t="s">
        <v>177</v>
      </c>
      <c r="C164">
        <v>0.58013800000000004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0.58013800000000004</v>
      </c>
    </row>
    <row r="165" spans="1:9" x14ac:dyDescent="0.3">
      <c r="A165" t="s">
        <v>178</v>
      </c>
      <c r="C165">
        <v>0.39575399999999999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-0.60424600000000006</v>
      </c>
    </row>
    <row r="166" spans="1:9" x14ac:dyDescent="0.3">
      <c r="A166" t="s">
        <v>179</v>
      </c>
      <c r="C166">
        <v>0.604908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0.604908</v>
      </c>
    </row>
    <row r="167" spans="1:9" x14ac:dyDescent="0.3">
      <c r="A167" t="s">
        <v>180</v>
      </c>
      <c r="C167">
        <v>0.461455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-0.53854500000000005</v>
      </c>
    </row>
    <row r="168" spans="1:9" x14ac:dyDescent="0.3">
      <c r="A168" t="s">
        <v>181</v>
      </c>
      <c r="C168">
        <v>0.50685899999999995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0.50685899999999995</v>
      </c>
    </row>
    <row r="169" spans="1:9" x14ac:dyDescent="0.3">
      <c r="A169" t="s">
        <v>182</v>
      </c>
      <c r="C169">
        <v>0.29780800000000002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0.29780800000000002</v>
      </c>
    </row>
    <row r="170" spans="1:9" x14ac:dyDescent="0.3">
      <c r="A170" t="s">
        <v>183</v>
      </c>
      <c r="C170">
        <v>0.37152400000000002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0.37152400000000002</v>
      </c>
    </row>
    <row r="171" spans="1:9" x14ac:dyDescent="0.3">
      <c r="A171" t="s">
        <v>184</v>
      </c>
      <c r="C171">
        <v>0.51397800000000005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0.51397800000000005</v>
      </c>
    </row>
    <row r="172" spans="1:9" x14ac:dyDescent="0.3">
      <c r="A172" t="s">
        <v>185</v>
      </c>
      <c r="C172">
        <v>0.35623700000000003</v>
      </c>
      <c r="D172" t="s">
        <v>12</v>
      </c>
      <c r="E172" t="s">
        <v>96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-0.64376299999999997</v>
      </c>
    </row>
    <row r="173" spans="1:9" x14ac:dyDescent="0.3">
      <c r="A173" t="s">
        <v>186</v>
      </c>
      <c r="C173">
        <v>0.50201200000000001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0.50201200000000001</v>
      </c>
    </row>
    <row r="174" spans="1:9" x14ac:dyDescent="0.3">
      <c r="A174" t="s">
        <v>187</v>
      </c>
      <c r="C174">
        <v>0.26373799999999997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0.26373799999999997</v>
      </c>
    </row>
    <row r="175" spans="1:9" x14ac:dyDescent="0.3">
      <c r="A175" t="s">
        <v>188</v>
      </c>
      <c r="C175">
        <v>0.412437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0.412437</v>
      </c>
    </row>
    <row r="176" spans="1:9" x14ac:dyDescent="0.3">
      <c r="A176" t="s">
        <v>189</v>
      </c>
      <c r="C176">
        <v>0.52180400000000005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-0.47819599999999995</v>
      </c>
    </row>
    <row r="177" spans="1:9" x14ac:dyDescent="0.3">
      <c r="A177" t="s">
        <v>190</v>
      </c>
      <c r="C177">
        <v>0.16737099999999999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0.16737099999999999</v>
      </c>
    </row>
    <row r="178" spans="1:9" x14ac:dyDescent="0.3">
      <c r="A178" t="s">
        <v>191</v>
      </c>
      <c r="C178">
        <v>0.57673300000000005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0.57673300000000005</v>
      </c>
    </row>
    <row r="179" spans="1:9" x14ac:dyDescent="0.3">
      <c r="A179" t="s">
        <v>192</v>
      </c>
      <c r="C179">
        <v>0.35021400000000003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0.35021400000000003</v>
      </c>
    </row>
    <row r="180" spans="1:9" x14ac:dyDescent="0.3">
      <c r="A180" t="s">
        <v>193</v>
      </c>
      <c r="C180">
        <v>0.46558100000000002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0.46558100000000002</v>
      </c>
    </row>
    <row r="181" spans="1:9" x14ac:dyDescent="0.3">
      <c r="A181" t="s">
        <v>194</v>
      </c>
      <c r="C181">
        <v>0.306504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-0.693496</v>
      </c>
    </row>
    <row r="182" spans="1:9" x14ac:dyDescent="0.3">
      <c r="A182" t="s">
        <v>195</v>
      </c>
      <c r="C182">
        <v>0.80413100000000004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-0.19586899999999996</v>
      </c>
    </row>
    <row r="183" spans="1:9" x14ac:dyDescent="0.3">
      <c r="A183" t="s">
        <v>196</v>
      </c>
      <c r="C183">
        <v>0.25420300000000001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-0.74579700000000004</v>
      </c>
    </row>
    <row r="184" spans="1:9" x14ac:dyDescent="0.3">
      <c r="A184" t="s">
        <v>197</v>
      </c>
      <c r="C184">
        <v>0.43587599999999999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0.43587599999999999</v>
      </c>
    </row>
    <row r="185" spans="1:9" x14ac:dyDescent="0.3">
      <c r="A185" t="s">
        <v>198</v>
      </c>
      <c r="C185">
        <v>0.21252799999999999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0.21252799999999999</v>
      </c>
    </row>
    <row r="186" spans="1:9" x14ac:dyDescent="0.3">
      <c r="A186" t="s">
        <v>199</v>
      </c>
      <c r="C186">
        <v>0.27334399999999998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0.27334399999999998</v>
      </c>
    </row>
    <row r="187" spans="1:9" x14ac:dyDescent="0.3">
      <c r="A187" t="s">
        <v>200</v>
      </c>
      <c r="C187">
        <v>0.32947500000000002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0.32947500000000002</v>
      </c>
    </row>
    <row r="188" spans="1:9" x14ac:dyDescent="0.3">
      <c r="A188" t="s">
        <v>201</v>
      </c>
      <c r="C188">
        <v>0.234961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-0.76503900000000002</v>
      </c>
    </row>
    <row r="189" spans="1:9" x14ac:dyDescent="0.3">
      <c r="A189" t="s">
        <v>202</v>
      </c>
      <c r="C189">
        <v>0.49656800000000001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0.49656800000000001</v>
      </c>
    </row>
    <row r="190" spans="1:9" x14ac:dyDescent="0.3">
      <c r="A190" t="s">
        <v>203</v>
      </c>
      <c r="C190">
        <v>0.31614500000000001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0.31614500000000001</v>
      </c>
    </row>
    <row r="191" spans="1:9" x14ac:dyDescent="0.3">
      <c r="A191" t="s">
        <v>204</v>
      </c>
      <c r="C191">
        <v>7.6735999999999999E-2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-0.92326399999999997</v>
      </c>
    </row>
    <row r="192" spans="1:9" x14ac:dyDescent="0.3">
      <c r="A192" t="s">
        <v>205</v>
      </c>
      <c r="C192">
        <v>0.60222699999999996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0.60222699999999996</v>
      </c>
    </row>
    <row r="193" spans="1:9" x14ac:dyDescent="0.3">
      <c r="A193" t="s">
        <v>206</v>
      </c>
      <c r="C193">
        <v>0.48339199999999999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0.48339199999999999</v>
      </c>
    </row>
    <row r="194" spans="1:9" x14ac:dyDescent="0.3">
      <c r="A194" t="s">
        <v>207</v>
      </c>
      <c r="C194">
        <v>0.11835900000000001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-0.88164100000000001</v>
      </c>
    </row>
    <row r="195" spans="1:9" x14ac:dyDescent="0.3">
      <c r="A195" t="s">
        <v>208</v>
      </c>
      <c r="C195">
        <v>0.67453700000000005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-0.32546299999999995</v>
      </c>
    </row>
    <row r="196" spans="1:9" x14ac:dyDescent="0.3">
      <c r="A196" t="s">
        <v>209</v>
      </c>
      <c r="C196">
        <v>0.55264800000000003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0.55264800000000003</v>
      </c>
    </row>
    <row r="197" spans="1:9" x14ac:dyDescent="0.3">
      <c r="A197" t="s">
        <v>210</v>
      </c>
      <c r="C197">
        <v>0.57555100000000003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0.57555100000000003</v>
      </c>
    </row>
    <row r="198" spans="1:9" x14ac:dyDescent="0.3">
      <c r="A198" t="s">
        <v>211</v>
      </c>
      <c r="C198">
        <v>0.28579599999999999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0.28579599999999999</v>
      </c>
    </row>
    <row r="199" spans="1:9" x14ac:dyDescent="0.3">
      <c r="A199" t="s">
        <v>212</v>
      </c>
      <c r="C199">
        <v>0.305757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-0.69424299999999994</v>
      </c>
    </row>
    <row r="200" spans="1:9" x14ac:dyDescent="0.3">
      <c r="A200" t="s">
        <v>213</v>
      </c>
      <c r="C200">
        <v>0.30338100000000001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0.30338100000000001</v>
      </c>
    </row>
    <row r="201" spans="1:9" x14ac:dyDescent="0.3">
      <c r="A201" t="s">
        <v>214</v>
      </c>
      <c r="C201">
        <v>0.54566800000000004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0.54566800000000004</v>
      </c>
    </row>
    <row r="202" spans="1:9" x14ac:dyDescent="0.3">
      <c r="A202" t="s">
        <v>215</v>
      </c>
      <c r="C202">
        <v>0.49770199999999998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0.49770199999999998</v>
      </c>
    </row>
    <row r="203" spans="1:9" x14ac:dyDescent="0.3">
      <c r="G203">
        <f>SUM(G3:G202)</f>
        <v>147</v>
      </c>
      <c r="H203">
        <f>SUM(H3:H202)</f>
        <v>69</v>
      </c>
      <c r="I203">
        <f>SUM(I3:I202)</f>
        <v>11.899243000000006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glio1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96</v>
      </c>
      <c r="F11" t="s">
        <v>96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0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77</v>
      </c>
      <c r="F29" t="s">
        <v>77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77</v>
      </c>
      <c r="F33" t="s">
        <v>77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27</v>
      </c>
      <c r="F37" t="s">
        <v>27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27</v>
      </c>
      <c r="F41" t="s">
        <v>27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77</v>
      </c>
      <c r="F42" t="s">
        <v>77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96</v>
      </c>
      <c r="F44" t="s">
        <v>96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0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96</v>
      </c>
      <c r="F64" t="s">
        <v>96</v>
      </c>
      <c r="G64" s="1">
        <f t="shared" si="3"/>
        <v>1</v>
      </c>
      <c r="H64" s="1">
        <f t="shared" si="4"/>
        <v>1</v>
      </c>
      <c r="I64">
        <f t="shared" si="5"/>
        <v>0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77</v>
      </c>
      <c r="F69" t="s">
        <v>77</v>
      </c>
      <c r="G69" s="1">
        <f t="shared" si="6"/>
        <v>1</v>
      </c>
      <c r="H69" s="1">
        <f t="shared" si="7"/>
        <v>1</v>
      </c>
      <c r="I69">
        <f t="shared" si="8"/>
        <v>0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96</v>
      </c>
      <c r="F101" t="s">
        <v>96</v>
      </c>
      <c r="G101" s="1">
        <f t="shared" si="6"/>
        <v>1</v>
      </c>
      <c r="H101" s="1">
        <f t="shared" si="7"/>
        <v>1</v>
      </c>
      <c r="I101">
        <f t="shared" si="8"/>
        <v>0</v>
      </c>
    </row>
    <row r="102" spans="1:9" x14ac:dyDescent="0.3">
      <c r="A102" t="s">
        <v>115</v>
      </c>
      <c r="C102">
        <v>1</v>
      </c>
      <c r="D102" t="s">
        <v>12</v>
      </c>
      <c r="E102" t="s">
        <v>77</v>
      </c>
      <c r="F102" t="s">
        <v>77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0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96</v>
      </c>
      <c r="F117" t="s">
        <v>96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77</v>
      </c>
      <c r="F138" t="s">
        <v>77</v>
      </c>
      <c r="G138" s="1">
        <f t="shared" si="9"/>
        <v>1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0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0</v>
      </c>
    </row>
    <row r="146" spans="1:9" x14ac:dyDescent="0.3">
      <c r="A146" t="s">
        <v>159</v>
      </c>
      <c r="C146">
        <v>1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0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0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1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0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27</v>
      </c>
      <c r="F162" t="s">
        <v>27</v>
      </c>
      <c r="G162" s="1">
        <f t="shared" si="9"/>
        <v>1</v>
      </c>
      <c r="H162" s="1">
        <f t="shared" si="10"/>
        <v>1</v>
      </c>
      <c r="I162">
        <f t="shared" si="11"/>
        <v>0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t="s">
        <v>180</v>
      </c>
      <c r="C167">
        <v>1</v>
      </c>
      <c r="D167" t="s">
        <v>12</v>
      </c>
      <c r="E167" t="s">
        <v>96</v>
      </c>
      <c r="F167" t="s">
        <v>96</v>
      </c>
      <c r="G167" s="1">
        <f t="shared" si="9"/>
        <v>1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96</v>
      </c>
      <c r="F172" t="s">
        <v>96</v>
      </c>
      <c r="G172" s="1">
        <f t="shared" si="9"/>
        <v>1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0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15</v>
      </c>
      <c r="F191" t="s">
        <v>15</v>
      </c>
      <c r="G191" s="1">
        <f t="shared" si="9"/>
        <v>1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27</v>
      </c>
      <c r="F195" t="s">
        <v>27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0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59</v>
      </c>
      <c r="I203">
        <f>SUM(I3:I202)</f>
        <v>141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glio1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0.45826699999999998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0.45826699999999998</v>
      </c>
    </row>
    <row r="4" spans="1:9" ht="15" customHeight="1" x14ac:dyDescent="0.3">
      <c r="A4" s="1" t="s">
        <v>13</v>
      </c>
      <c r="B4" s="8"/>
      <c r="C4" s="9">
        <v>0.71105600000000002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0.71105600000000002</v>
      </c>
    </row>
    <row r="5" spans="1:9" ht="15" customHeight="1" x14ac:dyDescent="0.3">
      <c r="A5" s="1" t="s">
        <v>14</v>
      </c>
      <c r="B5" s="6"/>
      <c r="C5" s="7">
        <v>5.6416000000000001E-2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5.6416000000000001E-2</v>
      </c>
    </row>
    <row r="6" spans="1:9" ht="15" customHeight="1" x14ac:dyDescent="0.3">
      <c r="A6" s="1" t="s">
        <v>16</v>
      </c>
      <c r="B6" s="8"/>
      <c r="C6" s="9">
        <v>0.253251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0.253251</v>
      </c>
    </row>
    <row r="7" spans="1:9" ht="15" customHeight="1" x14ac:dyDescent="0.3">
      <c r="A7" s="1" t="s">
        <v>17</v>
      </c>
      <c r="B7" s="6"/>
      <c r="C7" s="7">
        <v>0.52088199999999996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0.52088199999999996</v>
      </c>
    </row>
    <row r="8" spans="1:9" ht="15" customHeight="1" x14ac:dyDescent="0.3">
      <c r="A8" s="1" t="s">
        <v>18</v>
      </c>
      <c r="B8" s="8"/>
      <c r="C8" s="9">
        <v>0.53537999999999997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0.53537999999999997</v>
      </c>
    </row>
    <row r="9" spans="1:9" ht="15" customHeight="1" x14ac:dyDescent="0.3">
      <c r="A9" s="1" t="s">
        <v>19</v>
      </c>
      <c r="B9" s="6"/>
      <c r="C9" s="7">
        <v>0.492921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0.492921</v>
      </c>
    </row>
    <row r="10" spans="1:9" ht="15" customHeight="1" x14ac:dyDescent="0.3">
      <c r="A10" s="1" t="s">
        <v>20</v>
      </c>
      <c r="B10" s="8"/>
      <c r="C10" s="9">
        <v>0.53270600000000001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0.53270600000000001</v>
      </c>
    </row>
    <row r="11" spans="1:9" ht="15" customHeight="1" x14ac:dyDescent="0.3">
      <c r="A11" s="1" t="s">
        <v>21</v>
      </c>
      <c r="B11" s="6"/>
      <c r="C11" s="7">
        <v>0.61930099999999999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-0.38069900000000001</v>
      </c>
    </row>
    <row r="12" spans="1:9" ht="15" customHeight="1" x14ac:dyDescent="0.3">
      <c r="A12" s="1" t="s">
        <v>22</v>
      </c>
      <c r="B12" s="8"/>
      <c r="C12" s="9">
        <v>0.32218799999999997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0.32218799999999997</v>
      </c>
    </row>
    <row r="13" spans="1:9" ht="15" customHeight="1" x14ac:dyDescent="0.3">
      <c r="A13" s="1" t="s">
        <v>23</v>
      </c>
      <c r="B13" s="6"/>
      <c r="C13" s="7">
        <v>0.37031700000000001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0.37031700000000001</v>
      </c>
    </row>
    <row r="14" spans="1:9" ht="15" customHeight="1" x14ac:dyDescent="0.3">
      <c r="A14" s="1" t="s">
        <v>24</v>
      </c>
      <c r="B14" s="8"/>
      <c r="C14" s="9">
        <v>0.51059699999999997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0.51059699999999997</v>
      </c>
    </row>
    <row r="15" spans="1:9" ht="15" customHeight="1" x14ac:dyDescent="0.3">
      <c r="A15" s="1" t="s">
        <v>25</v>
      </c>
      <c r="B15" s="6"/>
      <c r="C15" s="7">
        <v>0.52939099999999994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0.52939099999999994</v>
      </c>
    </row>
    <row r="16" spans="1:9" ht="15" customHeight="1" x14ac:dyDescent="0.3">
      <c r="A16" s="1" t="s">
        <v>26</v>
      </c>
      <c r="B16" s="8"/>
      <c r="C16" s="9">
        <v>0.49946200000000002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-0.50053799999999993</v>
      </c>
    </row>
    <row r="17" spans="1:9" ht="15" customHeight="1" x14ac:dyDescent="0.3">
      <c r="A17" s="1" t="s">
        <v>28</v>
      </c>
      <c r="B17" s="6"/>
      <c r="C17" s="7">
        <v>0.70489199999999996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-0.29510800000000004</v>
      </c>
    </row>
    <row r="18" spans="1:9" ht="15" customHeight="1" x14ac:dyDescent="0.3">
      <c r="A18" s="1" t="s">
        <v>29</v>
      </c>
      <c r="B18" s="8"/>
      <c r="C18" s="9">
        <v>0.39361699999999999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0.39361699999999999</v>
      </c>
    </row>
    <row r="19" spans="1:9" ht="15" customHeight="1" x14ac:dyDescent="0.3">
      <c r="A19" s="1" t="s">
        <v>30</v>
      </c>
      <c r="B19" s="6"/>
      <c r="C19" s="7">
        <v>0.68168799999999996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0.68168799999999996</v>
      </c>
    </row>
    <row r="20" spans="1:9" ht="15" customHeight="1" x14ac:dyDescent="0.3">
      <c r="A20" s="1" t="s">
        <v>31</v>
      </c>
      <c r="B20" s="8"/>
      <c r="C20" s="9">
        <v>0.62117199999999995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0.62117199999999995</v>
      </c>
    </row>
    <row r="21" spans="1:9" ht="15" customHeight="1" x14ac:dyDescent="0.3">
      <c r="A21" s="1" t="s">
        <v>32</v>
      </c>
      <c r="B21" s="6"/>
      <c r="C21" s="7">
        <v>0.569519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0.569519</v>
      </c>
    </row>
    <row r="22" spans="1:9" ht="15" customHeight="1" x14ac:dyDescent="0.3">
      <c r="A22" s="1" t="s">
        <v>33</v>
      </c>
      <c r="B22" s="8"/>
      <c r="C22" s="9">
        <v>0.667516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-0.332484</v>
      </c>
    </row>
    <row r="23" spans="1:9" ht="15" customHeight="1" x14ac:dyDescent="0.3">
      <c r="A23" s="1" t="s">
        <v>34</v>
      </c>
      <c r="B23" s="6"/>
      <c r="C23" s="7">
        <v>0.42508800000000002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0.42508800000000002</v>
      </c>
    </row>
    <row r="24" spans="1:9" ht="15" customHeight="1" x14ac:dyDescent="0.3">
      <c r="A24" s="1" t="s">
        <v>35</v>
      </c>
      <c r="B24" s="8"/>
      <c r="C24" s="9">
        <v>0.56112499999999998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0.56112499999999998</v>
      </c>
    </row>
    <row r="25" spans="1:9" ht="15" customHeight="1" x14ac:dyDescent="0.3">
      <c r="A25" s="1" t="s">
        <v>36</v>
      </c>
      <c r="B25" s="6"/>
      <c r="C25" s="7">
        <v>0.45622000000000001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0.45622000000000001</v>
      </c>
    </row>
    <row r="26" spans="1:9" ht="15" customHeight="1" x14ac:dyDescent="0.3">
      <c r="A26" s="1" t="s">
        <v>37</v>
      </c>
      <c r="B26" s="8"/>
      <c r="C26" s="9">
        <v>0.47511599999999998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0.47511599999999998</v>
      </c>
    </row>
    <row r="27" spans="1:9" ht="15" customHeight="1" x14ac:dyDescent="0.3">
      <c r="A27" s="1" t="s">
        <v>38</v>
      </c>
      <c r="B27" s="6"/>
      <c r="C27" s="7">
        <v>0.28341899999999998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-0.71658100000000002</v>
      </c>
    </row>
    <row r="28" spans="1:9" ht="15" customHeight="1" x14ac:dyDescent="0.3">
      <c r="A28" s="1" t="s">
        <v>39</v>
      </c>
      <c r="B28" s="8"/>
      <c r="C28" s="9">
        <v>0.61650799999999994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0.61650799999999994</v>
      </c>
    </row>
    <row r="29" spans="1:9" ht="15" customHeight="1" x14ac:dyDescent="0.3">
      <c r="A29" s="1" t="s">
        <v>40</v>
      </c>
      <c r="B29" s="6"/>
      <c r="C29" s="7">
        <v>0.55067900000000003</v>
      </c>
      <c r="D29" s="1" t="s">
        <v>12</v>
      </c>
      <c r="E29" t="s">
        <v>77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-0.44932099999999997</v>
      </c>
    </row>
    <row r="30" spans="1:9" ht="15" customHeight="1" x14ac:dyDescent="0.3">
      <c r="A30" s="1" t="s">
        <v>41</v>
      </c>
      <c r="B30" s="8"/>
      <c r="C30" s="9">
        <v>0.52951899999999996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0.52951899999999996</v>
      </c>
    </row>
    <row r="31" spans="1:9" ht="15" customHeight="1" x14ac:dyDescent="0.3">
      <c r="A31" s="1" t="s">
        <v>42</v>
      </c>
      <c r="B31" s="6"/>
      <c r="C31" s="7">
        <v>0.37697700000000001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0.37697700000000001</v>
      </c>
    </row>
    <row r="32" spans="1:9" ht="15" customHeight="1" x14ac:dyDescent="0.3">
      <c r="A32" s="1" t="s">
        <v>43</v>
      </c>
      <c r="B32" s="8"/>
      <c r="C32" s="9">
        <v>0.51564299999999996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0.51564299999999996</v>
      </c>
    </row>
    <row r="33" spans="1:9" ht="15" customHeight="1" x14ac:dyDescent="0.3">
      <c r="A33" s="1" t="s">
        <v>44</v>
      </c>
      <c r="B33" s="6"/>
      <c r="C33" s="7">
        <v>0.70497100000000001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-0.29502899999999999</v>
      </c>
    </row>
    <row r="34" spans="1:9" ht="15" customHeight="1" x14ac:dyDescent="0.3">
      <c r="A34" s="1" t="s">
        <v>45</v>
      </c>
      <c r="B34" s="8"/>
      <c r="C34" s="9">
        <v>0.59858800000000001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-0.40141199999999999</v>
      </c>
    </row>
    <row r="35" spans="1:9" ht="15" customHeight="1" x14ac:dyDescent="0.3">
      <c r="A35" s="1" t="s">
        <v>46</v>
      </c>
      <c r="B35" s="6"/>
      <c r="C35" s="7">
        <v>0.41083199999999997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0.41083199999999997</v>
      </c>
    </row>
    <row r="36" spans="1:9" ht="15" customHeight="1" x14ac:dyDescent="0.3">
      <c r="A36" s="1" t="s">
        <v>47</v>
      </c>
      <c r="B36" s="8"/>
      <c r="C36" s="9">
        <v>0.54703100000000004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0.54703100000000004</v>
      </c>
    </row>
    <row r="37" spans="1:9" ht="15" customHeight="1" x14ac:dyDescent="0.3">
      <c r="A37" s="1" t="s">
        <v>48</v>
      </c>
      <c r="B37" s="6"/>
      <c r="C37" s="7">
        <v>0.304898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-0.695102</v>
      </c>
    </row>
    <row r="38" spans="1:9" ht="15" customHeight="1" x14ac:dyDescent="0.3">
      <c r="A38" s="1" t="s">
        <v>49</v>
      </c>
      <c r="B38" s="8"/>
      <c r="C38" s="9">
        <v>0.46583799999999997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-0.53416200000000003</v>
      </c>
    </row>
    <row r="39" spans="1:9" ht="15" customHeight="1" x14ac:dyDescent="0.3">
      <c r="A39" s="1" t="s">
        <v>50</v>
      </c>
      <c r="B39" s="6"/>
      <c r="C39" s="7">
        <v>0.52682499999999999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-0.47317500000000001</v>
      </c>
    </row>
    <row r="40" spans="1:9" ht="15" customHeight="1" x14ac:dyDescent="0.3">
      <c r="A40" s="1" t="s">
        <v>51</v>
      </c>
      <c r="B40" s="8"/>
      <c r="C40" s="9">
        <v>0.39174700000000001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-0.60825299999999993</v>
      </c>
    </row>
    <row r="41" spans="1:9" ht="15" customHeight="1" x14ac:dyDescent="0.3">
      <c r="A41" s="1" t="s">
        <v>52</v>
      </c>
      <c r="B41" s="6"/>
      <c r="C41" s="7">
        <v>0.72331000000000001</v>
      </c>
      <c r="D41" s="1" t="s">
        <v>12</v>
      </c>
      <c r="E41" t="s">
        <v>27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-0.27668999999999999</v>
      </c>
    </row>
    <row r="42" spans="1:9" ht="15" customHeight="1" x14ac:dyDescent="0.3">
      <c r="A42" s="1" t="s">
        <v>53</v>
      </c>
      <c r="B42" s="8"/>
      <c r="C42" s="9">
        <v>0.622776</v>
      </c>
      <c r="D42" s="1" t="s">
        <v>12</v>
      </c>
      <c r="E42" t="s">
        <v>77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-0.377224</v>
      </c>
    </row>
    <row r="43" spans="1:9" ht="15" customHeight="1" x14ac:dyDescent="0.3">
      <c r="A43" s="1" t="s">
        <v>54</v>
      </c>
      <c r="B43" s="6"/>
      <c r="C43" s="7">
        <v>0.42385600000000001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0.42385600000000001</v>
      </c>
    </row>
    <row r="44" spans="1:9" ht="15" customHeight="1" x14ac:dyDescent="0.3">
      <c r="A44" s="1" t="s">
        <v>55</v>
      </c>
      <c r="B44" s="8"/>
      <c r="C44" s="9">
        <v>0.63615699999999997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-0.36384300000000003</v>
      </c>
    </row>
    <row r="45" spans="1:9" ht="15" customHeight="1" x14ac:dyDescent="0.3">
      <c r="A45" s="1" t="s">
        <v>56</v>
      </c>
      <c r="B45" s="6"/>
      <c r="C45" s="7">
        <v>0.50147399999999998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0.50147399999999998</v>
      </c>
    </row>
    <row r="46" spans="1:9" ht="15" customHeight="1" x14ac:dyDescent="0.3">
      <c r="A46" s="1" t="s">
        <v>57</v>
      </c>
      <c r="B46" s="8"/>
      <c r="C46" s="9">
        <v>0.67713599999999996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-0.32286400000000004</v>
      </c>
    </row>
    <row r="47" spans="1:9" ht="15" customHeight="1" x14ac:dyDescent="0.3">
      <c r="A47" s="1" t="s">
        <v>58</v>
      </c>
      <c r="B47" s="6"/>
      <c r="C47" s="7">
        <v>0.35827700000000001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0.35827700000000001</v>
      </c>
    </row>
    <row r="48" spans="1:9" ht="15" customHeight="1" x14ac:dyDescent="0.3">
      <c r="A48" s="1" t="s">
        <v>59</v>
      </c>
      <c r="B48" s="8"/>
      <c r="C48" s="9">
        <v>0.51205500000000004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0.51205500000000004</v>
      </c>
    </row>
    <row r="49" spans="1:9" ht="15" customHeight="1" x14ac:dyDescent="0.3">
      <c r="A49" s="1" t="s">
        <v>60</v>
      </c>
      <c r="B49" s="6"/>
      <c r="C49" s="7">
        <v>0.28069300000000003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-0.71930699999999992</v>
      </c>
    </row>
    <row r="50" spans="1:9" ht="15" customHeight="1" x14ac:dyDescent="0.3">
      <c r="A50" s="1" t="s">
        <v>61</v>
      </c>
      <c r="B50" s="8"/>
      <c r="C50" s="9">
        <v>0.58283799999999997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0.58283799999999997</v>
      </c>
    </row>
    <row r="51" spans="1:9" ht="15" customHeight="1" x14ac:dyDescent="0.3">
      <c r="A51" s="1" t="s">
        <v>62</v>
      </c>
      <c r="B51" s="6"/>
      <c r="C51" s="7">
        <v>0.48596299999999998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-0.51403700000000008</v>
      </c>
    </row>
    <row r="52" spans="1:9" ht="15" customHeight="1" x14ac:dyDescent="0.3">
      <c r="A52" s="1" t="s">
        <v>63</v>
      </c>
      <c r="B52" s="8"/>
      <c r="C52" s="9">
        <v>0.61691099999999999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0.61691099999999999</v>
      </c>
    </row>
    <row r="53" spans="1:9" ht="15" customHeight="1" x14ac:dyDescent="0.3">
      <c r="A53" s="1" t="s">
        <v>64</v>
      </c>
      <c r="B53" s="6"/>
      <c r="C53" s="7">
        <v>0.63551800000000003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-0.36448199999999997</v>
      </c>
    </row>
    <row r="54" spans="1:9" ht="15" customHeight="1" x14ac:dyDescent="0.3">
      <c r="A54" s="1" t="s">
        <v>65</v>
      </c>
      <c r="B54" s="8"/>
      <c r="C54" s="9">
        <v>0.39842699999999998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0.39842699999999998</v>
      </c>
    </row>
    <row r="55" spans="1:9" ht="15" customHeight="1" x14ac:dyDescent="0.3">
      <c r="A55" s="1" t="s">
        <v>66</v>
      </c>
      <c r="B55" s="6"/>
      <c r="C55" s="7">
        <v>0.38890200000000003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0.38890200000000003</v>
      </c>
    </row>
    <row r="56" spans="1:9" ht="15" customHeight="1" x14ac:dyDescent="0.3">
      <c r="A56" s="1" t="s">
        <v>67</v>
      </c>
      <c r="B56" s="8"/>
      <c r="C56" s="9">
        <v>0.64893199999999995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-0.35106800000000005</v>
      </c>
    </row>
    <row r="57" spans="1:9" ht="15" customHeight="1" x14ac:dyDescent="0.3">
      <c r="A57" s="1" t="s">
        <v>68</v>
      </c>
      <c r="B57" s="6"/>
      <c r="C57" s="7">
        <v>0.71509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-0.28491</v>
      </c>
    </row>
    <row r="58" spans="1:9" ht="15" customHeight="1" x14ac:dyDescent="0.3">
      <c r="A58" s="1" t="s">
        <v>69</v>
      </c>
      <c r="B58" s="8"/>
      <c r="C58" s="9">
        <v>0.115282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0.115282</v>
      </c>
    </row>
    <row r="59" spans="1:9" ht="15" customHeight="1" x14ac:dyDescent="0.3">
      <c r="A59" s="1" t="s">
        <v>70</v>
      </c>
      <c r="B59" s="6"/>
      <c r="C59" s="7">
        <v>0.28341899999999998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-0.71658100000000002</v>
      </c>
    </row>
    <row r="60" spans="1:9" ht="15" customHeight="1" x14ac:dyDescent="0.3">
      <c r="A60" s="1" t="s">
        <v>71</v>
      </c>
      <c r="B60" s="8"/>
      <c r="C60" s="9">
        <v>0.60792999999999997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0.60792999999999997</v>
      </c>
    </row>
    <row r="61" spans="1:9" ht="15" customHeight="1" x14ac:dyDescent="0.3">
      <c r="A61" s="1" t="s">
        <v>72</v>
      </c>
      <c r="B61" s="6"/>
      <c r="C61" s="7">
        <v>0.51839900000000005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0.51839900000000005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0.40498200000000001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-0.59501800000000005</v>
      </c>
    </row>
    <row r="64" spans="1:9" ht="15" customHeight="1" x14ac:dyDescent="0.3">
      <c r="A64" s="1" t="s">
        <v>75</v>
      </c>
      <c r="B64" s="8"/>
      <c r="C64" s="9">
        <v>0.32221100000000003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-0.67778899999999997</v>
      </c>
    </row>
    <row r="65" spans="1:9" ht="15" customHeight="1" x14ac:dyDescent="0.3">
      <c r="A65" s="1" t="s">
        <v>76</v>
      </c>
      <c r="B65" s="6"/>
      <c r="C65" s="7">
        <v>0.63145300000000004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-0.36854699999999996</v>
      </c>
    </row>
    <row r="66" spans="1:9" ht="15" customHeight="1" x14ac:dyDescent="0.3">
      <c r="A66" s="1" t="s">
        <v>78</v>
      </c>
      <c r="B66" s="8"/>
      <c r="C66" s="9">
        <v>0.62316400000000005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0.62316400000000005</v>
      </c>
    </row>
    <row r="67" spans="1:9" ht="15" customHeight="1" x14ac:dyDescent="0.3">
      <c r="A67" s="1" t="s">
        <v>79</v>
      </c>
      <c r="B67" s="6"/>
      <c r="C67" s="7">
        <v>0.55833999999999995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0.55833999999999995</v>
      </c>
    </row>
    <row r="68" spans="1:9" ht="15" customHeight="1" x14ac:dyDescent="0.3">
      <c r="A68" s="1" t="s">
        <v>80</v>
      </c>
      <c r="B68" s="8"/>
      <c r="C68" s="9">
        <v>0.48052800000000001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0.48052800000000001</v>
      </c>
    </row>
    <row r="69" spans="1:9" ht="15" customHeight="1" x14ac:dyDescent="0.3">
      <c r="A69" s="1" t="s">
        <v>81</v>
      </c>
      <c r="B69" s="6"/>
      <c r="C69" s="7">
        <v>0.61618700000000004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-0.38381299999999996</v>
      </c>
    </row>
    <row r="70" spans="1:9" ht="15" customHeight="1" x14ac:dyDescent="0.3">
      <c r="A70" s="1" t="s">
        <v>82</v>
      </c>
      <c r="B70" s="8"/>
      <c r="C70" s="9">
        <v>0.44452399999999997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0.44452399999999997</v>
      </c>
    </row>
    <row r="71" spans="1:9" ht="15" customHeight="1" x14ac:dyDescent="0.3">
      <c r="A71" s="1" t="s">
        <v>83</v>
      </c>
      <c r="B71" s="6"/>
      <c r="C71" s="7">
        <v>0.58025099999999996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0.58025099999999996</v>
      </c>
    </row>
    <row r="72" spans="1:9" ht="15" customHeight="1" x14ac:dyDescent="0.3">
      <c r="A72" s="1" t="s">
        <v>84</v>
      </c>
      <c r="B72" s="8"/>
      <c r="C72" s="9">
        <v>0.53753099999999998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-0.46246900000000002</v>
      </c>
    </row>
    <row r="73" spans="1:9" ht="15" customHeight="1" x14ac:dyDescent="0.3">
      <c r="A73" s="1" t="s">
        <v>85</v>
      </c>
      <c r="B73" s="6"/>
      <c r="C73" s="7">
        <v>0.54563799999999996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0.54563799999999996</v>
      </c>
    </row>
    <row r="74" spans="1:9" ht="15" customHeight="1" x14ac:dyDescent="0.3">
      <c r="A74" s="1" t="s">
        <v>86</v>
      </c>
      <c r="B74" s="8"/>
      <c r="C74" s="9">
        <v>0.58434900000000001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-0.41565099999999999</v>
      </c>
    </row>
    <row r="75" spans="1:9" ht="15" customHeight="1" x14ac:dyDescent="0.3">
      <c r="A75" s="1" t="s">
        <v>87</v>
      </c>
      <c r="B75" s="6"/>
      <c r="C75" s="7">
        <v>0.71176600000000001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0.71176600000000001</v>
      </c>
    </row>
    <row r="76" spans="1:9" ht="15" customHeight="1" x14ac:dyDescent="0.3">
      <c r="A76" s="1" t="s">
        <v>88</v>
      </c>
      <c r="B76" s="10"/>
      <c r="C76" s="11">
        <v>0.55206100000000002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0.55206100000000002</v>
      </c>
    </row>
    <row r="77" spans="1:9" ht="15.75" customHeight="1" x14ac:dyDescent="0.3">
      <c r="A77" s="1" t="s">
        <v>89</v>
      </c>
      <c r="B77" s="12"/>
      <c r="C77" s="13">
        <v>0.57774599999999998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0.57774599999999998</v>
      </c>
    </row>
    <row r="78" spans="1:9" x14ac:dyDescent="0.3">
      <c r="A78" t="s">
        <v>90</v>
      </c>
      <c r="C78">
        <v>0.431479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0.431479</v>
      </c>
    </row>
    <row r="79" spans="1:9" x14ac:dyDescent="0.3">
      <c r="A79" t="s">
        <v>91</v>
      </c>
      <c r="C79">
        <v>0.36710399999999999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0.36710399999999999</v>
      </c>
    </row>
    <row r="80" spans="1:9" x14ac:dyDescent="0.3">
      <c r="A80" t="s">
        <v>92</v>
      </c>
      <c r="C80">
        <v>0.69596000000000002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-0.30403999999999998</v>
      </c>
    </row>
    <row r="81" spans="1:9" x14ac:dyDescent="0.3">
      <c r="A81" t="s">
        <v>93</v>
      </c>
      <c r="C81">
        <v>0.44739899999999999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-0.55260100000000001</v>
      </c>
    </row>
    <row r="82" spans="1:9" x14ac:dyDescent="0.3">
      <c r="A82" t="s">
        <v>94</v>
      </c>
      <c r="C82">
        <v>0.37031700000000001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0.37031700000000001</v>
      </c>
    </row>
    <row r="83" spans="1:9" x14ac:dyDescent="0.3">
      <c r="A83" t="s">
        <v>95</v>
      </c>
      <c r="C83">
        <v>0.541099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-0.458901</v>
      </c>
    </row>
    <row r="84" spans="1:9" x14ac:dyDescent="0.3">
      <c r="A84" t="s">
        <v>97</v>
      </c>
      <c r="C84">
        <v>0.638235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0.638235</v>
      </c>
    </row>
    <row r="85" spans="1:9" x14ac:dyDescent="0.3">
      <c r="A85" t="s">
        <v>98</v>
      </c>
      <c r="C85">
        <v>0.58990699999999996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-0.41009300000000004</v>
      </c>
    </row>
    <row r="86" spans="1:9" x14ac:dyDescent="0.3">
      <c r="A86" t="s">
        <v>99</v>
      </c>
      <c r="C86">
        <v>0.56276999999999999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-0.43723000000000001</v>
      </c>
    </row>
    <row r="87" spans="1:9" x14ac:dyDescent="0.3">
      <c r="A87" t="s">
        <v>100</v>
      </c>
      <c r="C87">
        <v>0.66142800000000002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0.66142800000000002</v>
      </c>
    </row>
    <row r="88" spans="1:9" x14ac:dyDescent="0.3">
      <c r="A88" t="s">
        <v>101</v>
      </c>
      <c r="C88">
        <v>0.51653300000000002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0.51653300000000002</v>
      </c>
    </row>
    <row r="89" spans="1:9" x14ac:dyDescent="0.3">
      <c r="A89" t="s">
        <v>102</v>
      </c>
      <c r="C89">
        <v>0.39394400000000002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-0.60605599999999993</v>
      </c>
    </row>
    <row r="90" spans="1:9" x14ac:dyDescent="0.3">
      <c r="A90" t="s">
        <v>103</v>
      </c>
      <c r="C90">
        <v>0.61570599999999998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0.61570599999999998</v>
      </c>
    </row>
    <row r="91" spans="1:9" x14ac:dyDescent="0.3">
      <c r="A91" t="s">
        <v>104</v>
      </c>
      <c r="C91">
        <v>0.50951100000000005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0.50951100000000005</v>
      </c>
    </row>
    <row r="92" spans="1:9" x14ac:dyDescent="0.3">
      <c r="A92" t="s">
        <v>105</v>
      </c>
      <c r="C92">
        <v>0.67458899999999999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-0.32541100000000001</v>
      </c>
    </row>
    <row r="93" spans="1:9" x14ac:dyDescent="0.3">
      <c r="A93" t="s">
        <v>106</v>
      </c>
      <c r="C93">
        <v>0.62402199999999997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-0.37597800000000003</v>
      </c>
    </row>
    <row r="94" spans="1:9" x14ac:dyDescent="0.3">
      <c r="A94" t="s">
        <v>107</v>
      </c>
      <c r="C94">
        <v>0.37243300000000001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0.37243300000000001</v>
      </c>
    </row>
    <row r="95" spans="1:9" x14ac:dyDescent="0.3">
      <c r="A95" t="s">
        <v>108</v>
      </c>
      <c r="C95">
        <v>0.62606899999999999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0.62606899999999999</v>
      </c>
    </row>
    <row r="96" spans="1:9" x14ac:dyDescent="0.3">
      <c r="A96" t="s">
        <v>109</v>
      </c>
      <c r="C96">
        <v>0.469495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0.469495</v>
      </c>
    </row>
    <row r="97" spans="1:9" x14ac:dyDescent="0.3">
      <c r="A97" t="s">
        <v>110</v>
      </c>
      <c r="C97">
        <v>0.55938500000000002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-0.44061499999999998</v>
      </c>
    </row>
    <row r="98" spans="1:9" x14ac:dyDescent="0.3">
      <c r="A98" t="s">
        <v>111</v>
      </c>
      <c r="C98">
        <v>0.64281299999999997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0.64281299999999997</v>
      </c>
    </row>
    <row r="99" spans="1:9" x14ac:dyDescent="0.3">
      <c r="A99" t="s">
        <v>112</v>
      </c>
      <c r="C99">
        <v>0.217173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0.217173</v>
      </c>
    </row>
    <row r="100" spans="1:9" x14ac:dyDescent="0.3">
      <c r="A100" t="s">
        <v>113</v>
      </c>
      <c r="C100">
        <v>0.67461099999999996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-0.32538900000000004</v>
      </c>
    </row>
    <row r="101" spans="1:9" x14ac:dyDescent="0.3">
      <c r="A101" t="s">
        <v>114</v>
      </c>
      <c r="C101">
        <v>0.58332799999999996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-0.41667200000000004</v>
      </c>
    </row>
    <row r="102" spans="1:9" x14ac:dyDescent="0.3">
      <c r="A102" t="s">
        <v>115</v>
      </c>
      <c r="C102">
        <v>0.58466300000000004</v>
      </c>
      <c r="D102" t="s">
        <v>12</v>
      </c>
      <c r="E102" t="s">
        <v>77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-0.41533699999999996</v>
      </c>
    </row>
    <row r="103" spans="1:9" x14ac:dyDescent="0.3">
      <c r="A103" t="s">
        <v>116</v>
      </c>
      <c r="C103">
        <v>0.36308499999999999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0.36308499999999999</v>
      </c>
    </row>
    <row r="104" spans="1:9" x14ac:dyDescent="0.3">
      <c r="A104" t="s">
        <v>117</v>
      </c>
      <c r="C104">
        <v>0.49532199999999998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-0.50467799999999996</v>
      </c>
    </row>
    <row r="105" spans="1:9" x14ac:dyDescent="0.3">
      <c r="A105" t="s">
        <v>118</v>
      </c>
      <c r="C105">
        <v>0.24270900000000001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0.24270900000000001</v>
      </c>
    </row>
    <row r="106" spans="1:9" x14ac:dyDescent="0.3">
      <c r="A106" t="s">
        <v>119</v>
      </c>
      <c r="C106">
        <v>0.25256400000000001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0.25256400000000001</v>
      </c>
    </row>
    <row r="107" spans="1:9" x14ac:dyDescent="0.3">
      <c r="A107" t="s">
        <v>120</v>
      </c>
      <c r="C107">
        <v>0.84322600000000003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-0.15677399999999997</v>
      </c>
    </row>
    <row r="108" spans="1:9" x14ac:dyDescent="0.3">
      <c r="A108" t="s">
        <v>121</v>
      </c>
      <c r="C108">
        <v>0.52163499999999996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0.52163499999999996</v>
      </c>
    </row>
    <row r="109" spans="1:9" x14ac:dyDescent="0.3">
      <c r="A109" t="s">
        <v>122</v>
      </c>
      <c r="C109">
        <v>0.46938200000000002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0.46938200000000002</v>
      </c>
    </row>
    <row r="110" spans="1:9" x14ac:dyDescent="0.3">
      <c r="A110" t="s">
        <v>123</v>
      </c>
      <c r="C110">
        <v>0.54686900000000005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-0.45313099999999995</v>
      </c>
    </row>
    <row r="111" spans="1:9" x14ac:dyDescent="0.3">
      <c r="A111" t="s">
        <v>124</v>
      </c>
      <c r="C111">
        <v>0.45568199999999998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-0.54431800000000008</v>
      </c>
    </row>
    <row r="112" spans="1:9" x14ac:dyDescent="0.3">
      <c r="A112" t="s">
        <v>125</v>
      </c>
      <c r="C112">
        <v>0.31092199999999998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0.31092199999999998</v>
      </c>
    </row>
    <row r="113" spans="1:9" x14ac:dyDescent="0.3">
      <c r="A113" t="s">
        <v>126</v>
      </c>
      <c r="C113">
        <v>0.78245399999999998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0.78245399999999998</v>
      </c>
    </row>
    <row r="114" spans="1:9" x14ac:dyDescent="0.3">
      <c r="A114" t="s">
        <v>127</v>
      </c>
      <c r="C114">
        <v>0.54176299999999999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-0.45823700000000001</v>
      </c>
    </row>
    <row r="115" spans="1:9" x14ac:dyDescent="0.3">
      <c r="A115" t="s">
        <v>128</v>
      </c>
      <c r="C115">
        <v>0.38997399999999999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0.38997399999999999</v>
      </c>
    </row>
    <row r="116" spans="1:9" x14ac:dyDescent="0.3">
      <c r="A116" t="s">
        <v>129</v>
      </c>
      <c r="C116">
        <v>0.56693099999999996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0.56693099999999996</v>
      </c>
    </row>
    <row r="117" spans="1:9" x14ac:dyDescent="0.3">
      <c r="A117" t="s">
        <v>130</v>
      </c>
      <c r="C117">
        <v>0.68093300000000001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-0.31906699999999999</v>
      </c>
    </row>
    <row r="118" spans="1:9" x14ac:dyDescent="0.3">
      <c r="A118" t="s">
        <v>131</v>
      </c>
      <c r="C118">
        <v>0.44766899999999998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-0.55233100000000002</v>
      </c>
    </row>
    <row r="119" spans="1:9" x14ac:dyDescent="0.3">
      <c r="A119" t="s">
        <v>132</v>
      </c>
      <c r="C119">
        <v>0.38941799999999999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-0.61058199999999996</v>
      </c>
    </row>
    <row r="120" spans="1:9" x14ac:dyDescent="0.3">
      <c r="A120" t="s">
        <v>133</v>
      </c>
      <c r="C120">
        <v>0.30319600000000002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0.30319600000000002</v>
      </c>
    </row>
    <row r="121" spans="1:9" x14ac:dyDescent="0.3">
      <c r="A121" t="s">
        <v>134</v>
      </c>
      <c r="C121">
        <v>0.255106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0.255106</v>
      </c>
    </row>
    <row r="122" spans="1:9" x14ac:dyDescent="0.3">
      <c r="A122" t="s">
        <v>135</v>
      </c>
      <c r="C122">
        <v>0.65770899999999999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0.65770899999999999</v>
      </c>
    </row>
    <row r="123" spans="1:9" x14ac:dyDescent="0.3">
      <c r="A123" t="s">
        <v>136</v>
      </c>
      <c r="C123">
        <v>0.60526199999999997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0.60526199999999997</v>
      </c>
    </row>
    <row r="124" spans="1:9" x14ac:dyDescent="0.3">
      <c r="A124" t="s">
        <v>137</v>
      </c>
      <c r="C124">
        <v>0.66958600000000001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0.66958600000000001</v>
      </c>
    </row>
    <row r="125" spans="1:9" x14ac:dyDescent="0.3">
      <c r="A125" t="s">
        <v>138</v>
      </c>
      <c r="C125">
        <v>0.47850999999999999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0.47850999999999999</v>
      </c>
    </row>
    <row r="126" spans="1:9" x14ac:dyDescent="0.3">
      <c r="A126" t="s">
        <v>139</v>
      </c>
      <c r="C126">
        <v>0.34208499999999997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0.34208499999999997</v>
      </c>
    </row>
    <row r="127" spans="1:9" x14ac:dyDescent="0.3">
      <c r="A127" t="s">
        <v>140</v>
      </c>
      <c r="C127">
        <v>0.38430599999999998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-0.61569399999999996</v>
      </c>
    </row>
    <row r="128" spans="1:9" x14ac:dyDescent="0.3">
      <c r="A128" t="s">
        <v>141</v>
      </c>
      <c r="C128">
        <v>0.62884399999999996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-0.37115600000000004</v>
      </c>
    </row>
    <row r="129" spans="1:9" x14ac:dyDescent="0.3">
      <c r="A129" t="s">
        <v>142</v>
      </c>
      <c r="C129">
        <v>0.52951899999999996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0.52951899999999996</v>
      </c>
    </row>
    <row r="130" spans="1:9" x14ac:dyDescent="0.3">
      <c r="A130" t="s">
        <v>143</v>
      </c>
      <c r="C130">
        <v>0.36799399999999999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0.36799399999999999</v>
      </c>
    </row>
    <row r="131" spans="1:9" x14ac:dyDescent="0.3">
      <c r="A131" t="s">
        <v>144</v>
      </c>
      <c r="C131">
        <v>0.36196200000000001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0.36196200000000001</v>
      </c>
    </row>
    <row r="132" spans="1:9" x14ac:dyDescent="0.3">
      <c r="A132" t="s">
        <v>145</v>
      </c>
      <c r="C132">
        <v>0.48194999999999999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-0.51805000000000001</v>
      </c>
    </row>
    <row r="133" spans="1:9" x14ac:dyDescent="0.3">
      <c r="A133" t="s">
        <v>146</v>
      </c>
      <c r="C133">
        <v>0.2238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0.2238</v>
      </c>
    </row>
    <row r="134" spans="1:9" x14ac:dyDescent="0.3">
      <c r="A134" t="s">
        <v>147</v>
      </c>
      <c r="C134">
        <v>0.55447199999999996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0.55447199999999996</v>
      </c>
    </row>
    <row r="135" spans="1:9" x14ac:dyDescent="0.3">
      <c r="A135" t="s">
        <v>148</v>
      </c>
      <c r="C135">
        <v>0.49754799999999999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0.49754799999999999</v>
      </c>
    </row>
    <row r="136" spans="1:9" x14ac:dyDescent="0.3">
      <c r="A136" t="s">
        <v>149</v>
      </c>
      <c r="C136">
        <v>0.19939899999999999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-0.80060100000000001</v>
      </c>
    </row>
    <row r="137" spans="1:9" x14ac:dyDescent="0.3">
      <c r="A137" t="s">
        <v>150</v>
      </c>
      <c r="C137">
        <v>0.64788999999999997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-0.35211000000000003</v>
      </c>
    </row>
    <row r="138" spans="1:9" x14ac:dyDescent="0.3">
      <c r="A138" t="s">
        <v>151</v>
      </c>
      <c r="C138">
        <v>0.56732700000000003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-0.43267299999999997</v>
      </c>
    </row>
    <row r="139" spans="1:9" x14ac:dyDescent="0.3">
      <c r="A139" t="s">
        <v>152</v>
      </c>
      <c r="C139">
        <v>0.492921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0.492921</v>
      </c>
    </row>
    <row r="140" spans="1:9" x14ac:dyDescent="0.3">
      <c r="A140" t="s">
        <v>153</v>
      </c>
      <c r="C140">
        <v>0.471086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0.471086</v>
      </c>
    </row>
    <row r="141" spans="1:9" x14ac:dyDescent="0.3">
      <c r="A141" t="s">
        <v>154</v>
      </c>
      <c r="C141">
        <v>0.38051299999999999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-0.61948700000000001</v>
      </c>
    </row>
    <row r="142" spans="1:9" x14ac:dyDescent="0.3">
      <c r="A142" t="s">
        <v>155</v>
      </c>
      <c r="C142">
        <v>0.67309399999999997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0.67309399999999997</v>
      </c>
    </row>
    <row r="143" spans="1:9" x14ac:dyDescent="0.3">
      <c r="A143" t="s">
        <v>156</v>
      </c>
      <c r="C143">
        <v>0.43402400000000002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0.43402400000000002</v>
      </c>
    </row>
    <row r="144" spans="1:9" x14ac:dyDescent="0.3">
      <c r="A144" t="s">
        <v>157</v>
      </c>
      <c r="C144">
        <v>0.518007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0.518007</v>
      </c>
    </row>
    <row r="145" spans="1:9" x14ac:dyDescent="0.3">
      <c r="A145" t="s">
        <v>158</v>
      </c>
      <c r="C145">
        <v>0.547678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-0.452322</v>
      </c>
    </row>
    <row r="146" spans="1:9" x14ac:dyDescent="0.3">
      <c r="A146" t="s">
        <v>159</v>
      </c>
      <c r="C146">
        <v>0.37634200000000001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-0.62365800000000005</v>
      </c>
    </row>
    <row r="147" spans="1:9" x14ac:dyDescent="0.3">
      <c r="A147" t="s">
        <v>160</v>
      </c>
      <c r="C147">
        <v>0.65199499999999999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0.65199499999999999</v>
      </c>
    </row>
    <row r="148" spans="1:9" x14ac:dyDescent="0.3">
      <c r="A148" t="s">
        <v>161</v>
      </c>
      <c r="C148">
        <v>0.63852900000000001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-0.36147099999999999</v>
      </c>
    </row>
    <row r="149" spans="1:9" x14ac:dyDescent="0.3">
      <c r="A149" t="s">
        <v>162</v>
      </c>
      <c r="C149">
        <v>0.68930199999999997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0.68930199999999997</v>
      </c>
    </row>
    <row r="150" spans="1:9" x14ac:dyDescent="0.3">
      <c r="A150" t="s">
        <v>163</v>
      </c>
      <c r="C150">
        <v>0.43063099999999999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0.43063099999999999</v>
      </c>
    </row>
    <row r="151" spans="1:9" x14ac:dyDescent="0.3">
      <c r="A151" t="s">
        <v>164</v>
      </c>
      <c r="C151">
        <v>0.271341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0.271341</v>
      </c>
    </row>
    <row r="152" spans="1:9" x14ac:dyDescent="0.3">
      <c r="A152" t="s">
        <v>165</v>
      </c>
      <c r="C152">
        <v>0.32482699999999998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0.32482699999999998</v>
      </c>
    </row>
    <row r="153" spans="1:9" x14ac:dyDescent="0.3">
      <c r="A153" t="s">
        <v>166</v>
      </c>
      <c r="C153">
        <v>0.28129399999999999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0.28129399999999999</v>
      </c>
    </row>
    <row r="154" spans="1:9" x14ac:dyDescent="0.3">
      <c r="A154" t="s">
        <v>167</v>
      </c>
      <c r="C154">
        <v>0.35625400000000002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0.35625400000000002</v>
      </c>
    </row>
    <row r="155" spans="1:9" x14ac:dyDescent="0.3">
      <c r="A155" t="s">
        <v>168</v>
      </c>
      <c r="C155">
        <v>0.56342999999999999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0.56342999999999999</v>
      </c>
    </row>
    <row r="156" spans="1:9" x14ac:dyDescent="0.3">
      <c r="A156" t="s">
        <v>169</v>
      </c>
      <c r="C156">
        <v>0.56459999999999999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-0.43540000000000001</v>
      </c>
    </row>
    <row r="157" spans="1:9" x14ac:dyDescent="0.3">
      <c r="A157" t="s">
        <v>170</v>
      </c>
      <c r="C157">
        <v>0.53320599999999996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0.53320599999999996</v>
      </c>
    </row>
    <row r="158" spans="1:9" x14ac:dyDescent="0.3">
      <c r="A158" t="s">
        <v>171</v>
      </c>
      <c r="C158">
        <v>0.70810700000000004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-0.29189299999999996</v>
      </c>
    </row>
    <row r="159" spans="1:9" x14ac:dyDescent="0.3">
      <c r="A159" t="s">
        <v>172</v>
      </c>
      <c r="C159">
        <v>0.41011599999999998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0.41011599999999998</v>
      </c>
    </row>
    <row r="160" spans="1:9" x14ac:dyDescent="0.3">
      <c r="A160" t="s">
        <v>173</v>
      </c>
      <c r="C160">
        <v>0.41868499999999997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0.41868499999999997</v>
      </c>
    </row>
    <row r="161" spans="1:9" x14ac:dyDescent="0.3">
      <c r="A161" t="s">
        <v>174</v>
      </c>
      <c r="C161">
        <v>0.43838700000000003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0.43838700000000003</v>
      </c>
    </row>
    <row r="162" spans="1:9" x14ac:dyDescent="0.3">
      <c r="A162" t="s">
        <v>175</v>
      </c>
      <c r="C162">
        <v>0.52046700000000001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-0.47953299999999999</v>
      </c>
    </row>
    <row r="163" spans="1:9" x14ac:dyDescent="0.3">
      <c r="A163" t="s">
        <v>176</v>
      </c>
      <c r="C163">
        <v>0.18069299999999999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0.18069299999999999</v>
      </c>
    </row>
    <row r="164" spans="1:9" x14ac:dyDescent="0.3">
      <c r="A164" t="s">
        <v>177</v>
      </c>
      <c r="C164">
        <v>0.457513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0.457513</v>
      </c>
    </row>
    <row r="165" spans="1:9" x14ac:dyDescent="0.3">
      <c r="A165" t="s">
        <v>178</v>
      </c>
      <c r="C165">
        <v>0.525621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0.525621</v>
      </c>
    </row>
    <row r="166" spans="1:9" x14ac:dyDescent="0.3">
      <c r="A166" t="s">
        <v>179</v>
      </c>
      <c r="C166">
        <v>0.66896500000000003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0.66896500000000003</v>
      </c>
    </row>
    <row r="167" spans="1:9" x14ac:dyDescent="0.3">
      <c r="A167" t="s">
        <v>180</v>
      </c>
      <c r="C167">
        <v>0.56294599999999995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-0.43705400000000005</v>
      </c>
    </row>
    <row r="168" spans="1:9" x14ac:dyDescent="0.3">
      <c r="A168" t="s">
        <v>181</v>
      </c>
      <c r="C168">
        <v>0.50330200000000003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0.50330200000000003</v>
      </c>
    </row>
    <row r="169" spans="1:9" x14ac:dyDescent="0.3">
      <c r="A169" t="s">
        <v>182</v>
      </c>
      <c r="C169">
        <v>0.453706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0.453706</v>
      </c>
    </row>
    <row r="170" spans="1:9" x14ac:dyDescent="0.3">
      <c r="A170" t="s">
        <v>183</v>
      </c>
      <c r="C170">
        <v>0.39566699999999999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0.39566699999999999</v>
      </c>
    </row>
    <row r="171" spans="1:9" x14ac:dyDescent="0.3">
      <c r="A171" t="s">
        <v>184</v>
      </c>
      <c r="C171">
        <v>0.52824499999999996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0.52824499999999996</v>
      </c>
    </row>
    <row r="172" spans="1:9" x14ac:dyDescent="0.3">
      <c r="A172" t="s">
        <v>185</v>
      </c>
      <c r="C172">
        <v>0.38109199999999999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-0.61890800000000001</v>
      </c>
    </row>
    <row r="173" spans="1:9" x14ac:dyDescent="0.3">
      <c r="A173" t="s">
        <v>186</v>
      </c>
      <c r="C173">
        <v>0.57197500000000001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0.57197500000000001</v>
      </c>
    </row>
    <row r="174" spans="1:9" x14ac:dyDescent="0.3">
      <c r="A174" t="s">
        <v>187</v>
      </c>
      <c r="C174">
        <v>0.53681699999999999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0.53681699999999999</v>
      </c>
    </row>
    <row r="175" spans="1:9" x14ac:dyDescent="0.3">
      <c r="A175" t="s">
        <v>188</v>
      </c>
      <c r="C175">
        <v>0.53766999999999998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0.53766999999999998</v>
      </c>
    </row>
    <row r="176" spans="1:9" x14ac:dyDescent="0.3">
      <c r="A176" t="s">
        <v>189</v>
      </c>
      <c r="C176">
        <v>0.46251399999999998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-0.53748600000000002</v>
      </c>
    </row>
    <row r="177" spans="1:9" x14ac:dyDescent="0.3">
      <c r="A177" t="s">
        <v>190</v>
      </c>
      <c r="C177">
        <v>0.50027900000000003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0.50027900000000003</v>
      </c>
    </row>
    <row r="178" spans="1:9" x14ac:dyDescent="0.3">
      <c r="A178" t="s">
        <v>191</v>
      </c>
      <c r="C178">
        <v>0.55114300000000005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0.55114300000000005</v>
      </c>
    </row>
    <row r="179" spans="1:9" x14ac:dyDescent="0.3">
      <c r="A179" t="s">
        <v>192</v>
      </c>
      <c r="C179">
        <v>0.4642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0.4642</v>
      </c>
    </row>
    <row r="180" spans="1:9" x14ac:dyDescent="0.3">
      <c r="A180" t="s">
        <v>193</v>
      </c>
      <c r="C180">
        <v>0.42946899999999999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-0.57053100000000001</v>
      </c>
    </row>
    <row r="181" spans="1:9" x14ac:dyDescent="0.3">
      <c r="A181" t="s">
        <v>194</v>
      </c>
      <c r="C181">
        <v>0.35299799999999998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-0.64700200000000008</v>
      </c>
    </row>
    <row r="182" spans="1:9" x14ac:dyDescent="0.3">
      <c r="A182" t="s">
        <v>195</v>
      </c>
      <c r="C182">
        <v>0.689133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-0.310867</v>
      </c>
    </row>
    <row r="183" spans="1:9" x14ac:dyDescent="0.3">
      <c r="A183" t="s">
        <v>196</v>
      </c>
      <c r="C183">
        <v>0.55388499999999996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0.55388499999999996</v>
      </c>
    </row>
    <row r="184" spans="1:9" x14ac:dyDescent="0.3">
      <c r="A184" t="s">
        <v>197</v>
      </c>
      <c r="C184">
        <v>0.50147399999999998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0.50147399999999998</v>
      </c>
    </row>
    <row r="185" spans="1:9" x14ac:dyDescent="0.3">
      <c r="A185" t="s">
        <v>198</v>
      </c>
      <c r="C185">
        <v>0.27609099999999998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0.27609099999999998</v>
      </c>
    </row>
    <row r="186" spans="1:9" x14ac:dyDescent="0.3">
      <c r="A186" t="s">
        <v>199</v>
      </c>
      <c r="C186">
        <v>0.52207800000000004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0.52207800000000004</v>
      </c>
    </row>
    <row r="187" spans="1:9" x14ac:dyDescent="0.3">
      <c r="A187" t="s">
        <v>200</v>
      </c>
      <c r="C187">
        <v>0.21987999999999999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0.21987999999999999</v>
      </c>
    </row>
    <row r="188" spans="1:9" x14ac:dyDescent="0.3">
      <c r="A188" t="s">
        <v>201</v>
      </c>
      <c r="C188">
        <v>0.424288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0.424288</v>
      </c>
    </row>
    <row r="189" spans="1:9" x14ac:dyDescent="0.3">
      <c r="A189" t="s">
        <v>202</v>
      </c>
      <c r="C189">
        <v>0.48153400000000002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0.48153400000000002</v>
      </c>
    </row>
    <row r="190" spans="1:9" x14ac:dyDescent="0.3">
      <c r="A190" t="s">
        <v>203</v>
      </c>
      <c r="C190">
        <v>0.36295300000000003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0.36295300000000003</v>
      </c>
    </row>
    <row r="191" spans="1:9" x14ac:dyDescent="0.3">
      <c r="A191" t="s">
        <v>204</v>
      </c>
      <c r="C191">
        <v>0.55238500000000001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-0.44761499999999999</v>
      </c>
    </row>
    <row r="192" spans="1:9" x14ac:dyDescent="0.3">
      <c r="A192" t="s">
        <v>205</v>
      </c>
      <c r="C192">
        <v>0.63987099999999997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0.63987099999999997</v>
      </c>
    </row>
    <row r="193" spans="1:9" x14ac:dyDescent="0.3">
      <c r="A193" t="s">
        <v>206</v>
      </c>
      <c r="C193">
        <v>0.43298199999999998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0.43298199999999998</v>
      </c>
    </row>
    <row r="194" spans="1:9" x14ac:dyDescent="0.3">
      <c r="A194" t="s">
        <v>207</v>
      </c>
      <c r="C194">
        <v>0.21687799999999999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-0.78312199999999998</v>
      </c>
    </row>
    <row r="195" spans="1:9" x14ac:dyDescent="0.3">
      <c r="A195" t="s">
        <v>208</v>
      </c>
      <c r="C195">
        <v>0.66170799999999996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-0.33829200000000004</v>
      </c>
    </row>
    <row r="196" spans="1:9" x14ac:dyDescent="0.3">
      <c r="A196" t="s">
        <v>209</v>
      </c>
      <c r="C196">
        <v>0.55372399999999999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0.55372399999999999</v>
      </c>
    </row>
    <row r="197" spans="1:9" x14ac:dyDescent="0.3">
      <c r="A197" t="s">
        <v>210</v>
      </c>
      <c r="C197">
        <v>0.67062999999999995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0.67062999999999995</v>
      </c>
    </row>
    <row r="198" spans="1:9" x14ac:dyDescent="0.3">
      <c r="A198" t="s">
        <v>211</v>
      </c>
      <c r="C198">
        <v>0.41868499999999997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0.41868499999999997</v>
      </c>
    </row>
    <row r="199" spans="1:9" x14ac:dyDescent="0.3">
      <c r="A199" t="s">
        <v>212</v>
      </c>
      <c r="C199">
        <v>0.61782999999999999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0.61782999999999999</v>
      </c>
    </row>
    <row r="200" spans="1:9" x14ac:dyDescent="0.3">
      <c r="A200" t="s">
        <v>213</v>
      </c>
      <c r="C200">
        <v>0.50192400000000004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0.50192400000000004</v>
      </c>
    </row>
    <row r="201" spans="1:9" x14ac:dyDescent="0.3">
      <c r="A201" t="s">
        <v>214</v>
      </c>
      <c r="C201">
        <v>0.55382299999999995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0.55382299999999995</v>
      </c>
    </row>
    <row r="202" spans="1:9" x14ac:dyDescent="0.3">
      <c r="A202" t="s">
        <v>215</v>
      </c>
      <c r="C202">
        <v>0.518405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0.518405</v>
      </c>
    </row>
    <row r="203" spans="1:9" x14ac:dyDescent="0.3">
      <c r="G203">
        <f>SUM(G3:G202)</f>
        <v>147</v>
      </c>
      <c r="H203">
        <f>SUM(H3:H202)</f>
        <v>71</v>
      </c>
      <c r="I203">
        <f>SUM(I3:I202)</f>
        <v>28.252426999999994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glio1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0.44684699999999999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0.44684699999999999</v>
      </c>
    </row>
    <row r="4" spans="1:9" ht="15" customHeight="1" x14ac:dyDescent="0.3">
      <c r="A4" s="1" t="s">
        <v>13</v>
      </c>
      <c r="B4" s="8"/>
      <c r="C4" s="9">
        <v>0.45772499999999999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0.45772499999999999</v>
      </c>
    </row>
    <row r="5" spans="1:9" ht="15" customHeight="1" x14ac:dyDescent="0.3">
      <c r="A5" s="1" t="s">
        <v>14</v>
      </c>
      <c r="B5" s="6"/>
      <c r="C5" s="7">
        <v>0.26584099999999999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0.26584099999999999</v>
      </c>
    </row>
    <row r="6" spans="1:9" ht="15" customHeight="1" x14ac:dyDescent="0.3">
      <c r="A6" s="1" t="s">
        <v>16</v>
      </c>
      <c r="B6" s="8"/>
      <c r="C6" s="9">
        <v>0.41925499999999999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0.41925499999999999</v>
      </c>
    </row>
    <row r="7" spans="1:9" ht="15" customHeight="1" x14ac:dyDescent="0.3">
      <c r="A7" s="1" t="s">
        <v>17</v>
      </c>
      <c r="B7" s="6"/>
      <c r="C7" s="7">
        <v>0.49915300000000001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0.49915300000000001</v>
      </c>
    </row>
    <row r="8" spans="1:9" ht="15" customHeight="1" x14ac:dyDescent="0.3">
      <c r="A8" s="1" t="s">
        <v>18</v>
      </c>
      <c r="B8" s="8"/>
      <c r="C8" s="9">
        <v>0.47611799999999999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0.47611799999999999</v>
      </c>
    </row>
    <row r="9" spans="1:9" ht="15" customHeight="1" x14ac:dyDescent="0.3">
      <c r="A9" s="1" t="s">
        <v>19</v>
      </c>
      <c r="B9" s="6"/>
      <c r="C9" s="7">
        <v>0.43264200000000003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0.43264200000000003</v>
      </c>
    </row>
    <row r="10" spans="1:9" ht="15" customHeight="1" x14ac:dyDescent="0.3">
      <c r="A10" s="1" t="s">
        <v>20</v>
      </c>
      <c r="B10" s="8"/>
      <c r="C10" s="9">
        <v>0.4153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0.4153</v>
      </c>
    </row>
    <row r="11" spans="1:9" ht="15" customHeight="1" x14ac:dyDescent="0.3">
      <c r="A11" s="1" t="s">
        <v>21</v>
      </c>
      <c r="B11" s="6"/>
      <c r="C11" s="7">
        <v>0.507938</v>
      </c>
      <c r="D11" s="1" t="s">
        <v>12</v>
      </c>
      <c r="E11" t="s">
        <v>96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-0.492062</v>
      </c>
    </row>
    <row r="12" spans="1:9" ht="15" customHeight="1" x14ac:dyDescent="0.3">
      <c r="A12" s="1" t="s">
        <v>22</v>
      </c>
      <c r="B12" s="8"/>
      <c r="C12" s="9">
        <v>0.46701300000000001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0.46701300000000001</v>
      </c>
    </row>
    <row r="13" spans="1:9" ht="15" customHeight="1" x14ac:dyDescent="0.3">
      <c r="A13" s="1" t="s">
        <v>23</v>
      </c>
      <c r="B13" s="6"/>
      <c r="C13" s="7">
        <v>0.35540300000000002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0.35540300000000002</v>
      </c>
    </row>
    <row r="14" spans="1:9" ht="15" customHeight="1" x14ac:dyDescent="0.3">
      <c r="A14" s="1" t="s">
        <v>24</v>
      </c>
      <c r="B14" s="8"/>
      <c r="C14" s="9">
        <v>0.48223700000000003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0.48223700000000003</v>
      </c>
    </row>
    <row r="15" spans="1:9" ht="15" customHeight="1" x14ac:dyDescent="0.3">
      <c r="A15" s="1" t="s">
        <v>25</v>
      </c>
      <c r="B15" s="6"/>
      <c r="C15" s="7">
        <v>0.63688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-0.36312</v>
      </c>
    </row>
    <row r="16" spans="1:9" ht="15" customHeight="1" x14ac:dyDescent="0.3">
      <c r="A16" s="1" t="s">
        <v>26</v>
      </c>
      <c r="B16" s="8"/>
      <c r="C16" s="9">
        <v>0.28314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-0.71686000000000005</v>
      </c>
    </row>
    <row r="17" spans="1:9" ht="15" customHeight="1" x14ac:dyDescent="0.3">
      <c r="A17" s="1" t="s">
        <v>28</v>
      </c>
      <c r="B17" s="6"/>
      <c r="C17" s="7">
        <v>0.63067200000000001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-0.36932799999999999</v>
      </c>
    </row>
    <row r="18" spans="1:9" ht="15" customHeight="1" x14ac:dyDescent="0.3">
      <c r="A18" s="1" t="s">
        <v>29</v>
      </c>
      <c r="B18" s="8"/>
      <c r="C18" s="9">
        <v>0.41578799999999999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0.41578799999999999</v>
      </c>
    </row>
    <row r="19" spans="1:9" ht="15" customHeight="1" x14ac:dyDescent="0.3">
      <c r="A19" s="1" t="s">
        <v>30</v>
      </c>
      <c r="B19" s="6"/>
      <c r="C19" s="7">
        <v>0.40322799999999998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0.40322799999999998</v>
      </c>
    </row>
    <row r="20" spans="1:9" ht="15" customHeight="1" x14ac:dyDescent="0.3">
      <c r="A20" s="1" t="s">
        <v>31</v>
      </c>
      <c r="B20" s="8"/>
      <c r="C20" s="9">
        <v>0.41635699999999998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0.41635699999999998</v>
      </c>
    </row>
    <row r="21" spans="1:9" ht="15" customHeight="1" x14ac:dyDescent="0.3">
      <c r="A21" s="1" t="s">
        <v>32</v>
      </c>
      <c r="B21" s="6"/>
      <c r="C21" s="7">
        <v>0.38888600000000001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-0.61111399999999994</v>
      </c>
    </row>
    <row r="22" spans="1:9" ht="15" customHeight="1" x14ac:dyDescent="0.3">
      <c r="A22" s="1" t="s">
        <v>33</v>
      </c>
      <c r="B22" s="8"/>
      <c r="C22" s="9">
        <v>0.55569599999999997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-0.44430400000000003</v>
      </c>
    </row>
    <row r="23" spans="1:9" ht="15" customHeight="1" x14ac:dyDescent="0.3">
      <c r="A23" s="1" t="s">
        <v>34</v>
      </c>
      <c r="B23" s="6"/>
      <c r="C23" s="7">
        <v>0.15795999999999999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0.15795999999999999</v>
      </c>
    </row>
    <row r="24" spans="1:9" ht="15" customHeight="1" x14ac:dyDescent="0.3">
      <c r="A24" s="1" t="s">
        <v>35</v>
      </c>
      <c r="B24" s="8"/>
      <c r="C24" s="9">
        <v>0.39698699999999998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-0.60301300000000002</v>
      </c>
    </row>
    <row r="25" spans="1:9" ht="15" customHeight="1" x14ac:dyDescent="0.3">
      <c r="A25" s="1" t="s">
        <v>36</v>
      </c>
      <c r="B25" s="6"/>
      <c r="C25" s="7">
        <v>0.46729199999999999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0.46729199999999999</v>
      </c>
    </row>
    <row r="26" spans="1:9" ht="15" customHeight="1" x14ac:dyDescent="0.3">
      <c r="A26" s="1" t="s">
        <v>37</v>
      </c>
      <c r="B26" s="8"/>
      <c r="C26" s="9">
        <v>0.49151800000000001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0.49151800000000001</v>
      </c>
    </row>
    <row r="27" spans="1:9" ht="15" customHeight="1" x14ac:dyDescent="0.3">
      <c r="A27" s="1" t="s">
        <v>38</v>
      </c>
      <c r="B27" s="6"/>
      <c r="C27" s="7">
        <v>0.46665400000000001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0.46665400000000001</v>
      </c>
    </row>
    <row r="28" spans="1:9" ht="15" customHeight="1" x14ac:dyDescent="0.3">
      <c r="A28" s="1" t="s">
        <v>39</v>
      </c>
      <c r="B28" s="8"/>
      <c r="C28" s="9">
        <v>0.42726500000000001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0.42726500000000001</v>
      </c>
    </row>
    <row r="29" spans="1:9" ht="15" customHeight="1" x14ac:dyDescent="0.3">
      <c r="A29" s="1" t="s">
        <v>40</v>
      </c>
      <c r="B29" s="6"/>
      <c r="C29" s="7">
        <v>0.597383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-0.402617</v>
      </c>
    </row>
    <row r="30" spans="1:9" ht="15" customHeight="1" x14ac:dyDescent="0.3">
      <c r="A30" s="1" t="s">
        <v>41</v>
      </c>
      <c r="B30" s="8"/>
      <c r="C30" s="9">
        <v>0.445828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-0.554172</v>
      </c>
    </row>
    <row r="31" spans="1:9" ht="15" customHeight="1" x14ac:dyDescent="0.3">
      <c r="A31" s="1" t="s">
        <v>42</v>
      </c>
      <c r="B31" s="6"/>
      <c r="C31" s="7">
        <v>0.31773200000000001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-0.68226799999999999</v>
      </c>
    </row>
    <row r="32" spans="1:9" ht="15" customHeight="1" x14ac:dyDescent="0.3">
      <c r="A32" s="1" t="s">
        <v>43</v>
      </c>
      <c r="B32" s="8"/>
      <c r="C32" s="9">
        <v>0.15758800000000001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0.15758800000000001</v>
      </c>
    </row>
    <row r="33" spans="1:9" ht="15" customHeight="1" x14ac:dyDescent="0.3">
      <c r="A33" s="1" t="s">
        <v>44</v>
      </c>
      <c r="B33" s="6"/>
      <c r="C33" s="7">
        <v>0.53641099999999997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-0.46358900000000003</v>
      </c>
    </row>
    <row r="34" spans="1:9" ht="15" customHeight="1" x14ac:dyDescent="0.3">
      <c r="A34" s="1" t="s">
        <v>45</v>
      </c>
      <c r="B34" s="8"/>
      <c r="C34" s="9">
        <v>0.37836399999999998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-0.62163600000000008</v>
      </c>
    </row>
    <row r="35" spans="1:9" ht="15" customHeight="1" x14ac:dyDescent="0.3">
      <c r="A35" s="1" t="s">
        <v>46</v>
      </c>
      <c r="B35" s="6"/>
      <c r="C35" s="7">
        <v>0.305732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0.305732</v>
      </c>
    </row>
    <row r="36" spans="1:9" ht="15" customHeight="1" x14ac:dyDescent="0.3">
      <c r="A36" s="1" t="s">
        <v>47</v>
      </c>
      <c r="B36" s="8"/>
      <c r="C36" s="9">
        <v>0.32425599999999999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0.32425599999999999</v>
      </c>
    </row>
    <row r="37" spans="1:9" ht="15" customHeight="1" x14ac:dyDescent="0.3">
      <c r="A37" s="1" t="s">
        <v>48</v>
      </c>
      <c r="B37" s="6"/>
      <c r="C37" s="7">
        <v>0.42813200000000001</v>
      </c>
      <c r="D37" s="1" t="s">
        <v>12</v>
      </c>
      <c r="E37" t="s">
        <v>27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-0.57186800000000004</v>
      </c>
    </row>
    <row r="38" spans="1:9" ht="15" customHeight="1" x14ac:dyDescent="0.3">
      <c r="A38" s="1" t="s">
        <v>49</v>
      </c>
      <c r="B38" s="8"/>
      <c r="C38" s="9">
        <v>0.40390300000000001</v>
      </c>
      <c r="D38" s="1" t="s">
        <v>12</v>
      </c>
      <c r="E38" t="s">
        <v>96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-0.59609699999999999</v>
      </c>
    </row>
    <row r="39" spans="1:9" ht="15" customHeight="1" x14ac:dyDescent="0.3">
      <c r="A39" s="1" t="s">
        <v>50</v>
      </c>
      <c r="B39" s="6"/>
      <c r="C39" s="7">
        <v>0.52435900000000002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-0.47564099999999998</v>
      </c>
    </row>
    <row r="40" spans="1:9" ht="15" customHeight="1" x14ac:dyDescent="0.3">
      <c r="A40" s="1" t="s">
        <v>51</v>
      </c>
      <c r="B40" s="8"/>
      <c r="C40" s="9">
        <v>0.25653700000000002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-0.74346299999999998</v>
      </c>
    </row>
    <row r="41" spans="1:9" ht="15" customHeight="1" x14ac:dyDescent="0.3">
      <c r="A41" s="1" t="s">
        <v>52</v>
      </c>
      <c r="B41" s="6"/>
      <c r="C41" s="7">
        <v>0.45074799999999998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-0.54925200000000007</v>
      </c>
    </row>
    <row r="42" spans="1:9" ht="15" customHeight="1" x14ac:dyDescent="0.3">
      <c r="A42" s="1" t="s">
        <v>53</v>
      </c>
      <c r="B42" s="8"/>
      <c r="C42" s="9">
        <v>0.54812700000000003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-0.45187299999999997</v>
      </c>
    </row>
    <row r="43" spans="1:9" ht="15" customHeight="1" x14ac:dyDescent="0.3">
      <c r="A43" s="1" t="s">
        <v>54</v>
      </c>
      <c r="B43" s="6"/>
      <c r="C43" s="7">
        <v>1.5994000000000001E-2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1.5994000000000001E-2</v>
      </c>
    </row>
    <row r="44" spans="1:9" ht="15" customHeight="1" x14ac:dyDescent="0.3">
      <c r="A44" s="1" t="s">
        <v>55</v>
      </c>
      <c r="B44" s="8"/>
      <c r="C44" s="9">
        <v>0.356234</v>
      </c>
      <c r="D44" s="1" t="s">
        <v>12</v>
      </c>
      <c r="E44" t="s">
        <v>96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-0.64376600000000006</v>
      </c>
    </row>
    <row r="45" spans="1:9" ht="15" customHeight="1" x14ac:dyDescent="0.3">
      <c r="A45" s="1" t="s">
        <v>56</v>
      </c>
      <c r="B45" s="6"/>
      <c r="C45" s="7">
        <v>0.40612799999999999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0.40612799999999999</v>
      </c>
    </row>
    <row r="46" spans="1:9" ht="15" customHeight="1" x14ac:dyDescent="0.3">
      <c r="A46" s="1" t="s">
        <v>57</v>
      </c>
      <c r="B46" s="8"/>
      <c r="C46" s="9">
        <v>0.27188000000000001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-0.72811999999999999</v>
      </c>
    </row>
    <row r="47" spans="1:9" ht="15" customHeight="1" x14ac:dyDescent="0.3">
      <c r="A47" s="1" t="s">
        <v>58</v>
      </c>
      <c r="B47" s="6"/>
      <c r="C47" s="7">
        <v>0.61680400000000002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0.61680400000000002</v>
      </c>
    </row>
    <row r="48" spans="1:9" ht="15" customHeight="1" x14ac:dyDescent="0.3">
      <c r="A48" s="1" t="s">
        <v>59</v>
      </c>
      <c r="B48" s="8"/>
      <c r="C48" s="9">
        <v>0.64407099999999995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0.64407099999999995</v>
      </c>
    </row>
    <row r="49" spans="1:9" ht="15" customHeight="1" x14ac:dyDescent="0.3">
      <c r="A49" s="1" t="s">
        <v>60</v>
      </c>
      <c r="B49" s="6"/>
      <c r="C49" s="7">
        <v>0.33649400000000002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-0.66350599999999993</v>
      </c>
    </row>
    <row r="50" spans="1:9" ht="15" customHeight="1" x14ac:dyDescent="0.3">
      <c r="A50" s="1" t="s">
        <v>61</v>
      </c>
      <c r="B50" s="8"/>
      <c r="C50" s="9">
        <v>0.53116600000000003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0.53116600000000003</v>
      </c>
    </row>
    <row r="51" spans="1:9" ht="15" customHeight="1" x14ac:dyDescent="0.3">
      <c r="A51" s="1" t="s">
        <v>62</v>
      </c>
      <c r="B51" s="6"/>
      <c r="C51" s="7">
        <v>0.54727099999999995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0.54727099999999995</v>
      </c>
    </row>
    <row r="52" spans="1:9" ht="15" customHeight="1" x14ac:dyDescent="0.3">
      <c r="A52" s="1" t="s">
        <v>63</v>
      </c>
      <c r="B52" s="8"/>
      <c r="C52" s="9">
        <v>0.45356000000000002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0.45356000000000002</v>
      </c>
    </row>
    <row r="53" spans="1:9" ht="15" customHeight="1" x14ac:dyDescent="0.3">
      <c r="A53" s="1" t="s">
        <v>64</v>
      </c>
      <c r="B53" s="6"/>
      <c r="C53" s="7">
        <v>0.81998899999999997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-0.18001100000000003</v>
      </c>
    </row>
    <row r="54" spans="1:9" ht="15" customHeight="1" x14ac:dyDescent="0.3">
      <c r="A54" s="1" t="s">
        <v>65</v>
      </c>
      <c r="B54" s="8"/>
      <c r="C54" s="9">
        <v>0.53608599999999995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0.53608599999999995</v>
      </c>
    </row>
    <row r="55" spans="1:9" ht="15" customHeight="1" x14ac:dyDescent="0.3">
      <c r="A55" s="1" t="s">
        <v>66</v>
      </c>
      <c r="B55" s="6"/>
      <c r="C55" s="7">
        <v>0.47038200000000002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0.47038200000000002</v>
      </c>
    </row>
    <row r="56" spans="1:9" ht="15" customHeight="1" x14ac:dyDescent="0.3">
      <c r="A56" s="1" t="s">
        <v>67</v>
      </c>
      <c r="B56" s="8"/>
      <c r="C56" s="9">
        <v>0.32889600000000002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0.32889600000000002</v>
      </c>
    </row>
    <row r="57" spans="1:9" ht="15" customHeight="1" x14ac:dyDescent="0.3">
      <c r="A57" s="1" t="s">
        <v>68</v>
      </c>
      <c r="B57" s="6"/>
      <c r="C57" s="7">
        <v>0.76125100000000001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-0.23874899999999999</v>
      </c>
    </row>
    <row r="58" spans="1:9" ht="15" customHeight="1" x14ac:dyDescent="0.3">
      <c r="A58" s="1" t="s">
        <v>69</v>
      </c>
      <c r="B58" s="8"/>
      <c r="C58" s="9">
        <v>0.50481600000000004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0.50481600000000004</v>
      </c>
    </row>
    <row r="59" spans="1:9" ht="15" customHeight="1" x14ac:dyDescent="0.3">
      <c r="A59" s="1" t="s">
        <v>70</v>
      </c>
      <c r="B59" s="6"/>
      <c r="C59" s="7">
        <v>0.46665400000000001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0.46665400000000001</v>
      </c>
    </row>
    <row r="60" spans="1:9" ht="15" customHeight="1" x14ac:dyDescent="0.3">
      <c r="A60" s="1" t="s">
        <v>71</v>
      </c>
      <c r="B60" s="8"/>
      <c r="C60" s="9">
        <v>0.58274999999999999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-0.41725000000000001</v>
      </c>
    </row>
    <row r="61" spans="1:9" ht="15" customHeight="1" x14ac:dyDescent="0.3">
      <c r="A61" s="1" t="s">
        <v>72</v>
      </c>
      <c r="B61" s="6"/>
      <c r="C61" s="7">
        <v>0.58393499999999998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-0.41606500000000002</v>
      </c>
    </row>
    <row r="62" spans="1:9" ht="15" customHeight="1" x14ac:dyDescent="0.3">
      <c r="A62" s="1" t="s">
        <v>73</v>
      </c>
      <c r="B62" s="8"/>
      <c r="C62" s="9">
        <v>0.42981200000000003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0.42981200000000003</v>
      </c>
    </row>
    <row r="63" spans="1:9" ht="15" customHeight="1" x14ac:dyDescent="0.3">
      <c r="A63" s="1" t="s">
        <v>74</v>
      </c>
      <c r="B63" s="6"/>
      <c r="C63" s="7">
        <v>0.394401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-0.605599</v>
      </c>
    </row>
    <row r="64" spans="1:9" ht="15" customHeight="1" x14ac:dyDescent="0.3">
      <c r="A64" s="1" t="s">
        <v>75</v>
      </c>
      <c r="B64" s="8"/>
      <c r="C64" s="9">
        <v>0.227385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-0.77261500000000005</v>
      </c>
    </row>
    <row r="65" spans="1:9" ht="15" customHeight="1" x14ac:dyDescent="0.3">
      <c r="A65" s="1" t="s">
        <v>76</v>
      </c>
      <c r="B65" s="6"/>
      <c r="C65" s="7">
        <v>0.578287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-0.421713</v>
      </c>
    </row>
    <row r="66" spans="1:9" ht="15" customHeight="1" x14ac:dyDescent="0.3">
      <c r="A66" s="1" t="s">
        <v>78</v>
      </c>
      <c r="B66" s="8"/>
      <c r="C66" s="9">
        <v>0.66701100000000002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0.66701100000000002</v>
      </c>
    </row>
    <row r="67" spans="1:9" ht="15" customHeight="1" x14ac:dyDescent="0.3">
      <c r="A67" s="1" t="s">
        <v>79</v>
      </c>
      <c r="B67" s="6"/>
      <c r="C67" s="7">
        <v>0.50935900000000001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0.50935900000000001</v>
      </c>
    </row>
    <row r="68" spans="1:9" ht="15" customHeight="1" x14ac:dyDescent="0.3">
      <c r="A68" s="1" t="s">
        <v>80</v>
      </c>
      <c r="B68" s="8"/>
      <c r="C68" s="9">
        <v>0.49276700000000001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0.49276700000000001</v>
      </c>
    </row>
    <row r="69" spans="1:9" ht="15" customHeight="1" x14ac:dyDescent="0.3">
      <c r="A69" s="1" t="s">
        <v>81</v>
      </c>
      <c r="B69" s="6"/>
      <c r="C69" s="7">
        <v>0.30021999999999999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-0.69978000000000007</v>
      </c>
    </row>
    <row r="70" spans="1:9" ht="15" customHeight="1" x14ac:dyDescent="0.3">
      <c r="A70" s="1" t="s">
        <v>82</v>
      </c>
      <c r="B70" s="8"/>
      <c r="C70" s="9">
        <v>0.37714700000000001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0.37714700000000001</v>
      </c>
    </row>
    <row r="71" spans="1:9" ht="15" customHeight="1" x14ac:dyDescent="0.3">
      <c r="A71" s="1" t="s">
        <v>83</v>
      </c>
      <c r="B71" s="6"/>
      <c r="C71" s="7">
        <v>0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</v>
      </c>
    </row>
    <row r="72" spans="1:9" ht="15" customHeight="1" x14ac:dyDescent="0.3">
      <c r="A72" s="1" t="s">
        <v>84</v>
      </c>
      <c r="B72" s="8"/>
      <c r="C72" s="9">
        <v>0.28515600000000002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0.28515600000000002</v>
      </c>
    </row>
    <row r="73" spans="1:9" ht="15" customHeight="1" x14ac:dyDescent="0.3">
      <c r="A73" s="1" t="s">
        <v>85</v>
      </c>
      <c r="B73" s="6"/>
      <c r="C73" s="7">
        <v>0.32692700000000002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0.32692700000000002</v>
      </c>
    </row>
    <row r="74" spans="1:9" ht="15" customHeight="1" x14ac:dyDescent="0.3">
      <c r="A74" s="1" t="s">
        <v>86</v>
      </c>
      <c r="B74" s="8"/>
      <c r="C74" s="9">
        <v>0.547238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-0.452762</v>
      </c>
    </row>
    <row r="75" spans="1:9" ht="15" customHeight="1" x14ac:dyDescent="0.3">
      <c r="A75" s="1" t="s">
        <v>87</v>
      </c>
      <c r="B75" s="6"/>
      <c r="C75" s="7">
        <v>0.42664299999999999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0.42664299999999999</v>
      </c>
    </row>
    <row r="76" spans="1:9" ht="15" customHeight="1" x14ac:dyDescent="0.3">
      <c r="A76" s="1" t="s">
        <v>88</v>
      </c>
      <c r="B76" s="10"/>
      <c r="C76" s="11">
        <v>0.34454200000000001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0.34454200000000001</v>
      </c>
    </row>
    <row r="77" spans="1:9" ht="15.75" customHeight="1" x14ac:dyDescent="0.3">
      <c r="A77" s="1" t="s">
        <v>89</v>
      </c>
      <c r="B77" s="12"/>
      <c r="C77" s="13">
        <v>0.66505499999999995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0.66505499999999995</v>
      </c>
    </row>
    <row r="78" spans="1:9" x14ac:dyDescent="0.3">
      <c r="A78" t="s">
        <v>90</v>
      </c>
      <c r="C78">
        <v>0.38721699999999998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0.38721699999999998</v>
      </c>
    </row>
    <row r="79" spans="1:9" x14ac:dyDescent="0.3">
      <c r="A79" t="s">
        <v>91</v>
      </c>
      <c r="C79">
        <v>0.21596499999999999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0.21596499999999999</v>
      </c>
    </row>
    <row r="80" spans="1:9" x14ac:dyDescent="0.3">
      <c r="A80" t="s">
        <v>92</v>
      </c>
      <c r="C80">
        <v>0.51556800000000003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-0.48443199999999997</v>
      </c>
    </row>
    <row r="81" spans="1:9" x14ac:dyDescent="0.3">
      <c r="A81" t="s">
        <v>93</v>
      </c>
      <c r="C81">
        <v>0.121902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-0.87809800000000005</v>
      </c>
    </row>
    <row r="82" spans="1:9" x14ac:dyDescent="0.3">
      <c r="A82" t="s">
        <v>94</v>
      </c>
      <c r="C82">
        <v>0.35540300000000002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0.35540300000000002</v>
      </c>
    </row>
    <row r="83" spans="1:9" x14ac:dyDescent="0.3">
      <c r="A83" t="s">
        <v>95</v>
      </c>
      <c r="C83">
        <v>0.15159400000000001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-0.84840599999999999</v>
      </c>
    </row>
    <row r="84" spans="1:9" x14ac:dyDescent="0.3">
      <c r="A84" t="s">
        <v>97</v>
      </c>
      <c r="C84">
        <v>0.62837900000000002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0.62837900000000002</v>
      </c>
    </row>
    <row r="85" spans="1:9" x14ac:dyDescent="0.3">
      <c r="A85" t="s">
        <v>98</v>
      </c>
      <c r="C85">
        <v>0.60463500000000003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-0.39536499999999997</v>
      </c>
    </row>
    <row r="86" spans="1:9" x14ac:dyDescent="0.3">
      <c r="A86" t="s">
        <v>99</v>
      </c>
      <c r="C86">
        <v>0.37931999999999999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-0.62068000000000001</v>
      </c>
    </row>
    <row r="87" spans="1:9" x14ac:dyDescent="0.3">
      <c r="A87" t="s">
        <v>100</v>
      </c>
      <c r="C87">
        <v>0.55895399999999995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0.55895399999999995</v>
      </c>
    </row>
    <row r="88" spans="1:9" x14ac:dyDescent="0.3">
      <c r="A88" t="s">
        <v>101</v>
      </c>
      <c r="C88">
        <v>0.48016900000000001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0.48016900000000001</v>
      </c>
    </row>
    <row r="89" spans="1:9" x14ac:dyDescent="0.3">
      <c r="A89" t="s">
        <v>102</v>
      </c>
      <c r="C89">
        <v>0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0.48511399999999999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0.48511399999999999</v>
      </c>
    </row>
    <row r="91" spans="1:9" x14ac:dyDescent="0.3">
      <c r="A91" t="s">
        <v>104</v>
      </c>
      <c r="C91">
        <v>0.444054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0.444054</v>
      </c>
    </row>
    <row r="92" spans="1:9" x14ac:dyDescent="0.3">
      <c r="A92" t="s">
        <v>105</v>
      </c>
      <c r="C92">
        <v>0.395318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-0.60468199999999994</v>
      </c>
    </row>
    <row r="93" spans="1:9" x14ac:dyDescent="0.3">
      <c r="A93" t="s">
        <v>106</v>
      </c>
      <c r="C93">
        <v>0.47836099999999998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-0.52163899999999996</v>
      </c>
    </row>
    <row r="94" spans="1:9" x14ac:dyDescent="0.3">
      <c r="A94" t="s">
        <v>107</v>
      </c>
      <c r="C94">
        <v>0.54946700000000004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0.54946700000000004</v>
      </c>
    </row>
    <row r="95" spans="1:9" x14ac:dyDescent="0.3">
      <c r="A95" t="s">
        <v>108</v>
      </c>
      <c r="C95">
        <v>0.49862400000000001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0.49862400000000001</v>
      </c>
    </row>
    <row r="96" spans="1:9" x14ac:dyDescent="0.3">
      <c r="A96" t="s">
        <v>109</v>
      </c>
      <c r="C96">
        <v>0.48140899999999998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0.48140899999999998</v>
      </c>
    </row>
    <row r="97" spans="1:9" x14ac:dyDescent="0.3">
      <c r="A97" t="s">
        <v>110</v>
      </c>
      <c r="C97">
        <v>0.70137499999999997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-0.29862500000000003</v>
      </c>
    </row>
    <row r="98" spans="1:9" x14ac:dyDescent="0.3">
      <c r="A98" t="s">
        <v>111</v>
      </c>
      <c r="C98">
        <v>0.46503800000000001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0.46503800000000001</v>
      </c>
    </row>
    <row r="99" spans="1:9" x14ac:dyDescent="0.3">
      <c r="A99" t="s">
        <v>112</v>
      </c>
      <c r="C99">
        <v>0.10284500000000001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0.10284500000000001</v>
      </c>
    </row>
    <row r="100" spans="1:9" x14ac:dyDescent="0.3">
      <c r="A100" t="s">
        <v>113</v>
      </c>
      <c r="C100">
        <v>0.80737999999999999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-0.19262000000000001</v>
      </c>
    </row>
    <row r="101" spans="1:9" x14ac:dyDescent="0.3">
      <c r="A101" t="s">
        <v>114</v>
      </c>
      <c r="C101">
        <v>0.43707200000000002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-0.56292799999999998</v>
      </c>
    </row>
    <row r="102" spans="1:9" x14ac:dyDescent="0.3">
      <c r="A102" t="s">
        <v>115</v>
      </c>
      <c r="C102">
        <v>0.34237800000000002</v>
      </c>
      <c r="D102" t="s">
        <v>12</v>
      </c>
      <c r="E102" t="s">
        <v>77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-0.65762199999999993</v>
      </c>
    </row>
    <row r="103" spans="1:9" x14ac:dyDescent="0.3">
      <c r="A103" t="s">
        <v>116</v>
      </c>
      <c r="C103">
        <v>0.48438900000000001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0.48438900000000001</v>
      </c>
    </row>
    <row r="104" spans="1:9" x14ac:dyDescent="0.3">
      <c r="A104" t="s">
        <v>117</v>
      </c>
      <c r="C104">
        <v>0.41812300000000002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-0.58187699999999998</v>
      </c>
    </row>
    <row r="105" spans="1:9" x14ac:dyDescent="0.3">
      <c r="A105" t="s">
        <v>118</v>
      </c>
      <c r="C105">
        <v>0.51590599999999998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0.51590599999999998</v>
      </c>
    </row>
    <row r="106" spans="1:9" x14ac:dyDescent="0.3">
      <c r="A106" t="s">
        <v>119</v>
      </c>
      <c r="C106">
        <v>0.276951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0.276951</v>
      </c>
    </row>
    <row r="107" spans="1:9" x14ac:dyDescent="0.3">
      <c r="A107" t="s">
        <v>120</v>
      </c>
      <c r="C107">
        <v>0.72440099999999996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-0.27559900000000004</v>
      </c>
    </row>
    <row r="108" spans="1:9" x14ac:dyDescent="0.3">
      <c r="A108" t="s">
        <v>121</v>
      </c>
      <c r="C108">
        <v>0.47101799999999999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0.47101799999999999</v>
      </c>
    </row>
    <row r="109" spans="1:9" x14ac:dyDescent="0.3">
      <c r="A109" t="s">
        <v>122</v>
      </c>
      <c r="C109">
        <v>0.38688899999999998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0.38688899999999998</v>
      </c>
    </row>
    <row r="110" spans="1:9" x14ac:dyDescent="0.3">
      <c r="A110" t="s">
        <v>123</v>
      </c>
      <c r="C110">
        <v>0.36626399999999998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-0.63373600000000008</v>
      </c>
    </row>
    <row r="111" spans="1:9" x14ac:dyDescent="0.3">
      <c r="A111" t="s">
        <v>124</v>
      </c>
      <c r="C111">
        <v>0.33441599999999999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-0.66558399999999995</v>
      </c>
    </row>
    <row r="112" spans="1:9" x14ac:dyDescent="0.3">
      <c r="A112" t="s">
        <v>125</v>
      </c>
      <c r="C112">
        <v>0.39879100000000001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0.39879100000000001</v>
      </c>
    </row>
    <row r="113" spans="1:9" x14ac:dyDescent="0.3">
      <c r="A113" t="s">
        <v>126</v>
      </c>
      <c r="C113">
        <v>0.58121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0.58121</v>
      </c>
    </row>
    <row r="114" spans="1:9" x14ac:dyDescent="0.3">
      <c r="A114" t="s">
        <v>127</v>
      </c>
      <c r="C114">
        <v>0.28852800000000001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-0.71147199999999999</v>
      </c>
    </row>
    <row r="115" spans="1:9" x14ac:dyDescent="0.3">
      <c r="A115" t="s">
        <v>128</v>
      </c>
      <c r="C115">
        <v>0.44783000000000001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0.44783000000000001</v>
      </c>
    </row>
    <row r="116" spans="1:9" x14ac:dyDescent="0.3">
      <c r="A116" t="s">
        <v>129</v>
      </c>
      <c r="C116">
        <v>0.39247399999999999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0.39247399999999999</v>
      </c>
    </row>
    <row r="117" spans="1:9" x14ac:dyDescent="0.3">
      <c r="A117" t="s">
        <v>130</v>
      </c>
      <c r="C117">
        <v>0.50040799999999996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-0.49959200000000004</v>
      </c>
    </row>
    <row r="118" spans="1:9" x14ac:dyDescent="0.3">
      <c r="A118" t="s">
        <v>131</v>
      </c>
      <c r="C118">
        <v>0.273673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0.273673</v>
      </c>
    </row>
    <row r="119" spans="1:9" x14ac:dyDescent="0.3">
      <c r="A119" t="s">
        <v>132</v>
      </c>
      <c r="C119">
        <v>0.48132399999999997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0.48132399999999997</v>
      </c>
    </row>
    <row r="120" spans="1:9" x14ac:dyDescent="0.3">
      <c r="A120" t="s">
        <v>133</v>
      </c>
      <c r="C120">
        <v>0.235897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-0.76410299999999998</v>
      </c>
    </row>
    <row r="121" spans="1:9" x14ac:dyDescent="0.3">
      <c r="A121" t="s">
        <v>134</v>
      </c>
      <c r="C121">
        <v>0.15684400000000001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0.15684400000000001</v>
      </c>
    </row>
    <row r="122" spans="1:9" x14ac:dyDescent="0.3">
      <c r="A122" t="s">
        <v>135</v>
      </c>
      <c r="C122">
        <v>0.407613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0.407613</v>
      </c>
    </row>
    <row r="123" spans="1:9" x14ac:dyDescent="0.3">
      <c r="A123" t="s">
        <v>136</v>
      </c>
      <c r="C123">
        <v>0.56155100000000002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0.56155100000000002</v>
      </c>
    </row>
    <row r="124" spans="1:9" x14ac:dyDescent="0.3">
      <c r="A124" t="s">
        <v>137</v>
      </c>
      <c r="C124">
        <v>0.57213999999999998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0.57213999999999998</v>
      </c>
    </row>
    <row r="125" spans="1:9" x14ac:dyDescent="0.3">
      <c r="A125" t="s">
        <v>138</v>
      </c>
      <c r="C125">
        <v>0.61060499999999995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-0.38939500000000005</v>
      </c>
    </row>
    <row r="126" spans="1:9" x14ac:dyDescent="0.3">
      <c r="A126" t="s">
        <v>139</v>
      </c>
      <c r="C126">
        <v>0.51696799999999998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0.51696799999999998</v>
      </c>
    </row>
    <row r="127" spans="1:9" x14ac:dyDescent="0.3">
      <c r="A127" t="s">
        <v>140</v>
      </c>
      <c r="C127">
        <v>0.52441300000000002</v>
      </c>
      <c r="D127" t="s">
        <v>12</v>
      </c>
      <c r="E127" t="s">
        <v>77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-0.47558699999999998</v>
      </c>
    </row>
    <row r="128" spans="1:9" x14ac:dyDescent="0.3">
      <c r="A128" t="s">
        <v>141</v>
      </c>
      <c r="C128">
        <v>0.46037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-0.53963000000000005</v>
      </c>
    </row>
    <row r="129" spans="1:9" x14ac:dyDescent="0.3">
      <c r="A129" t="s">
        <v>142</v>
      </c>
      <c r="C129">
        <v>0.445828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-0.554172</v>
      </c>
    </row>
    <row r="130" spans="1:9" x14ac:dyDescent="0.3">
      <c r="A130" t="s">
        <v>143</v>
      </c>
      <c r="C130">
        <v>0.39883400000000002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0.39883400000000002</v>
      </c>
    </row>
    <row r="131" spans="1:9" x14ac:dyDescent="0.3">
      <c r="A131" t="s">
        <v>144</v>
      </c>
      <c r="C131">
        <v>0.29119600000000001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0.29119600000000001</v>
      </c>
    </row>
    <row r="132" spans="1:9" x14ac:dyDescent="0.3">
      <c r="A132" t="s">
        <v>145</v>
      </c>
      <c r="C132">
        <v>0.42900100000000002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-0.57099900000000003</v>
      </c>
    </row>
    <row r="133" spans="1:9" x14ac:dyDescent="0.3">
      <c r="A133" t="s">
        <v>146</v>
      </c>
      <c r="C133">
        <v>0.22164900000000001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0.22164900000000001</v>
      </c>
    </row>
    <row r="134" spans="1:9" x14ac:dyDescent="0.3">
      <c r="A134" t="s">
        <v>147</v>
      </c>
      <c r="C134">
        <v>0.419209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0.419209</v>
      </c>
    </row>
    <row r="135" spans="1:9" x14ac:dyDescent="0.3">
      <c r="A135" t="s">
        <v>148</v>
      </c>
      <c r="C135">
        <v>0.42667899999999997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0.42667899999999997</v>
      </c>
    </row>
    <row r="136" spans="1:9" x14ac:dyDescent="0.3">
      <c r="A136" t="s">
        <v>149</v>
      </c>
      <c r="C136">
        <v>0.29576400000000003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-0.70423599999999997</v>
      </c>
    </row>
    <row r="137" spans="1:9" x14ac:dyDescent="0.3">
      <c r="A137" t="s">
        <v>150</v>
      </c>
      <c r="C137">
        <v>0.46629100000000001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-0.53370899999999999</v>
      </c>
    </row>
    <row r="138" spans="1:9" x14ac:dyDescent="0.3">
      <c r="A138" t="s">
        <v>151</v>
      </c>
      <c r="C138">
        <v>0.452988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-0.54701200000000005</v>
      </c>
    </row>
    <row r="139" spans="1:9" x14ac:dyDescent="0.3">
      <c r="A139" t="s">
        <v>152</v>
      </c>
      <c r="C139">
        <v>0.43264200000000003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0.43264200000000003</v>
      </c>
    </row>
    <row r="140" spans="1:9" x14ac:dyDescent="0.3">
      <c r="A140" t="s">
        <v>153</v>
      </c>
      <c r="C140">
        <v>0.52246000000000004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0.52246000000000004</v>
      </c>
    </row>
    <row r="141" spans="1:9" x14ac:dyDescent="0.3">
      <c r="A141" t="s">
        <v>154</v>
      </c>
      <c r="C141">
        <v>0.276951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-0.72304900000000005</v>
      </c>
    </row>
    <row r="142" spans="1:9" x14ac:dyDescent="0.3">
      <c r="A142" t="s">
        <v>155</v>
      </c>
      <c r="C142">
        <v>0.59733099999999995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0.59733099999999995</v>
      </c>
    </row>
    <row r="143" spans="1:9" x14ac:dyDescent="0.3">
      <c r="A143" t="s">
        <v>156</v>
      </c>
      <c r="C143">
        <v>0.44503500000000001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0.44503500000000001</v>
      </c>
    </row>
    <row r="144" spans="1:9" x14ac:dyDescent="0.3">
      <c r="A144" t="s">
        <v>157</v>
      </c>
      <c r="C144">
        <v>0.49933699999999998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0.49933699999999998</v>
      </c>
    </row>
    <row r="145" spans="1:9" x14ac:dyDescent="0.3">
      <c r="A145" t="s">
        <v>158</v>
      </c>
      <c r="C145">
        <v>0.28894399999999998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-0.71105600000000002</v>
      </c>
    </row>
    <row r="146" spans="1:9" x14ac:dyDescent="0.3">
      <c r="A146" t="s">
        <v>159</v>
      </c>
      <c r="C146">
        <v>0.26147700000000001</v>
      </c>
      <c r="D146" t="s">
        <v>12</v>
      </c>
      <c r="E146" t="s">
        <v>96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-0.73852300000000004</v>
      </c>
    </row>
    <row r="147" spans="1:9" x14ac:dyDescent="0.3">
      <c r="A147" t="s">
        <v>160</v>
      </c>
      <c r="C147">
        <v>0.25472800000000001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0.25472800000000001</v>
      </c>
    </row>
    <row r="148" spans="1:9" x14ac:dyDescent="0.3">
      <c r="A148" t="s">
        <v>161</v>
      </c>
      <c r="C148">
        <v>0.45310800000000001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-0.54689199999999993</v>
      </c>
    </row>
    <row r="149" spans="1:9" x14ac:dyDescent="0.3">
      <c r="A149" t="s">
        <v>162</v>
      </c>
      <c r="C149">
        <v>0.55305899999999997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0.55305899999999997</v>
      </c>
    </row>
    <row r="150" spans="1:9" x14ac:dyDescent="0.3">
      <c r="A150" t="s">
        <v>163</v>
      </c>
      <c r="C150">
        <v>0.43740800000000002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-0.56259199999999998</v>
      </c>
    </row>
    <row r="151" spans="1:9" x14ac:dyDescent="0.3">
      <c r="A151" t="s">
        <v>164</v>
      </c>
      <c r="C151">
        <v>0.27958499999999997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0.27958499999999997</v>
      </c>
    </row>
    <row r="152" spans="1:9" x14ac:dyDescent="0.3">
      <c r="A152" t="s">
        <v>165</v>
      </c>
      <c r="C152">
        <v>0.38816499999999998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0.38816499999999998</v>
      </c>
    </row>
    <row r="153" spans="1:9" x14ac:dyDescent="0.3">
      <c r="A153" t="s">
        <v>166</v>
      </c>
      <c r="C153">
        <v>0.35604400000000003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0.35604400000000003</v>
      </c>
    </row>
    <row r="154" spans="1:9" x14ac:dyDescent="0.3">
      <c r="A154" t="s">
        <v>167</v>
      </c>
      <c r="C154">
        <v>0.35176200000000002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0.35176200000000002</v>
      </c>
    </row>
    <row r="155" spans="1:9" x14ac:dyDescent="0.3">
      <c r="A155" t="s">
        <v>168</v>
      </c>
      <c r="C155">
        <v>0.33809299999999998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0.33809299999999998</v>
      </c>
    </row>
    <row r="156" spans="1:9" x14ac:dyDescent="0.3">
      <c r="A156" t="s">
        <v>169</v>
      </c>
      <c r="C156">
        <v>0.538493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-0.461507</v>
      </c>
    </row>
    <row r="157" spans="1:9" x14ac:dyDescent="0.3">
      <c r="A157" t="s">
        <v>170</v>
      </c>
      <c r="C157">
        <v>0.40085500000000002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0.40085500000000002</v>
      </c>
    </row>
    <row r="158" spans="1:9" x14ac:dyDescent="0.3">
      <c r="A158" t="s">
        <v>171</v>
      </c>
      <c r="C158">
        <v>0.432668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-0.56733199999999995</v>
      </c>
    </row>
    <row r="159" spans="1:9" x14ac:dyDescent="0.3">
      <c r="A159" t="s">
        <v>172</v>
      </c>
      <c r="C159">
        <v>0.486265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0.486265</v>
      </c>
    </row>
    <row r="160" spans="1:9" x14ac:dyDescent="0.3">
      <c r="A160" t="s">
        <v>173</v>
      </c>
      <c r="C160">
        <v>0.35056700000000002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0.35056700000000002</v>
      </c>
    </row>
    <row r="161" spans="1:9" x14ac:dyDescent="0.3">
      <c r="A161" t="s">
        <v>174</v>
      </c>
      <c r="C161">
        <v>0.51910299999999998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0.51910299999999998</v>
      </c>
    </row>
    <row r="162" spans="1:9" x14ac:dyDescent="0.3">
      <c r="A162" t="s">
        <v>175</v>
      </c>
      <c r="C162">
        <v>0.60389199999999998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-0.39610800000000002</v>
      </c>
    </row>
    <row r="163" spans="1:9" x14ac:dyDescent="0.3">
      <c r="A163" t="s">
        <v>176</v>
      </c>
      <c r="C163">
        <v>0.58586499999999997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0.58586499999999997</v>
      </c>
    </row>
    <row r="164" spans="1:9" x14ac:dyDescent="0.3">
      <c r="A164" t="s">
        <v>177</v>
      </c>
      <c r="C164">
        <v>0.41118100000000002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0.41118100000000002</v>
      </c>
    </row>
    <row r="165" spans="1:9" x14ac:dyDescent="0.3">
      <c r="A165" t="s">
        <v>178</v>
      </c>
      <c r="C165">
        <v>0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</v>
      </c>
    </row>
    <row r="166" spans="1:9" x14ac:dyDescent="0.3">
      <c r="A166" t="s">
        <v>179</v>
      </c>
      <c r="C166">
        <v>0.42143000000000003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0.42143000000000003</v>
      </c>
    </row>
    <row r="167" spans="1:9" x14ac:dyDescent="0.3">
      <c r="A167" t="s">
        <v>180</v>
      </c>
      <c r="C167">
        <v>0.64588199999999996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-0.35411800000000004</v>
      </c>
    </row>
    <row r="168" spans="1:9" x14ac:dyDescent="0.3">
      <c r="A168" t="s">
        <v>181</v>
      </c>
      <c r="C168">
        <v>0.62414999999999998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0.62414999999999998</v>
      </c>
    </row>
    <row r="169" spans="1:9" x14ac:dyDescent="0.3">
      <c r="A169" t="s">
        <v>182</v>
      </c>
      <c r="C169">
        <v>0.53390899999999997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-0.46609100000000003</v>
      </c>
    </row>
    <row r="170" spans="1:9" x14ac:dyDescent="0.3">
      <c r="A170" t="s">
        <v>183</v>
      </c>
      <c r="C170">
        <v>0.415433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0.415433</v>
      </c>
    </row>
    <row r="171" spans="1:9" x14ac:dyDescent="0.3">
      <c r="A171" t="s">
        <v>184</v>
      </c>
      <c r="C171">
        <v>0.63354500000000002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0.63354500000000002</v>
      </c>
    </row>
    <row r="172" spans="1:9" x14ac:dyDescent="0.3">
      <c r="A172" t="s">
        <v>185</v>
      </c>
      <c r="C172">
        <v>0.23314799999999999</v>
      </c>
      <c r="D172" t="s">
        <v>12</v>
      </c>
      <c r="E172" t="s">
        <v>96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-0.76685199999999998</v>
      </c>
    </row>
    <row r="173" spans="1:9" x14ac:dyDescent="0.3">
      <c r="A173" t="s">
        <v>186</v>
      </c>
      <c r="C173">
        <v>0.41853000000000001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0.41853000000000001</v>
      </c>
    </row>
    <row r="174" spans="1:9" x14ac:dyDescent="0.3">
      <c r="A174" t="s">
        <v>187</v>
      </c>
      <c r="C174">
        <v>0.42163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0.42163</v>
      </c>
    </row>
    <row r="175" spans="1:9" x14ac:dyDescent="0.3">
      <c r="A175" t="s">
        <v>188</v>
      </c>
      <c r="C175">
        <v>0.483242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0.483242</v>
      </c>
    </row>
    <row r="176" spans="1:9" x14ac:dyDescent="0.3">
      <c r="A176" t="s">
        <v>189</v>
      </c>
      <c r="C176">
        <v>0.41935499999999998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-0.58064500000000008</v>
      </c>
    </row>
    <row r="177" spans="1:9" x14ac:dyDescent="0.3">
      <c r="A177" t="s">
        <v>190</v>
      </c>
      <c r="C177">
        <v>0.33324999999999999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-0.66674999999999995</v>
      </c>
    </row>
    <row r="178" spans="1:9" x14ac:dyDescent="0.3">
      <c r="A178" t="s">
        <v>191</v>
      </c>
      <c r="C178">
        <v>0.46745599999999998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0.46745599999999998</v>
      </c>
    </row>
    <row r="179" spans="1:9" x14ac:dyDescent="0.3">
      <c r="A179" t="s">
        <v>192</v>
      </c>
      <c r="C179">
        <v>0.35752899999999999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0.35752899999999999</v>
      </c>
    </row>
    <row r="180" spans="1:9" x14ac:dyDescent="0.3">
      <c r="A180" t="s">
        <v>193</v>
      </c>
      <c r="C180">
        <v>0.33162999999999998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0.33162999999999998</v>
      </c>
    </row>
    <row r="181" spans="1:9" x14ac:dyDescent="0.3">
      <c r="A181" t="s">
        <v>194</v>
      </c>
      <c r="C181">
        <v>0.67307700000000004</v>
      </c>
      <c r="D181" t="s">
        <v>12</v>
      </c>
      <c r="E181" t="s">
        <v>77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-0.32692299999999996</v>
      </c>
    </row>
    <row r="182" spans="1:9" x14ac:dyDescent="0.3">
      <c r="A182" t="s">
        <v>195</v>
      </c>
      <c r="C182">
        <v>0.76292599999999999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-0.23707400000000001</v>
      </c>
    </row>
    <row r="183" spans="1:9" x14ac:dyDescent="0.3">
      <c r="A183" t="s">
        <v>196</v>
      </c>
      <c r="C183">
        <v>0.54120199999999996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-0.45879800000000004</v>
      </c>
    </row>
    <row r="184" spans="1:9" x14ac:dyDescent="0.3">
      <c r="A184" t="s">
        <v>197</v>
      </c>
      <c r="C184">
        <v>0.40612799999999999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0.40612799999999999</v>
      </c>
    </row>
    <row r="185" spans="1:9" x14ac:dyDescent="0.3">
      <c r="A185" t="s">
        <v>198</v>
      </c>
      <c r="C185">
        <v>0.50367399999999996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0.50367399999999996</v>
      </c>
    </row>
    <row r="186" spans="1:9" x14ac:dyDescent="0.3">
      <c r="A186" t="s">
        <v>199</v>
      </c>
      <c r="C186">
        <v>0.431288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0.431288</v>
      </c>
    </row>
    <row r="187" spans="1:9" x14ac:dyDescent="0.3">
      <c r="A187" t="s">
        <v>200</v>
      </c>
      <c r="C187">
        <v>0.28431299999999998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0.28431299999999998</v>
      </c>
    </row>
    <row r="188" spans="1:9" x14ac:dyDescent="0.3">
      <c r="A188" t="s">
        <v>201</v>
      </c>
      <c r="C188">
        <v>0.37837399999999999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0.37837399999999999</v>
      </c>
    </row>
    <row r="189" spans="1:9" x14ac:dyDescent="0.3">
      <c r="A189" t="s">
        <v>202</v>
      </c>
      <c r="C189">
        <v>0.58215799999999995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0.58215799999999995</v>
      </c>
    </row>
    <row r="190" spans="1:9" x14ac:dyDescent="0.3">
      <c r="A190" t="s">
        <v>203</v>
      </c>
      <c r="C190">
        <v>0.33438000000000001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0.33438000000000001</v>
      </c>
    </row>
    <row r="191" spans="1:9" x14ac:dyDescent="0.3">
      <c r="A191" t="s">
        <v>204</v>
      </c>
      <c r="C191">
        <v>9.1049000000000005E-2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-0.90895099999999995</v>
      </c>
    </row>
    <row r="192" spans="1:9" x14ac:dyDescent="0.3">
      <c r="A192" t="s">
        <v>205</v>
      </c>
      <c r="C192">
        <v>0.65003599999999995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0.65003599999999995</v>
      </c>
    </row>
    <row r="193" spans="1:9" x14ac:dyDescent="0.3">
      <c r="A193" t="s">
        <v>206</v>
      </c>
      <c r="C193">
        <v>0.51163499999999995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0.51163499999999995</v>
      </c>
    </row>
    <row r="194" spans="1:9" x14ac:dyDescent="0.3">
      <c r="A194" t="s">
        <v>207</v>
      </c>
      <c r="C194">
        <v>0.20821700000000001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-0.79178300000000001</v>
      </c>
    </row>
    <row r="195" spans="1:9" x14ac:dyDescent="0.3">
      <c r="A195" t="s">
        <v>208</v>
      </c>
      <c r="C195">
        <v>0.456202</v>
      </c>
      <c r="D195" t="s">
        <v>12</v>
      </c>
      <c r="E195" t="s">
        <v>27</v>
      </c>
      <c r="F195" t="s">
        <v>27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-0.543798</v>
      </c>
    </row>
    <row r="196" spans="1:9" x14ac:dyDescent="0.3">
      <c r="A196" t="s">
        <v>209</v>
      </c>
      <c r="C196">
        <v>0.61996600000000002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0.61996600000000002</v>
      </c>
    </row>
    <row r="197" spans="1:9" x14ac:dyDescent="0.3">
      <c r="A197" t="s">
        <v>210</v>
      </c>
      <c r="C197">
        <v>0.63396699999999995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0.63396699999999995</v>
      </c>
    </row>
    <row r="198" spans="1:9" x14ac:dyDescent="0.3">
      <c r="A198" t="s">
        <v>211</v>
      </c>
      <c r="C198">
        <v>0.35056700000000002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0.35056700000000002</v>
      </c>
    </row>
    <row r="199" spans="1:9" x14ac:dyDescent="0.3">
      <c r="A199" t="s">
        <v>212</v>
      </c>
      <c r="C199">
        <v>0.529895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-0.470105</v>
      </c>
    </row>
    <row r="200" spans="1:9" x14ac:dyDescent="0.3">
      <c r="A200" t="s">
        <v>213</v>
      </c>
      <c r="C200">
        <v>0.40886699999999998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0.40886699999999998</v>
      </c>
    </row>
    <row r="201" spans="1:9" x14ac:dyDescent="0.3">
      <c r="A201" t="s">
        <v>214</v>
      </c>
      <c r="C201">
        <v>0.46847100000000003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0.46847100000000003</v>
      </c>
    </row>
    <row r="202" spans="1:9" x14ac:dyDescent="0.3">
      <c r="A202" t="s">
        <v>215</v>
      </c>
      <c r="C202">
        <v>0.38203799999999999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-0.61796200000000001</v>
      </c>
    </row>
    <row r="203" spans="1:9" x14ac:dyDescent="0.3">
      <c r="G203">
        <f>SUM(G3:G202)</f>
        <v>144</v>
      </c>
      <c r="H203">
        <f>SUM(H3:H202)</f>
        <v>78</v>
      </c>
      <c r="I203">
        <f>SUM(I3:I202)</f>
        <v>8.6827489999999994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glio1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0.40337200000000001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0.40337200000000001</v>
      </c>
    </row>
    <row r="4" spans="1:9" ht="15" customHeight="1" x14ac:dyDescent="0.3">
      <c r="A4" s="1" t="s">
        <v>13</v>
      </c>
      <c r="B4" s="8"/>
      <c r="C4" s="9">
        <v>0.63520600000000005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0.63520600000000005</v>
      </c>
    </row>
    <row r="5" spans="1:9" ht="15" customHeight="1" x14ac:dyDescent="0.3">
      <c r="A5" s="1" t="s">
        <v>14</v>
      </c>
      <c r="B5" s="6"/>
      <c r="C5" s="7">
        <v>0.18898899999999999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0.18898899999999999</v>
      </c>
    </row>
    <row r="6" spans="1:9" ht="15" customHeight="1" x14ac:dyDescent="0.3">
      <c r="A6" s="1" t="s">
        <v>16</v>
      </c>
      <c r="B6" s="8"/>
      <c r="C6" s="9">
        <v>0.38130599999999998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0.38130599999999998</v>
      </c>
    </row>
    <row r="7" spans="1:9" ht="15" customHeight="1" x14ac:dyDescent="0.3">
      <c r="A7" s="1" t="s">
        <v>17</v>
      </c>
      <c r="B7" s="6"/>
      <c r="C7" s="7">
        <v>0.333532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0.333532</v>
      </c>
    </row>
    <row r="8" spans="1:9" ht="15" customHeight="1" x14ac:dyDescent="0.3">
      <c r="A8" s="1" t="s">
        <v>18</v>
      </c>
      <c r="B8" s="8"/>
      <c r="C8" s="9">
        <v>0.40395599999999998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0.40395599999999998</v>
      </c>
    </row>
    <row r="9" spans="1:9" ht="15" customHeight="1" x14ac:dyDescent="0.3">
      <c r="A9" s="1" t="s">
        <v>19</v>
      </c>
      <c r="B9" s="6"/>
      <c r="C9" s="7">
        <v>0.36942000000000003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0.36942000000000003</v>
      </c>
    </row>
    <row r="10" spans="1:9" ht="15" customHeight="1" x14ac:dyDescent="0.3">
      <c r="A10" s="1" t="s">
        <v>20</v>
      </c>
      <c r="B10" s="8"/>
      <c r="C10" s="9">
        <v>0.589592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0.589592</v>
      </c>
    </row>
    <row r="11" spans="1:9" ht="15" customHeight="1" x14ac:dyDescent="0.3">
      <c r="A11" s="1" t="s">
        <v>21</v>
      </c>
      <c r="B11" s="6"/>
      <c r="C11" s="7">
        <v>0.52479399999999998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-0.47520600000000002</v>
      </c>
    </row>
    <row r="12" spans="1:9" ht="15" customHeight="1" x14ac:dyDescent="0.3">
      <c r="A12" s="1" t="s">
        <v>22</v>
      </c>
      <c r="B12" s="8"/>
      <c r="C12" s="9">
        <v>0.311942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0.311942</v>
      </c>
    </row>
    <row r="13" spans="1:9" ht="15" customHeight="1" x14ac:dyDescent="0.3">
      <c r="A13" s="1" t="s">
        <v>23</v>
      </c>
      <c r="B13" s="6"/>
      <c r="C13" s="7">
        <v>0.40366800000000003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0.40366800000000003</v>
      </c>
    </row>
    <row r="14" spans="1:9" ht="15" customHeight="1" x14ac:dyDescent="0.3">
      <c r="A14" s="1" t="s">
        <v>24</v>
      </c>
      <c r="B14" s="8"/>
      <c r="C14" s="9">
        <v>0.60383699999999996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0.60383699999999996</v>
      </c>
    </row>
    <row r="15" spans="1:9" ht="15" customHeight="1" x14ac:dyDescent="0.3">
      <c r="A15" s="1" t="s">
        <v>25</v>
      </c>
      <c r="B15" s="6"/>
      <c r="C15" s="7">
        <v>0.46138200000000001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0.46138200000000001</v>
      </c>
    </row>
    <row r="16" spans="1:9" ht="15" customHeight="1" x14ac:dyDescent="0.3">
      <c r="A16" s="1" t="s">
        <v>26</v>
      </c>
      <c r="B16" s="8"/>
      <c r="C16" s="9">
        <v>0.41842400000000002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-0.58157599999999998</v>
      </c>
    </row>
    <row r="17" spans="1:9" ht="15" customHeight="1" x14ac:dyDescent="0.3">
      <c r="A17" s="1" t="s">
        <v>28</v>
      </c>
      <c r="B17" s="6"/>
      <c r="C17" s="7">
        <v>0.58654200000000001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-0.41345799999999999</v>
      </c>
    </row>
    <row r="18" spans="1:9" ht="15" customHeight="1" x14ac:dyDescent="0.3">
      <c r="A18" s="1" t="s">
        <v>29</v>
      </c>
      <c r="B18" s="8"/>
      <c r="C18" s="9">
        <v>0.39521200000000001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0.39521200000000001</v>
      </c>
    </row>
    <row r="19" spans="1:9" ht="15" customHeight="1" x14ac:dyDescent="0.3">
      <c r="A19" s="1" t="s">
        <v>30</v>
      </c>
      <c r="B19" s="6"/>
      <c r="C19" s="7">
        <v>0.50217800000000001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0.50217800000000001</v>
      </c>
    </row>
    <row r="20" spans="1:9" ht="15" customHeight="1" x14ac:dyDescent="0.3">
      <c r="A20" s="1" t="s">
        <v>31</v>
      </c>
      <c r="B20" s="8"/>
      <c r="C20" s="9">
        <v>0.59160199999999996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0.59160199999999996</v>
      </c>
    </row>
    <row r="21" spans="1:9" ht="15" customHeight="1" x14ac:dyDescent="0.3">
      <c r="A21" s="1" t="s">
        <v>32</v>
      </c>
      <c r="B21" s="6"/>
      <c r="C21" s="7">
        <v>0.30710599999999999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-0.69289400000000001</v>
      </c>
    </row>
    <row r="22" spans="1:9" ht="15" customHeight="1" x14ac:dyDescent="0.3">
      <c r="A22" s="1" t="s">
        <v>33</v>
      </c>
      <c r="B22" s="8"/>
      <c r="C22" s="9">
        <v>0.548597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-0.451403</v>
      </c>
    </row>
    <row r="23" spans="1:9" ht="15" customHeight="1" x14ac:dyDescent="0.3">
      <c r="A23" s="1" t="s">
        <v>34</v>
      </c>
      <c r="B23" s="6"/>
      <c r="C23" s="7">
        <v>0.24850800000000001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0.24850800000000001</v>
      </c>
    </row>
    <row r="24" spans="1:9" ht="15" customHeight="1" x14ac:dyDescent="0.3">
      <c r="A24" s="1" t="s">
        <v>35</v>
      </c>
      <c r="B24" s="8"/>
      <c r="C24" s="9">
        <v>0.51087800000000005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0.51087800000000005</v>
      </c>
    </row>
    <row r="25" spans="1:9" ht="15" customHeight="1" x14ac:dyDescent="0.3">
      <c r="A25" s="1" t="s">
        <v>36</v>
      </c>
      <c r="B25" s="6"/>
      <c r="C25" s="7">
        <v>0.483653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0.483653</v>
      </c>
    </row>
    <row r="26" spans="1:9" ht="15" customHeight="1" x14ac:dyDescent="0.3">
      <c r="A26" s="1" t="s">
        <v>37</v>
      </c>
      <c r="B26" s="8"/>
      <c r="C26" s="9">
        <v>0.41340700000000002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0.41340700000000002</v>
      </c>
    </row>
    <row r="27" spans="1:9" ht="15" customHeight="1" x14ac:dyDescent="0.3">
      <c r="A27" s="1" t="s">
        <v>38</v>
      </c>
      <c r="B27" s="6"/>
      <c r="C27" s="7">
        <v>0.25502399999999997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0.25502399999999997</v>
      </c>
    </row>
    <row r="28" spans="1:9" ht="15" customHeight="1" x14ac:dyDescent="0.3">
      <c r="A28" s="1" t="s">
        <v>39</v>
      </c>
      <c r="B28" s="8"/>
      <c r="C28" s="9">
        <v>0.36851099999999998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0.36851099999999998</v>
      </c>
    </row>
    <row r="29" spans="1:9" ht="15" customHeight="1" x14ac:dyDescent="0.3">
      <c r="A29" s="1" t="s">
        <v>40</v>
      </c>
      <c r="B29" s="6"/>
      <c r="C29" s="7">
        <v>0.41872399999999999</v>
      </c>
      <c r="D29" s="1" t="s">
        <v>12</v>
      </c>
      <c r="E29" t="s">
        <v>77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-0.58127600000000001</v>
      </c>
    </row>
    <row r="30" spans="1:9" ht="15" customHeight="1" x14ac:dyDescent="0.3">
      <c r="A30" s="1" t="s">
        <v>41</v>
      </c>
      <c r="B30" s="8"/>
      <c r="C30" s="9">
        <v>0.38632499999999997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0.38632499999999997</v>
      </c>
    </row>
    <row r="31" spans="1:9" ht="15" customHeight="1" x14ac:dyDescent="0.3">
      <c r="A31" s="1" t="s">
        <v>42</v>
      </c>
      <c r="B31" s="6"/>
      <c r="C31" s="7">
        <v>0.52408100000000002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0.52408100000000002</v>
      </c>
    </row>
    <row r="32" spans="1:9" ht="15" customHeight="1" x14ac:dyDescent="0.3">
      <c r="A32" s="1" t="s">
        <v>43</v>
      </c>
      <c r="B32" s="8"/>
      <c r="C32" s="9">
        <v>0.47750799999999999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0.47750799999999999</v>
      </c>
    </row>
    <row r="33" spans="1:9" ht="15" customHeight="1" x14ac:dyDescent="0.3">
      <c r="A33" s="1" t="s">
        <v>44</v>
      </c>
      <c r="B33" s="6"/>
      <c r="C33" s="7">
        <v>0.68982699999999997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-0.31017300000000003</v>
      </c>
    </row>
    <row r="34" spans="1:9" ht="15" customHeight="1" x14ac:dyDescent="0.3">
      <c r="A34" s="1" t="s">
        <v>45</v>
      </c>
      <c r="B34" s="8"/>
      <c r="C34" s="9">
        <v>0.39889400000000003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0.39889400000000003</v>
      </c>
    </row>
    <row r="35" spans="1:9" ht="15" customHeight="1" x14ac:dyDescent="0.3">
      <c r="A35" s="1" t="s">
        <v>46</v>
      </c>
      <c r="B35" s="6"/>
      <c r="C35" s="7">
        <v>0.37216300000000002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0.37216300000000002</v>
      </c>
    </row>
    <row r="36" spans="1:9" ht="15" customHeight="1" x14ac:dyDescent="0.3">
      <c r="A36" s="1" t="s">
        <v>47</v>
      </c>
      <c r="B36" s="8"/>
      <c r="C36" s="9">
        <v>0.51281399999999999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0.51281399999999999</v>
      </c>
    </row>
    <row r="37" spans="1:9" ht="15" customHeight="1" x14ac:dyDescent="0.3">
      <c r="A37" s="1" t="s">
        <v>48</v>
      </c>
      <c r="B37" s="6"/>
      <c r="C37" s="7">
        <v>0.19294800000000001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-0.80705199999999999</v>
      </c>
    </row>
    <row r="38" spans="1:9" ht="15" customHeight="1" x14ac:dyDescent="0.3">
      <c r="A38" s="1" t="s">
        <v>49</v>
      </c>
      <c r="B38" s="8"/>
      <c r="C38" s="9">
        <v>0.36452699999999999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-0.63547299999999995</v>
      </c>
    </row>
    <row r="39" spans="1:9" ht="15" customHeight="1" x14ac:dyDescent="0.3">
      <c r="A39" s="1" t="s">
        <v>50</v>
      </c>
      <c r="B39" s="6"/>
      <c r="C39" s="7">
        <v>0.42247499999999999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-0.57752500000000007</v>
      </c>
    </row>
    <row r="40" spans="1:9" ht="15" customHeight="1" x14ac:dyDescent="0.3">
      <c r="A40" s="1" t="s">
        <v>51</v>
      </c>
      <c r="B40" s="8"/>
      <c r="C40" s="9">
        <v>0.38725500000000002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-0.61274499999999998</v>
      </c>
    </row>
    <row r="41" spans="1:9" ht="15" customHeight="1" x14ac:dyDescent="0.3">
      <c r="A41" s="1" t="s">
        <v>52</v>
      </c>
      <c r="B41" s="6"/>
      <c r="C41" s="7">
        <v>0.54073099999999996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-0.45926900000000004</v>
      </c>
    </row>
    <row r="42" spans="1:9" ht="15" customHeight="1" x14ac:dyDescent="0.3">
      <c r="A42" s="1" t="s">
        <v>53</v>
      </c>
      <c r="B42" s="8"/>
      <c r="C42" s="9">
        <v>0.49343100000000001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-0.50656900000000005</v>
      </c>
    </row>
    <row r="43" spans="1:9" ht="15" customHeight="1" x14ac:dyDescent="0.3">
      <c r="A43" s="1" t="s">
        <v>54</v>
      </c>
      <c r="B43" s="6"/>
      <c r="C43" s="7">
        <v>0.23382700000000001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-0.76617299999999999</v>
      </c>
    </row>
    <row r="44" spans="1:9" ht="15" customHeight="1" x14ac:dyDescent="0.3">
      <c r="A44" s="1" t="s">
        <v>55</v>
      </c>
      <c r="B44" s="8"/>
      <c r="C44" s="9">
        <v>0.63255399999999995</v>
      </c>
      <c r="D44" s="1" t="s">
        <v>12</v>
      </c>
      <c r="E44" t="s">
        <v>96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-0.36744600000000005</v>
      </c>
    </row>
    <row r="45" spans="1:9" ht="15" customHeight="1" x14ac:dyDescent="0.3">
      <c r="A45" s="1" t="s">
        <v>56</v>
      </c>
      <c r="B45" s="6"/>
      <c r="C45" s="7">
        <v>0.52801600000000004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0.52801600000000004</v>
      </c>
    </row>
    <row r="46" spans="1:9" ht="15" customHeight="1" x14ac:dyDescent="0.3">
      <c r="A46" s="1" t="s">
        <v>57</v>
      </c>
      <c r="B46" s="8"/>
      <c r="C46" s="9">
        <v>0.67291500000000004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-0.32708499999999996</v>
      </c>
    </row>
    <row r="47" spans="1:9" ht="15" customHeight="1" x14ac:dyDescent="0.3">
      <c r="A47" s="1" t="s">
        <v>58</v>
      </c>
      <c r="B47" s="6"/>
      <c r="C47" s="7">
        <v>0.40133000000000002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0.40133000000000002</v>
      </c>
    </row>
    <row r="48" spans="1:9" ht="15" customHeight="1" x14ac:dyDescent="0.3">
      <c r="A48" s="1" t="s">
        <v>59</v>
      </c>
      <c r="B48" s="8"/>
      <c r="C48" s="9">
        <v>0.46665299999999998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0.46665299999999998</v>
      </c>
    </row>
    <row r="49" spans="1:9" ht="15" customHeight="1" x14ac:dyDescent="0.3">
      <c r="A49" s="1" t="s">
        <v>60</v>
      </c>
      <c r="B49" s="6"/>
      <c r="C49" s="7">
        <v>0.57838599999999996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-0.42161400000000004</v>
      </c>
    </row>
    <row r="50" spans="1:9" ht="15" customHeight="1" x14ac:dyDescent="0.3">
      <c r="A50" s="1" t="s">
        <v>61</v>
      </c>
      <c r="B50" s="8"/>
      <c r="C50" s="9">
        <v>0.63639999999999997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0.63639999999999997</v>
      </c>
    </row>
    <row r="51" spans="1:9" ht="15" customHeight="1" x14ac:dyDescent="0.3">
      <c r="A51" s="1" t="s">
        <v>62</v>
      </c>
      <c r="B51" s="6"/>
      <c r="C51" s="7">
        <v>0.71932799999999997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0.71932799999999997</v>
      </c>
    </row>
    <row r="52" spans="1:9" ht="15" customHeight="1" x14ac:dyDescent="0.3">
      <c r="A52" s="1" t="s">
        <v>63</v>
      </c>
      <c r="B52" s="8"/>
      <c r="C52" s="9">
        <v>0.39876400000000001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-0.60123599999999999</v>
      </c>
    </row>
    <row r="53" spans="1:9" ht="15" customHeight="1" x14ac:dyDescent="0.3">
      <c r="A53" s="1" t="s">
        <v>64</v>
      </c>
      <c r="B53" s="6"/>
      <c r="C53" s="7">
        <v>0.53209300000000004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-0.46790699999999996</v>
      </c>
    </row>
    <row r="54" spans="1:9" ht="15" customHeight="1" x14ac:dyDescent="0.3">
      <c r="A54" s="1" t="s">
        <v>65</v>
      </c>
      <c r="B54" s="8"/>
      <c r="C54" s="9">
        <v>0.43743199999999999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0.43743199999999999</v>
      </c>
    </row>
    <row r="55" spans="1:9" ht="15" customHeight="1" x14ac:dyDescent="0.3">
      <c r="A55" s="1" t="s">
        <v>66</v>
      </c>
      <c r="B55" s="6"/>
      <c r="C55" s="7">
        <v>0.32328200000000001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0.32328200000000001</v>
      </c>
    </row>
    <row r="56" spans="1:9" ht="15" customHeight="1" x14ac:dyDescent="0.3">
      <c r="A56" s="1" t="s">
        <v>67</v>
      </c>
      <c r="B56" s="8"/>
      <c r="C56" s="9">
        <v>0.553701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0.553701</v>
      </c>
    </row>
    <row r="57" spans="1:9" ht="15" customHeight="1" x14ac:dyDescent="0.3">
      <c r="A57" s="1" t="s">
        <v>68</v>
      </c>
      <c r="B57" s="6"/>
      <c r="C57" s="7">
        <v>0.71774300000000002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-0.28225699999999998</v>
      </c>
    </row>
    <row r="58" spans="1:9" ht="15" customHeight="1" x14ac:dyDescent="0.3">
      <c r="A58" s="1" t="s">
        <v>69</v>
      </c>
      <c r="B58" s="8"/>
      <c r="C58" s="9">
        <v>0.430506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0.430506</v>
      </c>
    </row>
    <row r="59" spans="1:9" ht="15" customHeight="1" x14ac:dyDescent="0.3">
      <c r="A59" s="1" t="s">
        <v>70</v>
      </c>
      <c r="B59" s="6"/>
      <c r="C59" s="7">
        <v>0.25502399999999997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0.25502399999999997</v>
      </c>
    </row>
    <row r="60" spans="1:9" ht="15" customHeight="1" x14ac:dyDescent="0.3">
      <c r="A60" s="1" t="s">
        <v>71</v>
      </c>
      <c r="B60" s="8"/>
      <c r="C60" s="9">
        <v>0.61281699999999995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0.61281699999999995</v>
      </c>
    </row>
    <row r="61" spans="1:9" ht="15" customHeight="1" x14ac:dyDescent="0.3">
      <c r="A61" s="1" t="s">
        <v>72</v>
      </c>
      <c r="B61" s="6"/>
      <c r="C61" s="7">
        <v>0.54707799999999995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0.54707799999999995</v>
      </c>
    </row>
    <row r="62" spans="1:9" ht="15" customHeight="1" x14ac:dyDescent="0.3">
      <c r="A62" s="1" t="s">
        <v>73</v>
      </c>
      <c r="B62" s="8"/>
      <c r="C62" s="9">
        <v>0.55169900000000005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-0.44830099999999995</v>
      </c>
    </row>
    <row r="63" spans="1:9" ht="15" customHeight="1" x14ac:dyDescent="0.3">
      <c r="A63" s="1" t="s">
        <v>74</v>
      </c>
      <c r="B63" s="6"/>
      <c r="C63" s="7">
        <v>0.27183600000000002</v>
      </c>
      <c r="D63" s="1" t="s">
        <v>12</v>
      </c>
      <c r="E63" t="s">
        <v>96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-0.72816400000000003</v>
      </c>
    </row>
    <row r="64" spans="1:9" ht="15" customHeight="1" x14ac:dyDescent="0.3">
      <c r="A64" s="1" t="s">
        <v>75</v>
      </c>
      <c r="B64" s="8"/>
      <c r="C64" s="9">
        <v>0.204482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-0.79551799999999995</v>
      </c>
    </row>
    <row r="65" spans="1:9" ht="15" customHeight="1" x14ac:dyDescent="0.3">
      <c r="A65" s="1" t="s">
        <v>76</v>
      </c>
      <c r="B65" s="6"/>
      <c r="C65" s="7">
        <v>0.59811000000000003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-0.40188999999999997</v>
      </c>
    </row>
    <row r="66" spans="1:9" ht="15" customHeight="1" x14ac:dyDescent="0.3">
      <c r="A66" s="1" t="s">
        <v>78</v>
      </c>
      <c r="B66" s="8"/>
      <c r="C66" s="9">
        <v>1.16E-4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1.16E-4</v>
      </c>
    </row>
    <row r="67" spans="1:9" ht="15" customHeight="1" x14ac:dyDescent="0.3">
      <c r="A67" s="1" t="s">
        <v>79</v>
      </c>
      <c r="B67" s="6"/>
      <c r="C67" s="7">
        <v>1.63E-4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1.63E-4</v>
      </c>
    </row>
    <row r="68" spans="1:9" ht="15" customHeight="1" x14ac:dyDescent="0.3">
      <c r="A68" s="1" t="s">
        <v>80</v>
      </c>
      <c r="B68" s="8"/>
      <c r="C68" s="9">
        <v>1.22E-4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1.22E-4</v>
      </c>
    </row>
    <row r="69" spans="1:9" ht="15" customHeight="1" x14ac:dyDescent="0.3">
      <c r="A69" s="1" t="s">
        <v>81</v>
      </c>
      <c r="B69" s="6"/>
      <c r="C69" s="7">
        <v>2.2499999999999999E-4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-0.99977499999999997</v>
      </c>
    </row>
    <row r="70" spans="1:9" ht="15" customHeight="1" x14ac:dyDescent="0.3">
      <c r="A70" s="1" t="s">
        <v>82</v>
      </c>
      <c r="B70" s="8"/>
      <c r="C70" s="9">
        <v>1.3200000000000001E-4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1.3200000000000001E-4</v>
      </c>
    </row>
    <row r="71" spans="1:9" ht="15" customHeight="1" x14ac:dyDescent="0.3">
      <c r="A71" s="1" t="s">
        <v>83</v>
      </c>
      <c r="B71" s="6"/>
      <c r="C71" s="7">
        <v>1.84E-4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1.84E-4</v>
      </c>
    </row>
    <row r="72" spans="1:9" ht="15" customHeight="1" x14ac:dyDescent="0.3">
      <c r="A72" s="1" t="s">
        <v>84</v>
      </c>
      <c r="B72" s="8"/>
      <c r="C72" s="9">
        <v>1.9699999999999999E-4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1.9699999999999999E-4</v>
      </c>
    </row>
    <row r="73" spans="1:9" ht="15" customHeight="1" x14ac:dyDescent="0.3">
      <c r="A73" s="1" t="s">
        <v>85</v>
      </c>
      <c r="B73" s="6"/>
      <c r="C73" s="7">
        <v>2.1599999999999999E-4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2.1599999999999999E-4</v>
      </c>
    </row>
    <row r="74" spans="1:9" ht="15" customHeight="1" x14ac:dyDescent="0.3">
      <c r="A74" s="1" t="s">
        <v>86</v>
      </c>
      <c r="B74" s="8"/>
      <c r="C74" s="9">
        <v>1.9900000000000001E-4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-0.99980100000000005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2.43E-4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2.43E-4</v>
      </c>
    </row>
    <row r="77" spans="1:9" ht="15.75" customHeight="1" x14ac:dyDescent="0.3">
      <c r="A77" s="1" t="s">
        <v>89</v>
      </c>
      <c r="B77" s="12"/>
      <c r="C77" s="13">
        <v>1.5300000000000001E-4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1.5300000000000001E-4</v>
      </c>
    </row>
    <row r="78" spans="1:9" x14ac:dyDescent="0.3">
      <c r="A78" t="s">
        <v>90</v>
      </c>
      <c r="C78">
        <v>1.8699999999999999E-4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1.8699999999999999E-4</v>
      </c>
    </row>
    <row r="79" spans="1:9" x14ac:dyDescent="0.3">
      <c r="A79" t="s">
        <v>91</v>
      </c>
      <c r="C79">
        <v>1.03E-4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1.03E-4</v>
      </c>
    </row>
    <row r="80" spans="1:9" x14ac:dyDescent="0.3">
      <c r="A80" t="s">
        <v>92</v>
      </c>
      <c r="C80">
        <v>3.57E-4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-0.99964299999999995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2.0900000000000001E-4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2.0900000000000001E-4</v>
      </c>
    </row>
    <row r="83" spans="1:9" x14ac:dyDescent="0.3">
      <c r="A83" t="s">
        <v>95</v>
      </c>
      <c r="C83">
        <v>1.2799999999999999E-4</v>
      </c>
      <c r="D83" t="s">
        <v>12</v>
      </c>
      <c r="E83" t="s">
        <v>77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-0.99987199999999998</v>
      </c>
    </row>
    <row r="84" spans="1:9" x14ac:dyDescent="0.3">
      <c r="A84" t="s">
        <v>97</v>
      </c>
      <c r="C84">
        <v>1.5200000000000001E-4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1.5200000000000001E-4</v>
      </c>
    </row>
    <row r="85" spans="1:9" x14ac:dyDescent="0.3">
      <c r="A85" t="s">
        <v>98</v>
      </c>
      <c r="C85">
        <v>1.2400000000000001E-4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-0.99987599999999999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1.0900000000000001E-4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1.0900000000000001E-4</v>
      </c>
    </row>
    <row r="88" spans="1:9" x14ac:dyDescent="0.3">
      <c r="A88" t="s">
        <v>101</v>
      </c>
      <c r="C88">
        <v>1.4100000000000001E-4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1.4100000000000001E-4</v>
      </c>
    </row>
    <row r="89" spans="1:9" x14ac:dyDescent="0.3">
      <c r="A89" t="s">
        <v>102</v>
      </c>
      <c r="C89">
        <v>1.21E-4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1.4200000000000001E-4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1.4200000000000001E-4</v>
      </c>
    </row>
    <row r="91" spans="1:9" x14ac:dyDescent="0.3">
      <c r="A91" t="s">
        <v>104</v>
      </c>
      <c r="C91">
        <v>1.6799999999999999E-4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1.6799999999999999E-4</v>
      </c>
    </row>
    <row r="92" spans="1:9" x14ac:dyDescent="0.3">
      <c r="A92" t="s">
        <v>105</v>
      </c>
      <c r="C92">
        <v>2.7399999999999999E-4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-0.999726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1.17E-4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1.17E-4</v>
      </c>
    </row>
    <row r="96" spans="1:9" x14ac:dyDescent="0.3">
      <c r="A96" t="s">
        <v>109</v>
      </c>
      <c r="C96">
        <v>2.1100000000000001E-4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2.1100000000000001E-4</v>
      </c>
    </row>
    <row r="97" spans="1:9" x14ac:dyDescent="0.3">
      <c r="A97" t="s">
        <v>110</v>
      </c>
      <c r="C97">
        <v>2.2900000000000001E-4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-0.99977099999999997</v>
      </c>
    </row>
    <row r="98" spans="1:9" x14ac:dyDescent="0.3">
      <c r="A98" t="s">
        <v>111</v>
      </c>
      <c r="C98">
        <v>1.63E-4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1.63E-4</v>
      </c>
    </row>
    <row r="99" spans="1:9" x14ac:dyDescent="0.3">
      <c r="A99" t="s">
        <v>112</v>
      </c>
      <c r="C99">
        <v>1.95E-4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-0.99980500000000005</v>
      </c>
    </row>
    <row r="100" spans="1:9" x14ac:dyDescent="0.3">
      <c r="A100" t="s">
        <v>113</v>
      </c>
      <c r="C100">
        <v>1.3999999999999999E-4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-0.99985999999999997</v>
      </c>
    </row>
    <row r="101" spans="1:9" x14ac:dyDescent="0.3">
      <c r="A101" t="s">
        <v>114</v>
      </c>
      <c r="C101">
        <v>1.3899999999999999E-4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-0.999861</v>
      </c>
    </row>
    <row r="102" spans="1:9" x14ac:dyDescent="0.3">
      <c r="A102" t="s">
        <v>115</v>
      </c>
      <c r="C102">
        <v>2.1499999999999999E-4</v>
      </c>
      <c r="D102" t="s">
        <v>12</v>
      </c>
      <c r="E102" t="s">
        <v>77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-0.99978500000000003</v>
      </c>
    </row>
    <row r="103" spans="1:9" x14ac:dyDescent="0.3">
      <c r="A103" t="s">
        <v>116</v>
      </c>
      <c r="C103">
        <v>1.55E-4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1.55E-4</v>
      </c>
    </row>
    <row r="104" spans="1:9" x14ac:dyDescent="0.3">
      <c r="A104" t="s">
        <v>117</v>
      </c>
      <c r="C104">
        <v>2.2100000000000001E-4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-0.99977899999999997</v>
      </c>
    </row>
    <row r="105" spans="1:9" x14ac:dyDescent="0.3">
      <c r="A105" t="s">
        <v>118</v>
      </c>
      <c r="C105">
        <v>1.4200000000000001E-4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1.4200000000000001E-4</v>
      </c>
    </row>
    <row r="106" spans="1:9" x14ac:dyDescent="0.3">
      <c r="A106" t="s">
        <v>119</v>
      </c>
      <c r="C106">
        <v>1.36E-4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1.36E-4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-0.99980500000000005</v>
      </c>
    </row>
    <row r="109" spans="1:9" x14ac:dyDescent="0.3">
      <c r="A109" t="s">
        <v>122</v>
      </c>
      <c r="C109">
        <v>1.85E-4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1.85E-4</v>
      </c>
    </row>
    <row r="110" spans="1:9" x14ac:dyDescent="0.3">
      <c r="A110" t="s">
        <v>123</v>
      </c>
      <c r="C110">
        <v>1.9000000000000001E-4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-0.99980999999999998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1.4200000000000001E-4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1.4200000000000001E-4</v>
      </c>
    </row>
    <row r="114" spans="1:9" x14ac:dyDescent="0.3">
      <c r="A114" t="s">
        <v>127</v>
      </c>
      <c r="C114">
        <v>2.1000000000000001E-4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-0.99978999999999996</v>
      </c>
    </row>
    <row r="115" spans="1:9" x14ac:dyDescent="0.3">
      <c r="A115" t="s">
        <v>128</v>
      </c>
      <c r="C115">
        <v>1.3300000000000001E-4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1.3300000000000001E-4</v>
      </c>
    </row>
    <row r="116" spans="1:9" x14ac:dyDescent="0.3">
      <c r="A116" t="s">
        <v>129</v>
      </c>
      <c r="C116">
        <v>1.4999999999999999E-4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1.4999999999999999E-4</v>
      </c>
    </row>
    <row r="117" spans="1:9" x14ac:dyDescent="0.3">
      <c r="A117" t="s">
        <v>130</v>
      </c>
      <c r="C117">
        <v>2.4000000000000001E-4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-0.99975999999999998</v>
      </c>
    </row>
    <row r="118" spans="1:9" x14ac:dyDescent="0.3">
      <c r="A118" t="s">
        <v>131</v>
      </c>
      <c r="C118">
        <v>1.54E-4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-0.99984600000000001</v>
      </c>
    </row>
    <row r="119" spans="1:9" x14ac:dyDescent="0.3">
      <c r="A119" t="s">
        <v>132</v>
      </c>
      <c r="C119">
        <v>1.5799999999999999E-4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1.5799999999999999E-4</v>
      </c>
    </row>
    <row r="120" spans="1:9" x14ac:dyDescent="0.3">
      <c r="A120" t="s">
        <v>133</v>
      </c>
      <c r="C120">
        <v>1.9699999999999999E-4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1.9699999999999999E-4</v>
      </c>
    </row>
    <row r="121" spans="1:9" x14ac:dyDescent="0.3">
      <c r="A121" t="s">
        <v>134</v>
      </c>
      <c r="C121">
        <v>1.22E-4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1.22E-4</v>
      </c>
    </row>
    <row r="122" spans="1:9" x14ac:dyDescent="0.3">
      <c r="A122" t="s">
        <v>135</v>
      </c>
      <c r="C122">
        <v>1.7200000000000001E-4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1.7200000000000001E-4</v>
      </c>
    </row>
    <row r="123" spans="1:9" x14ac:dyDescent="0.3">
      <c r="A123" t="s">
        <v>136</v>
      </c>
      <c r="C123">
        <v>1.12E-4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1.12E-4</v>
      </c>
    </row>
    <row r="124" spans="1:9" x14ac:dyDescent="0.3">
      <c r="A124" t="s">
        <v>137</v>
      </c>
      <c r="C124">
        <v>1.2E-4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1.4999999999999999E-4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1.4999999999999999E-4</v>
      </c>
    </row>
    <row r="127" spans="1:9" x14ac:dyDescent="0.3">
      <c r="A127" t="s">
        <v>140</v>
      </c>
      <c r="C127">
        <v>2.1800000000000001E-4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-0.99978199999999995</v>
      </c>
    </row>
    <row r="128" spans="1:9" x14ac:dyDescent="0.3">
      <c r="A128" t="s">
        <v>141</v>
      </c>
      <c r="C128">
        <v>1.7799999999999999E-4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-0.99982199999999999</v>
      </c>
    </row>
    <row r="129" spans="1:9" x14ac:dyDescent="0.3">
      <c r="A129" t="s">
        <v>142</v>
      </c>
      <c r="C129">
        <v>3.7100000000000002E-4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3.7100000000000002E-4</v>
      </c>
    </row>
    <row r="130" spans="1:9" x14ac:dyDescent="0.3">
      <c r="A130" t="s">
        <v>143</v>
      </c>
      <c r="C130">
        <v>1.3300000000000001E-4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1.3300000000000001E-4</v>
      </c>
    </row>
    <row r="131" spans="1:9" x14ac:dyDescent="0.3">
      <c r="A131" t="s">
        <v>144</v>
      </c>
      <c r="C131">
        <v>9.2E-5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9.2E-5</v>
      </c>
    </row>
    <row r="132" spans="1:9" x14ac:dyDescent="0.3">
      <c r="A132" t="s">
        <v>145</v>
      </c>
      <c r="C132">
        <v>3.9500000000000001E-4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-0.99960499999999997</v>
      </c>
    </row>
    <row r="133" spans="1:9" x14ac:dyDescent="0.3">
      <c r="A133" t="s">
        <v>146</v>
      </c>
      <c r="C133">
        <v>1.2300000000000001E-4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1.2300000000000001E-4</v>
      </c>
    </row>
    <row r="134" spans="1:9" x14ac:dyDescent="0.3">
      <c r="A134" t="s">
        <v>147</v>
      </c>
      <c r="C134">
        <v>1.4899999999999999E-4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1.4899999999999999E-4</v>
      </c>
    </row>
    <row r="135" spans="1:9" x14ac:dyDescent="0.3">
      <c r="A135" t="s">
        <v>148</v>
      </c>
      <c r="C135">
        <v>1.1900000000000001E-4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1.1900000000000001E-4</v>
      </c>
    </row>
    <row r="136" spans="1:9" x14ac:dyDescent="0.3">
      <c r="A136" t="s">
        <v>149</v>
      </c>
      <c r="C136">
        <v>8.0000000000000007E-5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-0.99992000000000003</v>
      </c>
    </row>
    <row r="137" spans="1:9" x14ac:dyDescent="0.3">
      <c r="A137" t="s">
        <v>150</v>
      </c>
      <c r="C137">
        <v>2.3900000000000001E-4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2.3900000000000001E-4</v>
      </c>
    </row>
    <row r="138" spans="1:9" x14ac:dyDescent="0.3">
      <c r="A138" t="s">
        <v>151</v>
      </c>
      <c r="C138">
        <v>1.7000000000000001E-4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-0.99983</v>
      </c>
    </row>
    <row r="139" spans="1:9" x14ac:dyDescent="0.3">
      <c r="A139" t="s">
        <v>152</v>
      </c>
      <c r="C139">
        <v>3.3599999999999998E-4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3.3599999999999998E-4</v>
      </c>
    </row>
    <row r="140" spans="1:9" x14ac:dyDescent="0.3">
      <c r="A140" t="s">
        <v>153</v>
      </c>
      <c r="C140">
        <v>1.7200000000000001E-4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1.7200000000000001E-4</v>
      </c>
    </row>
    <row r="141" spans="1:9" x14ac:dyDescent="0.3">
      <c r="A141" t="s">
        <v>154</v>
      </c>
      <c r="C141">
        <v>1.3100000000000001E-4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-0.99986900000000001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1.64E-4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1.64E-4</v>
      </c>
    </row>
    <row r="144" spans="1:9" x14ac:dyDescent="0.3">
      <c r="A144" t="s">
        <v>157</v>
      </c>
      <c r="C144">
        <v>1.6699999999999999E-4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1.6699999999999999E-4</v>
      </c>
    </row>
    <row r="145" spans="1:9" x14ac:dyDescent="0.3">
      <c r="A145" t="s">
        <v>158</v>
      </c>
      <c r="C145">
        <v>1.6699999999999999E-4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-0.99983299999999997</v>
      </c>
    </row>
    <row r="146" spans="1:9" x14ac:dyDescent="0.3">
      <c r="A146" t="s">
        <v>159</v>
      </c>
      <c r="C146">
        <v>2.14E-4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-0.99978599999999995</v>
      </c>
    </row>
    <row r="147" spans="1:9" x14ac:dyDescent="0.3">
      <c r="A147" t="s">
        <v>160</v>
      </c>
      <c r="C147">
        <v>1.21E-4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1.21E-4</v>
      </c>
    </row>
    <row r="148" spans="1:9" x14ac:dyDescent="0.3">
      <c r="A148" t="s">
        <v>161</v>
      </c>
      <c r="C148">
        <v>2.0100000000000001E-4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-0.99979899999999999</v>
      </c>
    </row>
    <row r="149" spans="1:9" x14ac:dyDescent="0.3">
      <c r="A149" t="s">
        <v>162</v>
      </c>
      <c r="C149">
        <v>1.21E-4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1.21E-4</v>
      </c>
    </row>
    <row r="150" spans="1:9" x14ac:dyDescent="0.3">
      <c r="A150" t="s">
        <v>163</v>
      </c>
      <c r="C150">
        <v>1.2999999999999999E-4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1.2999999999999999E-4</v>
      </c>
    </row>
    <row r="151" spans="1:9" x14ac:dyDescent="0.3">
      <c r="A151" t="s">
        <v>164</v>
      </c>
      <c r="C151">
        <v>8.2999999999999998E-5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-0.99991699999999994</v>
      </c>
    </row>
    <row r="152" spans="1:9" x14ac:dyDescent="0.3">
      <c r="A152" t="s">
        <v>165</v>
      </c>
      <c r="C152">
        <v>1.5300000000000001E-4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1.5300000000000001E-4</v>
      </c>
    </row>
    <row r="153" spans="1:9" x14ac:dyDescent="0.3">
      <c r="A153" t="s">
        <v>166</v>
      </c>
      <c r="C153">
        <v>1.44E-4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1.44E-4</v>
      </c>
    </row>
    <row r="154" spans="1:9" x14ac:dyDescent="0.3">
      <c r="A154" t="s">
        <v>167</v>
      </c>
      <c r="C154">
        <v>9.7999999999999997E-5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9.7999999999999997E-5</v>
      </c>
    </row>
    <row r="155" spans="1:9" x14ac:dyDescent="0.3">
      <c r="A155" t="s">
        <v>168</v>
      </c>
      <c r="C155">
        <v>1.2899999999999999E-4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1.2899999999999999E-4</v>
      </c>
    </row>
    <row r="156" spans="1:9" x14ac:dyDescent="0.3">
      <c r="A156" t="s">
        <v>169</v>
      </c>
      <c r="C156">
        <v>2.0000000000000001E-4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-0.99980000000000002</v>
      </c>
    </row>
    <row r="157" spans="1:9" x14ac:dyDescent="0.3">
      <c r="A157" t="s">
        <v>170</v>
      </c>
      <c r="C157">
        <v>1.95E-4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1.95E-4</v>
      </c>
    </row>
    <row r="158" spans="1:9" x14ac:dyDescent="0.3">
      <c r="A158" t="s">
        <v>171</v>
      </c>
      <c r="C158">
        <v>4.1100000000000002E-4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-0.99958899999999995</v>
      </c>
    </row>
    <row r="159" spans="1:9" x14ac:dyDescent="0.3">
      <c r="A159" t="s">
        <v>172</v>
      </c>
      <c r="C159">
        <v>1.06E-4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1.06E-4</v>
      </c>
    </row>
    <row r="160" spans="1:9" x14ac:dyDescent="0.3">
      <c r="A160" t="s">
        <v>173</v>
      </c>
      <c r="C160">
        <v>2.03E-4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2.03E-4</v>
      </c>
    </row>
    <row r="161" spans="1:9" x14ac:dyDescent="0.3">
      <c r="A161" t="s">
        <v>174</v>
      </c>
      <c r="C161">
        <v>1.4100000000000001E-4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1.4100000000000001E-4</v>
      </c>
    </row>
    <row r="162" spans="1:9" x14ac:dyDescent="0.3">
      <c r="A162" t="s">
        <v>175</v>
      </c>
      <c r="C162">
        <v>1.8000000000000001E-4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-0.99982000000000004</v>
      </c>
    </row>
    <row r="163" spans="1:9" x14ac:dyDescent="0.3">
      <c r="A163" t="s">
        <v>176</v>
      </c>
      <c r="C163">
        <v>1.3100000000000001E-4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1.3100000000000001E-4</v>
      </c>
    </row>
    <row r="164" spans="1:9" x14ac:dyDescent="0.3">
      <c r="A164" t="s">
        <v>177</v>
      </c>
      <c r="C164">
        <v>1.06E-4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1.06E-4</v>
      </c>
    </row>
    <row r="165" spans="1:9" x14ac:dyDescent="0.3">
      <c r="A165" t="s">
        <v>178</v>
      </c>
      <c r="C165">
        <v>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1E-4</v>
      </c>
    </row>
    <row r="166" spans="1:9" x14ac:dyDescent="0.3">
      <c r="A166" t="s">
        <v>179</v>
      </c>
      <c r="C166">
        <v>2.13E-4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-0.99978699999999998</v>
      </c>
    </row>
    <row r="167" spans="1:9" x14ac:dyDescent="0.3">
      <c r="A167" t="s">
        <v>180</v>
      </c>
      <c r="C167">
        <v>1.9900000000000001E-4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-0.99980100000000005</v>
      </c>
    </row>
    <row r="168" spans="1:9" x14ac:dyDescent="0.3">
      <c r="A168" t="s">
        <v>181</v>
      </c>
      <c r="C168">
        <v>1.18E-4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1.18E-4</v>
      </c>
    </row>
    <row r="169" spans="1:9" x14ac:dyDescent="0.3">
      <c r="A169" t="s">
        <v>182</v>
      </c>
      <c r="C169">
        <v>1.76E-4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1.76E-4</v>
      </c>
    </row>
    <row r="170" spans="1:9" x14ac:dyDescent="0.3">
      <c r="A170" t="s">
        <v>183</v>
      </c>
      <c r="C170">
        <v>1.4300000000000001E-4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1.4300000000000001E-4</v>
      </c>
    </row>
    <row r="171" spans="1:9" x14ac:dyDescent="0.3">
      <c r="A171" t="s">
        <v>184</v>
      </c>
      <c r="C171">
        <v>1.45E-4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1.45E-4</v>
      </c>
    </row>
    <row r="172" spans="1:9" x14ac:dyDescent="0.3">
      <c r="A172" t="s">
        <v>185</v>
      </c>
      <c r="C172">
        <v>2.41E-4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-0.99975899999999995</v>
      </c>
    </row>
    <row r="173" spans="1:9" x14ac:dyDescent="0.3">
      <c r="A173" t="s">
        <v>186</v>
      </c>
      <c r="C173">
        <v>1.4899999999999999E-4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1.4899999999999999E-4</v>
      </c>
    </row>
    <row r="174" spans="1:9" x14ac:dyDescent="0.3">
      <c r="A174" t="s">
        <v>187</v>
      </c>
      <c r="C174">
        <v>1.5799999999999999E-4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1.5799999999999999E-4</v>
      </c>
    </row>
    <row r="175" spans="1:9" x14ac:dyDescent="0.3">
      <c r="A175" t="s">
        <v>188</v>
      </c>
      <c r="C175">
        <v>2.3699999999999999E-4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2.3699999999999999E-4</v>
      </c>
    </row>
    <row r="176" spans="1:9" x14ac:dyDescent="0.3">
      <c r="A176" t="s">
        <v>189</v>
      </c>
      <c r="C176">
        <v>1.25E-4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-0.99987499999999996</v>
      </c>
    </row>
    <row r="177" spans="1:9" x14ac:dyDescent="0.3">
      <c r="A177" t="s">
        <v>190</v>
      </c>
      <c r="C177">
        <v>2.1000000000000001E-4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2.1000000000000001E-4</v>
      </c>
    </row>
    <row r="178" spans="1:9" x14ac:dyDescent="0.3">
      <c r="A178" t="s">
        <v>191</v>
      </c>
      <c r="C178">
        <v>1.2899999999999999E-4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1.2899999999999999E-4</v>
      </c>
    </row>
    <row r="179" spans="1:9" x14ac:dyDescent="0.3">
      <c r="A179" t="s">
        <v>192</v>
      </c>
      <c r="C179">
        <v>1.9900000000000001E-4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1.9900000000000001E-4</v>
      </c>
    </row>
    <row r="180" spans="1:9" x14ac:dyDescent="0.3">
      <c r="A180" t="s">
        <v>193</v>
      </c>
      <c r="C180">
        <v>1.76E-4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1.76E-4</v>
      </c>
    </row>
    <row r="181" spans="1:9" x14ac:dyDescent="0.3">
      <c r="A181" t="s">
        <v>194</v>
      </c>
      <c r="C181">
        <v>2.12E-4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-0.99978800000000001</v>
      </c>
    </row>
    <row r="182" spans="1:9" x14ac:dyDescent="0.3">
      <c r="A182" t="s">
        <v>195</v>
      </c>
      <c r="C182">
        <v>2.1699999999999999E-4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-0.99978299999999998</v>
      </c>
    </row>
    <row r="183" spans="1:9" x14ac:dyDescent="0.3">
      <c r="A183" t="s">
        <v>196</v>
      </c>
      <c r="C183">
        <v>1.9100000000000001E-4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1.9100000000000001E-4</v>
      </c>
    </row>
    <row r="184" spans="1:9" x14ac:dyDescent="0.3">
      <c r="A184" t="s">
        <v>197</v>
      </c>
      <c r="C184">
        <v>1.46E-4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1.46E-4</v>
      </c>
    </row>
    <row r="185" spans="1:9" x14ac:dyDescent="0.3">
      <c r="A185" t="s">
        <v>198</v>
      </c>
      <c r="C185">
        <v>8.1000000000000004E-5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8.1000000000000004E-5</v>
      </c>
    </row>
    <row r="186" spans="1:9" x14ac:dyDescent="0.3">
      <c r="A186" t="s">
        <v>199</v>
      </c>
      <c r="C186">
        <v>1.6699999999999999E-4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1.6699999999999999E-4</v>
      </c>
    </row>
    <row r="187" spans="1:9" x14ac:dyDescent="0.3">
      <c r="A187" t="s">
        <v>200</v>
      </c>
      <c r="C187">
        <v>1.7200000000000001E-4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1.7200000000000001E-4</v>
      </c>
    </row>
    <row r="188" spans="1:9" x14ac:dyDescent="0.3">
      <c r="A188" t="s">
        <v>201</v>
      </c>
      <c r="C188">
        <v>1.65E-4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1.65E-4</v>
      </c>
    </row>
    <row r="189" spans="1:9" x14ac:dyDescent="0.3">
      <c r="A189" t="s">
        <v>202</v>
      </c>
      <c r="C189">
        <v>1.5799999999999999E-4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1.5799999999999999E-4</v>
      </c>
    </row>
    <row r="190" spans="1:9" x14ac:dyDescent="0.3">
      <c r="A190" t="s">
        <v>203</v>
      </c>
      <c r="C190">
        <v>1.92E-4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1.92E-4</v>
      </c>
    </row>
    <row r="191" spans="1:9" x14ac:dyDescent="0.3">
      <c r="A191" t="s">
        <v>204</v>
      </c>
      <c r="C191">
        <v>2.14E-4</v>
      </c>
      <c r="D191" t="s">
        <v>12</v>
      </c>
      <c r="E191" t="s">
        <v>15</v>
      </c>
      <c r="F191" t="s">
        <v>15</v>
      </c>
      <c r="G191" s="1">
        <f t="shared" si="9"/>
        <v>1</v>
      </c>
      <c r="H191" s="1">
        <f t="shared" si="10"/>
        <v>1</v>
      </c>
      <c r="I191">
        <f t="shared" si="11"/>
        <v>-0.99978599999999995</v>
      </c>
    </row>
    <row r="192" spans="1:9" x14ac:dyDescent="0.3">
      <c r="A192" t="s">
        <v>205</v>
      </c>
      <c r="C192">
        <v>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1E-4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1.1900000000000001E-4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-0.99988100000000002</v>
      </c>
    </row>
    <row r="195" spans="1:9" x14ac:dyDescent="0.3">
      <c r="A195" t="s">
        <v>208</v>
      </c>
      <c r="C195">
        <v>2.4600000000000002E-4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-0.99975400000000003</v>
      </c>
    </row>
    <row r="196" spans="1:9" x14ac:dyDescent="0.3">
      <c r="A196" t="s">
        <v>209</v>
      </c>
      <c r="C196">
        <v>2.2900000000000001E-4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2.2900000000000001E-4</v>
      </c>
    </row>
    <row r="197" spans="1:9" x14ac:dyDescent="0.3">
      <c r="A197" t="s">
        <v>210</v>
      </c>
      <c r="C197">
        <v>1.0900000000000001E-4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1.0900000000000001E-4</v>
      </c>
    </row>
    <row r="198" spans="1:9" x14ac:dyDescent="0.3">
      <c r="A198" t="s">
        <v>211</v>
      </c>
      <c r="C198">
        <v>2.03E-4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2.03E-4</v>
      </c>
    </row>
    <row r="199" spans="1:9" x14ac:dyDescent="0.3">
      <c r="A199" t="s">
        <v>212</v>
      </c>
      <c r="C199">
        <v>2.42E-4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2.42E-4</v>
      </c>
    </row>
    <row r="200" spans="1:9" x14ac:dyDescent="0.3">
      <c r="A200" t="s">
        <v>213</v>
      </c>
      <c r="C200">
        <v>2.2699999999999999E-4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2.2699999999999999E-4</v>
      </c>
    </row>
    <row r="201" spans="1:9" x14ac:dyDescent="0.3">
      <c r="A201" t="s">
        <v>214</v>
      </c>
      <c r="C201">
        <v>1.6699999999999999E-4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1.6699999999999999E-4</v>
      </c>
    </row>
    <row r="202" spans="1:9" x14ac:dyDescent="0.3">
      <c r="A202" t="s">
        <v>215</v>
      </c>
      <c r="C202">
        <v>2.3599999999999999E-4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-0.99976399999999999</v>
      </c>
    </row>
    <row r="203" spans="1:9" x14ac:dyDescent="0.3">
      <c r="G203">
        <f>SUM(G3:G202)</f>
        <v>149</v>
      </c>
      <c r="H203">
        <f>SUM(H3:H202)</f>
        <v>70</v>
      </c>
      <c r="I203">
        <f>SUM(I3:I202)</f>
        <v>-41.250182999999971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glio1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0.43714599999999998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0.43714599999999998</v>
      </c>
    </row>
    <row r="4" spans="1:9" ht="15" customHeight="1" x14ac:dyDescent="0.3">
      <c r="A4" s="1" t="s">
        <v>13</v>
      </c>
      <c r="B4" s="8"/>
      <c r="C4" s="9">
        <v>0.48136000000000001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0.48136000000000001</v>
      </c>
    </row>
    <row r="5" spans="1:9" ht="15" customHeight="1" x14ac:dyDescent="0.3">
      <c r="A5" s="1" t="s">
        <v>14</v>
      </c>
      <c r="B5" s="6"/>
      <c r="C5" s="7">
        <v>0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-1</v>
      </c>
    </row>
    <row r="6" spans="1:9" ht="15" customHeight="1" x14ac:dyDescent="0.3">
      <c r="A6" s="1" t="s">
        <v>16</v>
      </c>
      <c r="B6" s="8"/>
      <c r="C6" s="9">
        <v>0.270789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0.270789</v>
      </c>
    </row>
    <row r="7" spans="1:9" ht="15" customHeight="1" x14ac:dyDescent="0.3">
      <c r="A7" s="1" t="s">
        <v>17</v>
      </c>
      <c r="B7" s="6"/>
      <c r="C7" s="7">
        <v>0.39477400000000001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-0.60522600000000004</v>
      </c>
    </row>
    <row r="8" spans="1:9" ht="15" customHeight="1" x14ac:dyDescent="0.3">
      <c r="A8" s="1" t="s">
        <v>18</v>
      </c>
      <c r="B8" s="8"/>
      <c r="C8" s="9">
        <v>0.40028399999999997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0.40028399999999997</v>
      </c>
    </row>
    <row r="9" spans="1:9" ht="15" customHeight="1" x14ac:dyDescent="0.3">
      <c r="A9" s="1" t="s">
        <v>19</v>
      </c>
      <c r="B9" s="6"/>
      <c r="C9" s="7">
        <v>0.40640999999999999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0.40640999999999999</v>
      </c>
    </row>
    <row r="10" spans="1:9" ht="15" customHeight="1" x14ac:dyDescent="0.3">
      <c r="A10" s="1" t="s">
        <v>20</v>
      </c>
      <c r="B10" s="8"/>
      <c r="C10" s="9">
        <v>0.48672799999999999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0.48672799999999999</v>
      </c>
    </row>
    <row r="11" spans="1:9" ht="15" customHeight="1" x14ac:dyDescent="0.3">
      <c r="A11" s="1" t="s">
        <v>21</v>
      </c>
      <c r="B11" s="6"/>
      <c r="C11" s="7">
        <v>0.497971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-0.50202900000000006</v>
      </c>
    </row>
    <row r="12" spans="1:9" ht="15" customHeight="1" x14ac:dyDescent="0.3">
      <c r="A12" s="1" t="s">
        <v>22</v>
      </c>
      <c r="B12" s="8"/>
      <c r="C12" s="9">
        <v>0.20185500000000001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-0.79814499999999999</v>
      </c>
    </row>
    <row r="13" spans="1:9" ht="15" customHeight="1" x14ac:dyDescent="0.3">
      <c r="A13" s="1" t="s">
        <v>23</v>
      </c>
      <c r="B13" s="6"/>
      <c r="C13" s="7">
        <v>0.37172100000000002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0.37172100000000002</v>
      </c>
    </row>
    <row r="14" spans="1:9" ht="15" customHeight="1" x14ac:dyDescent="0.3">
      <c r="A14" s="1" t="s">
        <v>24</v>
      </c>
      <c r="B14" s="8"/>
      <c r="C14" s="9">
        <v>0.475134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0.475134</v>
      </c>
    </row>
    <row r="15" spans="1:9" ht="15" customHeight="1" x14ac:dyDescent="0.3">
      <c r="A15" s="1" t="s">
        <v>25</v>
      </c>
      <c r="B15" s="6"/>
      <c r="C15" s="7">
        <v>0.51059299999999996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0.51059299999999996</v>
      </c>
    </row>
    <row r="16" spans="1:9" ht="15" customHeight="1" x14ac:dyDescent="0.3">
      <c r="A16" s="1" t="s">
        <v>26</v>
      </c>
      <c r="B16" s="8"/>
      <c r="C16" s="9">
        <v>0.39852100000000001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-0.60147899999999999</v>
      </c>
    </row>
    <row r="17" spans="1:9" ht="15" customHeight="1" x14ac:dyDescent="0.3">
      <c r="A17" s="1" t="s">
        <v>28</v>
      </c>
      <c r="B17" s="6"/>
      <c r="C17" s="7">
        <v>0.57920799999999995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-0.42079200000000005</v>
      </c>
    </row>
    <row r="18" spans="1:9" ht="15" customHeight="1" x14ac:dyDescent="0.3">
      <c r="A18" s="1" t="s">
        <v>29</v>
      </c>
      <c r="B18" s="8"/>
      <c r="C18" s="9">
        <v>0.34697600000000001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0.34697600000000001</v>
      </c>
    </row>
    <row r="19" spans="1:9" ht="15" customHeight="1" x14ac:dyDescent="0.3">
      <c r="A19" s="1" t="s">
        <v>30</v>
      </c>
      <c r="B19" s="6"/>
      <c r="C19" s="7">
        <v>0.477661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0.477661</v>
      </c>
    </row>
    <row r="20" spans="1:9" ht="15" customHeight="1" x14ac:dyDescent="0.3">
      <c r="A20" s="1" t="s">
        <v>31</v>
      </c>
      <c r="B20" s="8"/>
      <c r="C20" s="9">
        <v>0.50686399999999998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0.50686399999999998</v>
      </c>
    </row>
    <row r="21" spans="1:9" ht="15" customHeight="1" x14ac:dyDescent="0.3">
      <c r="A21" s="1" t="s">
        <v>32</v>
      </c>
      <c r="B21" s="6"/>
      <c r="C21" s="7">
        <v>0.35131899999999999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0.35131899999999999</v>
      </c>
    </row>
    <row r="22" spans="1:9" ht="15" customHeight="1" x14ac:dyDescent="0.3">
      <c r="A22" s="1" t="s">
        <v>33</v>
      </c>
      <c r="B22" s="8"/>
      <c r="C22" s="9">
        <v>0.53143700000000005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-0.46856299999999995</v>
      </c>
    </row>
    <row r="23" spans="1:9" ht="15" customHeight="1" x14ac:dyDescent="0.3">
      <c r="A23" s="1" t="s">
        <v>34</v>
      </c>
      <c r="B23" s="6"/>
      <c r="C23" s="7">
        <v>0.27878700000000001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0.27878700000000001</v>
      </c>
    </row>
    <row r="24" spans="1:9" ht="15" customHeight="1" x14ac:dyDescent="0.3">
      <c r="A24" s="1" t="s">
        <v>35</v>
      </c>
      <c r="B24" s="8"/>
      <c r="C24" s="9">
        <v>0.45192700000000002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-0.54807300000000003</v>
      </c>
    </row>
    <row r="25" spans="1:9" ht="15" customHeight="1" x14ac:dyDescent="0.3">
      <c r="A25" s="1" t="s">
        <v>36</v>
      </c>
      <c r="B25" s="6"/>
      <c r="C25" s="7">
        <v>0.42556899999999998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0.42556899999999998</v>
      </c>
    </row>
    <row r="26" spans="1:9" ht="15" customHeight="1" x14ac:dyDescent="0.3">
      <c r="A26" s="1" t="s">
        <v>37</v>
      </c>
      <c r="B26" s="8"/>
      <c r="C26" s="9">
        <v>0.41092600000000001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0.41092600000000001</v>
      </c>
    </row>
    <row r="27" spans="1:9" ht="15" customHeight="1" x14ac:dyDescent="0.3">
      <c r="A27" s="1" t="s">
        <v>38</v>
      </c>
      <c r="B27" s="6"/>
      <c r="C27" s="7">
        <v>0.383461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0.383461</v>
      </c>
    </row>
    <row r="28" spans="1:9" ht="15" customHeight="1" x14ac:dyDescent="0.3">
      <c r="A28" s="1" t="s">
        <v>39</v>
      </c>
      <c r="B28" s="8"/>
      <c r="C28" s="9">
        <v>0.52478800000000003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0.52478800000000003</v>
      </c>
    </row>
    <row r="29" spans="1:9" ht="15" customHeight="1" x14ac:dyDescent="0.3">
      <c r="A29" s="1" t="s">
        <v>40</v>
      </c>
      <c r="B29" s="6"/>
      <c r="C29" s="7">
        <v>0.47467500000000001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-0.52532500000000004</v>
      </c>
    </row>
    <row r="30" spans="1:9" ht="15" customHeight="1" x14ac:dyDescent="0.3">
      <c r="A30" s="1" t="s">
        <v>41</v>
      </c>
      <c r="B30" s="8"/>
      <c r="C30" s="9">
        <v>0.40930899999999998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0.40930899999999998</v>
      </c>
    </row>
    <row r="31" spans="1:9" ht="15" customHeight="1" x14ac:dyDescent="0.3">
      <c r="A31" s="1" t="s">
        <v>42</v>
      </c>
      <c r="B31" s="6"/>
      <c r="C31" s="7">
        <v>0.47738900000000001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-0.52261099999999994</v>
      </c>
    </row>
    <row r="32" spans="1:9" ht="15" customHeight="1" x14ac:dyDescent="0.3">
      <c r="A32" s="1" t="s">
        <v>43</v>
      </c>
      <c r="B32" s="8"/>
      <c r="C32" s="9">
        <v>0.35796600000000001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0.35796600000000001</v>
      </c>
    </row>
    <row r="33" spans="1:9" ht="15" customHeight="1" x14ac:dyDescent="0.3">
      <c r="A33" s="1" t="s">
        <v>44</v>
      </c>
      <c r="B33" s="6"/>
      <c r="C33" s="7">
        <v>0.36461700000000002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-0.63538300000000003</v>
      </c>
    </row>
    <row r="34" spans="1:9" ht="15" customHeight="1" x14ac:dyDescent="0.3">
      <c r="A34" s="1" t="s">
        <v>45</v>
      </c>
      <c r="B34" s="8"/>
      <c r="C34" s="9">
        <v>0.53894200000000003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-0.46105799999999997</v>
      </c>
    </row>
    <row r="35" spans="1:9" ht="15" customHeight="1" x14ac:dyDescent="0.3">
      <c r="A35" s="1" t="s">
        <v>46</v>
      </c>
      <c r="B35" s="6"/>
      <c r="C35" s="7">
        <v>0.21440899999999999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0.21440899999999999</v>
      </c>
    </row>
    <row r="36" spans="1:9" ht="15" customHeight="1" x14ac:dyDescent="0.3">
      <c r="A36" s="1" t="s">
        <v>47</v>
      </c>
      <c r="B36" s="8"/>
      <c r="C36" s="9">
        <v>0.52944999999999998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0.52944999999999998</v>
      </c>
    </row>
    <row r="37" spans="1:9" ht="15" customHeight="1" x14ac:dyDescent="0.3">
      <c r="A37" s="1" t="s">
        <v>48</v>
      </c>
      <c r="B37" s="6"/>
      <c r="C37" s="7">
        <v>0.510347</v>
      </c>
      <c r="D37" s="1" t="s">
        <v>12</v>
      </c>
      <c r="E37" t="s">
        <v>27</v>
      </c>
      <c r="F37" t="s">
        <v>27</v>
      </c>
      <c r="G37" s="1">
        <f t="shared" si="3"/>
        <v>1</v>
      </c>
      <c r="H37" s="1">
        <f t="shared" si="4"/>
        <v>1</v>
      </c>
      <c r="I37">
        <f t="shared" si="5"/>
        <v>-0.489653</v>
      </c>
    </row>
    <row r="38" spans="1:9" ht="15" customHeight="1" x14ac:dyDescent="0.3">
      <c r="A38" s="1" t="s">
        <v>49</v>
      </c>
      <c r="B38" s="8"/>
      <c r="C38" s="9">
        <v>0.53993999999999998</v>
      </c>
      <c r="D38" s="1" t="s">
        <v>12</v>
      </c>
      <c r="E38" t="s">
        <v>96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-0.46006000000000002</v>
      </c>
    </row>
    <row r="39" spans="1:9" ht="15" customHeight="1" x14ac:dyDescent="0.3">
      <c r="A39" s="1" t="s">
        <v>50</v>
      </c>
      <c r="B39" s="6"/>
      <c r="C39" s="7">
        <v>0.43386999999999998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-0.56613000000000002</v>
      </c>
    </row>
    <row r="40" spans="1:9" ht="15" customHeight="1" x14ac:dyDescent="0.3">
      <c r="A40" s="1" t="s">
        <v>51</v>
      </c>
      <c r="B40" s="8"/>
      <c r="C40" s="9">
        <v>0.364398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-0.635602</v>
      </c>
    </row>
    <row r="41" spans="1:9" ht="15" customHeight="1" x14ac:dyDescent="0.3">
      <c r="A41" s="1" t="s">
        <v>52</v>
      </c>
      <c r="B41" s="6"/>
      <c r="C41" s="7">
        <v>0.51379900000000001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-0.48620099999999999</v>
      </c>
    </row>
    <row r="42" spans="1:9" ht="15" customHeight="1" x14ac:dyDescent="0.3">
      <c r="A42" s="1" t="s">
        <v>53</v>
      </c>
      <c r="B42" s="8"/>
      <c r="C42" s="9">
        <v>0.496286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-0.503714</v>
      </c>
    </row>
    <row r="43" spans="1:9" ht="15" customHeight="1" x14ac:dyDescent="0.3">
      <c r="A43" s="1" t="s">
        <v>54</v>
      </c>
      <c r="B43" s="6"/>
      <c r="C43" s="7">
        <v>0.42166500000000001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0.42166500000000001</v>
      </c>
    </row>
    <row r="44" spans="1:9" ht="15" customHeight="1" x14ac:dyDescent="0.3">
      <c r="A44" s="1" t="s">
        <v>55</v>
      </c>
      <c r="B44" s="8"/>
      <c r="C44" s="9">
        <v>0.518119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-0.481881</v>
      </c>
    </row>
    <row r="45" spans="1:9" ht="15" customHeight="1" x14ac:dyDescent="0.3">
      <c r="A45" s="1" t="s">
        <v>56</v>
      </c>
      <c r="B45" s="6"/>
      <c r="C45" s="7">
        <v>0.372672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0.372672</v>
      </c>
    </row>
    <row r="46" spans="1:9" ht="15" customHeight="1" x14ac:dyDescent="0.3">
      <c r="A46" s="1" t="s">
        <v>57</v>
      </c>
      <c r="B46" s="8"/>
      <c r="C46" s="9">
        <v>0.55883400000000005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-0.44116599999999995</v>
      </c>
    </row>
    <row r="47" spans="1:9" ht="15" customHeight="1" x14ac:dyDescent="0.3">
      <c r="A47" s="1" t="s">
        <v>58</v>
      </c>
      <c r="B47" s="6"/>
      <c r="C47" s="7">
        <v>0.34910799999999997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0.34910799999999997</v>
      </c>
    </row>
    <row r="48" spans="1:9" ht="15" customHeight="1" x14ac:dyDescent="0.3">
      <c r="A48" s="1" t="s">
        <v>59</v>
      </c>
      <c r="B48" s="8"/>
      <c r="C48" s="9">
        <v>0.54072600000000004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0.54072600000000004</v>
      </c>
    </row>
    <row r="49" spans="1:9" ht="15" customHeight="1" x14ac:dyDescent="0.3">
      <c r="A49" s="1" t="s">
        <v>60</v>
      </c>
      <c r="B49" s="6"/>
      <c r="C49" s="7">
        <v>0.398926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-0.601074</v>
      </c>
    </row>
    <row r="50" spans="1:9" ht="15" customHeight="1" x14ac:dyDescent="0.3">
      <c r="A50" s="1" t="s">
        <v>61</v>
      </c>
      <c r="B50" s="8"/>
      <c r="C50" s="9">
        <v>0.51276100000000002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0.51276100000000002</v>
      </c>
    </row>
    <row r="51" spans="1:9" ht="15" customHeight="1" x14ac:dyDescent="0.3">
      <c r="A51" s="1" t="s">
        <v>62</v>
      </c>
      <c r="B51" s="6"/>
      <c r="C51" s="7">
        <v>0.61351199999999995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0.61351199999999995</v>
      </c>
    </row>
    <row r="52" spans="1:9" ht="15" customHeight="1" x14ac:dyDescent="0.3">
      <c r="A52" s="1" t="s">
        <v>63</v>
      </c>
      <c r="B52" s="8"/>
      <c r="C52" s="9">
        <v>0.55078400000000005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-0.44921599999999995</v>
      </c>
    </row>
    <row r="53" spans="1:9" ht="15" customHeight="1" x14ac:dyDescent="0.3">
      <c r="A53" s="1" t="s">
        <v>64</v>
      </c>
      <c r="B53" s="6"/>
      <c r="C53" s="7">
        <v>0.52155499999999999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-0.47844500000000001</v>
      </c>
    </row>
    <row r="54" spans="1:9" ht="15" customHeight="1" x14ac:dyDescent="0.3">
      <c r="A54" s="1" t="s">
        <v>65</v>
      </c>
      <c r="B54" s="8"/>
      <c r="C54" s="9">
        <v>0.34518300000000002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0.34518300000000002</v>
      </c>
    </row>
    <row r="55" spans="1:9" ht="15" customHeight="1" x14ac:dyDescent="0.3">
      <c r="A55" s="1" t="s">
        <v>66</v>
      </c>
      <c r="B55" s="6"/>
      <c r="C55" s="7">
        <v>0.29216399999999998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0.29216399999999998</v>
      </c>
    </row>
    <row r="56" spans="1:9" ht="15" customHeight="1" x14ac:dyDescent="0.3">
      <c r="A56" s="1" t="s">
        <v>67</v>
      </c>
      <c r="B56" s="8"/>
      <c r="C56" s="9">
        <v>0.45733699999999999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0.45733699999999999</v>
      </c>
    </row>
    <row r="57" spans="1:9" ht="15" customHeight="1" x14ac:dyDescent="0.3">
      <c r="A57" s="1" t="s">
        <v>68</v>
      </c>
      <c r="B57" s="6"/>
      <c r="C57" s="7">
        <v>0.66092700000000004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-0.33907299999999996</v>
      </c>
    </row>
    <row r="58" spans="1:9" ht="15" customHeight="1" x14ac:dyDescent="0.3">
      <c r="A58" s="1" t="s">
        <v>69</v>
      </c>
      <c r="B58" s="8"/>
      <c r="C58" s="9">
        <v>0.55274900000000005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0.55274900000000005</v>
      </c>
    </row>
    <row r="59" spans="1:9" ht="15" customHeight="1" x14ac:dyDescent="0.3">
      <c r="A59" s="1" t="s">
        <v>70</v>
      </c>
      <c r="B59" s="6"/>
      <c r="C59" s="7">
        <v>0.383461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0.383461</v>
      </c>
    </row>
    <row r="60" spans="1:9" ht="15" customHeight="1" x14ac:dyDescent="0.3">
      <c r="A60" s="1" t="s">
        <v>71</v>
      </c>
      <c r="B60" s="8"/>
      <c r="C60" s="9">
        <v>0.51751199999999997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0.51751199999999997</v>
      </c>
    </row>
    <row r="61" spans="1:9" ht="15" customHeight="1" x14ac:dyDescent="0.3">
      <c r="A61" s="1" t="s">
        <v>72</v>
      </c>
      <c r="B61" s="6"/>
      <c r="C61" s="7">
        <v>0.50791500000000001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0.50791500000000001</v>
      </c>
    </row>
    <row r="62" spans="1:9" ht="15" customHeight="1" x14ac:dyDescent="0.3">
      <c r="A62" s="1" t="s">
        <v>73</v>
      </c>
      <c r="B62" s="8"/>
      <c r="C62" s="9">
        <v>0.39996399999999999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0.39996399999999999</v>
      </c>
    </row>
    <row r="63" spans="1:9" ht="15" customHeight="1" x14ac:dyDescent="0.3">
      <c r="A63" s="1" t="s">
        <v>74</v>
      </c>
      <c r="B63" s="6"/>
      <c r="C63" s="7">
        <v>0.34742200000000001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-0.65257799999999999</v>
      </c>
    </row>
    <row r="64" spans="1:9" ht="15" customHeight="1" x14ac:dyDescent="0.3">
      <c r="A64" s="1" t="s">
        <v>75</v>
      </c>
      <c r="B64" s="8"/>
      <c r="C64" s="9">
        <v>0.33053700000000003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-0.66946299999999992</v>
      </c>
    </row>
    <row r="65" spans="1:9" ht="15" customHeight="1" x14ac:dyDescent="0.3">
      <c r="A65" s="1" t="s">
        <v>76</v>
      </c>
      <c r="B65" s="6"/>
      <c r="C65" s="7">
        <v>0.55396599999999996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-0.44603400000000004</v>
      </c>
    </row>
    <row r="66" spans="1:9" ht="15" customHeight="1" x14ac:dyDescent="0.3">
      <c r="A66" s="1" t="s">
        <v>78</v>
      </c>
      <c r="B66" s="8"/>
      <c r="C66" s="9">
        <v>0.61985699999999999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0.61985699999999999</v>
      </c>
    </row>
    <row r="67" spans="1:9" ht="15" customHeight="1" x14ac:dyDescent="0.3">
      <c r="A67" s="1" t="s">
        <v>79</v>
      </c>
      <c r="B67" s="6"/>
      <c r="C67" s="7">
        <v>0.34494599999999997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0.34494599999999997</v>
      </c>
    </row>
    <row r="68" spans="1:9" ht="15" customHeight="1" x14ac:dyDescent="0.3">
      <c r="A68" s="1" t="s">
        <v>80</v>
      </c>
      <c r="B68" s="8"/>
      <c r="C68" s="9">
        <v>0.53875499999999998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0.53875499999999998</v>
      </c>
    </row>
    <row r="69" spans="1:9" ht="15" customHeight="1" x14ac:dyDescent="0.3">
      <c r="A69" s="1" t="s">
        <v>81</v>
      </c>
      <c r="B69" s="6"/>
      <c r="C69" s="7">
        <v>0.39178000000000002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-0.60821999999999998</v>
      </c>
    </row>
    <row r="70" spans="1:9" ht="15" customHeight="1" x14ac:dyDescent="0.3">
      <c r="A70" s="1" t="s">
        <v>82</v>
      </c>
      <c r="B70" s="8"/>
      <c r="C70" s="9">
        <v>0.34878999999999999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0.34878999999999999</v>
      </c>
    </row>
    <row r="71" spans="1:9" ht="15" customHeight="1" x14ac:dyDescent="0.3">
      <c r="A71" s="1" t="s">
        <v>83</v>
      </c>
      <c r="B71" s="6"/>
      <c r="C71" s="7">
        <v>0.45362599999999997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0.45362599999999997</v>
      </c>
    </row>
    <row r="72" spans="1:9" ht="15" customHeight="1" x14ac:dyDescent="0.3">
      <c r="A72" s="1" t="s">
        <v>84</v>
      </c>
      <c r="B72" s="8"/>
      <c r="C72" s="9">
        <v>0.437502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-0.56249799999999994</v>
      </c>
    </row>
    <row r="73" spans="1:9" ht="15" customHeight="1" x14ac:dyDescent="0.3">
      <c r="A73" s="1" t="s">
        <v>85</v>
      </c>
      <c r="B73" s="6"/>
      <c r="C73" s="7">
        <v>0.51352600000000004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0.51352600000000004</v>
      </c>
    </row>
    <row r="74" spans="1:9" ht="15" customHeight="1" x14ac:dyDescent="0.3">
      <c r="A74" s="1" t="s">
        <v>86</v>
      </c>
      <c r="B74" s="8"/>
      <c r="C74" s="9">
        <v>0.60662400000000005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-0.39337599999999995</v>
      </c>
    </row>
    <row r="75" spans="1:9" ht="15" customHeight="1" x14ac:dyDescent="0.3">
      <c r="A75" s="1" t="s">
        <v>87</v>
      </c>
      <c r="B75" s="6"/>
      <c r="C75" s="7">
        <v>0.58041699999999996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0.58041699999999996</v>
      </c>
    </row>
    <row r="76" spans="1:9" ht="15" customHeight="1" x14ac:dyDescent="0.3">
      <c r="A76" s="1" t="s">
        <v>88</v>
      </c>
      <c r="B76" s="10"/>
      <c r="C76" s="11">
        <v>0.50300400000000001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0.50300400000000001</v>
      </c>
    </row>
    <row r="77" spans="1:9" ht="15.75" customHeight="1" x14ac:dyDescent="0.3">
      <c r="A77" s="1" t="s">
        <v>89</v>
      </c>
      <c r="B77" s="12"/>
      <c r="C77" s="13">
        <v>0.35100500000000001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0.35100500000000001</v>
      </c>
    </row>
    <row r="78" spans="1:9" x14ac:dyDescent="0.3">
      <c r="A78" t="s">
        <v>90</v>
      </c>
      <c r="C78">
        <v>0.42600100000000002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0.42600100000000002</v>
      </c>
    </row>
    <row r="79" spans="1:9" x14ac:dyDescent="0.3">
      <c r="A79" t="s">
        <v>91</v>
      </c>
      <c r="C79">
        <v>0.36952600000000002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0.36952600000000002</v>
      </c>
    </row>
    <row r="80" spans="1:9" x14ac:dyDescent="0.3">
      <c r="A80" t="s">
        <v>92</v>
      </c>
      <c r="C80">
        <v>0.31483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0.31483</v>
      </c>
    </row>
    <row r="81" spans="1:9" x14ac:dyDescent="0.3">
      <c r="A81" t="s">
        <v>93</v>
      </c>
      <c r="C81">
        <v>0.39666899999999999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-0.60333100000000006</v>
      </c>
    </row>
    <row r="82" spans="1:9" x14ac:dyDescent="0.3">
      <c r="A82" t="s">
        <v>94</v>
      </c>
      <c r="C82">
        <v>0.37172100000000002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0.37172100000000002</v>
      </c>
    </row>
    <row r="83" spans="1:9" x14ac:dyDescent="0.3">
      <c r="A83" t="s">
        <v>95</v>
      </c>
      <c r="C83">
        <v>0.47747400000000001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-0.52252600000000005</v>
      </c>
    </row>
    <row r="84" spans="1:9" x14ac:dyDescent="0.3">
      <c r="A84" t="s">
        <v>97</v>
      </c>
      <c r="C84">
        <v>0.60417799999999999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0.60417799999999999</v>
      </c>
    </row>
    <row r="85" spans="1:9" x14ac:dyDescent="0.3">
      <c r="A85" t="s">
        <v>98</v>
      </c>
      <c r="C85">
        <v>0.43618200000000001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-0.56381799999999993</v>
      </c>
    </row>
    <row r="86" spans="1:9" x14ac:dyDescent="0.3">
      <c r="A86" t="s">
        <v>99</v>
      </c>
      <c r="C86">
        <v>0.38183499999999998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-0.61816500000000008</v>
      </c>
    </row>
    <row r="87" spans="1:9" x14ac:dyDescent="0.3">
      <c r="A87" t="s">
        <v>100</v>
      </c>
      <c r="C87">
        <v>0.45094000000000001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0.45094000000000001</v>
      </c>
    </row>
    <row r="88" spans="1:9" x14ac:dyDescent="0.3">
      <c r="A88" t="s">
        <v>101</v>
      </c>
      <c r="C88">
        <v>0.45242500000000002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0.45242500000000002</v>
      </c>
    </row>
    <row r="89" spans="1:9" x14ac:dyDescent="0.3">
      <c r="A89" t="s">
        <v>102</v>
      </c>
      <c r="C89">
        <v>0.32322099999999998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-0.67677900000000002</v>
      </c>
    </row>
    <row r="90" spans="1:9" x14ac:dyDescent="0.3">
      <c r="A90" t="s">
        <v>103</v>
      </c>
      <c r="C90">
        <v>0.54741899999999999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0.54741899999999999</v>
      </c>
    </row>
    <row r="91" spans="1:9" x14ac:dyDescent="0.3">
      <c r="A91" t="s">
        <v>104</v>
      </c>
      <c r="C91">
        <v>0.39547300000000002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0.39547300000000002</v>
      </c>
    </row>
    <row r="92" spans="1:9" x14ac:dyDescent="0.3">
      <c r="A92" t="s">
        <v>105</v>
      </c>
      <c r="C92">
        <v>0.64697499999999997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-0.35302500000000003</v>
      </c>
    </row>
    <row r="93" spans="1:9" x14ac:dyDescent="0.3">
      <c r="A93" t="s">
        <v>106</v>
      </c>
      <c r="C93">
        <v>0.55488400000000004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-0.44511599999999996</v>
      </c>
    </row>
    <row r="94" spans="1:9" x14ac:dyDescent="0.3">
      <c r="A94" t="s">
        <v>107</v>
      </c>
      <c r="C94">
        <v>0.31896600000000003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0.31896600000000003</v>
      </c>
    </row>
    <row r="95" spans="1:9" x14ac:dyDescent="0.3">
      <c r="A95" t="s">
        <v>108</v>
      </c>
      <c r="C95">
        <v>0.50200599999999995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0.50200599999999995</v>
      </c>
    </row>
    <row r="96" spans="1:9" x14ac:dyDescent="0.3">
      <c r="A96" t="s">
        <v>109</v>
      </c>
      <c r="C96">
        <v>0.33068999999999998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0.33068999999999998</v>
      </c>
    </row>
    <row r="97" spans="1:9" x14ac:dyDescent="0.3">
      <c r="A97" t="s">
        <v>110</v>
      </c>
      <c r="C97">
        <v>0.42115999999999998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-0.57884000000000002</v>
      </c>
    </row>
    <row r="98" spans="1:9" x14ac:dyDescent="0.3">
      <c r="A98" t="s">
        <v>111</v>
      </c>
      <c r="C98">
        <v>0.66126499999999999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0.66126499999999999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</v>
      </c>
    </row>
    <row r="100" spans="1:9" x14ac:dyDescent="0.3">
      <c r="A100" t="s">
        <v>113</v>
      </c>
      <c r="C100">
        <v>0.49604799999999999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-0.50395199999999996</v>
      </c>
    </row>
    <row r="101" spans="1:9" x14ac:dyDescent="0.3">
      <c r="A101" t="s">
        <v>114</v>
      </c>
      <c r="C101">
        <v>0.56789999999999996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-0.43210000000000004</v>
      </c>
    </row>
    <row r="102" spans="1:9" x14ac:dyDescent="0.3">
      <c r="A102" t="s">
        <v>115</v>
      </c>
      <c r="C102">
        <v>0.345858</v>
      </c>
      <c r="D102" t="s">
        <v>12</v>
      </c>
      <c r="E102" t="s">
        <v>77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-0.654142</v>
      </c>
    </row>
    <row r="103" spans="1:9" x14ac:dyDescent="0.3">
      <c r="A103" t="s">
        <v>116</v>
      </c>
      <c r="C103">
        <v>0.443855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0.443855</v>
      </c>
    </row>
    <row r="104" spans="1:9" x14ac:dyDescent="0.3">
      <c r="A104" t="s">
        <v>117</v>
      </c>
      <c r="C104">
        <v>0.49486200000000002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-0.50513799999999998</v>
      </c>
    </row>
    <row r="105" spans="1:9" x14ac:dyDescent="0.3">
      <c r="A105" t="s">
        <v>118</v>
      </c>
      <c r="C105">
        <v>0.24426500000000001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0.24426500000000001</v>
      </c>
    </row>
    <row r="106" spans="1:9" x14ac:dyDescent="0.3">
      <c r="A106" t="s">
        <v>119</v>
      </c>
      <c r="C106">
        <v>0.19291700000000001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-0.80708299999999999</v>
      </c>
    </row>
    <row r="107" spans="1:9" x14ac:dyDescent="0.3">
      <c r="A107" t="s">
        <v>120</v>
      </c>
      <c r="C107">
        <v>0.80839499999999997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-0.19160500000000003</v>
      </c>
    </row>
    <row r="108" spans="1:9" x14ac:dyDescent="0.3">
      <c r="A108" t="s">
        <v>121</v>
      </c>
      <c r="C108">
        <v>0.42706100000000002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0.42706100000000002</v>
      </c>
    </row>
    <row r="109" spans="1:9" x14ac:dyDescent="0.3">
      <c r="A109" t="s">
        <v>122</v>
      </c>
      <c r="C109">
        <v>0.272482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0.272482</v>
      </c>
    </row>
    <row r="110" spans="1:9" x14ac:dyDescent="0.3">
      <c r="A110" t="s">
        <v>123</v>
      </c>
      <c r="C110">
        <v>0.39768100000000001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-0.60231900000000005</v>
      </c>
    </row>
    <row r="111" spans="1:9" x14ac:dyDescent="0.3">
      <c r="A111" t="s">
        <v>124</v>
      </c>
      <c r="C111">
        <v>0.259996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-0.740004</v>
      </c>
    </row>
    <row r="112" spans="1:9" x14ac:dyDescent="0.3">
      <c r="A112" t="s">
        <v>125</v>
      </c>
      <c r="C112">
        <v>0.220772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0.220772</v>
      </c>
    </row>
    <row r="113" spans="1:9" x14ac:dyDescent="0.3">
      <c r="A113" t="s">
        <v>126</v>
      </c>
      <c r="C113">
        <v>0.65988800000000003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0.65988800000000003</v>
      </c>
    </row>
    <row r="114" spans="1:9" x14ac:dyDescent="0.3">
      <c r="A114" t="s">
        <v>127</v>
      </c>
      <c r="C114">
        <v>0.45857599999999998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-0.54142400000000002</v>
      </c>
    </row>
    <row r="115" spans="1:9" x14ac:dyDescent="0.3">
      <c r="A115" t="s">
        <v>128</v>
      </c>
      <c r="C115">
        <v>0.35717900000000002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0.35717900000000002</v>
      </c>
    </row>
    <row r="116" spans="1:9" x14ac:dyDescent="0.3">
      <c r="A116" t="s">
        <v>129</v>
      </c>
      <c r="C116">
        <v>0.42550300000000002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0.42550300000000002</v>
      </c>
    </row>
    <row r="117" spans="1:9" x14ac:dyDescent="0.3">
      <c r="A117" t="s">
        <v>130</v>
      </c>
      <c r="C117">
        <v>0.653613</v>
      </c>
      <c r="D117" t="s">
        <v>12</v>
      </c>
      <c r="E117" t="s">
        <v>96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-0.346387</v>
      </c>
    </row>
    <row r="118" spans="1:9" x14ac:dyDescent="0.3">
      <c r="A118" t="s">
        <v>131</v>
      </c>
      <c r="C118">
        <v>0.28820800000000002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0.28820800000000002</v>
      </c>
    </row>
    <row r="119" spans="1:9" x14ac:dyDescent="0.3">
      <c r="A119" t="s">
        <v>132</v>
      </c>
      <c r="C119">
        <v>0.34958800000000001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0.34958800000000001</v>
      </c>
    </row>
    <row r="120" spans="1:9" x14ac:dyDescent="0.3">
      <c r="A120" t="s">
        <v>133</v>
      </c>
      <c r="C120">
        <v>0.14741199999999999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0.14741199999999999</v>
      </c>
    </row>
    <row r="121" spans="1:9" x14ac:dyDescent="0.3">
      <c r="A121" t="s">
        <v>134</v>
      </c>
      <c r="C121">
        <v>0.353601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0.353601</v>
      </c>
    </row>
    <row r="122" spans="1:9" x14ac:dyDescent="0.3">
      <c r="A122" t="s">
        <v>135</v>
      </c>
      <c r="C122">
        <v>0.48051899999999997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0.48051899999999997</v>
      </c>
    </row>
    <row r="123" spans="1:9" x14ac:dyDescent="0.3">
      <c r="A123" t="s">
        <v>136</v>
      </c>
      <c r="C123">
        <v>0.51486500000000002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0.51486500000000002</v>
      </c>
    </row>
    <row r="124" spans="1:9" x14ac:dyDescent="0.3">
      <c r="A124" t="s">
        <v>137</v>
      </c>
      <c r="C124">
        <v>0.48880400000000002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0.48880400000000002</v>
      </c>
    </row>
    <row r="125" spans="1:9" x14ac:dyDescent="0.3">
      <c r="A125" t="s">
        <v>138</v>
      </c>
      <c r="C125">
        <v>0.50570599999999999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0.50570599999999999</v>
      </c>
    </row>
    <row r="126" spans="1:9" x14ac:dyDescent="0.3">
      <c r="A126" t="s">
        <v>139</v>
      </c>
      <c r="C126">
        <v>0.26018799999999997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0.26018799999999997</v>
      </c>
    </row>
    <row r="127" spans="1:9" x14ac:dyDescent="0.3">
      <c r="A127" t="s">
        <v>140</v>
      </c>
      <c r="C127">
        <v>0.409582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-0.590418</v>
      </c>
    </row>
    <row r="128" spans="1:9" x14ac:dyDescent="0.3">
      <c r="A128" t="s">
        <v>141</v>
      </c>
      <c r="C128">
        <v>0.52613799999999999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-0.47386200000000001</v>
      </c>
    </row>
    <row r="129" spans="1:9" x14ac:dyDescent="0.3">
      <c r="A129" t="s">
        <v>142</v>
      </c>
      <c r="C129">
        <v>0.40930899999999998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0.40930899999999998</v>
      </c>
    </row>
    <row r="130" spans="1:9" x14ac:dyDescent="0.3">
      <c r="A130" t="s">
        <v>143</v>
      </c>
      <c r="C130">
        <v>0.28792000000000001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0.28792000000000001</v>
      </c>
    </row>
    <row r="131" spans="1:9" x14ac:dyDescent="0.3">
      <c r="A131" t="s">
        <v>144</v>
      </c>
      <c r="C131">
        <v>0.17791399999999999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-0.82208599999999998</v>
      </c>
    </row>
    <row r="132" spans="1:9" x14ac:dyDescent="0.3">
      <c r="A132" t="s">
        <v>145</v>
      </c>
      <c r="C132">
        <v>0.49924600000000002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-0.50075399999999992</v>
      </c>
    </row>
    <row r="133" spans="1:9" x14ac:dyDescent="0.3">
      <c r="A133" t="s">
        <v>146</v>
      </c>
      <c r="C133">
        <v>0.20131599999999999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0.20131599999999999</v>
      </c>
    </row>
    <row r="134" spans="1:9" x14ac:dyDescent="0.3">
      <c r="A134" t="s">
        <v>147</v>
      </c>
      <c r="C134">
        <v>0.44929799999999998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0.44929799999999998</v>
      </c>
    </row>
    <row r="135" spans="1:9" x14ac:dyDescent="0.3">
      <c r="A135" t="s">
        <v>148</v>
      </c>
      <c r="C135">
        <v>0.451067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0.451067</v>
      </c>
    </row>
    <row r="136" spans="1:9" x14ac:dyDescent="0.3">
      <c r="A136" t="s">
        <v>149</v>
      </c>
      <c r="C136">
        <v>0.24845100000000001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-0.75154900000000002</v>
      </c>
    </row>
    <row r="137" spans="1:9" x14ac:dyDescent="0.3">
      <c r="A137" t="s">
        <v>150</v>
      </c>
      <c r="C137">
        <v>0.56342499999999995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0.56342499999999995</v>
      </c>
    </row>
    <row r="138" spans="1:9" x14ac:dyDescent="0.3">
      <c r="A138" t="s">
        <v>151</v>
      </c>
      <c r="C138">
        <v>0.33766400000000002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-0.66233600000000004</v>
      </c>
    </row>
    <row r="139" spans="1:9" x14ac:dyDescent="0.3">
      <c r="A139" t="s">
        <v>152</v>
      </c>
      <c r="C139">
        <v>0.40640999999999999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0.40640999999999999</v>
      </c>
    </row>
    <row r="140" spans="1:9" x14ac:dyDescent="0.3">
      <c r="A140" t="s">
        <v>153</v>
      </c>
      <c r="C140">
        <v>0.35688999999999999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0.35688999999999999</v>
      </c>
    </row>
    <row r="141" spans="1:9" x14ac:dyDescent="0.3">
      <c r="A141" t="s">
        <v>154</v>
      </c>
      <c r="C141">
        <v>0.45374900000000001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-0.54625100000000004</v>
      </c>
    </row>
    <row r="142" spans="1:9" x14ac:dyDescent="0.3">
      <c r="A142" t="s">
        <v>155</v>
      </c>
      <c r="C142">
        <v>0.58462599999999998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0.58462599999999998</v>
      </c>
    </row>
    <row r="143" spans="1:9" x14ac:dyDescent="0.3">
      <c r="A143" t="s">
        <v>156</v>
      </c>
      <c r="C143">
        <v>0.23093900000000001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0.23093900000000001</v>
      </c>
    </row>
    <row r="144" spans="1:9" x14ac:dyDescent="0.3">
      <c r="A144" t="s">
        <v>157</v>
      </c>
      <c r="C144">
        <v>0.41649799999999998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0.41649799999999998</v>
      </c>
    </row>
    <row r="145" spans="1:9" x14ac:dyDescent="0.3">
      <c r="A145" t="s">
        <v>158</v>
      </c>
      <c r="C145">
        <v>0.39172400000000002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-0.60827600000000004</v>
      </c>
    </row>
    <row r="146" spans="1:9" x14ac:dyDescent="0.3">
      <c r="A146" t="s">
        <v>159</v>
      </c>
      <c r="C146">
        <v>0.26199499999999998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-0.73800500000000002</v>
      </c>
    </row>
    <row r="147" spans="1:9" x14ac:dyDescent="0.3">
      <c r="A147" t="s">
        <v>160</v>
      </c>
      <c r="C147">
        <v>0.39676299999999998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-0.60323700000000002</v>
      </c>
    </row>
    <row r="148" spans="1:9" x14ac:dyDescent="0.3">
      <c r="A148" t="s">
        <v>161</v>
      </c>
      <c r="C148">
        <v>0.60167099999999996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-0.39832900000000004</v>
      </c>
    </row>
    <row r="149" spans="1:9" x14ac:dyDescent="0.3">
      <c r="A149" t="s">
        <v>162</v>
      </c>
      <c r="C149">
        <v>0.61599700000000002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0.61599700000000002</v>
      </c>
    </row>
    <row r="150" spans="1:9" x14ac:dyDescent="0.3">
      <c r="A150" t="s">
        <v>163</v>
      </c>
      <c r="C150">
        <v>0.37383899999999998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0.37383899999999998</v>
      </c>
    </row>
    <row r="151" spans="1:9" x14ac:dyDescent="0.3">
      <c r="A151" t="s">
        <v>164</v>
      </c>
      <c r="C151">
        <v>0.22503100000000001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-0.77496900000000002</v>
      </c>
    </row>
    <row r="152" spans="1:9" x14ac:dyDescent="0.3">
      <c r="A152" t="s">
        <v>165</v>
      </c>
      <c r="C152">
        <v>0.29286800000000002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0.29286800000000002</v>
      </c>
    </row>
    <row r="153" spans="1:9" x14ac:dyDescent="0.3">
      <c r="A153" t="s">
        <v>166</v>
      </c>
      <c r="C153">
        <v>0.29475600000000002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0.29475600000000002</v>
      </c>
    </row>
    <row r="154" spans="1:9" x14ac:dyDescent="0.3">
      <c r="A154" t="s">
        <v>167</v>
      </c>
      <c r="C154">
        <v>0.20460900000000001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-0.79539099999999996</v>
      </c>
    </row>
    <row r="155" spans="1:9" x14ac:dyDescent="0.3">
      <c r="A155" t="s">
        <v>168</v>
      </c>
      <c r="C155">
        <v>0.46044099999999999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-0.53955900000000001</v>
      </c>
    </row>
    <row r="156" spans="1:9" x14ac:dyDescent="0.3">
      <c r="A156" t="s">
        <v>169</v>
      </c>
      <c r="C156">
        <v>0.51780000000000004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-0.48219999999999996</v>
      </c>
    </row>
    <row r="157" spans="1:9" x14ac:dyDescent="0.3">
      <c r="A157" t="s">
        <v>170</v>
      </c>
      <c r="C157">
        <v>0.49022700000000002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0.49022700000000002</v>
      </c>
    </row>
    <row r="158" spans="1:9" x14ac:dyDescent="0.3">
      <c r="A158" t="s">
        <v>171</v>
      </c>
      <c r="C158">
        <v>0.71837300000000004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-0.28162699999999996</v>
      </c>
    </row>
    <row r="159" spans="1:9" x14ac:dyDescent="0.3">
      <c r="A159" t="s">
        <v>172</v>
      </c>
      <c r="C159">
        <v>0.56681099999999995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-0.43318900000000005</v>
      </c>
    </row>
    <row r="160" spans="1:9" x14ac:dyDescent="0.3">
      <c r="A160" t="s">
        <v>173</v>
      </c>
      <c r="C160">
        <v>0.32028499999999999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0.32028499999999999</v>
      </c>
    </row>
    <row r="161" spans="1:9" x14ac:dyDescent="0.3">
      <c r="A161" t="s">
        <v>174</v>
      </c>
      <c r="C161">
        <v>0.43501899999999999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0.43501899999999999</v>
      </c>
    </row>
    <row r="162" spans="1:9" x14ac:dyDescent="0.3">
      <c r="A162" t="s">
        <v>175</v>
      </c>
      <c r="C162">
        <v>0.56206900000000004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-0.43793099999999996</v>
      </c>
    </row>
    <row r="163" spans="1:9" x14ac:dyDescent="0.3">
      <c r="A163" t="s">
        <v>176</v>
      </c>
      <c r="C163">
        <v>0.326681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0.326681</v>
      </c>
    </row>
    <row r="164" spans="1:9" x14ac:dyDescent="0.3">
      <c r="A164" t="s">
        <v>177</v>
      </c>
      <c r="C164">
        <v>0.37167800000000001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0.37167800000000001</v>
      </c>
    </row>
    <row r="165" spans="1:9" x14ac:dyDescent="0.3">
      <c r="A165" t="s">
        <v>178</v>
      </c>
      <c r="C165">
        <v>0.15224699999999999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0.15224699999999999</v>
      </c>
    </row>
    <row r="166" spans="1:9" x14ac:dyDescent="0.3">
      <c r="A166" t="s">
        <v>179</v>
      </c>
      <c r="C166">
        <v>0.67296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0.67296</v>
      </c>
    </row>
    <row r="167" spans="1:9" x14ac:dyDescent="0.3">
      <c r="A167" t="s">
        <v>180</v>
      </c>
      <c r="C167">
        <v>0.51976699999999998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-0.48023300000000002</v>
      </c>
    </row>
    <row r="168" spans="1:9" x14ac:dyDescent="0.3">
      <c r="A168" t="s">
        <v>181</v>
      </c>
      <c r="C168">
        <v>0.46103100000000002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0.46103100000000002</v>
      </c>
    </row>
    <row r="169" spans="1:9" x14ac:dyDescent="0.3">
      <c r="A169" t="s">
        <v>182</v>
      </c>
      <c r="C169">
        <v>0.31743500000000002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0.31743500000000002</v>
      </c>
    </row>
    <row r="170" spans="1:9" x14ac:dyDescent="0.3">
      <c r="A170" t="s">
        <v>183</v>
      </c>
      <c r="C170">
        <v>0.50930299999999995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0.50930299999999995</v>
      </c>
    </row>
    <row r="171" spans="1:9" x14ac:dyDescent="0.3">
      <c r="A171" t="s">
        <v>184</v>
      </c>
      <c r="C171">
        <v>0.49799900000000002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0.49799900000000002</v>
      </c>
    </row>
    <row r="172" spans="1:9" x14ac:dyDescent="0.3">
      <c r="A172" t="s">
        <v>185</v>
      </c>
      <c r="C172">
        <v>0.28925200000000001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-0.71074799999999994</v>
      </c>
    </row>
    <row r="173" spans="1:9" x14ac:dyDescent="0.3">
      <c r="A173" t="s">
        <v>186</v>
      </c>
      <c r="C173">
        <v>0.437691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0.437691</v>
      </c>
    </row>
    <row r="174" spans="1:9" x14ac:dyDescent="0.3">
      <c r="A174" t="s">
        <v>187</v>
      </c>
      <c r="C174">
        <v>0.52107899999999996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0.52107899999999996</v>
      </c>
    </row>
    <row r="175" spans="1:9" x14ac:dyDescent="0.3">
      <c r="A175" t="s">
        <v>188</v>
      </c>
      <c r="C175">
        <v>0.45751500000000001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0.45751500000000001</v>
      </c>
    </row>
    <row r="176" spans="1:9" x14ac:dyDescent="0.3">
      <c r="A176" t="s">
        <v>189</v>
      </c>
      <c r="C176">
        <v>0.43557800000000002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-0.56442199999999998</v>
      </c>
    </row>
    <row r="177" spans="1:9" x14ac:dyDescent="0.3">
      <c r="A177" t="s">
        <v>190</v>
      </c>
      <c r="C177">
        <v>0.32747700000000002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-0.67252299999999998</v>
      </c>
    </row>
    <row r="178" spans="1:9" x14ac:dyDescent="0.3">
      <c r="A178" t="s">
        <v>191</v>
      </c>
      <c r="C178">
        <v>0.54183499999999996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0.54183499999999996</v>
      </c>
    </row>
    <row r="179" spans="1:9" x14ac:dyDescent="0.3">
      <c r="A179" t="s">
        <v>192</v>
      </c>
      <c r="C179">
        <v>0.47162999999999999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0.47162999999999999</v>
      </c>
    </row>
    <row r="180" spans="1:9" x14ac:dyDescent="0.3">
      <c r="A180" t="s">
        <v>193</v>
      </c>
      <c r="C180">
        <v>0.364153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0.364153</v>
      </c>
    </row>
    <row r="181" spans="1:9" x14ac:dyDescent="0.3">
      <c r="A181" t="s">
        <v>194</v>
      </c>
      <c r="C181">
        <v>0.237654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-0.76234599999999997</v>
      </c>
    </row>
    <row r="182" spans="1:9" x14ac:dyDescent="0.3">
      <c r="A182" t="s">
        <v>195</v>
      </c>
      <c r="C182">
        <v>0.63668499999999995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-0.36331500000000005</v>
      </c>
    </row>
    <row r="183" spans="1:9" x14ac:dyDescent="0.3">
      <c r="A183" t="s">
        <v>196</v>
      </c>
      <c r="C183">
        <v>0.33202700000000002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0.33202700000000002</v>
      </c>
    </row>
    <row r="184" spans="1:9" x14ac:dyDescent="0.3">
      <c r="A184" t="s">
        <v>197</v>
      </c>
      <c r="C184">
        <v>0.372672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0.372672</v>
      </c>
    </row>
    <row r="185" spans="1:9" x14ac:dyDescent="0.3">
      <c r="A185" t="s">
        <v>198</v>
      </c>
      <c r="C185">
        <v>0.40089000000000002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0.40089000000000002</v>
      </c>
    </row>
    <row r="186" spans="1:9" x14ac:dyDescent="0.3">
      <c r="A186" t="s">
        <v>199</v>
      </c>
      <c r="C186">
        <v>0.31542100000000001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0.31542100000000001</v>
      </c>
    </row>
    <row r="187" spans="1:9" x14ac:dyDescent="0.3">
      <c r="A187" t="s">
        <v>200</v>
      </c>
      <c r="C187">
        <v>0.200323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0.200323</v>
      </c>
    </row>
    <row r="188" spans="1:9" x14ac:dyDescent="0.3">
      <c r="A188" t="s">
        <v>201</v>
      </c>
      <c r="C188">
        <v>0.27332099999999998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0.27332099999999998</v>
      </c>
    </row>
    <row r="189" spans="1:9" x14ac:dyDescent="0.3">
      <c r="A189" t="s">
        <v>202</v>
      </c>
      <c r="C189">
        <v>0.47098699999999999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0.47098699999999999</v>
      </c>
    </row>
    <row r="190" spans="1:9" x14ac:dyDescent="0.3">
      <c r="A190" t="s">
        <v>203</v>
      </c>
      <c r="C190">
        <v>0.29682900000000001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0.29682900000000001</v>
      </c>
    </row>
    <row r="191" spans="1:9" x14ac:dyDescent="0.3">
      <c r="A191" t="s">
        <v>204</v>
      </c>
      <c r="C191">
        <v>0.36368600000000001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-0.63631400000000005</v>
      </c>
    </row>
    <row r="192" spans="1:9" x14ac:dyDescent="0.3">
      <c r="A192" t="s">
        <v>205</v>
      </c>
      <c r="C192">
        <v>0.55398999999999998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0.55398999999999998</v>
      </c>
    </row>
    <row r="193" spans="1:9" x14ac:dyDescent="0.3">
      <c r="A193" t="s">
        <v>206</v>
      </c>
      <c r="C193">
        <v>0.39064599999999999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0.39064599999999999</v>
      </c>
    </row>
    <row r="194" spans="1:9" x14ac:dyDescent="0.3">
      <c r="A194" t="s">
        <v>207</v>
      </c>
      <c r="C194">
        <v>0.13914099999999999</v>
      </c>
      <c r="D194" t="s">
        <v>12</v>
      </c>
      <c r="E194" t="s">
        <v>96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-0.86085900000000004</v>
      </c>
    </row>
    <row r="195" spans="1:9" x14ac:dyDescent="0.3">
      <c r="A195" t="s">
        <v>208</v>
      </c>
      <c r="C195">
        <v>0.62928799999999996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-0.37071200000000004</v>
      </c>
    </row>
    <row r="196" spans="1:9" x14ac:dyDescent="0.3">
      <c r="A196" t="s">
        <v>209</v>
      </c>
      <c r="C196">
        <v>0.52148099999999997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0.52148099999999997</v>
      </c>
    </row>
    <row r="197" spans="1:9" x14ac:dyDescent="0.3">
      <c r="A197" t="s">
        <v>210</v>
      </c>
      <c r="C197">
        <v>0.62809599999999999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0.62809599999999999</v>
      </c>
    </row>
    <row r="198" spans="1:9" x14ac:dyDescent="0.3">
      <c r="A198" t="s">
        <v>211</v>
      </c>
      <c r="C198">
        <v>0.32028499999999999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0.32028499999999999</v>
      </c>
    </row>
    <row r="199" spans="1:9" x14ac:dyDescent="0.3">
      <c r="A199" t="s">
        <v>212</v>
      </c>
      <c r="C199">
        <v>0.58219900000000002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-0.41780099999999998</v>
      </c>
    </row>
    <row r="200" spans="1:9" x14ac:dyDescent="0.3">
      <c r="A200" t="s">
        <v>213</v>
      </c>
      <c r="C200">
        <v>0.330708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0.330708</v>
      </c>
    </row>
    <row r="201" spans="1:9" x14ac:dyDescent="0.3">
      <c r="A201" t="s">
        <v>214</v>
      </c>
      <c r="C201">
        <v>0.49692900000000001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0.49692900000000001</v>
      </c>
    </row>
    <row r="202" spans="1:9" x14ac:dyDescent="0.3">
      <c r="A202" t="s">
        <v>215</v>
      </c>
      <c r="C202">
        <v>0.41749700000000001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0.41749700000000001</v>
      </c>
    </row>
    <row r="203" spans="1:9" x14ac:dyDescent="0.3">
      <c r="G203">
        <f>SUM(G3:G202)</f>
        <v>145</v>
      </c>
      <c r="H203">
        <f>SUM(H3:H202)</f>
        <v>76</v>
      </c>
      <c r="I203">
        <f>SUM(I3:I202)</f>
        <v>9.0516050000000021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glio2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0.47997899999999999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0.47997899999999999</v>
      </c>
    </row>
    <row r="4" spans="1:9" ht="15" customHeight="1" x14ac:dyDescent="0.3">
      <c r="A4" s="1" t="s">
        <v>13</v>
      </c>
      <c r="B4" s="8"/>
      <c r="C4" s="9">
        <v>0.45256099999999999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0.45256099999999999</v>
      </c>
    </row>
    <row r="5" spans="1:9" ht="15" customHeight="1" x14ac:dyDescent="0.3">
      <c r="A5" s="1" t="s">
        <v>14</v>
      </c>
      <c r="B5" s="6"/>
      <c r="C5" s="7">
        <v>8.7627999999999998E-2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8.7627999999999998E-2</v>
      </c>
    </row>
    <row r="6" spans="1:9" ht="15" customHeight="1" x14ac:dyDescent="0.3">
      <c r="A6" s="1" t="s">
        <v>16</v>
      </c>
      <c r="B6" s="8"/>
      <c r="C6" s="9">
        <v>0.28848600000000002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0.28848600000000002</v>
      </c>
    </row>
    <row r="7" spans="1:9" ht="15" customHeight="1" x14ac:dyDescent="0.3">
      <c r="A7" s="1" t="s">
        <v>17</v>
      </c>
      <c r="B7" s="6"/>
      <c r="C7" s="7">
        <v>0.42115900000000001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-0.57884099999999994</v>
      </c>
    </row>
    <row r="8" spans="1:9" ht="15" customHeight="1" x14ac:dyDescent="0.3">
      <c r="A8" s="1" t="s">
        <v>18</v>
      </c>
      <c r="B8" s="8"/>
      <c r="C8" s="9">
        <v>0.541709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0.541709</v>
      </c>
    </row>
    <row r="9" spans="1:9" ht="15" customHeight="1" x14ac:dyDescent="0.3">
      <c r="A9" s="1" t="s">
        <v>19</v>
      </c>
      <c r="B9" s="6"/>
      <c r="C9" s="7">
        <v>0.38481399999999999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0.38481399999999999</v>
      </c>
    </row>
    <row r="10" spans="1:9" ht="15" customHeight="1" x14ac:dyDescent="0.3">
      <c r="A10" s="1" t="s">
        <v>20</v>
      </c>
      <c r="B10" s="8"/>
      <c r="C10" s="9">
        <v>0.59157499999999996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-0.40842500000000004</v>
      </c>
    </row>
    <row r="11" spans="1:9" ht="15" customHeight="1" x14ac:dyDescent="0.3">
      <c r="A11" s="1" t="s">
        <v>21</v>
      </c>
      <c r="B11" s="6"/>
      <c r="C11" s="7">
        <v>0.48809900000000001</v>
      </c>
      <c r="D11" s="1" t="s">
        <v>12</v>
      </c>
      <c r="E11" t="s">
        <v>96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-0.51190099999999994</v>
      </c>
    </row>
    <row r="12" spans="1:9" ht="15" customHeight="1" x14ac:dyDescent="0.3">
      <c r="A12" s="1" t="s">
        <v>22</v>
      </c>
      <c r="B12" s="8"/>
      <c r="C12" s="9">
        <v>0.30110399999999998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0.30110399999999998</v>
      </c>
    </row>
    <row r="13" spans="1:9" ht="15" customHeight="1" x14ac:dyDescent="0.3">
      <c r="A13" s="1" t="s">
        <v>23</v>
      </c>
      <c r="B13" s="6"/>
      <c r="C13" s="7">
        <v>0.293022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0.293022</v>
      </c>
    </row>
    <row r="14" spans="1:9" ht="15" customHeight="1" x14ac:dyDescent="0.3">
      <c r="A14" s="1" t="s">
        <v>24</v>
      </c>
      <c r="B14" s="8"/>
      <c r="C14" s="9">
        <v>0.50784700000000005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0.50784700000000005</v>
      </c>
    </row>
    <row r="15" spans="1:9" ht="15" customHeight="1" x14ac:dyDescent="0.3">
      <c r="A15" s="1" t="s">
        <v>25</v>
      </c>
      <c r="B15" s="6"/>
      <c r="C15" s="7">
        <v>0.53197799999999995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0.53197799999999995</v>
      </c>
    </row>
    <row r="16" spans="1:9" ht="15" customHeight="1" x14ac:dyDescent="0.3">
      <c r="A16" s="1" t="s">
        <v>26</v>
      </c>
      <c r="B16" s="8"/>
      <c r="C16" s="9">
        <v>0.45078699999999999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-0.54921299999999995</v>
      </c>
    </row>
    <row r="17" spans="1:9" ht="15" customHeight="1" x14ac:dyDescent="0.3">
      <c r="A17" s="1" t="s">
        <v>28</v>
      </c>
      <c r="B17" s="6"/>
      <c r="C17" s="7">
        <v>0.58638800000000002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-0.41361199999999998</v>
      </c>
    </row>
    <row r="18" spans="1:9" ht="15" customHeight="1" x14ac:dyDescent="0.3">
      <c r="A18" s="1" t="s">
        <v>29</v>
      </c>
      <c r="B18" s="8"/>
      <c r="C18" s="9">
        <v>0.400895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0.400895</v>
      </c>
    </row>
    <row r="19" spans="1:9" ht="15" customHeight="1" x14ac:dyDescent="0.3">
      <c r="A19" s="1" t="s">
        <v>30</v>
      </c>
      <c r="B19" s="6"/>
      <c r="C19" s="7">
        <v>0.46268399999999998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0.46268399999999998</v>
      </c>
    </row>
    <row r="20" spans="1:9" ht="15" customHeight="1" x14ac:dyDescent="0.3">
      <c r="A20" s="1" t="s">
        <v>31</v>
      </c>
      <c r="B20" s="8"/>
      <c r="C20" s="9">
        <v>0.59495900000000002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0.59495900000000002</v>
      </c>
    </row>
    <row r="21" spans="1:9" ht="15" customHeight="1" x14ac:dyDescent="0.3">
      <c r="A21" s="1" t="s">
        <v>32</v>
      </c>
      <c r="B21" s="6"/>
      <c r="C21" s="7">
        <v>0.50921400000000006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0.50921400000000006</v>
      </c>
    </row>
    <row r="22" spans="1:9" ht="15" customHeight="1" x14ac:dyDescent="0.3">
      <c r="A22" s="1" t="s">
        <v>33</v>
      </c>
      <c r="B22" s="8"/>
      <c r="C22" s="9">
        <v>0.63949999999999996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-0.36050000000000004</v>
      </c>
    </row>
    <row r="23" spans="1:9" ht="15" customHeight="1" x14ac:dyDescent="0.3">
      <c r="A23" s="1" t="s">
        <v>34</v>
      </c>
      <c r="B23" s="6"/>
      <c r="C23" s="7">
        <v>0.34126099999999998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0.34126099999999998</v>
      </c>
    </row>
    <row r="24" spans="1:9" ht="15" customHeight="1" x14ac:dyDescent="0.3">
      <c r="A24" s="1" t="s">
        <v>35</v>
      </c>
      <c r="B24" s="8"/>
      <c r="C24" s="9">
        <v>0.53947400000000001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0.53947400000000001</v>
      </c>
    </row>
    <row r="25" spans="1:9" ht="15" customHeight="1" x14ac:dyDescent="0.3">
      <c r="A25" s="1" t="s">
        <v>36</v>
      </c>
      <c r="B25" s="6"/>
      <c r="C25" s="7">
        <v>0.47275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0.47275</v>
      </c>
    </row>
    <row r="26" spans="1:9" ht="15" customHeight="1" x14ac:dyDescent="0.3">
      <c r="A26" s="1" t="s">
        <v>37</v>
      </c>
      <c r="B26" s="8"/>
      <c r="C26" s="9">
        <v>0.43480999999999997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0.43480999999999997</v>
      </c>
    </row>
    <row r="27" spans="1:9" ht="15" customHeight="1" x14ac:dyDescent="0.3">
      <c r="A27" s="1" t="s">
        <v>38</v>
      </c>
      <c r="B27" s="6"/>
      <c r="C27" s="7">
        <v>0.39509899999999998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0.39509899999999998</v>
      </c>
    </row>
    <row r="28" spans="1:9" ht="15" customHeight="1" x14ac:dyDescent="0.3">
      <c r="A28" s="1" t="s">
        <v>39</v>
      </c>
      <c r="B28" s="8"/>
      <c r="C28" s="9">
        <v>0.52310400000000001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0.52310400000000001</v>
      </c>
    </row>
    <row r="29" spans="1:9" ht="15" customHeight="1" x14ac:dyDescent="0.3">
      <c r="A29" s="1" t="s">
        <v>40</v>
      </c>
      <c r="B29" s="6"/>
      <c r="C29" s="7">
        <v>0.52514799999999995</v>
      </c>
      <c r="D29" s="1" t="s">
        <v>12</v>
      </c>
      <c r="E29" t="s">
        <v>77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-0.47485200000000005</v>
      </c>
    </row>
    <row r="30" spans="1:9" ht="15" customHeight="1" x14ac:dyDescent="0.3">
      <c r="A30" s="1" t="s">
        <v>41</v>
      </c>
      <c r="B30" s="8"/>
      <c r="C30" s="9">
        <v>0.65288000000000002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0.65288000000000002</v>
      </c>
    </row>
    <row r="31" spans="1:9" ht="15" customHeight="1" x14ac:dyDescent="0.3">
      <c r="A31" s="1" t="s">
        <v>42</v>
      </c>
      <c r="B31" s="6"/>
      <c r="C31" s="7">
        <v>0.43899700000000003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0.43899700000000003</v>
      </c>
    </row>
    <row r="32" spans="1:9" ht="15" customHeight="1" x14ac:dyDescent="0.3">
      <c r="A32" s="1" t="s">
        <v>43</v>
      </c>
      <c r="B32" s="8"/>
      <c r="C32" s="9">
        <v>0.42815700000000001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0.42815700000000001</v>
      </c>
    </row>
    <row r="33" spans="1:9" ht="15" customHeight="1" x14ac:dyDescent="0.3">
      <c r="A33" s="1" t="s">
        <v>44</v>
      </c>
      <c r="B33" s="6"/>
      <c r="C33" s="7">
        <v>0.61547600000000002</v>
      </c>
      <c r="D33" s="1" t="s">
        <v>12</v>
      </c>
      <c r="E33" t="s">
        <v>77</v>
      </c>
      <c r="F33" t="s">
        <v>77</v>
      </c>
      <c r="G33" s="1">
        <f t="shared" si="0"/>
        <v>1</v>
      </c>
      <c r="H33" s="1">
        <f t="shared" si="1"/>
        <v>1</v>
      </c>
      <c r="I33">
        <f t="shared" si="2"/>
        <v>-0.38452399999999998</v>
      </c>
    </row>
    <row r="34" spans="1:9" ht="15" customHeight="1" x14ac:dyDescent="0.3">
      <c r="A34" s="1" t="s">
        <v>45</v>
      </c>
      <c r="B34" s="8"/>
      <c r="C34" s="9">
        <v>0.58765400000000001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-0.41234599999999999</v>
      </c>
    </row>
    <row r="35" spans="1:9" ht="15" customHeight="1" x14ac:dyDescent="0.3">
      <c r="A35" s="1" t="s">
        <v>46</v>
      </c>
      <c r="B35" s="6"/>
      <c r="C35" s="7">
        <v>0.29243200000000003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-0.70756799999999997</v>
      </c>
    </row>
    <row r="36" spans="1:9" ht="15" customHeight="1" x14ac:dyDescent="0.3">
      <c r="A36" s="1" t="s">
        <v>47</v>
      </c>
      <c r="B36" s="8"/>
      <c r="C36" s="9">
        <v>0.613649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0.613649</v>
      </c>
    </row>
    <row r="37" spans="1:9" ht="15" customHeight="1" x14ac:dyDescent="0.3">
      <c r="A37" s="1" t="s">
        <v>48</v>
      </c>
      <c r="B37" s="6"/>
      <c r="C37" s="7">
        <v>0.19919300000000001</v>
      </c>
      <c r="D37" s="1" t="s">
        <v>12</v>
      </c>
      <c r="E37" t="s">
        <v>27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-0.80080700000000005</v>
      </c>
    </row>
    <row r="38" spans="1:9" ht="15" customHeight="1" x14ac:dyDescent="0.3">
      <c r="A38" s="1" t="s">
        <v>49</v>
      </c>
      <c r="B38" s="8"/>
      <c r="C38" s="9">
        <v>0.32984799999999997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-0.67015200000000008</v>
      </c>
    </row>
    <row r="39" spans="1:9" ht="15" customHeight="1" x14ac:dyDescent="0.3">
      <c r="A39" s="1" t="s">
        <v>50</v>
      </c>
      <c r="B39" s="6"/>
      <c r="C39" s="7">
        <v>0.484599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-0.515401</v>
      </c>
    </row>
    <row r="40" spans="1:9" ht="15" customHeight="1" x14ac:dyDescent="0.3">
      <c r="A40" s="1" t="s">
        <v>51</v>
      </c>
      <c r="B40" s="8"/>
      <c r="C40" s="9">
        <v>0.323021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-0.676979</v>
      </c>
    </row>
    <row r="41" spans="1:9" ht="15" customHeight="1" x14ac:dyDescent="0.3">
      <c r="A41" s="1" t="s">
        <v>52</v>
      </c>
      <c r="B41" s="6"/>
      <c r="C41" s="7">
        <v>0.60329600000000005</v>
      </c>
      <c r="D41" s="1" t="s">
        <v>12</v>
      </c>
      <c r="E41" t="s">
        <v>27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-0.39670399999999995</v>
      </c>
    </row>
    <row r="42" spans="1:9" ht="15" customHeight="1" x14ac:dyDescent="0.3">
      <c r="A42" s="1" t="s">
        <v>53</v>
      </c>
      <c r="B42" s="8"/>
      <c r="C42" s="9">
        <v>0.664744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-0.335256</v>
      </c>
    </row>
    <row r="43" spans="1:9" ht="15" customHeight="1" x14ac:dyDescent="0.3">
      <c r="A43" s="1" t="s">
        <v>54</v>
      </c>
      <c r="B43" s="6"/>
      <c r="C43" s="7">
        <v>0.45167400000000002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0.45167400000000002</v>
      </c>
    </row>
    <row r="44" spans="1:9" ht="15" customHeight="1" x14ac:dyDescent="0.3">
      <c r="A44" s="1" t="s">
        <v>55</v>
      </c>
      <c r="B44" s="8"/>
      <c r="C44" s="9">
        <v>0.59609699999999999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-0.40390300000000001</v>
      </c>
    </row>
    <row r="45" spans="1:9" ht="15" customHeight="1" x14ac:dyDescent="0.3">
      <c r="A45" s="1" t="s">
        <v>56</v>
      </c>
      <c r="B45" s="6"/>
      <c r="C45" s="7">
        <v>0.56908599999999998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-0.43091400000000002</v>
      </c>
    </row>
    <row r="46" spans="1:9" ht="15" customHeight="1" x14ac:dyDescent="0.3">
      <c r="A46" s="1" t="s">
        <v>57</v>
      </c>
      <c r="B46" s="8"/>
      <c r="C46" s="9">
        <v>0.56447599999999998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-0.43552400000000002</v>
      </c>
    </row>
    <row r="47" spans="1:9" ht="15" customHeight="1" x14ac:dyDescent="0.3">
      <c r="A47" s="1" t="s">
        <v>58</v>
      </c>
      <c r="B47" s="6"/>
      <c r="C47" s="7">
        <v>0.39797100000000002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0.39797100000000002</v>
      </c>
    </row>
    <row r="48" spans="1:9" ht="15" customHeight="1" x14ac:dyDescent="0.3">
      <c r="A48" s="1" t="s">
        <v>59</v>
      </c>
      <c r="B48" s="8"/>
      <c r="C48" s="9">
        <v>0.45969900000000002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-0.54030099999999992</v>
      </c>
    </row>
    <row r="49" spans="1:9" ht="15" customHeight="1" x14ac:dyDescent="0.3">
      <c r="A49" s="1" t="s">
        <v>60</v>
      </c>
      <c r="B49" s="6"/>
      <c r="C49" s="7">
        <v>0.32962200000000003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-0.67037799999999992</v>
      </c>
    </row>
    <row r="50" spans="1:9" ht="15" customHeight="1" x14ac:dyDescent="0.3">
      <c r="A50" s="1" t="s">
        <v>61</v>
      </c>
      <c r="B50" s="8"/>
      <c r="C50" s="9">
        <v>0.51090400000000002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0.51090400000000002</v>
      </c>
    </row>
    <row r="51" spans="1:9" ht="15" customHeight="1" x14ac:dyDescent="0.3">
      <c r="A51" s="1" t="s">
        <v>62</v>
      </c>
      <c r="B51" s="6"/>
      <c r="C51" s="7">
        <v>0.648061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-0.351939</v>
      </c>
    </row>
    <row r="52" spans="1:9" ht="15" customHeight="1" x14ac:dyDescent="0.3">
      <c r="A52" s="1" t="s">
        <v>63</v>
      </c>
      <c r="B52" s="8"/>
      <c r="C52" s="9">
        <v>0.56623400000000002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0.56623400000000002</v>
      </c>
    </row>
    <row r="53" spans="1:9" ht="15" customHeight="1" x14ac:dyDescent="0.3">
      <c r="A53" s="1" t="s">
        <v>64</v>
      </c>
      <c r="B53" s="6"/>
      <c r="C53" s="7">
        <v>0.50309999999999999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-0.49690000000000001</v>
      </c>
    </row>
    <row r="54" spans="1:9" ht="15" customHeight="1" x14ac:dyDescent="0.3">
      <c r="A54" s="1" t="s">
        <v>65</v>
      </c>
      <c r="B54" s="8"/>
      <c r="C54" s="9">
        <v>0.55090700000000004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-0.44909299999999996</v>
      </c>
    </row>
    <row r="55" spans="1:9" ht="15" customHeight="1" x14ac:dyDescent="0.3">
      <c r="A55" s="1" t="s">
        <v>66</v>
      </c>
      <c r="B55" s="6"/>
      <c r="C55" s="7">
        <v>0.47061399999999998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0.47061399999999998</v>
      </c>
    </row>
    <row r="56" spans="1:9" ht="15" customHeight="1" x14ac:dyDescent="0.3">
      <c r="A56" s="1" t="s">
        <v>67</v>
      </c>
      <c r="B56" s="8"/>
      <c r="C56" s="9">
        <v>0.42322100000000001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0.42322100000000001</v>
      </c>
    </row>
    <row r="57" spans="1:9" ht="15" customHeight="1" x14ac:dyDescent="0.3">
      <c r="A57" s="1" t="s">
        <v>68</v>
      </c>
      <c r="B57" s="6"/>
      <c r="C57" s="7">
        <v>0.74830700000000006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-0.25169299999999994</v>
      </c>
    </row>
    <row r="58" spans="1:9" ht="15" customHeight="1" x14ac:dyDescent="0.3">
      <c r="A58" s="1" t="s">
        <v>69</v>
      </c>
      <c r="B58" s="8"/>
      <c r="C58" s="9">
        <v>0.38482100000000002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0.38482100000000002</v>
      </c>
    </row>
    <row r="59" spans="1:9" ht="15" customHeight="1" x14ac:dyDescent="0.3">
      <c r="A59" s="1" t="s">
        <v>70</v>
      </c>
      <c r="B59" s="6"/>
      <c r="C59" s="7">
        <v>0.39509899999999998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0.39509899999999998</v>
      </c>
    </row>
    <row r="60" spans="1:9" ht="15" customHeight="1" x14ac:dyDescent="0.3">
      <c r="A60" s="1" t="s">
        <v>71</v>
      </c>
      <c r="B60" s="8"/>
      <c r="C60" s="9">
        <v>0.60763699999999998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-0.39236300000000002</v>
      </c>
    </row>
    <row r="61" spans="1:9" ht="15" customHeight="1" x14ac:dyDescent="0.3">
      <c r="A61" s="1" t="s">
        <v>72</v>
      </c>
      <c r="B61" s="6"/>
      <c r="C61" s="7">
        <v>0.60184000000000004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0.60184000000000004</v>
      </c>
    </row>
    <row r="62" spans="1:9" ht="15" customHeight="1" x14ac:dyDescent="0.3">
      <c r="A62" s="1" t="s">
        <v>73</v>
      </c>
      <c r="B62" s="8"/>
      <c r="C62" s="9">
        <v>0.52610400000000002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-0.47389599999999998</v>
      </c>
    </row>
    <row r="63" spans="1:9" ht="15" customHeight="1" x14ac:dyDescent="0.3">
      <c r="A63" s="1" t="s">
        <v>74</v>
      </c>
      <c r="B63" s="6"/>
      <c r="C63" s="7">
        <v>0.35711700000000002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-0.64288299999999998</v>
      </c>
    </row>
    <row r="64" spans="1:9" ht="15" customHeight="1" x14ac:dyDescent="0.3">
      <c r="A64" s="1" t="s">
        <v>75</v>
      </c>
      <c r="B64" s="8"/>
      <c r="C64" s="9">
        <v>0.35508200000000001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-0.64491799999999999</v>
      </c>
    </row>
    <row r="65" spans="1:9" ht="15" customHeight="1" x14ac:dyDescent="0.3">
      <c r="A65" s="1" t="s">
        <v>76</v>
      </c>
      <c r="B65" s="6"/>
      <c r="C65" s="7">
        <v>0.62702800000000003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-0.37297199999999997</v>
      </c>
    </row>
    <row r="66" spans="1:9" ht="15" customHeight="1" x14ac:dyDescent="0.3">
      <c r="A66" s="1" t="s">
        <v>78</v>
      </c>
      <c r="B66" s="8"/>
      <c r="C66" s="9">
        <v>0.65090300000000001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0.65090300000000001</v>
      </c>
    </row>
    <row r="67" spans="1:9" ht="15" customHeight="1" x14ac:dyDescent="0.3">
      <c r="A67" s="1" t="s">
        <v>79</v>
      </c>
      <c r="B67" s="6"/>
      <c r="C67" s="7">
        <v>0.51320900000000003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-0.48679099999999997</v>
      </c>
    </row>
    <row r="68" spans="1:9" ht="15" customHeight="1" x14ac:dyDescent="0.3">
      <c r="A68" s="1" t="s">
        <v>80</v>
      </c>
      <c r="B68" s="8"/>
      <c r="C68" s="9">
        <v>0.498977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0.498977</v>
      </c>
    </row>
    <row r="69" spans="1:9" ht="15" customHeight="1" x14ac:dyDescent="0.3">
      <c r="A69" s="1" t="s">
        <v>81</v>
      </c>
      <c r="B69" s="6"/>
      <c r="C69" s="7">
        <v>0.40405400000000002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-0.59594599999999998</v>
      </c>
    </row>
    <row r="70" spans="1:9" ht="15" customHeight="1" x14ac:dyDescent="0.3">
      <c r="A70" s="1" t="s">
        <v>82</v>
      </c>
      <c r="B70" s="8"/>
      <c r="C70" s="9">
        <v>0.518397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-0.481603</v>
      </c>
    </row>
    <row r="71" spans="1:9" ht="15" customHeight="1" x14ac:dyDescent="0.3">
      <c r="A71" s="1" t="s">
        <v>83</v>
      </c>
      <c r="B71" s="6"/>
      <c r="C71" s="7">
        <v>0.674458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0.674458</v>
      </c>
    </row>
    <row r="72" spans="1:9" ht="15" customHeight="1" x14ac:dyDescent="0.3">
      <c r="A72" s="1" t="s">
        <v>84</v>
      </c>
      <c r="B72" s="8"/>
      <c r="C72" s="9">
        <v>0.49968800000000002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0.49968800000000002</v>
      </c>
    </row>
    <row r="73" spans="1:9" ht="15" customHeight="1" x14ac:dyDescent="0.3">
      <c r="A73" s="1" t="s">
        <v>85</v>
      </c>
      <c r="B73" s="6"/>
      <c r="C73" s="7">
        <v>0.47584900000000002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0.47584900000000002</v>
      </c>
    </row>
    <row r="74" spans="1:9" ht="15" customHeight="1" x14ac:dyDescent="0.3">
      <c r="A74" s="1" t="s">
        <v>86</v>
      </c>
      <c r="B74" s="8"/>
      <c r="C74" s="9">
        <v>0.68288599999999999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-0.31711400000000001</v>
      </c>
    </row>
    <row r="75" spans="1:9" ht="15" customHeight="1" x14ac:dyDescent="0.3">
      <c r="A75" s="1" t="s">
        <v>87</v>
      </c>
      <c r="B75" s="6"/>
      <c r="C75" s="7">
        <v>0.56846099999999999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0.56846099999999999</v>
      </c>
    </row>
    <row r="76" spans="1:9" ht="15" customHeight="1" x14ac:dyDescent="0.3">
      <c r="A76" s="1" t="s">
        <v>88</v>
      </c>
      <c r="B76" s="10"/>
      <c r="C76" s="11">
        <v>0.55114799999999997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-0.44885200000000003</v>
      </c>
    </row>
    <row r="77" spans="1:9" ht="15.75" customHeight="1" x14ac:dyDescent="0.3">
      <c r="A77" s="1" t="s">
        <v>89</v>
      </c>
      <c r="B77" s="12"/>
      <c r="C77" s="13">
        <v>0.59332499999999999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0.59332499999999999</v>
      </c>
    </row>
    <row r="78" spans="1:9" x14ac:dyDescent="0.3">
      <c r="A78" t="s">
        <v>90</v>
      </c>
      <c r="C78">
        <v>0.604186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0.604186</v>
      </c>
    </row>
    <row r="79" spans="1:9" x14ac:dyDescent="0.3">
      <c r="A79" t="s">
        <v>91</v>
      </c>
      <c r="C79">
        <v>0.43069600000000002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0.43069600000000002</v>
      </c>
    </row>
    <row r="80" spans="1:9" x14ac:dyDescent="0.3">
      <c r="A80" t="s">
        <v>92</v>
      </c>
      <c r="C80">
        <v>0.57486499999999996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-0.42513500000000004</v>
      </c>
    </row>
    <row r="81" spans="1:9" x14ac:dyDescent="0.3">
      <c r="A81" t="s">
        <v>93</v>
      </c>
      <c r="C81">
        <v>0.35845700000000003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-0.64154299999999997</v>
      </c>
    </row>
    <row r="82" spans="1:9" x14ac:dyDescent="0.3">
      <c r="A82" t="s">
        <v>94</v>
      </c>
      <c r="C82">
        <v>0.293022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0.293022</v>
      </c>
    </row>
    <row r="83" spans="1:9" x14ac:dyDescent="0.3">
      <c r="A83" t="s">
        <v>95</v>
      </c>
      <c r="C83">
        <v>0.46066800000000002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-0.53933199999999992</v>
      </c>
    </row>
    <row r="84" spans="1:9" x14ac:dyDescent="0.3">
      <c r="A84" t="s">
        <v>97</v>
      </c>
      <c r="C84">
        <v>0.64865399999999995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0.64865399999999995</v>
      </c>
    </row>
    <row r="85" spans="1:9" x14ac:dyDescent="0.3">
      <c r="A85" t="s">
        <v>98</v>
      </c>
      <c r="C85">
        <v>0.57023699999999999</v>
      </c>
      <c r="D85" t="s">
        <v>12</v>
      </c>
      <c r="E85" t="s">
        <v>27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-0.42976300000000001</v>
      </c>
    </row>
    <row r="86" spans="1:9" x14ac:dyDescent="0.3">
      <c r="A86" t="s">
        <v>99</v>
      </c>
      <c r="C86">
        <v>0.44381599999999999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-0.55618400000000001</v>
      </c>
    </row>
    <row r="87" spans="1:9" x14ac:dyDescent="0.3">
      <c r="A87" t="s">
        <v>100</v>
      </c>
      <c r="C87">
        <v>0.67459100000000005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0.67459100000000005</v>
      </c>
    </row>
    <row r="88" spans="1:9" x14ac:dyDescent="0.3">
      <c r="A88" t="s">
        <v>101</v>
      </c>
      <c r="C88">
        <v>0.40759600000000001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0.40759600000000001</v>
      </c>
    </row>
    <row r="89" spans="1:9" x14ac:dyDescent="0.3">
      <c r="A89" t="s">
        <v>102</v>
      </c>
      <c r="C89">
        <v>0.39808100000000002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-0.60191899999999998</v>
      </c>
    </row>
    <row r="90" spans="1:9" x14ac:dyDescent="0.3">
      <c r="A90" t="s">
        <v>103</v>
      </c>
      <c r="C90">
        <v>0.58585200000000004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0.58585200000000004</v>
      </c>
    </row>
    <row r="91" spans="1:9" x14ac:dyDescent="0.3">
      <c r="A91" t="s">
        <v>104</v>
      </c>
      <c r="C91">
        <v>0.56214900000000001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0.56214900000000001</v>
      </c>
    </row>
    <row r="92" spans="1:9" x14ac:dyDescent="0.3">
      <c r="A92" t="s">
        <v>105</v>
      </c>
      <c r="C92">
        <v>0.36527199999999999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-0.63472799999999996</v>
      </c>
    </row>
    <row r="93" spans="1:9" x14ac:dyDescent="0.3">
      <c r="A93" t="s">
        <v>106</v>
      </c>
      <c r="C93">
        <v>0.44783099999999998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-0.55216900000000002</v>
      </c>
    </row>
    <row r="94" spans="1:9" x14ac:dyDescent="0.3">
      <c r="A94" t="s">
        <v>107</v>
      </c>
      <c r="C94">
        <v>0.35183900000000001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0.35183900000000001</v>
      </c>
    </row>
    <row r="95" spans="1:9" x14ac:dyDescent="0.3">
      <c r="A95" t="s">
        <v>108</v>
      </c>
      <c r="C95">
        <v>0.66208599999999995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0.66208599999999995</v>
      </c>
    </row>
    <row r="96" spans="1:9" x14ac:dyDescent="0.3">
      <c r="A96" t="s">
        <v>109</v>
      </c>
      <c r="C96">
        <v>0.56884900000000005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0.56884900000000005</v>
      </c>
    </row>
    <row r="97" spans="1:9" x14ac:dyDescent="0.3">
      <c r="A97" t="s">
        <v>110</v>
      </c>
      <c r="C97">
        <v>0.35734900000000003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-0.64265099999999997</v>
      </c>
    </row>
    <row r="98" spans="1:9" x14ac:dyDescent="0.3">
      <c r="A98" t="s">
        <v>111</v>
      </c>
      <c r="C98">
        <v>0.69191100000000005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-0.30808899999999995</v>
      </c>
    </row>
    <row r="99" spans="1:9" x14ac:dyDescent="0.3">
      <c r="A99" t="s">
        <v>112</v>
      </c>
      <c r="C99">
        <v>0.216198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0.216198</v>
      </c>
    </row>
    <row r="100" spans="1:9" x14ac:dyDescent="0.3">
      <c r="A100" t="s">
        <v>113</v>
      </c>
      <c r="C100">
        <v>0.416993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-0.58300700000000005</v>
      </c>
    </row>
    <row r="101" spans="1:9" x14ac:dyDescent="0.3">
      <c r="A101" t="s">
        <v>114</v>
      </c>
      <c r="C101">
        <v>0.56098199999999998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-0.43901800000000002</v>
      </c>
    </row>
    <row r="102" spans="1:9" x14ac:dyDescent="0.3">
      <c r="A102" t="s">
        <v>115</v>
      </c>
      <c r="C102">
        <v>0.59187000000000001</v>
      </c>
      <c r="D102" t="s">
        <v>12</v>
      </c>
      <c r="E102" t="s">
        <v>77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-0.40812999999999999</v>
      </c>
    </row>
    <row r="103" spans="1:9" x14ac:dyDescent="0.3">
      <c r="A103" t="s">
        <v>116</v>
      </c>
      <c r="C103">
        <v>0.36917699999999998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0.36917699999999998</v>
      </c>
    </row>
    <row r="104" spans="1:9" x14ac:dyDescent="0.3">
      <c r="A104" t="s">
        <v>117</v>
      </c>
      <c r="C104">
        <v>0.53570600000000002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-0.46429399999999998</v>
      </c>
    </row>
    <row r="105" spans="1:9" x14ac:dyDescent="0.3">
      <c r="A105" t="s">
        <v>118</v>
      </c>
      <c r="C105">
        <v>0.34502500000000003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0.34502500000000003</v>
      </c>
    </row>
    <row r="106" spans="1:9" x14ac:dyDescent="0.3">
      <c r="A106" t="s">
        <v>119</v>
      </c>
      <c r="C106">
        <v>0.16825100000000001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0.16825100000000001</v>
      </c>
    </row>
    <row r="107" spans="1:9" x14ac:dyDescent="0.3">
      <c r="A107" t="s">
        <v>120</v>
      </c>
      <c r="C107">
        <v>0.86036699999999999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-0.13963300000000001</v>
      </c>
    </row>
    <row r="108" spans="1:9" x14ac:dyDescent="0.3">
      <c r="A108" t="s">
        <v>121</v>
      </c>
      <c r="C108">
        <v>0.55733200000000005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-0.44266799999999995</v>
      </c>
    </row>
    <row r="109" spans="1:9" x14ac:dyDescent="0.3">
      <c r="A109" t="s">
        <v>122</v>
      </c>
      <c r="C109">
        <v>0.51811499999999999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-0.48188500000000001</v>
      </c>
    </row>
    <row r="110" spans="1:9" x14ac:dyDescent="0.3">
      <c r="A110" t="s">
        <v>123</v>
      </c>
      <c r="C110">
        <v>0.46621000000000001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-0.53378999999999999</v>
      </c>
    </row>
    <row r="111" spans="1:9" x14ac:dyDescent="0.3">
      <c r="A111" t="s">
        <v>124</v>
      </c>
      <c r="C111">
        <v>0.34360099999999999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-0.65639899999999995</v>
      </c>
    </row>
    <row r="112" spans="1:9" x14ac:dyDescent="0.3">
      <c r="A112" t="s">
        <v>125</v>
      </c>
      <c r="C112">
        <v>0.43151299999999998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0.43151299999999998</v>
      </c>
    </row>
    <row r="113" spans="1:9" x14ac:dyDescent="0.3">
      <c r="A113" t="s">
        <v>126</v>
      </c>
      <c r="C113">
        <v>0.71151600000000004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0.71151600000000004</v>
      </c>
    </row>
    <row r="114" spans="1:9" x14ac:dyDescent="0.3">
      <c r="A114" t="s">
        <v>127</v>
      </c>
      <c r="C114">
        <v>0.43712000000000001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-0.56288000000000005</v>
      </c>
    </row>
    <row r="115" spans="1:9" x14ac:dyDescent="0.3">
      <c r="A115" t="s">
        <v>128</v>
      </c>
      <c r="C115">
        <v>0.53076400000000001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0.53076400000000001</v>
      </c>
    </row>
    <row r="116" spans="1:9" x14ac:dyDescent="0.3">
      <c r="A116" t="s">
        <v>129</v>
      </c>
      <c r="C116">
        <v>0.66170799999999996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0.66170799999999996</v>
      </c>
    </row>
    <row r="117" spans="1:9" x14ac:dyDescent="0.3">
      <c r="A117" t="s">
        <v>130</v>
      </c>
      <c r="C117">
        <v>0.53098699999999999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-0.46901300000000001</v>
      </c>
    </row>
    <row r="118" spans="1:9" x14ac:dyDescent="0.3">
      <c r="A118" t="s">
        <v>131</v>
      </c>
      <c r="C118">
        <v>0.35480699999999998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-0.64519300000000002</v>
      </c>
    </row>
    <row r="119" spans="1:9" x14ac:dyDescent="0.3">
      <c r="A119" t="s">
        <v>132</v>
      </c>
      <c r="C119">
        <v>0.45996399999999998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-0.54003599999999996</v>
      </c>
    </row>
    <row r="120" spans="1:9" x14ac:dyDescent="0.3">
      <c r="A120" t="s">
        <v>133</v>
      </c>
      <c r="C120">
        <v>0.39470499999999997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0.39470499999999997</v>
      </c>
    </row>
    <row r="121" spans="1:9" x14ac:dyDescent="0.3">
      <c r="A121" t="s">
        <v>134</v>
      </c>
      <c r="C121">
        <v>0.48431000000000002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0.48431000000000002</v>
      </c>
    </row>
    <row r="122" spans="1:9" x14ac:dyDescent="0.3">
      <c r="A122" t="s">
        <v>135</v>
      </c>
      <c r="C122">
        <v>0.53603900000000004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-0.46396099999999996</v>
      </c>
    </row>
    <row r="123" spans="1:9" x14ac:dyDescent="0.3">
      <c r="A123" t="s">
        <v>136</v>
      </c>
      <c r="C123">
        <v>0.655246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-0.344754</v>
      </c>
    </row>
    <row r="124" spans="1:9" x14ac:dyDescent="0.3">
      <c r="A124" t="s">
        <v>137</v>
      </c>
      <c r="C124">
        <v>0.73197000000000001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0.73197000000000001</v>
      </c>
    </row>
    <row r="125" spans="1:9" x14ac:dyDescent="0.3">
      <c r="A125" t="s">
        <v>138</v>
      </c>
      <c r="C125">
        <v>0.573438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0.573438</v>
      </c>
    </row>
    <row r="126" spans="1:9" x14ac:dyDescent="0.3">
      <c r="A126" t="s">
        <v>139</v>
      </c>
      <c r="C126">
        <v>0.31965900000000003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0.31965900000000003</v>
      </c>
    </row>
    <row r="127" spans="1:9" x14ac:dyDescent="0.3">
      <c r="A127" t="s">
        <v>140</v>
      </c>
      <c r="C127">
        <v>0.60507500000000003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-0.39492499999999997</v>
      </c>
    </row>
    <row r="128" spans="1:9" x14ac:dyDescent="0.3">
      <c r="A128" t="s">
        <v>141</v>
      </c>
      <c r="C128">
        <v>0.64563400000000004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-0.35436599999999996</v>
      </c>
    </row>
    <row r="129" spans="1:9" x14ac:dyDescent="0.3">
      <c r="A129" t="s">
        <v>142</v>
      </c>
      <c r="C129">
        <v>0.65288000000000002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0.65288000000000002</v>
      </c>
    </row>
    <row r="130" spans="1:9" x14ac:dyDescent="0.3">
      <c r="A130" t="s">
        <v>143</v>
      </c>
      <c r="C130">
        <v>0.32990199999999997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-0.67009800000000008</v>
      </c>
    </row>
    <row r="131" spans="1:9" x14ac:dyDescent="0.3">
      <c r="A131" t="s">
        <v>144</v>
      </c>
      <c r="C131">
        <v>0.254664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-0.745336</v>
      </c>
    </row>
    <row r="132" spans="1:9" x14ac:dyDescent="0.3">
      <c r="A132" t="s">
        <v>145</v>
      </c>
      <c r="C132">
        <v>0.61168900000000004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-0.38831099999999996</v>
      </c>
    </row>
    <row r="133" spans="1:9" x14ac:dyDescent="0.3">
      <c r="A133" t="s">
        <v>146</v>
      </c>
      <c r="C133">
        <v>0.20166899999999999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-0.79833100000000001</v>
      </c>
    </row>
    <row r="134" spans="1:9" x14ac:dyDescent="0.3">
      <c r="A134" t="s">
        <v>147</v>
      </c>
      <c r="C134">
        <v>0.43434299999999998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0.43434299999999998</v>
      </c>
    </row>
    <row r="135" spans="1:9" x14ac:dyDescent="0.3">
      <c r="A135" t="s">
        <v>148</v>
      </c>
      <c r="C135">
        <v>0.57107799999999997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0.57107799999999997</v>
      </c>
    </row>
    <row r="136" spans="1:9" x14ac:dyDescent="0.3">
      <c r="A136" t="s">
        <v>149</v>
      </c>
      <c r="C136">
        <v>0.24596799999999999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-0.75403200000000004</v>
      </c>
    </row>
    <row r="137" spans="1:9" x14ac:dyDescent="0.3">
      <c r="A137" t="s">
        <v>150</v>
      </c>
      <c r="C137">
        <v>0.55179599999999995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0.55179599999999995</v>
      </c>
    </row>
    <row r="138" spans="1:9" x14ac:dyDescent="0.3">
      <c r="A138" t="s">
        <v>151</v>
      </c>
      <c r="C138">
        <v>0.41399900000000001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-0.58600099999999999</v>
      </c>
    </row>
    <row r="139" spans="1:9" x14ac:dyDescent="0.3">
      <c r="A139" t="s">
        <v>152</v>
      </c>
      <c r="C139">
        <v>0.38481399999999999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0.38481399999999999</v>
      </c>
    </row>
    <row r="140" spans="1:9" x14ac:dyDescent="0.3">
      <c r="A140" t="s">
        <v>153</v>
      </c>
      <c r="C140">
        <v>0.43561899999999998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0.43561899999999998</v>
      </c>
    </row>
    <row r="141" spans="1:9" x14ac:dyDescent="0.3">
      <c r="A141" t="s">
        <v>154</v>
      </c>
      <c r="C141">
        <v>0.19755700000000001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-0.80244300000000002</v>
      </c>
    </row>
    <row r="142" spans="1:9" x14ac:dyDescent="0.3">
      <c r="A142" t="s">
        <v>155</v>
      </c>
      <c r="C142">
        <v>0.60611999999999999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0.60611999999999999</v>
      </c>
    </row>
    <row r="143" spans="1:9" x14ac:dyDescent="0.3">
      <c r="A143" t="s">
        <v>156</v>
      </c>
      <c r="C143">
        <v>0.366259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0.366259</v>
      </c>
    </row>
    <row r="144" spans="1:9" x14ac:dyDescent="0.3">
      <c r="A144" t="s">
        <v>157</v>
      </c>
      <c r="C144">
        <v>0.588032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0.588032</v>
      </c>
    </row>
    <row r="145" spans="1:9" x14ac:dyDescent="0.3">
      <c r="A145" t="s">
        <v>158</v>
      </c>
      <c r="C145">
        <v>0.51816799999999996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-0.48183200000000004</v>
      </c>
    </row>
    <row r="146" spans="1:9" x14ac:dyDescent="0.3">
      <c r="A146" t="s">
        <v>159</v>
      </c>
      <c r="C146">
        <v>0.33010699999999998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-0.66989300000000007</v>
      </c>
    </row>
    <row r="147" spans="1:9" x14ac:dyDescent="0.3">
      <c r="A147" t="s">
        <v>160</v>
      </c>
      <c r="C147">
        <v>0.34442699999999998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0.34442699999999998</v>
      </c>
    </row>
    <row r="148" spans="1:9" x14ac:dyDescent="0.3">
      <c r="A148" t="s">
        <v>161</v>
      </c>
      <c r="C148">
        <v>0.59214299999999997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-0.40785700000000003</v>
      </c>
    </row>
    <row r="149" spans="1:9" x14ac:dyDescent="0.3">
      <c r="A149" t="s">
        <v>162</v>
      </c>
      <c r="C149">
        <v>0.64573400000000003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0.64573400000000003</v>
      </c>
    </row>
    <row r="150" spans="1:9" x14ac:dyDescent="0.3">
      <c r="A150" t="s">
        <v>163</v>
      </c>
      <c r="C150">
        <v>0.34200900000000001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0.34200900000000001</v>
      </c>
    </row>
    <row r="151" spans="1:9" x14ac:dyDescent="0.3">
      <c r="A151" t="s">
        <v>164</v>
      </c>
      <c r="C151">
        <v>0.26646799999999998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-0.73353200000000007</v>
      </c>
    </row>
    <row r="152" spans="1:9" x14ac:dyDescent="0.3">
      <c r="A152" t="s">
        <v>165</v>
      </c>
      <c r="C152">
        <v>0.268845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-0.731155</v>
      </c>
    </row>
    <row r="153" spans="1:9" x14ac:dyDescent="0.3">
      <c r="A153" t="s">
        <v>166</v>
      </c>
      <c r="C153">
        <v>0.38524700000000001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0.38524700000000001</v>
      </c>
    </row>
    <row r="154" spans="1:9" x14ac:dyDescent="0.3">
      <c r="A154" t="s">
        <v>167</v>
      </c>
      <c r="C154">
        <v>0.25764199999999998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0.25764199999999998</v>
      </c>
    </row>
    <row r="155" spans="1:9" x14ac:dyDescent="0.3">
      <c r="A155" t="s">
        <v>168</v>
      </c>
      <c r="C155">
        <v>0.51457900000000001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-0.48542099999999999</v>
      </c>
    </row>
    <row r="156" spans="1:9" x14ac:dyDescent="0.3">
      <c r="A156" t="s">
        <v>169</v>
      </c>
      <c r="C156">
        <v>0.53759500000000005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-0.46240499999999995</v>
      </c>
    </row>
    <row r="157" spans="1:9" x14ac:dyDescent="0.3">
      <c r="A157" t="s">
        <v>170</v>
      </c>
      <c r="C157">
        <v>0.54536700000000005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0.54536700000000005</v>
      </c>
    </row>
    <row r="158" spans="1:9" x14ac:dyDescent="0.3">
      <c r="A158" t="s">
        <v>171</v>
      </c>
      <c r="C158">
        <v>0.49337799999999998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-0.50662200000000002</v>
      </c>
    </row>
    <row r="159" spans="1:9" x14ac:dyDescent="0.3">
      <c r="A159" t="s">
        <v>172</v>
      </c>
      <c r="C159">
        <v>0.40365400000000001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0.40365400000000001</v>
      </c>
    </row>
    <row r="160" spans="1:9" x14ac:dyDescent="0.3">
      <c r="A160" t="s">
        <v>173</v>
      </c>
      <c r="C160">
        <v>0.49480499999999999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0.49480499999999999</v>
      </c>
    </row>
    <row r="161" spans="1:9" x14ac:dyDescent="0.3">
      <c r="A161" t="s">
        <v>174</v>
      </c>
      <c r="C161">
        <v>0.55578700000000003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0.55578700000000003</v>
      </c>
    </row>
    <row r="162" spans="1:9" x14ac:dyDescent="0.3">
      <c r="A162" t="s">
        <v>175</v>
      </c>
      <c r="C162">
        <v>0.47329199999999999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-0.52670799999999995</v>
      </c>
    </row>
    <row r="163" spans="1:9" x14ac:dyDescent="0.3">
      <c r="A163" t="s">
        <v>176</v>
      </c>
      <c r="C163">
        <v>0.41284199999999999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0.41284199999999999</v>
      </c>
    </row>
    <row r="164" spans="1:9" x14ac:dyDescent="0.3">
      <c r="A164" t="s">
        <v>177</v>
      </c>
      <c r="C164">
        <v>0.56611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0.56611</v>
      </c>
    </row>
    <row r="165" spans="1:9" x14ac:dyDescent="0.3">
      <c r="A165" t="s">
        <v>178</v>
      </c>
      <c r="C165">
        <v>0.40809000000000001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0.40809000000000001</v>
      </c>
    </row>
    <row r="166" spans="1:9" x14ac:dyDescent="0.3">
      <c r="A166" t="s">
        <v>179</v>
      </c>
      <c r="C166">
        <v>0.56020899999999996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-0.43979100000000004</v>
      </c>
    </row>
    <row r="167" spans="1:9" x14ac:dyDescent="0.3">
      <c r="A167" t="s">
        <v>180</v>
      </c>
      <c r="C167">
        <v>0.70903300000000002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-0.29096699999999998</v>
      </c>
    </row>
    <row r="168" spans="1:9" x14ac:dyDescent="0.3">
      <c r="A168" t="s">
        <v>181</v>
      </c>
      <c r="C168">
        <v>0.56138699999999997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0.56138699999999997</v>
      </c>
    </row>
    <row r="169" spans="1:9" x14ac:dyDescent="0.3">
      <c r="A169" t="s">
        <v>182</v>
      </c>
      <c r="C169">
        <v>0.42494399999999999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0.42494399999999999</v>
      </c>
    </row>
    <row r="170" spans="1:9" x14ac:dyDescent="0.3">
      <c r="A170" t="s">
        <v>183</v>
      </c>
      <c r="C170">
        <v>0.43463600000000002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0.43463600000000002</v>
      </c>
    </row>
    <row r="171" spans="1:9" x14ac:dyDescent="0.3">
      <c r="A171" t="s">
        <v>184</v>
      </c>
      <c r="C171">
        <v>0.52596399999999999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0.52596399999999999</v>
      </c>
    </row>
    <row r="172" spans="1:9" x14ac:dyDescent="0.3">
      <c r="A172" t="s">
        <v>185</v>
      </c>
      <c r="C172">
        <v>0.46204299999999998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-0.53795700000000002</v>
      </c>
    </row>
    <row r="173" spans="1:9" x14ac:dyDescent="0.3">
      <c r="A173" t="s">
        <v>186</v>
      </c>
      <c r="C173">
        <v>0.54097399999999995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0.54097399999999995</v>
      </c>
    </row>
    <row r="174" spans="1:9" x14ac:dyDescent="0.3">
      <c r="A174" t="s">
        <v>187</v>
      </c>
      <c r="C174">
        <v>0.47382400000000002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-0.52617599999999998</v>
      </c>
    </row>
    <row r="175" spans="1:9" x14ac:dyDescent="0.3">
      <c r="A175" t="s">
        <v>188</v>
      </c>
      <c r="C175">
        <v>0.51232500000000003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0.51232500000000003</v>
      </c>
    </row>
    <row r="176" spans="1:9" x14ac:dyDescent="0.3">
      <c r="A176" t="s">
        <v>189</v>
      </c>
      <c r="C176">
        <v>0.49214000000000002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-0.50785999999999998</v>
      </c>
    </row>
    <row r="177" spans="1:9" x14ac:dyDescent="0.3">
      <c r="A177" t="s">
        <v>190</v>
      </c>
      <c r="C177">
        <v>0.51327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0.51327</v>
      </c>
    </row>
    <row r="178" spans="1:9" x14ac:dyDescent="0.3">
      <c r="A178" t="s">
        <v>191</v>
      </c>
      <c r="C178">
        <v>0.58394299999999999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0.58394299999999999</v>
      </c>
    </row>
    <row r="179" spans="1:9" x14ac:dyDescent="0.3">
      <c r="A179" t="s">
        <v>192</v>
      </c>
      <c r="C179">
        <v>0.456424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0.456424</v>
      </c>
    </row>
    <row r="180" spans="1:9" x14ac:dyDescent="0.3">
      <c r="A180" t="s">
        <v>193</v>
      </c>
      <c r="C180">
        <v>0.49523400000000001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0.49523400000000001</v>
      </c>
    </row>
    <row r="181" spans="1:9" x14ac:dyDescent="0.3">
      <c r="A181" t="s">
        <v>194</v>
      </c>
      <c r="C181">
        <v>0.51374699999999995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-0.48625300000000005</v>
      </c>
    </row>
    <row r="182" spans="1:9" x14ac:dyDescent="0.3">
      <c r="A182" t="s">
        <v>195</v>
      </c>
      <c r="C182">
        <v>0.56241799999999997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-0.43758200000000003</v>
      </c>
    </row>
    <row r="183" spans="1:9" x14ac:dyDescent="0.3">
      <c r="A183" t="s">
        <v>196</v>
      </c>
      <c r="C183">
        <v>0.32681900000000003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0.32681900000000003</v>
      </c>
    </row>
    <row r="184" spans="1:9" x14ac:dyDescent="0.3">
      <c r="A184" t="s">
        <v>197</v>
      </c>
      <c r="C184">
        <v>0.56908599999999998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-0.43091400000000002</v>
      </c>
    </row>
    <row r="185" spans="1:9" x14ac:dyDescent="0.3">
      <c r="A185" t="s">
        <v>198</v>
      </c>
      <c r="C185">
        <v>0.25781300000000001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0.25781300000000001</v>
      </c>
    </row>
    <row r="186" spans="1:9" x14ac:dyDescent="0.3">
      <c r="A186" t="s">
        <v>199</v>
      </c>
      <c r="C186">
        <v>0.43352099999999999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0.43352099999999999</v>
      </c>
    </row>
    <row r="187" spans="1:9" x14ac:dyDescent="0.3">
      <c r="A187" t="s">
        <v>200</v>
      </c>
      <c r="C187">
        <v>0.17048099999999999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-0.82951900000000001</v>
      </c>
    </row>
    <row r="188" spans="1:9" x14ac:dyDescent="0.3">
      <c r="A188" t="s">
        <v>201</v>
      </c>
      <c r="C188">
        <v>0.47281299999999998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0.47281299999999998</v>
      </c>
    </row>
    <row r="189" spans="1:9" x14ac:dyDescent="0.3">
      <c r="A189" t="s">
        <v>202</v>
      </c>
      <c r="C189">
        <v>0.48794799999999999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0.48794799999999999</v>
      </c>
    </row>
    <row r="190" spans="1:9" x14ac:dyDescent="0.3">
      <c r="A190" t="s">
        <v>203</v>
      </c>
      <c r="C190">
        <v>0.453988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0.453988</v>
      </c>
    </row>
    <row r="191" spans="1:9" x14ac:dyDescent="0.3">
      <c r="A191" t="s">
        <v>204</v>
      </c>
      <c r="C191">
        <v>0.58728100000000005</v>
      </c>
      <c r="D191" t="s">
        <v>12</v>
      </c>
      <c r="E191" t="s">
        <v>15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-0.41271899999999995</v>
      </c>
    </row>
    <row r="192" spans="1:9" x14ac:dyDescent="0.3">
      <c r="A192" t="s">
        <v>205</v>
      </c>
      <c r="C192">
        <v>0.69331299999999996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0.69331299999999996</v>
      </c>
    </row>
    <row r="193" spans="1:9" x14ac:dyDescent="0.3">
      <c r="A193" t="s">
        <v>206</v>
      </c>
      <c r="C193">
        <v>0.47447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0.47447</v>
      </c>
    </row>
    <row r="194" spans="1:9" x14ac:dyDescent="0.3">
      <c r="A194" t="s">
        <v>207</v>
      </c>
      <c r="C194">
        <v>0.446768</v>
      </c>
      <c r="D194" t="s">
        <v>12</v>
      </c>
      <c r="E194" t="s">
        <v>96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-0.55323199999999995</v>
      </c>
    </row>
    <row r="195" spans="1:9" x14ac:dyDescent="0.3">
      <c r="A195" t="s">
        <v>208</v>
      </c>
      <c r="C195">
        <v>0.58036600000000005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-0.41963399999999995</v>
      </c>
    </row>
    <row r="196" spans="1:9" x14ac:dyDescent="0.3">
      <c r="A196" t="s">
        <v>209</v>
      </c>
      <c r="C196">
        <v>0.580152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0.580152</v>
      </c>
    </row>
    <row r="197" spans="1:9" x14ac:dyDescent="0.3">
      <c r="A197" t="s">
        <v>210</v>
      </c>
      <c r="C197">
        <v>0.61124900000000004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0.61124900000000004</v>
      </c>
    </row>
    <row r="198" spans="1:9" x14ac:dyDescent="0.3">
      <c r="A198" t="s">
        <v>211</v>
      </c>
      <c r="C198">
        <v>0.49480499999999999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0.49480499999999999</v>
      </c>
    </row>
    <row r="199" spans="1:9" x14ac:dyDescent="0.3">
      <c r="A199" t="s">
        <v>212</v>
      </c>
      <c r="C199">
        <v>0.61124999999999996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-0.38875000000000004</v>
      </c>
    </row>
    <row r="200" spans="1:9" x14ac:dyDescent="0.3">
      <c r="A200" t="s">
        <v>213</v>
      </c>
      <c r="C200">
        <v>0.44739899999999999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0.44739899999999999</v>
      </c>
    </row>
    <row r="201" spans="1:9" x14ac:dyDescent="0.3">
      <c r="A201" t="s">
        <v>214</v>
      </c>
      <c r="C201">
        <v>0.53996200000000005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-0.46003799999999995</v>
      </c>
    </row>
    <row r="202" spans="1:9" x14ac:dyDescent="0.3">
      <c r="A202" t="s">
        <v>215</v>
      </c>
      <c r="C202">
        <v>0.31561699999999998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-0.68438299999999996</v>
      </c>
    </row>
    <row r="203" spans="1:9" x14ac:dyDescent="0.3">
      <c r="G203">
        <f>SUM(G3:G202)</f>
        <v>126</v>
      </c>
      <c r="H203">
        <f>SUM(H3:H202)</f>
        <v>93</v>
      </c>
      <c r="I203">
        <f>SUM(I3:I202)</f>
        <v>3.8086189999999989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glio2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0.43313400000000002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0.43313400000000002</v>
      </c>
    </row>
    <row r="4" spans="1:9" ht="15" customHeight="1" x14ac:dyDescent="0.3">
      <c r="A4" s="1" t="s">
        <v>13</v>
      </c>
      <c r="B4" s="8"/>
      <c r="C4" s="9">
        <v>0.51126300000000002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0.51126300000000002</v>
      </c>
    </row>
    <row r="5" spans="1:9" ht="15" customHeight="1" x14ac:dyDescent="0.3">
      <c r="A5" s="1" t="s">
        <v>14</v>
      </c>
      <c r="B5" s="6"/>
      <c r="C5" s="7">
        <v>8.7285000000000001E-2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-0.91271499999999994</v>
      </c>
    </row>
    <row r="6" spans="1:9" ht="15" customHeight="1" x14ac:dyDescent="0.3">
      <c r="A6" s="1" t="s">
        <v>16</v>
      </c>
      <c r="B6" s="8"/>
      <c r="C6" s="9">
        <v>0.27155699999999999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0.27155699999999999</v>
      </c>
    </row>
    <row r="7" spans="1:9" ht="15" customHeight="1" x14ac:dyDescent="0.3">
      <c r="A7" s="1" t="s">
        <v>17</v>
      </c>
      <c r="B7" s="6"/>
      <c r="C7" s="7">
        <v>0.39563900000000002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-0.60436099999999993</v>
      </c>
    </row>
    <row r="8" spans="1:9" ht="15" customHeight="1" x14ac:dyDescent="0.3">
      <c r="A8" s="1" t="s">
        <v>18</v>
      </c>
      <c r="B8" s="8"/>
      <c r="C8" s="9">
        <v>0.42648399999999997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0.42648399999999997</v>
      </c>
    </row>
    <row r="9" spans="1:9" ht="15" customHeight="1" x14ac:dyDescent="0.3">
      <c r="A9" s="1" t="s">
        <v>19</v>
      </c>
      <c r="B9" s="6"/>
      <c r="C9" s="7">
        <v>0.33827200000000002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0.33827200000000002</v>
      </c>
    </row>
    <row r="10" spans="1:9" ht="15" customHeight="1" x14ac:dyDescent="0.3">
      <c r="A10" s="1" t="s">
        <v>20</v>
      </c>
      <c r="B10" s="8"/>
      <c r="C10" s="9">
        <v>0.47726000000000002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0.47726000000000002</v>
      </c>
    </row>
    <row r="11" spans="1:9" ht="15" customHeight="1" x14ac:dyDescent="0.3">
      <c r="A11" s="1" t="s">
        <v>21</v>
      </c>
      <c r="B11" s="6"/>
      <c r="C11" s="7">
        <v>0.59341299999999997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-0.40658700000000003</v>
      </c>
    </row>
    <row r="12" spans="1:9" ht="15" customHeight="1" x14ac:dyDescent="0.3">
      <c r="A12" s="1" t="s">
        <v>22</v>
      </c>
      <c r="B12" s="8"/>
      <c r="C12" s="9">
        <v>0.160195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-0.83980500000000002</v>
      </c>
    </row>
    <row r="13" spans="1:9" ht="15" customHeight="1" x14ac:dyDescent="0.3">
      <c r="A13" s="1" t="s">
        <v>23</v>
      </c>
      <c r="B13" s="6"/>
      <c r="C13" s="7">
        <v>0.364205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0.364205</v>
      </c>
    </row>
    <row r="14" spans="1:9" ht="15" customHeight="1" x14ac:dyDescent="0.3">
      <c r="A14" s="1" t="s">
        <v>24</v>
      </c>
      <c r="B14" s="8"/>
      <c r="C14" s="9">
        <v>0.47508699999999998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0.47508699999999998</v>
      </c>
    </row>
    <row r="15" spans="1:9" ht="15" customHeight="1" x14ac:dyDescent="0.3">
      <c r="A15" s="1" t="s">
        <v>25</v>
      </c>
      <c r="B15" s="6"/>
      <c r="C15" s="7">
        <v>0.45834399999999997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0.45834399999999997</v>
      </c>
    </row>
    <row r="16" spans="1:9" ht="15" customHeight="1" x14ac:dyDescent="0.3">
      <c r="A16" s="1" t="s">
        <v>26</v>
      </c>
      <c r="B16" s="8"/>
      <c r="C16" s="9">
        <v>0.44687900000000003</v>
      </c>
      <c r="D16" s="1" t="s">
        <v>12</v>
      </c>
      <c r="E16" t="s">
        <v>27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-0.55312099999999997</v>
      </c>
    </row>
    <row r="17" spans="1:9" ht="15" customHeight="1" x14ac:dyDescent="0.3">
      <c r="A17" s="1" t="s">
        <v>28</v>
      </c>
      <c r="B17" s="6"/>
      <c r="C17" s="7">
        <v>0.53296399999999999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-0.46703600000000001</v>
      </c>
    </row>
    <row r="18" spans="1:9" ht="15" customHeight="1" x14ac:dyDescent="0.3">
      <c r="A18" s="1" t="s">
        <v>29</v>
      </c>
      <c r="B18" s="8"/>
      <c r="C18" s="9">
        <v>0.37968099999999999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0.37968099999999999</v>
      </c>
    </row>
    <row r="19" spans="1:9" ht="15" customHeight="1" x14ac:dyDescent="0.3">
      <c r="A19" s="1" t="s">
        <v>30</v>
      </c>
      <c r="B19" s="6"/>
      <c r="C19" s="7">
        <v>0.39124700000000001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0.39124700000000001</v>
      </c>
    </row>
    <row r="20" spans="1:9" ht="15" customHeight="1" x14ac:dyDescent="0.3">
      <c r="A20" s="1" t="s">
        <v>31</v>
      </c>
      <c r="B20" s="8"/>
      <c r="C20" s="9">
        <v>0.51142399999999999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0.51142399999999999</v>
      </c>
    </row>
    <row r="21" spans="1:9" ht="15" customHeight="1" x14ac:dyDescent="0.3">
      <c r="A21" s="1" t="s">
        <v>32</v>
      </c>
      <c r="B21" s="6"/>
      <c r="C21" s="7">
        <v>0.396675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-0.603325</v>
      </c>
    </row>
    <row r="22" spans="1:9" ht="15" customHeight="1" x14ac:dyDescent="0.3">
      <c r="A22" s="1" t="s">
        <v>33</v>
      </c>
      <c r="B22" s="8"/>
      <c r="C22" s="9">
        <v>0.55362699999999998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-0.44637300000000002</v>
      </c>
    </row>
    <row r="23" spans="1:9" ht="15" customHeight="1" x14ac:dyDescent="0.3">
      <c r="A23" s="1" t="s">
        <v>34</v>
      </c>
      <c r="B23" s="6"/>
      <c r="C23" s="7">
        <v>0.26937899999999998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0.26937899999999998</v>
      </c>
    </row>
    <row r="24" spans="1:9" ht="15" customHeight="1" x14ac:dyDescent="0.3">
      <c r="A24" s="1" t="s">
        <v>35</v>
      </c>
      <c r="B24" s="8"/>
      <c r="C24" s="9">
        <v>0.41104800000000002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-0.58895199999999992</v>
      </c>
    </row>
    <row r="25" spans="1:9" ht="15" customHeight="1" x14ac:dyDescent="0.3">
      <c r="A25" s="1" t="s">
        <v>36</v>
      </c>
      <c r="B25" s="6"/>
      <c r="C25" s="7">
        <v>0.46327699999999999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0.46327699999999999</v>
      </c>
    </row>
    <row r="26" spans="1:9" ht="15" customHeight="1" x14ac:dyDescent="0.3">
      <c r="A26" s="1" t="s">
        <v>37</v>
      </c>
      <c r="B26" s="8"/>
      <c r="C26" s="9">
        <v>0.41666500000000001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0.41666500000000001</v>
      </c>
    </row>
    <row r="27" spans="1:9" ht="15" customHeight="1" x14ac:dyDescent="0.3">
      <c r="A27" s="1" t="s">
        <v>38</v>
      </c>
      <c r="B27" s="6"/>
      <c r="C27" s="7">
        <v>0.26963399999999998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0.26963399999999998</v>
      </c>
    </row>
    <row r="28" spans="1:9" ht="15" customHeight="1" x14ac:dyDescent="0.3">
      <c r="A28" s="1" t="s">
        <v>39</v>
      </c>
      <c r="B28" s="8"/>
      <c r="C28" s="9">
        <v>0.30341499999999999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0.30341499999999999</v>
      </c>
    </row>
    <row r="29" spans="1:9" ht="15" customHeight="1" x14ac:dyDescent="0.3">
      <c r="A29" s="1" t="s">
        <v>40</v>
      </c>
      <c r="B29" s="6"/>
      <c r="C29" s="7">
        <v>0.42787700000000001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-0.57212299999999994</v>
      </c>
    </row>
    <row r="30" spans="1:9" ht="15" customHeight="1" x14ac:dyDescent="0.3">
      <c r="A30" s="1" t="s">
        <v>41</v>
      </c>
      <c r="B30" s="8"/>
      <c r="C30" s="9">
        <v>0.27849600000000002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-0.72150399999999992</v>
      </c>
    </row>
    <row r="31" spans="1:9" ht="15" customHeight="1" x14ac:dyDescent="0.3">
      <c r="A31" s="1" t="s">
        <v>42</v>
      </c>
      <c r="B31" s="6"/>
      <c r="C31" s="7">
        <v>0.312695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0.312695</v>
      </c>
    </row>
    <row r="32" spans="1:9" ht="15" customHeight="1" x14ac:dyDescent="0.3">
      <c r="A32" s="1" t="s">
        <v>43</v>
      </c>
      <c r="B32" s="8"/>
      <c r="C32" s="9">
        <v>0.25568800000000003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0.25568800000000003</v>
      </c>
    </row>
    <row r="33" spans="1:9" ht="15" customHeight="1" x14ac:dyDescent="0.3">
      <c r="A33" s="1" t="s">
        <v>44</v>
      </c>
      <c r="B33" s="6"/>
      <c r="C33" s="7">
        <v>0.672767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-0.327233</v>
      </c>
    </row>
    <row r="34" spans="1:9" ht="15" customHeight="1" x14ac:dyDescent="0.3">
      <c r="A34" s="1" t="s">
        <v>45</v>
      </c>
      <c r="B34" s="8"/>
      <c r="C34" s="9">
        <v>0.28221800000000002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-0.71778199999999992</v>
      </c>
    </row>
    <row r="35" spans="1:9" ht="15" customHeight="1" x14ac:dyDescent="0.3">
      <c r="A35" s="1" t="s">
        <v>46</v>
      </c>
      <c r="B35" s="6"/>
      <c r="C35" s="7">
        <v>0.28560099999999999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0.28560099999999999</v>
      </c>
    </row>
    <row r="36" spans="1:9" ht="15" customHeight="1" x14ac:dyDescent="0.3">
      <c r="A36" s="1" t="s">
        <v>47</v>
      </c>
      <c r="B36" s="8"/>
      <c r="C36" s="9">
        <v>0.30639899999999998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0.30639899999999998</v>
      </c>
    </row>
    <row r="37" spans="1:9" ht="15" customHeight="1" x14ac:dyDescent="0.3">
      <c r="A37" s="1" t="s">
        <v>48</v>
      </c>
      <c r="B37" s="6"/>
      <c r="C37" s="7">
        <v>0.37579699999999999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-0.62420300000000006</v>
      </c>
    </row>
    <row r="38" spans="1:9" ht="15" customHeight="1" x14ac:dyDescent="0.3">
      <c r="A38" s="1" t="s">
        <v>49</v>
      </c>
      <c r="B38" s="8"/>
      <c r="C38" s="9">
        <v>0.51142699999999996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-0.48857300000000004</v>
      </c>
    </row>
    <row r="39" spans="1:9" ht="15" customHeight="1" x14ac:dyDescent="0.3">
      <c r="A39" s="1" t="s">
        <v>50</v>
      </c>
      <c r="B39" s="6"/>
      <c r="C39" s="7">
        <v>0.25872800000000001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-0.74127199999999993</v>
      </c>
    </row>
    <row r="40" spans="1:9" ht="15" customHeight="1" x14ac:dyDescent="0.3">
      <c r="A40" s="1" t="s">
        <v>51</v>
      </c>
      <c r="B40" s="8"/>
      <c r="C40" s="9">
        <v>0.32483800000000002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-0.67516200000000004</v>
      </c>
    </row>
    <row r="41" spans="1:9" ht="15" customHeight="1" x14ac:dyDescent="0.3">
      <c r="A41" s="1" t="s">
        <v>52</v>
      </c>
      <c r="B41" s="6"/>
      <c r="C41" s="7">
        <v>0.63844999999999996</v>
      </c>
      <c r="D41" s="1" t="s">
        <v>12</v>
      </c>
      <c r="E41" t="s">
        <v>27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-0.36155000000000004</v>
      </c>
    </row>
    <row r="42" spans="1:9" ht="15" customHeight="1" x14ac:dyDescent="0.3">
      <c r="A42" s="1" t="s">
        <v>53</v>
      </c>
      <c r="B42" s="8"/>
      <c r="C42" s="9">
        <v>0.58143199999999995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-0.41856800000000005</v>
      </c>
    </row>
    <row r="43" spans="1:9" ht="15" customHeight="1" x14ac:dyDescent="0.3">
      <c r="A43" s="1" t="s">
        <v>54</v>
      </c>
      <c r="B43" s="6"/>
      <c r="C43" s="7">
        <v>0.25240200000000002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0.25240200000000002</v>
      </c>
    </row>
    <row r="44" spans="1:9" ht="15" customHeight="1" x14ac:dyDescent="0.3">
      <c r="A44" s="1" t="s">
        <v>55</v>
      </c>
      <c r="B44" s="8"/>
      <c r="C44" s="9">
        <v>0.55872599999999994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-0.44127400000000006</v>
      </c>
    </row>
    <row r="45" spans="1:9" ht="15" customHeight="1" x14ac:dyDescent="0.3">
      <c r="A45" s="1" t="s">
        <v>56</v>
      </c>
      <c r="B45" s="6"/>
      <c r="C45" s="7">
        <v>0.40762700000000002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0.40762700000000002</v>
      </c>
    </row>
    <row r="46" spans="1:9" ht="15" customHeight="1" x14ac:dyDescent="0.3">
      <c r="A46" s="1" t="s">
        <v>57</v>
      </c>
      <c r="B46" s="8"/>
      <c r="C46" s="9">
        <v>0.45740599999999998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-0.54259400000000002</v>
      </c>
    </row>
    <row r="47" spans="1:9" ht="15" customHeight="1" x14ac:dyDescent="0.3">
      <c r="A47" s="1" t="s">
        <v>58</v>
      </c>
      <c r="B47" s="6"/>
      <c r="C47" s="7">
        <v>0.45521600000000001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0.45521600000000001</v>
      </c>
    </row>
    <row r="48" spans="1:9" ht="15" customHeight="1" x14ac:dyDescent="0.3">
      <c r="A48" s="1" t="s">
        <v>59</v>
      </c>
      <c r="B48" s="8"/>
      <c r="C48" s="9">
        <v>0.41357899999999997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0.41357899999999997</v>
      </c>
    </row>
    <row r="49" spans="1:9" ht="15" customHeight="1" x14ac:dyDescent="0.3">
      <c r="A49" s="1" t="s">
        <v>60</v>
      </c>
      <c r="B49" s="6"/>
      <c r="C49" s="7">
        <v>0.43021100000000001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-0.56978899999999999</v>
      </c>
    </row>
    <row r="50" spans="1:9" ht="15" customHeight="1" x14ac:dyDescent="0.3">
      <c r="A50" s="1" t="s">
        <v>61</v>
      </c>
      <c r="B50" s="8"/>
      <c r="C50" s="9">
        <v>0.61898600000000004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0.61898600000000004</v>
      </c>
    </row>
    <row r="51" spans="1:9" ht="15" customHeight="1" x14ac:dyDescent="0.3">
      <c r="A51" s="1" t="s">
        <v>62</v>
      </c>
      <c r="B51" s="6"/>
      <c r="C51" s="7">
        <v>0.52709600000000001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-0.47290399999999999</v>
      </c>
    </row>
    <row r="52" spans="1:9" ht="15" customHeight="1" x14ac:dyDescent="0.3">
      <c r="A52" s="1" t="s">
        <v>63</v>
      </c>
      <c r="B52" s="8"/>
      <c r="C52" s="9">
        <v>0.45697500000000002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0.45697500000000002</v>
      </c>
    </row>
    <row r="53" spans="1:9" ht="15" customHeight="1" x14ac:dyDescent="0.3">
      <c r="A53" s="1" t="s">
        <v>64</v>
      </c>
      <c r="B53" s="6"/>
      <c r="C53" s="7">
        <v>0.74975099999999995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-0.25024900000000005</v>
      </c>
    </row>
    <row r="54" spans="1:9" ht="15" customHeight="1" x14ac:dyDescent="0.3">
      <c r="A54" s="1" t="s">
        <v>65</v>
      </c>
      <c r="B54" s="8"/>
      <c r="C54" s="9">
        <v>0.35035699999999997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0.35035699999999997</v>
      </c>
    </row>
    <row r="55" spans="1:9" ht="15" customHeight="1" x14ac:dyDescent="0.3">
      <c r="A55" s="1" t="s">
        <v>66</v>
      </c>
      <c r="B55" s="6"/>
      <c r="C55" s="7">
        <v>0.34263700000000002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0.34263700000000002</v>
      </c>
    </row>
    <row r="56" spans="1:9" ht="15" customHeight="1" x14ac:dyDescent="0.3">
      <c r="A56" s="1" t="s">
        <v>67</v>
      </c>
      <c r="B56" s="8"/>
      <c r="C56" s="9">
        <v>0.51556000000000002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0.51556000000000002</v>
      </c>
    </row>
    <row r="57" spans="1:9" ht="15" customHeight="1" x14ac:dyDescent="0.3">
      <c r="A57" s="1" t="s">
        <v>68</v>
      </c>
      <c r="B57" s="6"/>
      <c r="C57" s="7">
        <v>0.64315500000000003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-0.35684499999999997</v>
      </c>
    </row>
    <row r="58" spans="1:9" ht="15" customHeight="1" x14ac:dyDescent="0.3">
      <c r="A58" s="1" t="s">
        <v>69</v>
      </c>
      <c r="B58" s="8"/>
      <c r="C58" s="9">
        <v>0.50297400000000003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-0.49702599999999997</v>
      </c>
    </row>
    <row r="59" spans="1:9" ht="15" customHeight="1" x14ac:dyDescent="0.3">
      <c r="A59" s="1" t="s">
        <v>70</v>
      </c>
      <c r="B59" s="6"/>
      <c r="C59" s="7">
        <v>0.26963399999999998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0.26963399999999998</v>
      </c>
    </row>
    <row r="60" spans="1:9" ht="15" customHeight="1" x14ac:dyDescent="0.3">
      <c r="A60" s="1" t="s">
        <v>71</v>
      </c>
      <c r="B60" s="8"/>
      <c r="C60" s="9">
        <v>0.55151799999999995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0.55151799999999995</v>
      </c>
    </row>
    <row r="61" spans="1:9" ht="15" customHeight="1" x14ac:dyDescent="0.3">
      <c r="A61" s="1" t="s">
        <v>72</v>
      </c>
      <c r="B61" s="6"/>
      <c r="C61" s="7">
        <v>0.52315500000000004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0.52315500000000004</v>
      </c>
    </row>
    <row r="62" spans="1:9" ht="15" customHeight="1" x14ac:dyDescent="0.3">
      <c r="A62" s="1" t="s">
        <v>73</v>
      </c>
      <c r="B62" s="8"/>
      <c r="C62" s="9">
        <v>0.49385299999999999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-0.50614700000000001</v>
      </c>
    </row>
    <row r="63" spans="1:9" ht="15" customHeight="1" x14ac:dyDescent="0.3">
      <c r="A63" s="1" t="s">
        <v>74</v>
      </c>
      <c r="B63" s="6"/>
      <c r="C63" s="7">
        <v>0.20025200000000001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-0.79974800000000001</v>
      </c>
    </row>
    <row r="64" spans="1:9" ht="15" customHeight="1" x14ac:dyDescent="0.3">
      <c r="A64" s="1" t="s">
        <v>75</v>
      </c>
      <c r="B64" s="8"/>
      <c r="C64" s="9">
        <v>0.367228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-0.632772</v>
      </c>
    </row>
    <row r="65" spans="1:9" ht="15" customHeight="1" x14ac:dyDescent="0.3">
      <c r="A65" s="1" t="s">
        <v>76</v>
      </c>
      <c r="B65" s="6"/>
      <c r="C65" s="7">
        <v>0.56723100000000004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-0.43276899999999996</v>
      </c>
    </row>
    <row r="66" spans="1:9" ht="15" customHeight="1" x14ac:dyDescent="0.3">
      <c r="A66" s="1" t="s">
        <v>78</v>
      </c>
      <c r="B66" s="8"/>
      <c r="C66" s="9">
        <v>0.55479699999999998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0.55479699999999998</v>
      </c>
    </row>
    <row r="67" spans="1:9" ht="15" customHeight="1" x14ac:dyDescent="0.3">
      <c r="A67" s="1" t="s">
        <v>79</v>
      </c>
      <c r="B67" s="6"/>
      <c r="C67" s="7">
        <v>0.47623500000000002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0.47623500000000002</v>
      </c>
    </row>
    <row r="68" spans="1:9" ht="15" customHeight="1" x14ac:dyDescent="0.3">
      <c r="A68" s="1" t="s">
        <v>80</v>
      </c>
      <c r="B68" s="8"/>
      <c r="C68" s="9">
        <v>0.48124400000000001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0.48124400000000001</v>
      </c>
    </row>
    <row r="69" spans="1:9" ht="15" customHeight="1" x14ac:dyDescent="0.3">
      <c r="A69" s="1" t="s">
        <v>81</v>
      </c>
      <c r="B69" s="6"/>
      <c r="C69" s="7">
        <v>0.44155499999999998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-0.55844500000000008</v>
      </c>
    </row>
    <row r="70" spans="1:9" ht="15" customHeight="1" x14ac:dyDescent="0.3">
      <c r="A70" s="1" t="s">
        <v>82</v>
      </c>
      <c r="B70" s="8"/>
      <c r="C70" s="9">
        <v>0.38164300000000001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0.38164300000000001</v>
      </c>
    </row>
    <row r="71" spans="1:9" ht="15" customHeight="1" x14ac:dyDescent="0.3">
      <c r="A71" s="1" t="s">
        <v>83</v>
      </c>
      <c r="B71" s="6"/>
      <c r="C71" s="7">
        <v>0.42871999999999999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0.42871999999999999</v>
      </c>
    </row>
    <row r="72" spans="1:9" ht="15" customHeight="1" x14ac:dyDescent="0.3">
      <c r="A72" s="1" t="s">
        <v>84</v>
      </c>
      <c r="B72" s="8"/>
      <c r="C72" s="9">
        <v>0.302396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0.302396</v>
      </c>
    </row>
    <row r="73" spans="1:9" ht="15" customHeight="1" x14ac:dyDescent="0.3">
      <c r="A73" s="1" t="s">
        <v>85</v>
      </c>
      <c r="B73" s="6"/>
      <c r="C73" s="7">
        <v>0.43510399999999999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0.43510399999999999</v>
      </c>
    </row>
    <row r="74" spans="1:9" ht="15" customHeight="1" x14ac:dyDescent="0.3">
      <c r="A74" s="1" t="s">
        <v>86</v>
      </c>
      <c r="B74" s="8"/>
      <c r="C74" s="9">
        <v>0.60785199999999995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-0.39214800000000005</v>
      </c>
    </row>
    <row r="75" spans="1:9" ht="15" customHeight="1" x14ac:dyDescent="0.3">
      <c r="A75" s="1" t="s">
        <v>87</v>
      </c>
      <c r="B75" s="6"/>
      <c r="C75" s="7">
        <v>0.58299000000000001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0.58299000000000001</v>
      </c>
    </row>
    <row r="76" spans="1:9" ht="15" customHeight="1" x14ac:dyDescent="0.3">
      <c r="A76" s="1" t="s">
        <v>88</v>
      </c>
      <c r="B76" s="10"/>
      <c r="C76" s="11">
        <v>0.43119000000000002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0.43119000000000002</v>
      </c>
    </row>
    <row r="77" spans="1:9" ht="15.75" customHeight="1" x14ac:dyDescent="0.3">
      <c r="A77" s="1" t="s">
        <v>89</v>
      </c>
      <c r="B77" s="12"/>
      <c r="C77" s="13">
        <v>0.38675199999999998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-0.61324800000000002</v>
      </c>
    </row>
    <row r="78" spans="1:9" x14ac:dyDescent="0.3">
      <c r="A78" t="s">
        <v>90</v>
      </c>
      <c r="C78">
        <v>0.45683600000000002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0.45683600000000002</v>
      </c>
    </row>
    <row r="79" spans="1:9" x14ac:dyDescent="0.3">
      <c r="A79" t="s">
        <v>91</v>
      </c>
      <c r="C79">
        <v>0.457978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0.457978</v>
      </c>
    </row>
    <row r="80" spans="1:9" x14ac:dyDescent="0.3">
      <c r="A80" t="s">
        <v>92</v>
      </c>
      <c r="C80">
        <v>0.200819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0.200819</v>
      </c>
    </row>
    <row r="81" spans="1:9" x14ac:dyDescent="0.3">
      <c r="A81" t="s">
        <v>93</v>
      </c>
      <c r="C81">
        <v>0.633907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-0.366093</v>
      </c>
    </row>
    <row r="82" spans="1:9" x14ac:dyDescent="0.3">
      <c r="A82" t="s">
        <v>94</v>
      </c>
      <c r="C82">
        <v>0.364205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0.364205</v>
      </c>
    </row>
    <row r="83" spans="1:9" x14ac:dyDescent="0.3">
      <c r="A83" t="s">
        <v>95</v>
      </c>
      <c r="C83">
        <v>0.587418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-0.412582</v>
      </c>
    </row>
    <row r="84" spans="1:9" x14ac:dyDescent="0.3">
      <c r="A84" t="s">
        <v>97</v>
      </c>
      <c r="C84">
        <v>0.55762599999999996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0.55762599999999996</v>
      </c>
    </row>
    <row r="85" spans="1:9" x14ac:dyDescent="0.3">
      <c r="A85" t="s">
        <v>98</v>
      </c>
      <c r="C85">
        <v>0.43678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-0.56322000000000005</v>
      </c>
    </row>
    <row r="86" spans="1:9" x14ac:dyDescent="0.3">
      <c r="A86" t="s">
        <v>99</v>
      </c>
      <c r="C86">
        <v>0.395951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-0.60404900000000006</v>
      </c>
    </row>
    <row r="87" spans="1:9" x14ac:dyDescent="0.3">
      <c r="A87" t="s">
        <v>100</v>
      </c>
      <c r="C87">
        <v>0.49982100000000002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0.49982100000000002</v>
      </c>
    </row>
    <row r="88" spans="1:9" x14ac:dyDescent="0.3">
      <c r="A88" t="s">
        <v>101</v>
      </c>
      <c r="C88">
        <v>0.542292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0.542292</v>
      </c>
    </row>
    <row r="89" spans="1:9" x14ac:dyDescent="0.3">
      <c r="A89" t="s">
        <v>102</v>
      </c>
      <c r="C89">
        <v>0.30952400000000002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-0.69047599999999998</v>
      </c>
    </row>
    <row r="90" spans="1:9" x14ac:dyDescent="0.3">
      <c r="A90" t="s">
        <v>103</v>
      </c>
      <c r="C90">
        <v>0.51110800000000001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0.51110800000000001</v>
      </c>
    </row>
    <row r="91" spans="1:9" x14ac:dyDescent="0.3">
      <c r="A91" t="s">
        <v>104</v>
      </c>
      <c r="C91">
        <v>0.381884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0.381884</v>
      </c>
    </row>
    <row r="92" spans="1:9" x14ac:dyDescent="0.3">
      <c r="A92" t="s">
        <v>105</v>
      </c>
      <c r="C92">
        <v>0.43828299999999998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-0.56171700000000002</v>
      </c>
    </row>
    <row r="93" spans="1:9" x14ac:dyDescent="0.3">
      <c r="A93" t="s">
        <v>106</v>
      </c>
      <c r="C93">
        <v>0.34379799999999999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-0.65620199999999995</v>
      </c>
    </row>
    <row r="94" spans="1:9" x14ac:dyDescent="0.3">
      <c r="A94" t="s">
        <v>107</v>
      </c>
      <c r="C94">
        <v>0.25544600000000001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0.25544600000000001</v>
      </c>
    </row>
    <row r="95" spans="1:9" x14ac:dyDescent="0.3">
      <c r="A95" t="s">
        <v>108</v>
      </c>
      <c r="C95">
        <v>0.56373499999999999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0.56373499999999999</v>
      </c>
    </row>
    <row r="96" spans="1:9" x14ac:dyDescent="0.3">
      <c r="A96" t="s">
        <v>109</v>
      </c>
      <c r="C96">
        <v>0.73950199999999999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0.73950199999999999</v>
      </c>
    </row>
    <row r="97" spans="1:9" x14ac:dyDescent="0.3">
      <c r="A97" t="s">
        <v>110</v>
      </c>
      <c r="C97">
        <v>0.67922800000000005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-0.32077199999999995</v>
      </c>
    </row>
    <row r="98" spans="1:9" x14ac:dyDescent="0.3">
      <c r="A98" t="s">
        <v>111</v>
      </c>
      <c r="C98">
        <v>0.56322700000000003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0.56322700000000003</v>
      </c>
    </row>
    <row r="99" spans="1:9" x14ac:dyDescent="0.3">
      <c r="A99" t="s">
        <v>112</v>
      </c>
      <c r="C99">
        <v>1.903E-3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1.903E-3</v>
      </c>
    </row>
    <row r="100" spans="1:9" x14ac:dyDescent="0.3">
      <c r="A100" t="s">
        <v>113</v>
      </c>
      <c r="C100">
        <v>0.74250499999999997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-0.25749500000000003</v>
      </c>
    </row>
    <row r="101" spans="1:9" x14ac:dyDescent="0.3">
      <c r="A101" t="s">
        <v>114</v>
      </c>
      <c r="C101">
        <v>0.38725700000000002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-0.61274300000000004</v>
      </c>
    </row>
    <row r="102" spans="1:9" x14ac:dyDescent="0.3">
      <c r="A102" t="s">
        <v>115</v>
      </c>
      <c r="C102">
        <v>0.47143000000000002</v>
      </c>
      <c r="D102" t="s">
        <v>12</v>
      </c>
      <c r="E102" t="s">
        <v>77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-0.52856999999999998</v>
      </c>
    </row>
    <row r="103" spans="1:9" x14ac:dyDescent="0.3">
      <c r="A103" t="s">
        <v>116</v>
      </c>
      <c r="C103">
        <v>0.51495999999999997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0.51495999999999997</v>
      </c>
    </row>
    <row r="104" spans="1:9" x14ac:dyDescent="0.3">
      <c r="A104" t="s">
        <v>117</v>
      </c>
      <c r="C104">
        <v>0.38203399999999998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-0.61796600000000002</v>
      </c>
    </row>
    <row r="105" spans="1:9" x14ac:dyDescent="0.3">
      <c r="A105" t="s">
        <v>118</v>
      </c>
      <c r="C105">
        <v>0.40549400000000002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0.40549400000000002</v>
      </c>
    </row>
    <row r="106" spans="1:9" x14ac:dyDescent="0.3">
      <c r="A106" t="s">
        <v>119</v>
      </c>
      <c r="C106">
        <v>0.35118199999999999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0.35118199999999999</v>
      </c>
    </row>
    <row r="107" spans="1:9" x14ac:dyDescent="0.3">
      <c r="A107" t="s">
        <v>120</v>
      </c>
      <c r="C107">
        <v>0.54509600000000002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-0.45490399999999998</v>
      </c>
    </row>
    <row r="108" spans="1:9" x14ac:dyDescent="0.3">
      <c r="A108" t="s">
        <v>121</v>
      </c>
      <c r="C108">
        <v>0.46507199999999999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0.46507199999999999</v>
      </c>
    </row>
    <row r="109" spans="1:9" x14ac:dyDescent="0.3">
      <c r="A109" t="s">
        <v>122</v>
      </c>
      <c r="C109">
        <v>0.37268899999999999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0.37268899999999999</v>
      </c>
    </row>
    <row r="110" spans="1:9" x14ac:dyDescent="0.3">
      <c r="A110" t="s">
        <v>123</v>
      </c>
      <c r="C110">
        <v>0.50882300000000003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-0.49117699999999997</v>
      </c>
    </row>
    <row r="111" spans="1:9" x14ac:dyDescent="0.3">
      <c r="A111" t="s">
        <v>124</v>
      </c>
      <c r="C111">
        <v>0.21567800000000001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-0.78432199999999996</v>
      </c>
    </row>
    <row r="112" spans="1:9" x14ac:dyDescent="0.3">
      <c r="A112" t="s">
        <v>125</v>
      </c>
      <c r="C112">
        <v>0.32506000000000002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0.32506000000000002</v>
      </c>
    </row>
    <row r="113" spans="1:9" x14ac:dyDescent="0.3">
      <c r="A113" t="s">
        <v>126</v>
      </c>
      <c r="C113">
        <v>0.52398800000000001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0.52398800000000001</v>
      </c>
    </row>
    <row r="114" spans="1:9" x14ac:dyDescent="0.3">
      <c r="A114" t="s">
        <v>127</v>
      </c>
      <c r="C114">
        <v>0.404806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-0.595194</v>
      </c>
    </row>
    <row r="115" spans="1:9" x14ac:dyDescent="0.3">
      <c r="A115" t="s">
        <v>128</v>
      </c>
      <c r="C115">
        <v>0.48186600000000002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0.48186600000000002</v>
      </c>
    </row>
    <row r="116" spans="1:9" x14ac:dyDescent="0.3">
      <c r="A116" t="s">
        <v>129</v>
      </c>
      <c r="C116">
        <v>0.389515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0.389515</v>
      </c>
    </row>
    <row r="117" spans="1:9" x14ac:dyDescent="0.3">
      <c r="A117" t="s">
        <v>130</v>
      </c>
      <c r="C117">
        <v>0.57291899999999996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-0.42708100000000004</v>
      </c>
    </row>
    <row r="118" spans="1:9" x14ac:dyDescent="0.3">
      <c r="A118" t="s">
        <v>131</v>
      </c>
      <c r="C118">
        <v>0.24191099999999999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0.24191099999999999</v>
      </c>
    </row>
    <row r="119" spans="1:9" x14ac:dyDescent="0.3">
      <c r="A119" t="s">
        <v>132</v>
      </c>
      <c r="C119">
        <v>0.306423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0.306423</v>
      </c>
    </row>
    <row r="120" spans="1:9" x14ac:dyDescent="0.3">
      <c r="A120" t="s">
        <v>133</v>
      </c>
      <c r="C120">
        <v>0.176874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0.176874</v>
      </c>
    </row>
    <row r="121" spans="1:9" x14ac:dyDescent="0.3">
      <c r="A121" t="s">
        <v>134</v>
      </c>
      <c r="C121">
        <v>0.32945999999999998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0.32945999999999998</v>
      </c>
    </row>
    <row r="122" spans="1:9" x14ac:dyDescent="0.3">
      <c r="A122" t="s">
        <v>135</v>
      </c>
      <c r="C122">
        <v>0.62729800000000002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0.62729800000000002</v>
      </c>
    </row>
    <row r="123" spans="1:9" x14ac:dyDescent="0.3">
      <c r="A123" t="s">
        <v>136</v>
      </c>
      <c r="C123">
        <v>0.57119399999999998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0.57119399999999998</v>
      </c>
    </row>
    <row r="124" spans="1:9" x14ac:dyDescent="0.3">
      <c r="A124" t="s">
        <v>137</v>
      </c>
      <c r="C124">
        <v>0.52476599999999995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0.52476599999999995</v>
      </c>
    </row>
    <row r="125" spans="1:9" x14ac:dyDescent="0.3">
      <c r="A125" t="s">
        <v>138</v>
      </c>
      <c r="C125">
        <v>0.543852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0.543852</v>
      </c>
    </row>
    <row r="126" spans="1:9" x14ac:dyDescent="0.3">
      <c r="A126" t="s">
        <v>139</v>
      </c>
      <c r="C126">
        <v>0.37304300000000001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0.37304300000000001</v>
      </c>
    </row>
    <row r="127" spans="1:9" x14ac:dyDescent="0.3">
      <c r="A127" t="s">
        <v>140</v>
      </c>
      <c r="C127">
        <v>0.53821300000000005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-0.46178699999999995</v>
      </c>
    </row>
    <row r="128" spans="1:9" x14ac:dyDescent="0.3">
      <c r="A128" t="s">
        <v>141</v>
      </c>
      <c r="C128">
        <v>0.41804799999999998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-0.58195200000000002</v>
      </c>
    </row>
    <row r="129" spans="1:9" x14ac:dyDescent="0.3">
      <c r="A129" t="s">
        <v>142</v>
      </c>
      <c r="C129">
        <v>0.27849600000000002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-0.72150399999999992</v>
      </c>
    </row>
    <row r="130" spans="1:9" x14ac:dyDescent="0.3">
      <c r="A130" t="s">
        <v>143</v>
      </c>
      <c r="C130">
        <v>0.38622200000000001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-0.61377799999999993</v>
      </c>
    </row>
    <row r="131" spans="1:9" x14ac:dyDescent="0.3">
      <c r="A131" t="s">
        <v>144</v>
      </c>
      <c r="C131">
        <v>0.304369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-0.695631</v>
      </c>
    </row>
    <row r="132" spans="1:9" x14ac:dyDescent="0.3">
      <c r="A132" t="s">
        <v>145</v>
      </c>
      <c r="C132">
        <v>0.49234600000000001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-0.50765400000000005</v>
      </c>
    </row>
    <row r="133" spans="1:9" x14ac:dyDescent="0.3">
      <c r="A133" t="s">
        <v>146</v>
      </c>
      <c r="C133">
        <v>0.19240099999999999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0.19240099999999999</v>
      </c>
    </row>
    <row r="134" spans="1:9" x14ac:dyDescent="0.3">
      <c r="A134" t="s">
        <v>147</v>
      </c>
      <c r="C134">
        <v>0.514405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0.514405</v>
      </c>
    </row>
    <row r="135" spans="1:9" x14ac:dyDescent="0.3">
      <c r="A135" t="s">
        <v>148</v>
      </c>
      <c r="C135">
        <v>0.52043499999999998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0.52043499999999998</v>
      </c>
    </row>
    <row r="136" spans="1:9" x14ac:dyDescent="0.3">
      <c r="A136" t="s">
        <v>149</v>
      </c>
      <c r="C136">
        <v>0.32227499999999998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-0.67772500000000002</v>
      </c>
    </row>
    <row r="137" spans="1:9" x14ac:dyDescent="0.3">
      <c r="A137" t="s">
        <v>150</v>
      </c>
      <c r="C137">
        <v>0.52573999999999999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-0.47426000000000001</v>
      </c>
    </row>
    <row r="138" spans="1:9" x14ac:dyDescent="0.3">
      <c r="A138" t="s">
        <v>151</v>
      </c>
      <c r="C138">
        <v>0.49364000000000002</v>
      </c>
      <c r="D138" t="s">
        <v>12</v>
      </c>
      <c r="E138" t="s">
        <v>77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-0.50635999999999992</v>
      </c>
    </row>
    <row r="139" spans="1:9" x14ac:dyDescent="0.3">
      <c r="A139" t="s">
        <v>152</v>
      </c>
      <c r="C139">
        <v>0.33827200000000002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0.33827200000000002</v>
      </c>
    </row>
    <row r="140" spans="1:9" x14ac:dyDescent="0.3">
      <c r="A140" t="s">
        <v>153</v>
      </c>
      <c r="C140">
        <v>0.36292799999999997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0.36292799999999997</v>
      </c>
    </row>
    <row r="141" spans="1:9" x14ac:dyDescent="0.3">
      <c r="A141" t="s">
        <v>154</v>
      </c>
      <c r="C141">
        <v>0.412823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-0.58717700000000006</v>
      </c>
    </row>
    <row r="142" spans="1:9" x14ac:dyDescent="0.3">
      <c r="A142" t="s">
        <v>155</v>
      </c>
      <c r="C142">
        <v>0.54383899999999996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0.54383899999999996</v>
      </c>
    </row>
    <row r="143" spans="1:9" x14ac:dyDescent="0.3">
      <c r="A143" t="s">
        <v>156</v>
      </c>
      <c r="C143">
        <v>0.40971400000000002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0.40971400000000002</v>
      </c>
    </row>
    <row r="144" spans="1:9" x14ac:dyDescent="0.3">
      <c r="A144" t="s">
        <v>157</v>
      </c>
      <c r="C144">
        <v>0.47822100000000001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0.47822100000000001</v>
      </c>
    </row>
    <row r="145" spans="1:9" x14ac:dyDescent="0.3">
      <c r="A145" t="s">
        <v>158</v>
      </c>
      <c r="C145">
        <v>0.52956000000000003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-0.47043999999999997</v>
      </c>
    </row>
    <row r="146" spans="1:9" x14ac:dyDescent="0.3">
      <c r="A146" t="s">
        <v>159</v>
      </c>
      <c r="C146">
        <v>0.29569699999999999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-0.70430300000000001</v>
      </c>
    </row>
    <row r="147" spans="1:9" x14ac:dyDescent="0.3">
      <c r="A147" t="s">
        <v>160</v>
      </c>
      <c r="C147">
        <v>0.51174500000000001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0.51174500000000001</v>
      </c>
    </row>
    <row r="148" spans="1:9" x14ac:dyDescent="0.3">
      <c r="A148" t="s">
        <v>161</v>
      </c>
      <c r="C148">
        <v>0.49058400000000002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-0.50941599999999998</v>
      </c>
    </row>
    <row r="149" spans="1:9" x14ac:dyDescent="0.3">
      <c r="A149" t="s">
        <v>162</v>
      </c>
      <c r="C149">
        <v>0.57162199999999996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0.57162199999999996</v>
      </c>
    </row>
    <row r="150" spans="1:9" x14ac:dyDescent="0.3">
      <c r="A150" t="s">
        <v>163</v>
      </c>
      <c r="C150">
        <v>0.37731399999999998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0.37731399999999998</v>
      </c>
    </row>
    <row r="151" spans="1:9" x14ac:dyDescent="0.3">
      <c r="A151" t="s">
        <v>164</v>
      </c>
      <c r="C151">
        <v>0.22683800000000001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0.22683800000000001</v>
      </c>
    </row>
    <row r="152" spans="1:9" x14ac:dyDescent="0.3">
      <c r="A152" t="s">
        <v>165</v>
      </c>
      <c r="C152">
        <v>0.31398199999999998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0.31398199999999998</v>
      </c>
    </row>
    <row r="153" spans="1:9" x14ac:dyDescent="0.3">
      <c r="A153" t="s">
        <v>166</v>
      </c>
      <c r="C153">
        <v>0.36858999999999997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0.36858999999999997</v>
      </c>
    </row>
    <row r="154" spans="1:9" x14ac:dyDescent="0.3">
      <c r="A154" t="s">
        <v>167</v>
      </c>
      <c r="C154">
        <v>0.24088599999999999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0.24088599999999999</v>
      </c>
    </row>
    <row r="155" spans="1:9" x14ac:dyDescent="0.3">
      <c r="A155" t="s">
        <v>168</v>
      </c>
      <c r="C155">
        <v>0.41671599999999998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-0.58328400000000002</v>
      </c>
    </row>
    <row r="156" spans="1:9" x14ac:dyDescent="0.3">
      <c r="A156" t="s">
        <v>169</v>
      </c>
      <c r="C156">
        <v>0.31712400000000002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-0.68287600000000004</v>
      </c>
    </row>
    <row r="157" spans="1:9" x14ac:dyDescent="0.3">
      <c r="A157" t="s">
        <v>170</v>
      </c>
      <c r="C157">
        <v>0.44836500000000001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0.44836500000000001</v>
      </c>
    </row>
    <row r="158" spans="1:9" x14ac:dyDescent="0.3">
      <c r="A158" t="s">
        <v>171</v>
      </c>
      <c r="C158">
        <v>0.294852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-0.705148</v>
      </c>
    </row>
    <row r="159" spans="1:9" x14ac:dyDescent="0.3">
      <c r="A159" t="s">
        <v>172</v>
      </c>
      <c r="C159">
        <v>0.40234500000000001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0.40234500000000001</v>
      </c>
    </row>
    <row r="160" spans="1:9" x14ac:dyDescent="0.3">
      <c r="A160" t="s">
        <v>173</v>
      </c>
      <c r="C160">
        <v>0.36629800000000001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0.36629800000000001</v>
      </c>
    </row>
    <row r="161" spans="1:9" x14ac:dyDescent="0.3">
      <c r="A161" t="s">
        <v>174</v>
      </c>
      <c r="C161">
        <v>0.341252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0.341252</v>
      </c>
    </row>
    <row r="162" spans="1:9" x14ac:dyDescent="0.3">
      <c r="A162" t="s">
        <v>175</v>
      </c>
      <c r="C162">
        <v>0.55081400000000003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-0.44918599999999997</v>
      </c>
    </row>
    <row r="163" spans="1:9" x14ac:dyDescent="0.3">
      <c r="A163" t="s">
        <v>176</v>
      </c>
      <c r="C163">
        <v>0.44369199999999998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0.44369199999999998</v>
      </c>
    </row>
    <row r="164" spans="1:9" x14ac:dyDescent="0.3">
      <c r="A164" t="s">
        <v>177</v>
      </c>
      <c r="C164">
        <v>0.35850599999999999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0.35850599999999999</v>
      </c>
    </row>
    <row r="165" spans="1:9" x14ac:dyDescent="0.3">
      <c r="A165" t="s">
        <v>178</v>
      </c>
      <c r="C165">
        <v>0.31289899999999998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-0.68710099999999996</v>
      </c>
    </row>
    <row r="166" spans="1:9" x14ac:dyDescent="0.3">
      <c r="A166" t="s">
        <v>179</v>
      </c>
      <c r="C166">
        <v>0.40954800000000002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-0.59045199999999998</v>
      </c>
    </row>
    <row r="167" spans="1:9" x14ac:dyDescent="0.3">
      <c r="A167" t="s">
        <v>180</v>
      </c>
      <c r="C167">
        <v>0.49350300000000002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-0.50649699999999998</v>
      </c>
    </row>
    <row r="168" spans="1:9" x14ac:dyDescent="0.3">
      <c r="A168" t="s">
        <v>181</v>
      </c>
      <c r="C168">
        <v>0.52546199999999998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0.52546199999999998</v>
      </c>
    </row>
    <row r="169" spans="1:9" x14ac:dyDescent="0.3">
      <c r="A169" t="s">
        <v>182</v>
      </c>
      <c r="C169">
        <v>0.30619400000000002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0.30619400000000002</v>
      </c>
    </row>
    <row r="170" spans="1:9" x14ac:dyDescent="0.3">
      <c r="A170" t="s">
        <v>183</v>
      </c>
      <c r="C170">
        <v>0.40826200000000001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0.40826200000000001</v>
      </c>
    </row>
    <row r="171" spans="1:9" x14ac:dyDescent="0.3">
      <c r="A171" t="s">
        <v>184</v>
      </c>
      <c r="C171">
        <v>0.57239099999999998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0.57239099999999998</v>
      </c>
    </row>
    <row r="172" spans="1:9" x14ac:dyDescent="0.3">
      <c r="A172" t="s">
        <v>185</v>
      </c>
      <c r="C172">
        <v>0.47334799999999999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-0.52665200000000001</v>
      </c>
    </row>
    <row r="173" spans="1:9" x14ac:dyDescent="0.3">
      <c r="A173" t="s">
        <v>186</v>
      </c>
      <c r="C173">
        <v>0.450243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0.450243</v>
      </c>
    </row>
    <row r="174" spans="1:9" x14ac:dyDescent="0.3">
      <c r="A174" t="s">
        <v>187</v>
      </c>
      <c r="C174">
        <v>0.46363599999999999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0.46363599999999999</v>
      </c>
    </row>
    <row r="175" spans="1:9" x14ac:dyDescent="0.3">
      <c r="A175" t="s">
        <v>188</v>
      </c>
      <c r="C175">
        <v>0.52250099999999999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0.52250099999999999</v>
      </c>
    </row>
    <row r="176" spans="1:9" x14ac:dyDescent="0.3">
      <c r="A176" t="s">
        <v>189</v>
      </c>
      <c r="C176">
        <v>0.56444099999999997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-0.43555900000000003</v>
      </c>
    </row>
    <row r="177" spans="1:9" x14ac:dyDescent="0.3">
      <c r="A177" t="s">
        <v>190</v>
      </c>
      <c r="C177">
        <v>0.41647200000000001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0.41647200000000001</v>
      </c>
    </row>
    <row r="178" spans="1:9" x14ac:dyDescent="0.3">
      <c r="A178" t="s">
        <v>191</v>
      </c>
      <c r="C178">
        <v>0.419095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0.419095</v>
      </c>
    </row>
    <row r="179" spans="1:9" x14ac:dyDescent="0.3">
      <c r="A179" t="s">
        <v>192</v>
      </c>
      <c r="C179">
        <v>0.28938799999999998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0.28938799999999998</v>
      </c>
    </row>
    <row r="180" spans="1:9" x14ac:dyDescent="0.3">
      <c r="A180" t="s">
        <v>193</v>
      </c>
      <c r="C180">
        <v>0.32157999999999998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0.32157999999999998</v>
      </c>
    </row>
    <row r="181" spans="1:9" x14ac:dyDescent="0.3">
      <c r="A181" t="s">
        <v>194</v>
      </c>
      <c r="C181">
        <v>0.33530700000000002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-0.66469299999999998</v>
      </c>
    </row>
    <row r="182" spans="1:9" x14ac:dyDescent="0.3">
      <c r="A182" t="s">
        <v>195</v>
      </c>
      <c r="C182">
        <v>0.67980499999999999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-0.32019500000000001</v>
      </c>
    </row>
    <row r="183" spans="1:9" x14ac:dyDescent="0.3">
      <c r="A183" t="s">
        <v>196</v>
      </c>
      <c r="C183">
        <v>0.307695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0.307695</v>
      </c>
    </row>
    <row r="184" spans="1:9" x14ac:dyDescent="0.3">
      <c r="A184" t="s">
        <v>197</v>
      </c>
      <c r="C184">
        <v>0.40762700000000002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0.40762700000000002</v>
      </c>
    </row>
    <row r="185" spans="1:9" x14ac:dyDescent="0.3">
      <c r="A185" t="s">
        <v>198</v>
      </c>
      <c r="C185">
        <v>0.29245199999999999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-0.70754800000000007</v>
      </c>
    </row>
    <row r="186" spans="1:9" x14ac:dyDescent="0.3">
      <c r="A186" t="s">
        <v>199</v>
      </c>
      <c r="C186">
        <v>0.44026900000000002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0.44026900000000002</v>
      </c>
    </row>
    <row r="187" spans="1:9" x14ac:dyDescent="0.3">
      <c r="A187" t="s">
        <v>200</v>
      </c>
      <c r="C187">
        <v>0.142008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0.142008</v>
      </c>
    </row>
    <row r="188" spans="1:9" x14ac:dyDescent="0.3">
      <c r="A188" t="s">
        <v>201</v>
      </c>
      <c r="C188">
        <v>0.29799599999999998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-0.70200400000000007</v>
      </c>
    </row>
    <row r="189" spans="1:9" x14ac:dyDescent="0.3">
      <c r="A189" t="s">
        <v>202</v>
      </c>
      <c r="C189">
        <v>0.46688200000000002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0.46688200000000002</v>
      </c>
    </row>
    <row r="190" spans="1:9" x14ac:dyDescent="0.3">
      <c r="A190" t="s">
        <v>203</v>
      </c>
      <c r="C190">
        <v>0.31604399999999999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0.31604399999999999</v>
      </c>
    </row>
    <row r="191" spans="1:9" x14ac:dyDescent="0.3">
      <c r="A191" t="s">
        <v>204</v>
      </c>
      <c r="C191">
        <v>0.48485299999999998</v>
      </c>
      <c r="D191" t="s">
        <v>12</v>
      </c>
      <c r="E191" t="s">
        <v>15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-0.51514700000000002</v>
      </c>
    </row>
    <row r="192" spans="1:9" x14ac:dyDescent="0.3">
      <c r="A192" t="s">
        <v>205</v>
      </c>
      <c r="C192">
        <v>0.56485300000000005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0.56485300000000005</v>
      </c>
    </row>
    <row r="193" spans="1:9" x14ac:dyDescent="0.3">
      <c r="A193" t="s">
        <v>206</v>
      </c>
      <c r="C193">
        <v>0.455542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0.455542</v>
      </c>
    </row>
    <row r="194" spans="1:9" x14ac:dyDescent="0.3">
      <c r="A194" t="s">
        <v>207</v>
      </c>
      <c r="C194">
        <v>0.19281999999999999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-0.80718000000000001</v>
      </c>
    </row>
    <row r="195" spans="1:9" x14ac:dyDescent="0.3">
      <c r="A195" t="s">
        <v>208</v>
      </c>
      <c r="C195">
        <v>0.48169499999999998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-0.51830500000000002</v>
      </c>
    </row>
    <row r="196" spans="1:9" x14ac:dyDescent="0.3">
      <c r="A196" t="s">
        <v>209</v>
      </c>
      <c r="C196">
        <v>0.46279500000000001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0.46279500000000001</v>
      </c>
    </row>
    <row r="197" spans="1:9" x14ac:dyDescent="0.3">
      <c r="A197" t="s">
        <v>210</v>
      </c>
      <c r="C197">
        <v>0.55275700000000005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0.55275700000000005</v>
      </c>
    </row>
    <row r="198" spans="1:9" x14ac:dyDescent="0.3">
      <c r="A198" t="s">
        <v>211</v>
      </c>
      <c r="C198">
        <v>0.36629800000000001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0.36629800000000001</v>
      </c>
    </row>
    <row r="199" spans="1:9" x14ac:dyDescent="0.3">
      <c r="A199" t="s">
        <v>212</v>
      </c>
      <c r="C199">
        <v>0.42387200000000003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0.42387200000000003</v>
      </c>
    </row>
    <row r="200" spans="1:9" x14ac:dyDescent="0.3">
      <c r="A200" t="s">
        <v>213</v>
      </c>
      <c r="C200">
        <v>0.40975299999999998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0.40975299999999998</v>
      </c>
    </row>
    <row r="201" spans="1:9" x14ac:dyDescent="0.3">
      <c r="A201" t="s">
        <v>214</v>
      </c>
      <c r="C201">
        <v>0.53960600000000003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0.53960600000000003</v>
      </c>
    </row>
    <row r="202" spans="1:9" x14ac:dyDescent="0.3">
      <c r="A202" t="s">
        <v>215</v>
      </c>
      <c r="C202">
        <v>0.38716600000000001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0.38716600000000001</v>
      </c>
    </row>
    <row r="203" spans="1:9" x14ac:dyDescent="0.3">
      <c r="G203">
        <f>SUM(G3:G202)</f>
        <v>138</v>
      </c>
      <c r="H203">
        <f>SUM(H3:H202)</f>
        <v>79</v>
      </c>
      <c r="I203">
        <f>SUM(I3:I202)</f>
        <v>6.0491660000000005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glio2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0.41211100000000001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0.41211100000000001</v>
      </c>
    </row>
    <row r="4" spans="1:9" ht="15" customHeight="1" x14ac:dyDescent="0.3">
      <c r="A4" s="1" t="s">
        <v>13</v>
      </c>
      <c r="B4" s="8"/>
      <c r="C4" s="9">
        <v>0.69608400000000004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0.69608400000000004</v>
      </c>
    </row>
    <row r="5" spans="1:9" ht="15" customHeight="1" x14ac:dyDescent="0.3">
      <c r="A5" s="1" t="s">
        <v>14</v>
      </c>
      <c r="B5" s="6"/>
      <c r="C5" s="7">
        <v>7.8340999999999994E-2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7.8340999999999994E-2</v>
      </c>
    </row>
    <row r="6" spans="1:9" ht="15" customHeight="1" x14ac:dyDescent="0.3">
      <c r="A6" s="1" t="s">
        <v>16</v>
      </c>
      <c r="B6" s="8"/>
      <c r="C6" s="9">
        <v>0.44126700000000002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0.44126700000000002</v>
      </c>
    </row>
    <row r="7" spans="1:9" ht="15" customHeight="1" x14ac:dyDescent="0.3">
      <c r="A7" s="1" t="s">
        <v>17</v>
      </c>
      <c r="B7" s="6"/>
      <c r="C7" s="7">
        <v>0.38936599999999999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0.38936599999999999</v>
      </c>
    </row>
    <row r="8" spans="1:9" ht="15" customHeight="1" x14ac:dyDescent="0.3">
      <c r="A8" s="1" t="s">
        <v>18</v>
      </c>
      <c r="B8" s="8"/>
      <c r="C8" s="9">
        <v>0.50487099999999996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0.50487099999999996</v>
      </c>
    </row>
    <row r="9" spans="1:9" ht="15" customHeight="1" x14ac:dyDescent="0.3">
      <c r="A9" s="1" t="s">
        <v>19</v>
      </c>
      <c r="B9" s="6"/>
      <c r="C9" s="7">
        <v>0.38802399999999998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0.38802399999999998</v>
      </c>
    </row>
    <row r="10" spans="1:9" ht="15" customHeight="1" x14ac:dyDescent="0.3">
      <c r="A10" s="1" t="s">
        <v>20</v>
      </c>
      <c r="B10" s="8"/>
      <c r="C10" s="9">
        <v>0.64692700000000003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0.64692700000000003</v>
      </c>
    </row>
    <row r="11" spans="1:9" ht="15" customHeight="1" x14ac:dyDescent="0.3">
      <c r="A11" s="1" t="s">
        <v>21</v>
      </c>
      <c r="B11" s="6"/>
      <c r="C11" s="7">
        <v>0.60055800000000004</v>
      </c>
      <c r="D11" s="1" t="s">
        <v>12</v>
      </c>
      <c r="E11" t="s">
        <v>96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-0.39944199999999996</v>
      </c>
    </row>
    <row r="12" spans="1:9" ht="15" customHeight="1" x14ac:dyDescent="0.3">
      <c r="A12" s="1" t="s">
        <v>22</v>
      </c>
      <c r="B12" s="8"/>
      <c r="C12" s="9">
        <v>0.36729000000000001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-0.63270999999999999</v>
      </c>
    </row>
    <row r="13" spans="1:9" ht="15" customHeight="1" x14ac:dyDescent="0.3">
      <c r="A13" s="1" t="s">
        <v>23</v>
      </c>
      <c r="B13" s="6"/>
      <c r="C13" s="7">
        <v>0.53785300000000003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0.53785300000000003</v>
      </c>
    </row>
    <row r="14" spans="1:9" ht="15" customHeight="1" x14ac:dyDescent="0.3">
      <c r="A14" s="1" t="s">
        <v>24</v>
      </c>
      <c r="B14" s="8"/>
      <c r="C14" s="9">
        <v>0.45036799999999999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-0.54963200000000001</v>
      </c>
    </row>
    <row r="15" spans="1:9" ht="15" customHeight="1" x14ac:dyDescent="0.3">
      <c r="A15" s="1" t="s">
        <v>25</v>
      </c>
      <c r="B15" s="6"/>
      <c r="C15" s="7">
        <v>0.54957699999999998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0.54957699999999998</v>
      </c>
    </row>
    <row r="16" spans="1:9" ht="15" customHeight="1" x14ac:dyDescent="0.3">
      <c r="A16" s="1" t="s">
        <v>26</v>
      </c>
      <c r="B16" s="8"/>
      <c r="C16" s="9">
        <v>0.54924499999999998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-0.45075500000000002</v>
      </c>
    </row>
    <row r="17" spans="1:9" ht="15" customHeight="1" x14ac:dyDescent="0.3">
      <c r="A17" s="1" t="s">
        <v>28</v>
      </c>
      <c r="B17" s="6"/>
      <c r="C17" s="7">
        <v>0.723441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-0.276559</v>
      </c>
    </row>
    <row r="18" spans="1:9" ht="15" customHeight="1" x14ac:dyDescent="0.3">
      <c r="A18" s="1" t="s">
        <v>29</v>
      </c>
      <c r="B18" s="8"/>
      <c r="C18" s="9">
        <v>0.50692000000000004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0.50692000000000004</v>
      </c>
    </row>
    <row r="19" spans="1:9" ht="15" customHeight="1" x14ac:dyDescent="0.3">
      <c r="A19" s="1" t="s">
        <v>30</v>
      </c>
      <c r="B19" s="6"/>
      <c r="C19" s="7">
        <v>0.43472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-0.56528</v>
      </c>
    </row>
    <row r="20" spans="1:9" ht="15" customHeight="1" x14ac:dyDescent="0.3">
      <c r="A20" s="1" t="s">
        <v>31</v>
      </c>
      <c r="B20" s="8"/>
      <c r="C20" s="9">
        <v>0.459565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0.459565</v>
      </c>
    </row>
    <row r="21" spans="1:9" ht="15" customHeight="1" x14ac:dyDescent="0.3">
      <c r="A21" s="1" t="s">
        <v>32</v>
      </c>
      <c r="B21" s="6"/>
      <c r="C21" s="7">
        <v>0.54698899999999995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-0.45301100000000005</v>
      </c>
    </row>
    <row r="22" spans="1:9" ht="15" customHeight="1" x14ac:dyDescent="0.3">
      <c r="A22" s="1" t="s">
        <v>33</v>
      </c>
      <c r="B22" s="8"/>
      <c r="C22" s="9">
        <v>0.55197300000000005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-0.44802699999999995</v>
      </c>
    </row>
    <row r="23" spans="1:9" ht="15" customHeight="1" x14ac:dyDescent="0.3">
      <c r="A23" s="1" t="s">
        <v>34</v>
      </c>
      <c r="B23" s="6"/>
      <c r="C23" s="7">
        <v>0.46796500000000002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0.46796500000000002</v>
      </c>
    </row>
    <row r="24" spans="1:9" ht="15" customHeight="1" x14ac:dyDescent="0.3">
      <c r="A24" s="1" t="s">
        <v>35</v>
      </c>
      <c r="B24" s="8"/>
      <c r="C24" s="9">
        <v>0.43491600000000002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0.43491600000000002</v>
      </c>
    </row>
    <row r="25" spans="1:9" ht="15" customHeight="1" x14ac:dyDescent="0.3">
      <c r="A25" s="1" t="s">
        <v>36</v>
      </c>
      <c r="B25" s="6"/>
      <c r="C25" s="7">
        <v>0.41055700000000001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0.41055700000000001</v>
      </c>
    </row>
    <row r="26" spans="1:9" ht="15" customHeight="1" x14ac:dyDescent="0.3">
      <c r="A26" s="1" t="s">
        <v>37</v>
      </c>
      <c r="B26" s="8"/>
      <c r="C26" s="9">
        <v>0.49171500000000001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0.49171500000000001</v>
      </c>
    </row>
    <row r="27" spans="1:9" ht="15" customHeight="1" x14ac:dyDescent="0.3">
      <c r="A27" s="1" t="s">
        <v>38</v>
      </c>
      <c r="B27" s="6"/>
      <c r="C27" s="7">
        <v>0.391953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0.391953</v>
      </c>
    </row>
    <row r="28" spans="1:9" ht="15" customHeight="1" x14ac:dyDescent="0.3">
      <c r="A28" s="1" t="s">
        <v>39</v>
      </c>
      <c r="B28" s="8"/>
      <c r="C28" s="9">
        <v>0.43273699999999998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0.43273699999999998</v>
      </c>
    </row>
    <row r="29" spans="1:9" ht="15" customHeight="1" x14ac:dyDescent="0.3">
      <c r="A29" s="1" t="s">
        <v>40</v>
      </c>
      <c r="B29" s="6"/>
      <c r="C29" s="7">
        <v>0.63414199999999998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-0.36585800000000002</v>
      </c>
    </row>
    <row r="30" spans="1:9" ht="15" customHeight="1" x14ac:dyDescent="0.3">
      <c r="A30" s="1" t="s">
        <v>41</v>
      </c>
      <c r="B30" s="8"/>
      <c r="C30" s="9">
        <v>0.42193199999999997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0.42193199999999997</v>
      </c>
    </row>
    <row r="31" spans="1:9" ht="15" customHeight="1" x14ac:dyDescent="0.3">
      <c r="A31" s="1" t="s">
        <v>42</v>
      </c>
      <c r="B31" s="6"/>
      <c r="C31" s="7">
        <v>0.47215099999999999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-0.52784900000000001</v>
      </c>
    </row>
    <row r="32" spans="1:9" ht="15" customHeight="1" x14ac:dyDescent="0.3">
      <c r="A32" s="1" t="s">
        <v>43</v>
      </c>
      <c r="B32" s="8"/>
      <c r="C32" s="9">
        <v>0.75316499999999997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0.75316499999999997</v>
      </c>
    </row>
    <row r="33" spans="1:9" ht="15" customHeight="1" x14ac:dyDescent="0.3">
      <c r="A33" s="1" t="s">
        <v>44</v>
      </c>
      <c r="B33" s="6"/>
      <c r="C33" s="7">
        <v>0.79934300000000003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-0.20065699999999997</v>
      </c>
    </row>
    <row r="34" spans="1:9" ht="15" customHeight="1" x14ac:dyDescent="0.3">
      <c r="A34" s="1" t="s">
        <v>45</v>
      </c>
      <c r="B34" s="8"/>
      <c r="C34" s="9">
        <v>0.48680200000000001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0.48680200000000001</v>
      </c>
    </row>
    <row r="35" spans="1:9" ht="15" customHeight="1" x14ac:dyDescent="0.3">
      <c r="A35" s="1" t="s">
        <v>46</v>
      </c>
      <c r="B35" s="6"/>
      <c r="C35" s="7">
        <v>0.448015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0.448015</v>
      </c>
    </row>
    <row r="36" spans="1:9" ht="15" customHeight="1" x14ac:dyDescent="0.3">
      <c r="A36" s="1" t="s">
        <v>47</v>
      </c>
      <c r="B36" s="8"/>
      <c r="C36" s="9">
        <v>0.51033799999999996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0.51033799999999996</v>
      </c>
    </row>
    <row r="37" spans="1:9" ht="15" customHeight="1" x14ac:dyDescent="0.3">
      <c r="A37" s="1" t="s">
        <v>48</v>
      </c>
      <c r="B37" s="6"/>
      <c r="C37" s="7">
        <v>0.31611600000000001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-0.68388399999999994</v>
      </c>
    </row>
    <row r="38" spans="1:9" ht="15" customHeight="1" x14ac:dyDescent="0.3">
      <c r="A38" s="1" t="s">
        <v>49</v>
      </c>
      <c r="B38" s="8"/>
      <c r="C38" s="9">
        <v>0.55196400000000001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-0.44803599999999999</v>
      </c>
    </row>
    <row r="39" spans="1:9" ht="15" customHeight="1" x14ac:dyDescent="0.3">
      <c r="A39" s="1" t="s">
        <v>50</v>
      </c>
      <c r="B39" s="6"/>
      <c r="C39" s="7">
        <v>0.46436899999999998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-0.53563099999999997</v>
      </c>
    </row>
    <row r="40" spans="1:9" ht="15" customHeight="1" x14ac:dyDescent="0.3">
      <c r="A40" s="1" t="s">
        <v>51</v>
      </c>
      <c r="B40" s="8"/>
      <c r="C40" s="9">
        <v>0.35263699999999998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-0.64736300000000002</v>
      </c>
    </row>
    <row r="41" spans="1:9" ht="15" customHeight="1" x14ac:dyDescent="0.3">
      <c r="A41" s="1" t="s">
        <v>52</v>
      </c>
      <c r="B41" s="6"/>
      <c r="C41" s="7">
        <v>0.47638799999999998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-0.52361199999999997</v>
      </c>
    </row>
    <row r="42" spans="1:9" ht="15" customHeight="1" x14ac:dyDescent="0.3">
      <c r="A42" s="1" t="s">
        <v>53</v>
      </c>
      <c r="B42" s="8"/>
      <c r="C42" s="9">
        <v>0.59411800000000003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-0.40588199999999997</v>
      </c>
    </row>
    <row r="43" spans="1:9" ht="15" customHeight="1" x14ac:dyDescent="0.3">
      <c r="A43" s="1" t="s">
        <v>54</v>
      </c>
      <c r="B43" s="6"/>
      <c r="C43" s="7">
        <v>0.29689500000000002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0.29689500000000002</v>
      </c>
    </row>
    <row r="44" spans="1:9" ht="15" customHeight="1" x14ac:dyDescent="0.3">
      <c r="A44" s="1" t="s">
        <v>55</v>
      </c>
      <c r="B44" s="8"/>
      <c r="C44" s="9">
        <v>0.62377800000000005</v>
      </c>
      <c r="D44" s="1" t="s">
        <v>12</v>
      </c>
      <c r="E44" t="s">
        <v>96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-0.37622199999999995</v>
      </c>
    </row>
    <row r="45" spans="1:9" ht="15" customHeight="1" x14ac:dyDescent="0.3">
      <c r="A45" s="1" t="s">
        <v>56</v>
      </c>
      <c r="B45" s="6"/>
      <c r="C45" s="7">
        <v>0.588148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0.588148</v>
      </c>
    </row>
    <row r="46" spans="1:9" ht="15" customHeight="1" x14ac:dyDescent="0.3">
      <c r="A46" s="1" t="s">
        <v>57</v>
      </c>
      <c r="B46" s="8"/>
      <c r="C46" s="9">
        <v>0.77058199999999999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-0.22941800000000001</v>
      </c>
    </row>
    <row r="47" spans="1:9" ht="15" customHeight="1" x14ac:dyDescent="0.3">
      <c r="A47" s="1" t="s">
        <v>58</v>
      </c>
      <c r="B47" s="6"/>
      <c r="C47" s="7">
        <v>0.42938399999999999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0.42938399999999999</v>
      </c>
    </row>
    <row r="48" spans="1:9" ht="15" customHeight="1" x14ac:dyDescent="0.3">
      <c r="A48" s="1" t="s">
        <v>59</v>
      </c>
      <c r="B48" s="8"/>
      <c r="C48" s="9">
        <v>0.580623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0.580623</v>
      </c>
    </row>
    <row r="49" spans="1:9" ht="15" customHeight="1" x14ac:dyDescent="0.3">
      <c r="A49" s="1" t="s">
        <v>60</v>
      </c>
      <c r="B49" s="6"/>
      <c r="C49" s="7">
        <v>0.51121300000000003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-0.48878699999999997</v>
      </c>
    </row>
    <row r="50" spans="1:9" ht="15" customHeight="1" x14ac:dyDescent="0.3">
      <c r="A50" s="1" t="s">
        <v>61</v>
      </c>
      <c r="B50" s="8"/>
      <c r="C50" s="9">
        <v>0.57039399999999996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0.57039399999999996</v>
      </c>
    </row>
    <row r="51" spans="1:9" ht="15" customHeight="1" x14ac:dyDescent="0.3">
      <c r="A51" s="1" t="s">
        <v>62</v>
      </c>
      <c r="B51" s="6"/>
      <c r="C51" s="7">
        <v>0.73611499999999996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0.73611499999999996</v>
      </c>
    </row>
    <row r="52" spans="1:9" ht="15" customHeight="1" x14ac:dyDescent="0.3">
      <c r="A52" s="1" t="s">
        <v>63</v>
      </c>
      <c r="B52" s="8"/>
      <c r="C52" s="9">
        <v>0.40667300000000001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-0.59332699999999994</v>
      </c>
    </row>
    <row r="53" spans="1:9" ht="15" customHeight="1" x14ac:dyDescent="0.3">
      <c r="A53" s="1" t="s">
        <v>64</v>
      </c>
      <c r="B53" s="6"/>
      <c r="C53" s="7">
        <v>0.851881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-0.148119</v>
      </c>
    </row>
    <row r="54" spans="1:9" ht="15" customHeight="1" x14ac:dyDescent="0.3">
      <c r="A54" s="1" t="s">
        <v>65</v>
      </c>
      <c r="B54" s="8"/>
      <c r="C54" s="9">
        <v>0.56557800000000003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0.56557800000000003</v>
      </c>
    </row>
    <row r="55" spans="1:9" ht="15" customHeight="1" x14ac:dyDescent="0.3">
      <c r="A55" s="1" t="s">
        <v>66</v>
      </c>
      <c r="B55" s="6"/>
      <c r="C55" s="7">
        <v>0.43460300000000002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0.43460300000000002</v>
      </c>
    </row>
    <row r="56" spans="1:9" ht="15" customHeight="1" x14ac:dyDescent="0.3">
      <c r="A56" s="1" t="s">
        <v>67</v>
      </c>
      <c r="B56" s="8"/>
      <c r="C56" s="9">
        <v>0.50101099999999998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0.50101099999999998</v>
      </c>
    </row>
    <row r="57" spans="1:9" ht="15" customHeight="1" x14ac:dyDescent="0.3">
      <c r="A57" s="1" t="s">
        <v>68</v>
      </c>
      <c r="B57" s="6"/>
      <c r="C57" s="7">
        <v>0.82406100000000004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-0.17593899999999996</v>
      </c>
    </row>
    <row r="58" spans="1:9" ht="15" customHeight="1" x14ac:dyDescent="0.3">
      <c r="A58" s="1" t="s">
        <v>69</v>
      </c>
      <c r="B58" s="8"/>
      <c r="C58" s="9">
        <v>0.152749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-0.84725099999999998</v>
      </c>
    </row>
    <row r="59" spans="1:9" ht="15" customHeight="1" x14ac:dyDescent="0.3">
      <c r="A59" s="1" t="s">
        <v>70</v>
      </c>
      <c r="B59" s="6"/>
      <c r="C59" s="7">
        <v>0.391953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0.391953</v>
      </c>
    </row>
    <row r="60" spans="1:9" ht="15" customHeight="1" x14ac:dyDescent="0.3">
      <c r="A60" s="1" t="s">
        <v>71</v>
      </c>
      <c r="B60" s="8"/>
      <c r="C60" s="9">
        <v>0.70372699999999999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0.70372699999999999</v>
      </c>
    </row>
    <row r="61" spans="1:9" ht="15" customHeight="1" x14ac:dyDescent="0.3">
      <c r="A61" s="1" t="s">
        <v>72</v>
      </c>
      <c r="B61" s="6"/>
      <c r="C61" s="7">
        <v>0.61464300000000005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0.61464300000000005</v>
      </c>
    </row>
    <row r="62" spans="1:9" ht="15" customHeight="1" x14ac:dyDescent="0.3">
      <c r="A62" s="1" t="s">
        <v>73</v>
      </c>
      <c r="B62" s="8"/>
      <c r="C62" s="9">
        <v>0.69000499999999998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0.69000499999999998</v>
      </c>
    </row>
    <row r="63" spans="1:9" ht="15" customHeight="1" x14ac:dyDescent="0.3">
      <c r="A63" s="1" t="s">
        <v>74</v>
      </c>
      <c r="B63" s="6"/>
      <c r="C63" s="7">
        <v>0.26181399999999999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-0.73818600000000001</v>
      </c>
    </row>
    <row r="64" spans="1:9" ht="15" customHeight="1" x14ac:dyDescent="0.3">
      <c r="A64" s="1" t="s">
        <v>75</v>
      </c>
      <c r="B64" s="8"/>
      <c r="C64" s="9">
        <v>0.139825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-0.86017500000000002</v>
      </c>
    </row>
    <row r="65" spans="1:9" ht="15" customHeight="1" x14ac:dyDescent="0.3">
      <c r="A65" s="1" t="s">
        <v>76</v>
      </c>
      <c r="B65" s="6"/>
      <c r="C65" s="7">
        <v>2.02E-4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-0.99979799999999996</v>
      </c>
    </row>
    <row r="66" spans="1:9" ht="15" customHeight="1" x14ac:dyDescent="0.3">
      <c r="A66" s="1" t="s">
        <v>78</v>
      </c>
      <c r="B66" s="8"/>
      <c r="C66" s="9">
        <v>1.16E-4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1.16E-4</v>
      </c>
    </row>
    <row r="67" spans="1:9" ht="15" customHeight="1" x14ac:dyDescent="0.3">
      <c r="A67" s="1" t="s">
        <v>79</v>
      </c>
      <c r="B67" s="6"/>
      <c r="C67" s="7">
        <v>1.63E-4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1.63E-4</v>
      </c>
    </row>
    <row r="68" spans="1:9" ht="15" customHeight="1" x14ac:dyDescent="0.3">
      <c r="A68" s="1" t="s">
        <v>80</v>
      </c>
      <c r="B68" s="8"/>
      <c r="C68" s="9">
        <v>1.22E-4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1.22E-4</v>
      </c>
    </row>
    <row r="69" spans="1:9" ht="15" customHeight="1" x14ac:dyDescent="0.3">
      <c r="A69" s="1" t="s">
        <v>81</v>
      </c>
      <c r="B69" s="6"/>
      <c r="C69" s="7">
        <v>2.2499999999999999E-4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-0.99977499999999997</v>
      </c>
    </row>
    <row r="70" spans="1:9" ht="15" customHeight="1" x14ac:dyDescent="0.3">
      <c r="A70" s="1" t="s">
        <v>82</v>
      </c>
      <c r="B70" s="8"/>
      <c r="C70" s="9">
        <v>1.3200000000000001E-4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1.3200000000000001E-4</v>
      </c>
    </row>
    <row r="71" spans="1:9" ht="15" customHeight="1" x14ac:dyDescent="0.3">
      <c r="A71" s="1" t="s">
        <v>83</v>
      </c>
      <c r="B71" s="6"/>
      <c r="C71" s="7">
        <v>1.84E-4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1.84E-4</v>
      </c>
    </row>
    <row r="72" spans="1:9" ht="15" customHeight="1" x14ac:dyDescent="0.3">
      <c r="A72" s="1" t="s">
        <v>84</v>
      </c>
      <c r="B72" s="8"/>
      <c r="C72" s="9">
        <v>1.9699999999999999E-4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1.9699999999999999E-4</v>
      </c>
    </row>
    <row r="73" spans="1:9" ht="15" customHeight="1" x14ac:dyDescent="0.3">
      <c r="A73" s="1" t="s">
        <v>85</v>
      </c>
      <c r="B73" s="6"/>
      <c r="C73" s="7">
        <v>2.1599999999999999E-4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2.1599999999999999E-4</v>
      </c>
    </row>
    <row r="74" spans="1:9" ht="15" customHeight="1" x14ac:dyDescent="0.3">
      <c r="A74" s="1" t="s">
        <v>86</v>
      </c>
      <c r="B74" s="8"/>
      <c r="C74" s="9">
        <v>1.9900000000000001E-4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-0.99980100000000005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2.43E-4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2.43E-4</v>
      </c>
    </row>
    <row r="77" spans="1:9" ht="15.75" customHeight="1" x14ac:dyDescent="0.3">
      <c r="A77" s="1" t="s">
        <v>89</v>
      </c>
      <c r="B77" s="12"/>
      <c r="C77" s="13">
        <v>1.5300000000000001E-4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1.5300000000000001E-4</v>
      </c>
    </row>
    <row r="78" spans="1:9" x14ac:dyDescent="0.3">
      <c r="A78" t="s">
        <v>90</v>
      </c>
      <c r="C78">
        <v>1.8699999999999999E-4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1.8699999999999999E-4</v>
      </c>
    </row>
    <row r="79" spans="1:9" x14ac:dyDescent="0.3">
      <c r="A79" t="s">
        <v>91</v>
      </c>
      <c r="C79">
        <v>1.03E-4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1.03E-4</v>
      </c>
    </row>
    <row r="80" spans="1:9" x14ac:dyDescent="0.3">
      <c r="A80" t="s">
        <v>92</v>
      </c>
      <c r="C80">
        <v>3.57E-4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3.57E-4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2.0900000000000001E-4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2.0900000000000001E-4</v>
      </c>
    </row>
    <row r="83" spans="1:9" x14ac:dyDescent="0.3">
      <c r="A83" t="s">
        <v>95</v>
      </c>
      <c r="C83">
        <v>1.2799999999999999E-4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-0.99987199999999998</v>
      </c>
    </row>
    <row r="84" spans="1:9" x14ac:dyDescent="0.3">
      <c r="A84" t="s">
        <v>97</v>
      </c>
      <c r="C84">
        <v>1.5200000000000001E-4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1.5200000000000001E-4</v>
      </c>
    </row>
    <row r="85" spans="1:9" x14ac:dyDescent="0.3">
      <c r="A85" t="s">
        <v>98</v>
      </c>
      <c r="C85">
        <v>1.2400000000000001E-4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-0.99987599999999999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1.0900000000000001E-4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-0.99989099999999997</v>
      </c>
    </row>
    <row r="88" spans="1:9" x14ac:dyDescent="0.3">
      <c r="A88" t="s">
        <v>101</v>
      </c>
      <c r="C88">
        <v>1.4100000000000001E-4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1.4100000000000001E-4</v>
      </c>
    </row>
    <row r="89" spans="1:9" x14ac:dyDescent="0.3">
      <c r="A89" t="s">
        <v>102</v>
      </c>
      <c r="C89">
        <v>1.21E-4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1.4200000000000001E-4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1.4200000000000001E-4</v>
      </c>
    </row>
    <row r="91" spans="1:9" x14ac:dyDescent="0.3">
      <c r="A91" t="s">
        <v>104</v>
      </c>
      <c r="C91">
        <v>1.6799999999999999E-4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1.6799999999999999E-4</v>
      </c>
    </row>
    <row r="92" spans="1:9" x14ac:dyDescent="0.3">
      <c r="A92" t="s">
        <v>105</v>
      </c>
      <c r="C92">
        <v>2.7399999999999999E-4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-0.999726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1.17E-4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1.17E-4</v>
      </c>
    </row>
    <row r="96" spans="1:9" x14ac:dyDescent="0.3">
      <c r="A96" t="s">
        <v>109</v>
      </c>
      <c r="C96">
        <v>2.1100000000000001E-4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2.1100000000000001E-4</v>
      </c>
    </row>
    <row r="97" spans="1:9" x14ac:dyDescent="0.3">
      <c r="A97" t="s">
        <v>110</v>
      </c>
      <c r="C97">
        <v>2.2900000000000001E-4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-0.99977099999999997</v>
      </c>
    </row>
    <row r="98" spans="1:9" x14ac:dyDescent="0.3">
      <c r="A98" t="s">
        <v>111</v>
      </c>
      <c r="C98">
        <v>1.63E-4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1.63E-4</v>
      </c>
    </row>
    <row r="99" spans="1:9" x14ac:dyDescent="0.3">
      <c r="A99" t="s">
        <v>112</v>
      </c>
      <c r="C99">
        <v>1.95E-4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1.95E-4</v>
      </c>
    </row>
    <row r="100" spans="1:9" x14ac:dyDescent="0.3">
      <c r="A100" t="s">
        <v>113</v>
      </c>
      <c r="C100">
        <v>1.3999999999999999E-4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-0.99985999999999997</v>
      </c>
    </row>
    <row r="101" spans="1:9" x14ac:dyDescent="0.3">
      <c r="A101" t="s">
        <v>114</v>
      </c>
      <c r="C101">
        <v>1.3899999999999999E-4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-0.999861</v>
      </c>
    </row>
    <row r="102" spans="1:9" x14ac:dyDescent="0.3">
      <c r="A102" t="s">
        <v>115</v>
      </c>
      <c r="C102">
        <v>2.1499999999999999E-4</v>
      </c>
      <c r="D102" t="s">
        <v>12</v>
      </c>
      <c r="E102" t="s">
        <v>77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-0.99978500000000003</v>
      </c>
    </row>
    <row r="103" spans="1:9" x14ac:dyDescent="0.3">
      <c r="A103" t="s">
        <v>116</v>
      </c>
      <c r="C103">
        <v>1.55E-4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1.55E-4</v>
      </c>
    </row>
    <row r="104" spans="1:9" x14ac:dyDescent="0.3">
      <c r="A104" t="s">
        <v>117</v>
      </c>
      <c r="C104">
        <v>2.2100000000000001E-4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-0.99977899999999997</v>
      </c>
    </row>
    <row r="105" spans="1:9" x14ac:dyDescent="0.3">
      <c r="A105" t="s">
        <v>118</v>
      </c>
      <c r="C105">
        <v>1.4200000000000001E-4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1.4200000000000001E-4</v>
      </c>
    </row>
    <row r="106" spans="1:9" x14ac:dyDescent="0.3">
      <c r="A106" t="s">
        <v>119</v>
      </c>
      <c r="C106">
        <v>1.36E-4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1.36E-4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27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1.85E-4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1.85E-4</v>
      </c>
    </row>
    <row r="110" spans="1:9" x14ac:dyDescent="0.3">
      <c r="A110" t="s">
        <v>123</v>
      </c>
      <c r="C110">
        <v>1.9000000000000001E-4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-0.99980999999999998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1.4200000000000001E-4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1.4200000000000001E-4</v>
      </c>
    </row>
    <row r="114" spans="1:9" x14ac:dyDescent="0.3">
      <c r="A114" t="s">
        <v>127</v>
      </c>
      <c r="C114">
        <v>2.1000000000000001E-4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-0.99978999999999996</v>
      </c>
    </row>
    <row r="115" spans="1:9" x14ac:dyDescent="0.3">
      <c r="A115" t="s">
        <v>128</v>
      </c>
      <c r="C115">
        <v>1.3300000000000001E-4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1.3300000000000001E-4</v>
      </c>
    </row>
    <row r="116" spans="1:9" x14ac:dyDescent="0.3">
      <c r="A116" t="s">
        <v>129</v>
      </c>
      <c r="C116">
        <v>1.4999999999999999E-4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1.4999999999999999E-4</v>
      </c>
    </row>
    <row r="117" spans="1:9" x14ac:dyDescent="0.3">
      <c r="A117" t="s">
        <v>130</v>
      </c>
      <c r="C117">
        <v>2.4000000000000001E-4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-0.99975999999999998</v>
      </c>
    </row>
    <row r="118" spans="1:9" x14ac:dyDescent="0.3">
      <c r="A118" t="s">
        <v>131</v>
      </c>
      <c r="C118">
        <v>1.54E-4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1.54E-4</v>
      </c>
    </row>
    <row r="119" spans="1:9" x14ac:dyDescent="0.3">
      <c r="A119" t="s">
        <v>132</v>
      </c>
      <c r="C119">
        <v>1.5799999999999999E-4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1.5799999999999999E-4</v>
      </c>
    </row>
    <row r="120" spans="1:9" x14ac:dyDescent="0.3">
      <c r="A120" t="s">
        <v>133</v>
      </c>
      <c r="C120">
        <v>1.9699999999999999E-4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1.9699999999999999E-4</v>
      </c>
    </row>
    <row r="121" spans="1:9" x14ac:dyDescent="0.3">
      <c r="A121" t="s">
        <v>134</v>
      </c>
      <c r="C121">
        <v>1.22E-4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1.22E-4</v>
      </c>
    </row>
    <row r="122" spans="1:9" x14ac:dyDescent="0.3">
      <c r="A122" t="s">
        <v>135</v>
      </c>
      <c r="C122">
        <v>1.7200000000000001E-4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1.7200000000000001E-4</v>
      </c>
    </row>
    <row r="123" spans="1:9" x14ac:dyDescent="0.3">
      <c r="A123" t="s">
        <v>136</v>
      </c>
      <c r="C123">
        <v>1.12E-4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1.12E-4</v>
      </c>
    </row>
    <row r="124" spans="1:9" x14ac:dyDescent="0.3">
      <c r="A124" t="s">
        <v>137</v>
      </c>
      <c r="C124">
        <v>1.2E-4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1.4999999999999999E-4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1.4999999999999999E-4</v>
      </c>
    </row>
    <row r="127" spans="1:9" x14ac:dyDescent="0.3">
      <c r="A127" t="s">
        <v>140</v>
      </c>
      <c r="C127">
        <v>2.1800000000000001E-4</v>
      </c>
      <c r="D127" t="s">
        <v>12</v>
      </c>
      <c r="E127" t="s">
        <v>77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-0.99978199999999995</v>
      </c>
    </row>
    <row r="128" spans="1:9" x14ac:dyDescent="0.3">
      <c r="A128" t="s">
        <v>141</v>
      </c>
      <c r="C128">
        <v>1.7799999999999999E-4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-0.99982199999999999</v>
      </c>
    </row>
    <row r="129" spans="1:9" x14ac:dyDescent="0.3">
      <c r="A129" t="s">
        <v>142</v>
      </c>
      <c r="C129">
        <v>3.7100000000000002E-4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3.7100000000000002E-4</v>
      </c>
    </row>
    <row r="130" spans="1:9" x14ac:dyDescent="0.3">
      <c r="A130" t="s">
        <v>143</v>
      </c>
      <c r="C130">
        <v>1.3300000000000001E-4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-0.99986699999999995</v>
      </c>
    </row>
    <row r="131" spans="1:9" x14ac:dyDescent="0.3">
      <c r="A131" t="s">
        <v>144</v>
      </c>
      <c r="C131">
        <v>9.2E-5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9.2E-5</v>
      </c>
    </row>
    <row r="132" spans="1:9" x14ac:dyDescent="0.3">
      <c r="A132" t="s">
        <v>145</v>
      </c>
      <c r="C132">
        <v>3.9500000000000001E-4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-0.99960499999999997</v>
      </c>
    </row>
    <row r="133" spans="1:9" x14ac:dyDescent="0.3">
      <c r="A133" t="s">
        <v>146</v>
      </c>
      <c r="C133">
        <v>1.2300000000000001E-4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1.2300000000000001E-4</v>
      </c>
    </row>
    <row r="134" spans="1:9" x14ac:dyDescent="0.3">
      <c r="A134" t="s">
        <v>147</v>
      </c>
      <c r="C134">
        <v>1.4899999999999999E-4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1.4899999999999999E-4</v>
      </c>
    </row>
    <row r="135" spans="1:9" x14ac:dyDescent="0.3">
      <c r="A135" t="s">
        <v>148</v>
      </c>
      <c r="C135">
        <v>1.1900000000000001E-4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1.1900000000000001E-4</v>
      </c>
    </row>
    <row r="136" spans="1:9" x14ac:dyDescent="0.3">
      <c r="A136" t="s">
        <v>149</v>
      </c>
      <c r="C136">
        <v>8.0000000000000007E-5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-0.99992000000000003</v>
      </c>
    </row>
    <row r="137" spans="1:9" x14ac:dyDescent="0.3">
      <c r="A137" t="s">
        <v>150</v>
      </c>
      <c r="C137">
        <v>2.3900000000000001E-4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2.3900000000000001E-4</v>
      </c>
    </row>
    <row r="138" spans="1:9" x14ac:dyDescent="0.3">
      <c r="A138" t="s">
        <v>151</v>
      </c>
      <c r="C138">
        <v>1.7000000000000001E-4</v>
      </c>
      <c r="D138" t="s">
        <v>12</v>
      </c>
      <c r="E138" t="s">
        <v>77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-0.99983</v>
      </c>
    </row>
    <row r="139" spans="1:9" x14ac:dyDescent="0.3">
      <c r="A139" t="s">
        <v>152</v>
      </c>
      <c r="C139">
        <v>3.3599999999999998E-4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3.3599999999999998E-4</v>
      </c>
    </row>
    <row r="140" spans="1:9" x14ac:dyDescent="0.3">
      <c r="A140" t="s">
        <v>153</v>
      </c>
      <c r="C140">
        <v>1.7200000000000001E-4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1.7200000000000001E-4</v>
      </c>
    </row>
    <row r="141" spans="1:9" x14ac:dyDescent="0.3">
      <c r="A141" t="s">
        <v>154</v>
      </c>
      <c r="C141">
        <v>1.3100000000000001E-4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-0.99986900000000001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1.64E-4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1.64E-4</v>
      </c>
    </row>
    <row r="144" spans="1:9" x14ac:dyDescent="0.3">
      <c r="A144" t="s">
        <v>157</v>
      </c>
      <c r="C144">
        <v>1.6699999999999999E-4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1.6699999999999999E-4</v>
      </c>
    </row>
    <row r="145" spans="1:9" x14ac:dyDescent="0.3">
      <c r="A145" t="s">
        <v>158</v>
      </c>
      <c r="C145">
        <v>1.6699999999999999E-4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-0.99983299999999997</v>
      </c>
    </row>
    <row r="146" spans="1:9" x14ac:dyDescent="0.3">
      <c r="A146" t="s">
        <v>159</v>
      </c>
      <c r="C146">
        <v>2.14E-4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-0.99978599999999995</v>
      </c>
    </row>
    <row r="147" spans="1:9" x14ac:dyDescent="0.3">
      <c r="A147" t="s">
        <v>160</v>
      </c>
      <c r="C147">
        <v>1.21E-4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1.21E-4</v>
      </c>
    </row>
    <row r="148" spans="1:9" x14ac:dyDescent="0.3">
      <c r="A148" t="s">
        <v>161</v>
      </c>
      <c r="C148">
        <v>2.0100000000000001E-4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-0.99979899999999999</v>
      </c>
    </row>
    <row r="149" spans="1:9" x14ac:dyDescent="0.3">
      <c r="A149" t="s">
        <v>162</v>
      </c>
      <c r="C149">
        <v>1.21E-4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1.21E-4</v>
      </c>
    </row>
    <row r="150" spans="1:9" x14ac:dyDescent="0.3">
      <c r="A150" t="s">
        <v>163</v>
      </c>
      <c r="C150">
        <v>1.2999999999999999E-4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1.2999999999999999E-4</v>
      </c>
    </row>
    <row r="151" spans="1:9" x14ac:dyDescent="0.3">
      <c r="A151" t="s">
        <v>164</v>
      </c>
      <c r="C151">
        <v>8.2999999999999998E-5</v>
      </c>
      <c r="D151" t="s">
        <v>12</v>
      </c>
      <c r="E151" t="s">
        <v>12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-0.99991699999999994</v>
      </c>
    </row>
    <row r="152" spans="1:9" x14ac:dyDescent="0.3">
      <c r="A152" t="s">
        <v>165</v>
      </c>
      <c r="C152">
        <v>1.5300000000000001E-4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1.5300000000000001E-4</v>
      </c>
    </row>
    <row r="153" spans="1:9" x14ac:dyDescent="0.3">
      <c r="A153" t="s">
        <v>166</v>
      </c>
      <c r="C153">
        <v>1.44E-4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1.44E-4</v>
      </c>
    </row>
    <row r="154" spans="1:9" x14ac:dyDescent="0.3">
      <c r="A154" t="s">
        <v>167</v>
      </c>
      <c r="C154">
        <v>9.7999999999999997E-5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-0.99990199999999996</v>
      </c>
    </row>
    <row r="155" spans="1:9" x14ac:dyDescent="0.3">
      <c r="A155" t="s">
        <v>168</v>
      </c>
      <c r="C155">
        <v>1.2899999999999999E-4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1.2899999999999999E-4</v>
      </c>
    </row>
    <row r="156" spans="1:9" x14ac:dyDescent="0.3">
      <c r="A156" t="s">
        <v>169</v>
      </c>
      <c r="C156">
        <v>2.0000000000000001E-4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-0.99980000000000002</v>
      </c>
    </row>
    <row r="157" spans="1:9" x14ac:dyDescent="0.3">
      <c r="A157" t="s">
        <v>170</v>
      </c>
      <c r="C157">
        <v>1.95E-4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1.95E-4</v>
      </c>
    </row>
    <row r="158" spans="1:9" x14ac:dyDescent="0.3">
      <c r="A158" t="s">
        <v>171</v>
      </c>
      <c r="C158">
        <v>4.1100000000000002E-4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-0.99958899999999995</v>
      </c>
    </row>
    <row r="159" spans="1:9" x14ac:dyDescent="0.3">
      <c r="A159" t="s">
        <v>172</v>
      </c>
      <c r="C159">
        <v>1.06E-4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-0.99989399999999995</v>
      </c>
    </row>
    <row r="160" spans="1:9" x14ac:dyDescent="0.3">
      <c r="A160" t="s">
        <v>173</v>
      </c>
      <c r="C160">
        <v>2.03E-4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2.03E-4</v>
      </c>
    </row>
    <row r="161" spans="1:9" x14ac:dyDescent="0.3">
      <c r="A161" t="s">
        <v>174</v>
      </c>
      <c r="C161">
        <v>1.4100000000000001E-4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1.4100000000000001E-4</v>
      </c>
    </row>
    <row r="162" spans="1:9" x14ac:dyDescent="0.3">
      <c r="A162" t="s">
        <v>175</v>
      </c>
      <c r="C162">
        <v>1.8000000000000001E-4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-0.99982000000000004</v>
      </c>
    </row>
    <row r="163" spans="1:9" x14ac:dyDescent="0.3">
      <c r="A163" t="s">
        <v>176</v>
      </c>
      <c r="C163">
        <v>1.3100000000000001E-4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1.3100000000000001E-4</v>
      </c>
    </row>
    <row r="164" spans="1:9" x14ac:dyDescent="0.3">
      <c r="A164" t="s">
        <v>177</v>
      </c>
      <c r="C164">
        <v>1.06E-4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1.06E-4</v>
      </c>
    </row>
    <row r="165" spans="1:9" x14ac:dyDescent="0.3">
      <c r="A165" t="s">
        <v>178</v>
      </c>
      <c r="C165">
        <v>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-0.99990000000000001</v>
      </c>
    </row>
    <row r="166" spans="1:9" x14ac:dyDescent="0.3">
      <c r="A166" t="s">
        <v>179</v>
      </c>
      <c r="C166">
        <v>2.13E-4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-0.99978699999999998</v>
      </c>
    </row>
    <row r="167" spans="1:9" x14ac:dyDescent="0.3">
      <c r="A167" t="s">
        <v>180</v>
      </c>
      <c r="C167">
        <v>1.9900000000000001E-4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-0.99980100000000005</v>
      </c>
    </row>
    <row r="168" spans="1:9" x14ac:dyDescent="0.3">
      <c r="A168" t="s">
        <v>181</v>
      </c>
      <c r="C168">
        <v>1.18E-4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1.18E-4</v>
      </c>
    </row>
    <row r="169" spans="1:9" x14ac:dyDescent="0.3">
      <c r="A169" t="s">
        <v>182</v>
      </c>
      <c r="C169">
        <v>1.76E-4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-0.99982400000000005</v>
      </c>
    </row>
    <row r="170" spans="1:9" x14ac:dyDescent="0.3">
      <c r="A170" t="s">
        <v>183</v>
      </c>
      <c r="C170">
        <v>1.4300000000000001E-4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1.4300000000000001E-4</v>
      </c>
    </row>
    <row r="171" spans="1:9" x14ac:dyDescent="0.3">
      <c r="A171" t="s">
        <v>184</v>
      </c>
      <c r="C171">
        <v>1.45E-4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1.45E-4</v>
      </c>
    </row>
    <row r="172" spans="1:9" x14ac:dyDescent="0.3">
      <c r="A172" t="s">
        <v>185</v>
      </c>
      <c r="C172">
        <v>2.41E-4</v>
      </c>
      <c r="D172" t="s">
        <v>12</v>
      </c>
      <c r="E172" t="s">
        <v>96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-0.99975899999999995</v>
      </c>
    </row>
    <row r="173" spans="1:9" x14ac:dyDescent="0.3">
      <c r="A173" t="s">
        <v>186</v>
      </c>
      <c r="C173">
        <v>1.4899999999999999E-4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1.4899999999999999E-4</v>
      </c>
    </row>
    <row r="174" spans="1:9" x14ac:dyDescent="0.3">
      <c r="A174" t="s">
        <v>187</v>
      </c>
      <c r="C174">
        <v>1.5799999999999999E-4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1.5799999999999999E-4</v>
      </c>
    </row>
    <row r="175" spans="1:9" x14ac:dyDescent="0.3">
      <c r="A175" t="s">
        <v>188</v>
      </c>
      <c r="C175">
        <v>2.3699999999999999E-4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2.3699999999999999E-4</v>
      </c>
    </row>
    <row r="176" spans="1:9" x14ac:dyDescent="0.3">
      <c r="A176" t="s">
        <v>189</v>
      </c>
      <c r="C176">
        <v>1.25E-4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-0.99987499999999996</v>
      </c>
    </row>
    <row r="177" spans="1:9" x14ac:dyDescent="0.3">
      <c r="A177" t="s">
        <v>190</v>
      </c>
      <c r="C177">
        <v>2.1000000000000001E-4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-0.99978999999999996</v>
      </c>
    </row>
    <row r="178" spans="1:9" x14ac:dyDescent="0.3">
      <c r="A178" t="s">
        <v>191</v>
      </c>
      <c r="C178">
        <v>1.2899999999999999E-4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1.2899999999999999E-4</v>
      </c>
    </row>
    <row r="179" spans="1:9" x14ac:dyDescent="0.3">
      <c r="A179" t="s">
        <v>192</v>
      </c>
      <c r="C179">
        <v>1.9900000000000001E-4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1.9900000000000001E-4</v>
      </c>
    </row>
    <row r="180" spans="1:9" x14ac:dyDescent="0.3">
      <c r="A180" t="s">
        <v>193</v>
      </c>
      <c r="C180">
        <v>1.76E-4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1.76E-4</v>
      </c>
    </row>
    <row r="181" spans="1:9" x14ac:dyDescent="0.3">
      <c r="A181" t="s">
        <v>194</v>
      </c>
      <c r="C181">
        <v>2.12E-4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-0.99978800000000001</v>
      </c>
    </row>
    <row r="182" spans="1:9" x14ac:dyDescent="0.3">
      <c r="A182" t="s">
        <v>195</v>
      </c>
      <c r="C182">
        <v>2.1699999999999999E-4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-0.99978299999999998</v>
      </c>
    </row>
    <row r="183" spans="1:9" x14ac:dyDescent="0.3">
      <c r="A183" t="s">
        <v>196</v>
      </c>
      <c r="C183">
        <v>1.9100000000000001E-4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1.9100000000000001E-4</v>
      </c>
    </row>
    <row r="184" spans="1:9" x14ac:dyDescent="0.3">
      <c r="A184" t="s">
        <v>197</v>
      </c>
      <c r="C184">
        <v>1.46E-4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1.46E-4</v>
      </c>
    </row>
    <row r="185" spans="1:9" x14ac:dyDescent="0.3">
      <c r="A185" t="s">
        <v>198</v>
      </c>
      <c r="C185">
        <v>8.1000000000000004E-5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8.1000000000000004E-5</v>
      </c>
    </row>
    <row r="186" spans="1:9" x14ac:dyDescent="0.3">
      <c r="A186" t="s">
        <v>199</v>
      </c>
      <c r="C186">
        <v>1.6699999999999999E-4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1.6699999999999999E-4</v>
      </c>
    </row>
    <row r="187" spans="1:9" x14ac:dyDescent="0.3">
      <c r="A187" t="s">
        <v>200</v>
      </c>
      <c r="C187">
        <v>1.7200000000000001E-4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1.7200000000000001E-4</v>
      </c>
    </row>
    <row r="188" spans="1:9" x14ac:dyDescent="0.3">
      <c r="A188" t="s">
        <v>201</v>
      </c>
      <c r="C188">
        <v>1.65E-4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1.65E-4</v>
      </c>
    </row>
    <row r="189" spans="1:9" x14ac:dyDescent="0.3">
      <c r="A189" t="s">
        <v>202</v>
      </c>
      <c r="C189">
        <v>1.5799999999999999E-4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1.5799999999999999E-4</v>
      </c>
    </row>
    <row r="190" spans="1:9" x14ac:dyDescent="0.3">
      <c r="A190" t="s">
        <v>203</v>
      </c>
      <c r="C190">
        <v>1.92E-4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1.92E-4</v>
      </c>
    </row>
    <row r="191" spans="1:9" x14ac:dyDescent="0.3">
      <c r="A191" t="s">
        <v>204</v>
      </c>
      <c r="C191">
        <v>2.14E-4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-0.99978599999999995</v>
      </c>
    </row>
    <row r="192" spans="1:9" x14ac:dyDescent="0.3">
      <c r="A192" t="s">
        <v>205</v>
      </c>
      <c r="C192">
        <v>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1E-4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1.1900000000000001E-4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-0.99988100000000002</v>
      </c>
    </row>
    <row r="195" spans="1:9" x14ac:dyDescent="0.3">
      <c r="A195" t="s">
        <v>208</v>
      </c>
      <c r="C195">
        <v>2.4600000000000002E-4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-0.99975400000000003</v>
      </c>
    </row>
    <row r="196" spans="1:9" x14ac:dyDescent="0.3">
      <c r="A196" t="s">
        <v>209</v>
      </c>
      <c r="C196">
        <v>2.2900000000000001E-4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2.2900000000000001E-4</v>
      </c>
    </row>
    <row r="197" spans="1:9" x14ac:dyDescent="0.3">
      <c r="A197" t="s">
        <v>210</v>
      </c>
      <c r="C197">
        <v>1.0900000000000001E-4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1.0900000000000001E-4</v>
      </c>
    </row>
    <row r="198" spans="1:9" x14ac:dyDescent="0.3">
      <c r="A198" t="s">
        <v>211</v>
      </c>
      <c r="C198">
        <v>2.03E-4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2.03E-4</v>
      </c>
    </row>
    <row r="199" spans="1:9" x14ac:dyDescent="0.3">
      <c r="A199" t="s">
        <v>212</v>
      </c>
      <c r="C199">
        <v>2.42E-4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-0.99975800000000004</v>
      </c>
    </row>
    <row r="200" spans="1:9" x14ac:dyDescent="0.3">
      <c r="A200" t="s">
        <v>213</v>
      </c>
      <c r="C200">
        <v>2.2699999999999999E-4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2.2699999999999999E-4</v>
      </c>
    </row>
    <row r="201" spans="1:9" x14ac:dyDescent="0.3">
      <c r="A201" t="s">
        <v>214</v>
      </c>
      <c r="C201">
        <v>1.6699999999999999E-4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1.6699999999999999E-4</v>
      </c>
    </row>
    <row r="202" spans="1:9" x14ac:dyDescent="0.3">
      <c r="A202" t="s">
        <v>215</v>
      </c>
      <c r="C202">
        <v>2.3599999999999999E-4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-0.99976399999999999</v>
      </c>
    </row>
    <row r="203" spans="1:9" x14ac:dyDescent="0.3">
      <c r="G203">
        <f>SUM(G3:G202)</f>
        <v>146</v>
      </c>
      <c r="H203">
        <f>SUM(H3:H202)</f>
        <v>77</v>
      </c>
      <c r="I203">
        <f>SUM(I3:I202)</f>
        <v>-45.583829999999978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glio2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0.52992099999999998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0.52992099999999998</v>
      </c>
    </row>
    <row r="4" spans="1:9" ht="15" customHeight="1" x14ac:dyDescent="0.3">
      <c r="A4" s="1" t="s">
        <v>13</v>
      </c>
      <c r="B4" s="8"/>
      <c r="C4" s="9">
        <v>0.292738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0.292738</v>
      </c>
    </row>
    <row r="5" spans="1:9" ht="15" customHeight="1" x14ac:dyDescent="0.3">
      <c r="A5" s="1" t="s">
        <v>14</v>
      </c>
      <c r="B5" s="6"/>
      <c r="C5" s="7">
        <v>0.109621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-0.89037900000000003</v>
      </c>
    </row>
    <row r="6" spans="1:9" ht="15" customHeight="1" x14ac:dyDescent="0.3">
      <c r="A6" s="1" t="s">
        <v>16</v>
      </c>
      <c r="B6" s="8"/>
      <c r="C6" s="9">
        <v>0.38917200000000002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0.38917200000000002</v>
      </c>
    </row>
    <row r="7" spans="1:9" ht="15" customHeight="1" x14ac:dyDescent="0.3">
      <c r="A7" s="1" t="s">
        <v>17</v>
      </c>
      <c r="B7" s="6"/>
      <c r="C7" s="7">
        <v>0.44538899999999998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-0.55461099999999997</v>
      </c>
    </row>
    <row r="8" spans="1:9" ht="15" customHeight="1" x14ac:dyDescent="0.3">
      <c r="A8" s="1" t="s">
        <v>18</v>
      </c>
      <c r="B8" s="8"/>
      <c r="C8" s="9">
        <v>0.46956599999999998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0.46956599999999998</v>
      </c>
    </row>
    <row r="9" spans="1:9" ht="15" customHeight="1" x14ac:dyDescent="0.3">
      <c r="A9" s="1" t="s">
        <v>19</v>
      </c>
      <c r="B9" s="6"/>
      <c r="C9" s="7">
        <v>0.28031499999999998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0.28031499999999998</v>
      </c>
    </row>
    <row r="10" spans="1:9" ht="15" customHeight="1" x14ac:dyDescent="0.3">
      <c r="A10" s="1" t="s">
        <v>20</v>
      </c>
      <c r="B10" s="8"/>
      <c r="C10" s="9">
        <v>0.558863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0.558863</v>
      </c>
    </row>
    <row r="11" spans="1:9" ht="15" customHeight="1" x14ac:dyDescent="0.3">
      <c r="A11" s="1" t="s">
        <v>21</v>
      </c>
      <c r="B11" s="6"/>
      <c r="C11" s="7">
        <v>0.50978599999999996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-0.49021400000000004</v>
      </c>
    </row>
    <row r="12" spans="1:9" ht="15" customHeight="1" x14ac:dyDescent="0.3">
      <c r="A12" s="1" t="s">
        <v>22</v>
      </c>
      <c r="B12" s="8"/>
      <c r="C12" s="9">
        <v>0.40588000000000002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0.40588000000000002</v>
      </c>
    </row>
    <row r="13" spans="1:9" ht="15" customHeight="1" x14ac:dyDescent="0.3">
      <c r="A13" s="1" t="s">
        <v>23</v>
      </c>
      <c r="B13" s="6"/>
      <c r="C13" s="7">
        <v>0.35552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0.35552</v>
      </c>
    </row>
    <row r="14" spans="1:9" ht="15" customHeight="1" x14ac:dyDescent="0.3">
      <c r="A14" s="1" t="s">
        <v>24</v>
      </c>
      <c r="B14" s="8"/>
      <c r="C14" s="9">
        <v>0.52387700000000004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0.52387700000000004</v>
      </c>
    </row>
    <row r="15" spans="1:9" ht="15" customHeight="1" x14ac:dyDescent="0.3">
      <c r="A15" s="1" t="s">
        <v>25</v>
      </c>
      <c r="B15" s="6"/>
      <c r="C15" s="7">
        <v>0.47977799999999998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0.47977799999999998</v>
      </c>
    </row>
    <row r="16" spans="1:9" ht="15" customHeight="1" x14ac:dyDescent="0.3">
      <c r="A16" s="1" t="s">
        <v>26</v>
      </c>
      <c r="B16" s="8"/>
      <c r="C16" s="9">
        <v>0.44298399999999999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-0.55701599999999996</v>
      </c>
    </row>
    <row r="17" spans="1:9" ht="15" customHeight="1" x14ac:dyDescent="0.3">
      <c r="A17" s="1" t="s">
        <v>28</v>
      </c>
      <c r="B17" s="6"/>
      <c r="C17" s="7">
        <v>0.68394699999999997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-0.31605300000000003</v>
      </c>
    </row>
    <row r="18" spans="1:9" ht="15" customHeight="1" x14ac:dyDescent="0.3">
      <c r="A18" s="1" t="s">
        <v>29</v>
      </c>
      <c r="B18" s="8"/>
      <c r="C18" s="9">
        <v>0.30457099999999998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0.30457099999999998</v>
      </c>
    </row>
    <row r="19" spans="1:9" ht="15" customHeight="1" x14ac:dyDescent="0.3">
      <c r="A19" s="1" t="s">
        <v>30</v>
      </c>
      <c r="B19" s="6"/>
      <c r="C19" s="7">
        <v>0.45656600000000003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0.45656600000000003</v>
      </c>
    </row>
    <row r="20" spans="1:9" ht="15" customHeight="1" x14ac:dyDescent="0.3">
      <c r="A20" s="1" t="s">
        <v>31</v>
      </c>
      <c r="B20" s="8"/>
      <c r="C20" s="9">
        <v>0.58860900000000005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0.58860900000000005</v>
      </c>
    </row>
    <row r="21" spans="1:9" ht="15" customHeight="1" x14ac:dyDescent="0.3">
      <c r="A21" s="1" t="s">
        <v>32</v>
      </c>
      <c r="B21" s="6"/>
      <c r="C21" s="7">
        <v>0.40053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-0.59946999999999995</v>
      </c>
    </row>
    <row r="22" spans="1:9" ht="15" customHeight="1" x14ac:dyDescent="0.3">
      <c r="A22" s="1" t="s">
        <v>33</v>
      </c>
      <c r="B22" s="8"/>
      <c r="C22" s="9">
        <v>0.61409499999999995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-0.38590500000000005</v>
      </c>
    </row>
    <row r="23" spans="1:9" ht="15" customHeight="1" x14ac:dyDescent="0.3">
      <c r="A23" s="1" t="s">
        <v>34</v>
      </c>
      <c r="B23" s="6"/>
      <c r="C23" s="7">
        <v>0.52371900000000005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0.52371900000000005</v>
      </c>
    </row>
    <row r="24" spans="1:9" ht="15" customHeight="1" x14ac:dyDescent="0.3">
      <c r="A24" s="1" t="s">
        <v>35</v>
      </c>
      <c r="B24" s="8"/>
      <c r="C24" s="9">
        <v>0.57082100000000002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0.57082100000000002</v>
      </c>
    </row>
    <row r="25" spans="1:9" ht="15" customHeight="1" x14ac:dyDescent="0.3">
      <c r="A25" s="1" t="s">
        <v>36</v>
      </c>
      <c r="B25" s="6"/>
      <c r="C25" s="7">
        <v>0.46873399999999998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0.46873399999999998</v>
      </c>
    </row>
    <row r="26" spans="1:9" ht="15" customHeight="1" x14ac:dyDescent="0.3">
      <c r="A26" s="1" t="s">
        <v>37</v>
      </c>
      <c r="B26" s="8"/>
      <c r="C26" s="9">
        <v>0.50275099999999995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0.50275099999999995</v>
      </c>
    </row>
    <row r="27" spans="1:9" ht="15" customHeight="1" x14ac:dyDescent="0.3">
      <c r="A27" s="1" t="s">
        <v>38</v>
      </c>
      <c r="B27" s="6"/>
      <c r="C27" s="7">
        <v>0.41075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0.41075</v>
      </c>
    </row>
    <row r="28" spans="1:9" ht="15" customHeight="1" x14ac:dyDescent="0.3">
      <c r="A28" s="1" t="s">
        <v>39</v>
      </c>
      <c r="B28" s="8"/>
      <c r="C28" s="9">
        <v>0.38211499999999998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0.38211499999999998</v>
      </c>
    </row>
    <row r="29" spans="1:9" ht="15" customHeight="1" x14ac:dyDescent="0.3">
      <c r="A29" s="1" t="s">
        <v>40</v>
      </c>
      <c r="B29" s="6"/>
      <c r="C29" s="7">
        <v>0.56239499999999998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-0.43760500000000002</v>
      </c>
    </row>
    <row r="30" spans="1:9" ht="15" customHeight="1" x14ac:dyDescent="0.3">
      <c r="A30" s="1" t="s">
        <v>41</v>
      </c>
      <c r="B30" s="8"/>
      <c r="C30" s="9">
        <v>0.55449199999999998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0.55449199999999998</v>
      </c>
    </row>
    <row r="31" spans="1:9" ht="15" customHeight="1" x14ac:dyDescent="0.3">
      <c r="A31" s="1" t="s">
        <v>42</v>
      </c>
      <c r="B31" s="6"/>
      <c r="C31" s="7">
        <v>0.30954599999999999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0.30954599999999999</v>
      </c>
    </row>
    <row r="32" spans="1:9" ht="15" customHeight="1" x14ac:dyDescent="0.3">
      <c r="A32" s="1" t="s">
        <v>43</v>
      </c>
      <c r="B32" s="8"/>
      <c r="C32" s="9">
        <v>0.56172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0.56172</v>
      </c>
    </row>
    <row r="33" spans="1:9" ht="15" customHeight="1" x14ac:dyDescent="0.3">
      <c r="A33" s="1" t="s">
        <v>44</v>
      </c>
      <c r="B33" s="6"/>
      <c r="C33" s="7">
        <v>0.71245000000000003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-0.28754999999999997</v>
      </c>
    </row>
    <row r="34" spans="1:9" ht="15" customHeight="1" x14ac:dyDescent="0.3">
      <c r="A34" s="1" t="s">
        <v>45</v>
      </c>
      <c r="B34" s="8"/>
      <c r="C34" s="9">
        <v>0.48431000000000002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-0.51568999999999998</v>
      </c>
    </row>
    <row r="35" spans="1:9" ht="15" customHeight="1" x14ac:dyDescent="0.3">
      <c r="A35" s="1" t="s">
        <v>46</v>
      </c>
      <c r="B35" s="6"/>
      <c r="C35" s="7">
        <v>0.44404100000000002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0.44404100000000002</v>
      </c>
    </row>
    <row r="36" spans="1:9" ht="15" customHeight="1" x14ac:dyDescent="0.3">
      <c r="A36" s="1" t="s">
        <v>47</v>
      </c>
      <c r="B36" s="8"/>
      <c r="C36" s="9">
        <v>0.40723100000000001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0.40723100000000001</v>
      </c>
    </row>
    <row r="37" spans="1:9" ht="15" customHeight="1" x14ac:dyDescent="0.3">
      <c r="A37" s="1" t="s">
        <v>48</v>
      </c>
      <c r="B37" s="6"/>
      <c r="C37" s="7">
        <v>0.32482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-0.67518</v>
      </c>
    </row>
    <row r="38" spans="1:9" ht="15" customHeight="1" x14ac:dyDescent="0.3">
      <c r="A38" s="1" t="s">
        <v>49</v>
      </c>
      <c r="B38" s="8"/>
      <c r="C38" s="9">
        <v>0.41980699999999999</v>
      </c>
      <c r="D38" s="1" t="s">
        <v>12</v>
      </c>
      <c r="E38" t="s">
        <v>96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-0.58019299999999996</v>
      </c>
    </row>
    <row r="39" spans="1:9" ht="15" customHeight="1" x14ac:dyDescent="0.3">
      <c r="A39" s="1" t="s">
        <v>50</v>
      </c>
      <c r="B39" s="6"/>
      <c r="C39" s="7">
        <v>0.61791300000000005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-0.38208699999999995</v>
      </c>
    </row>
    <row r="40" spans="1:9" ht="15" customHeight="1" x14ac:dyDescent="0.3">
      <c r="A40" s="1" t="s">
        <v>51</v>
      </c>
      <c r="B40" s="8"/>
      <c r="C40" s="9">
        <v>0.39241100000000001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-0.60758899999999993</v>
      </c>
    </row>
    <row r="41" spans="1:9" ht="15" customHeight="1" x14ac:dyDescent="0.3">
      <c r="A41" s="1" t="s">
        <v>52</v>
      </c>
      <c r="B41" s="6"/>
      <c r="C41" s="7">
        <v>0.69933999999999996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-0.30066000000000004</v>
      </c>
    </row>
    <row r="42" spans="1:9" ht="15" customHeight="1" x14ac:dyDescent="0.3">
      <c r="A42" s="1" t="s">
        <v>53</v>
      </c>
      <c r="B42" s="8"/>
      <c r="C42" s="9">
        <v>0.59839100000000001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-0.40160899999999999</v>
      </c>
    </row>
    <row r="43" spans="1:9" ht="15" customHeight="1" x14ac:dyDescent="0.3">
      <c r="A43" s="1" t="s">
        <v>54</v>
      </c>
      <c r="B43" s="6"/>
      <c r="C43" s="7">
        <v>0.271005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-0.72899500000000006</v>
      </c>
    </row>
    <row r="44" spans="1:9" ht="15" customHeight="1" x14ac:dyDescent="0.3">
      <c r="A44" s="1" t="s">
        <v>55</v>
      </c>
      <c r="B44" s="8"/>
      <c r="C44" s="9">
        <v>0.53123399999999998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-0.46876600000000002</v>
      </c>
    </row>
    <row r="45" spans="1:9" ht="15" customHeight="1" x14ac:dyDescent="0.3">
      <c r="A45" s="1" t="s">
        <v>56</v>
      </c>
      <c r="B45" s="6"/>
      <c r="C45" s="7">
        <v>0.466698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0.466698</v>
      </c>
    </row>
    <row r="46" spans="1:9" ht="15" customHeight="1" x14ac:dyDescent="0.3">
      <c r="A46" s="1" t="s">
        <v>57</v>
      </c>
      <c r="B46" s="8"/>
      <c r="C46" s="9">
        <v>0.67339899999999997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-0.32660100000000003</v>
      </c>
    </row>
    <row r="47" spans="1:9" ht="15" customHeight="1" x14ac:dyDescent="0.3">
      <c r="A47" s="1" t="s">
        <v>58</v>
      </c>
      <c r="B47" s="6"/>
      <c r="C47" s="7">
        <v>0.47047600000000001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0.47047600000000001</v>
      </c>
    </row>
    <row r="48" spans="1:9" ht="15" customHeight="1" x14ac:dyDescent="0.3">
      <c r="A48" s="1" t="s">
        <v>59</v>
      </c>
      <c r="B48" s="8"/>
      <c r="C48" s="9">
        <v>0.53598599999999996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0.53598599999999996</v>
      </c>
    </row>
    <row r="49" spans="1:9" ht="15" customHeight="1" x14ac:dyDescent="0.3">
      <c r="A49" s="1" t="s">
        <v>60</v>
      </c>
      <c r="B49" s="6"/>
      <c r="C49" s="7">
        <v>0.44899299999999998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-0.55100700000000002</v>
      </c>
    </row>
    <row r="50" spans="1:9" ht="15" customHeight="1" x14ac:dyDescent="0.3">
      <c r="A50" s="1" t="s">
        <v>61</v>
      </c>
      <c r="B50" s="8"/>
      <c r="C50" s="9">
        <v>0.55198199999999997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0.55198199999999997</v>
      </c>
    </row>
    <row r="51" spans="1:9" ht="15" customHeight="1" x14ac:dyDescent="0.3">
      <c r="A51" s="1" t="s">
        <v>62</v>
      </c>
      <c r="B51" s="6"/>
      <c r="C51" s="7">
        <v>0.67152400000000001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0.67152400000000001</v>
      </c>
    </row>
    <row r="52" spans="1:9" ht="15" customHeight="1" x14ac:dyDescent="0.3">
      <c r="A52" s="1" t="s">
        <v>63</v>
      </c>
      <c r="B52" s="8"/>
      <c r="C52" s="9">
        <v>0.37781399999999998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0.37781399999999998</v>
      </c>
    </row>
    <row r="53" spans="1:9" ht="15" customHeight="1" x14ac:dyDescent="0.3">
      <c r="A53" s="1" t="s">
        <v>64</v>
      </c>
      <c r="B53" s="6"/>
      <c r="C53" s="7">
        <v>0.73977400000000004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-0.26022599999999996</v>
      </c>
    </row>
    <row r="54" spans="1:9" ht="15" customHeight="1" x14ac:dyDescent="0.3">
      <c r="A54" s="1" t="s">
        <v>65</v>
      </c>
      <c r="B54" s="8"/>
      <c r="C54" s="9">
        <v>0.374307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0.374307</v>
      </c>
    </row>
    <row r="55" spans="1:9" ht="15" customHeight="1" x14ac:dyDescent="0.3">
      <c r="A55" s="1" t="s">
        <v>66</v>
      </c>
      <c r="B55" s="6"/>
      <c r="C55" s="7">
        <v>0.48789300000000002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0.48789300000000002</v>
      </c>
    </row>
    <row r="56" spans="1:9" ht="15" customHeight="1" x14ac:dyDescent="0.3">
      <c r="A56" s="1" t="s">
        <v>67</v>
      </c>
      <c r="B56" s="8"/>
      <c r="C56" s="9">
        <v>0.434054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0.434054</v>
      </c>
    </row>
    <row r="57" spans="1:9" ht="15" customHeight="1" x14ac:dyDescent="0.3">
      <c r="A57" s="1" t="s">
        <v>68</v>
      </c>
      <c r="B57" s="6"/>
      <c r="C57" s="7">
        <v>0.78714099999999998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-0.21285900000000002</v>
      </c>
    </row>
    <row r="58" spans="1:9" ht="15" customHeight="1" x14ac:dyDescent="0.3">
      <c r="A58" s="1" t="s">
        <v>69</v>
      </c>
      <c r="B58" s="8"/>
      <c r="C58" s="9">
        <v>0.318998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0.318998</v>
      </c>
    </row>
    <row r="59" spans="1:9" ht="15" customHeight="1" x14ac:dyDescent="0.3">
      <c r="A59" s="1" t="s">
        <v>70</v>
      </c>
      <c r="B59" s="6"/>
      <c r="C59" s="7">
        <v>0.41075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0.41075</v>
      </c>
    </row>
    <row r="60" spans="1:9" ht="15" customHeight="1" x14ac:dyDescent="0.3">
      <c r="A60" s="1" t="s">
        <v>71</v>
      </c>
      <c r="B60" s="8"/>
      <c r="C60" s="9">
        <v>0.55093599999999998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0.55093599999999998</v>
      </c>
    </row>
    <row r="61" spans="1:9" ht="15" customHeight="1" x14ac:dyDescent="0.3">
      <c r="A61" s="1" t="s">
        <v>72</v>
      </c>
      <c r="B61" s="6"/>
      <c r="C61" s="7">
        <v>0.63242600000000004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0.63242600000000004</v>
      </c>
    </row>
    <row r="62" spans="1:9" ht="15" customHeight="1" x14ac:dyDescent="0.3">
      <c r="A62" s="1" t="s">
        <v>73</v>
      </c>
      <c r="B62" s="8"/>
      <c r="C62" s="9">
        <v>0.607483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-0.392517</v>
      </c>
    </row>
    <row r="63" spans="1:9" ht="15" customHeight="1" x14ac:dyDescent="0.3">
      <c r="A63" s="1" t="s">
        <v>74</v>
      </c>
      <c r="B63" s="6"/>
      <c r="C63" s="7">
        <v>0.36185699999999998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-0.63814300000000002</v>
      </c>
    </row>
    <row r="64" spans="1:9" ht="15" customHeight="1" x14ac:dyDescent="0.3">
      <c r="A64" s="1" t="s">
        <v>75</v>
      </c>
      <c r="B64" s="8"/>
      <c r="C64" s="9">
        <v>0.279532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-0.720468</v>
      </c>
    </row>
    <row r="65" spans="1:9" ht="15" customHeight="1" x14ac:dyDescent="0.3">
      <c r="A65" s="1" t="s">
        <v>76</v>
      </c>
      <c r="B65" s="6"/>
      <c r="C65" s="7">
        <v>0.54962500000000003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-0.45037499999999997</v>
      </c>
    </row>
    <row r="66" spans="1:9" ht="15" customHeight="1" x14ac:dyDescent="0.3">
      <c r="A66" s="1" t="s">
        <v>78</v>
      </c>
      <c r="B66" s="8"/>
      <c r="C66" s="9">
        <v>0.62683299999999997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0.62683299999999997</v>
      </c>
    </row>
    <row r="67" spans="1:9" ht="15" customHeight="1" x14ac:dyDescent="0.3">
      <c r="A67" s="1" t="s">
        <v>79</v>
      </c>
      <c r="B67" s="6"/>
      <c r="C67" s="7">
        <v>0.46720600000000001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0.46720600000000001</v>
      </c>
    </row>
    <row r="68" spans="1:9" ht="15" customHeight="1" x14ac:dyDescent="0.3">
      <c r="A68" s="1" t="s">
        <v>80</v>
      </c>
      <c r="B68" s="8"/>
      <c r="C68" s="9">
        <v>0.52281200000000005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0.52281200000000005</v>
      </c>
    </row>
    <row r="69" spans="1:9" ht="15" customHeight="1" x14ac:dyDescent="0.3">
      <c r="A69" s="1" t="s">
        <v>81</v>
      </c>
      <c r="B69" s="6"/>
      <c r="C69" s="7">
        <v>0.49125200000000002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-0.50874799999999998</v>
      </c>
    </row>
    <row r="70" spans="1:9" ht="15" customHeight="1" x14ac:dyDescent="0.3">
      <c r="A70" s="1" t="s">
        <v>82</v>
      </c>
      <c r="B70" s="8"/>
      <c r="C70" s="9">
        <v>0.45630100000000001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0.45630100000000001</v>
      </c>
    </row>
    <row r="71" spans="1:9" ht="15" customHeight="1" x14ac:dyDescent="0.3">
      <c r="A71" s="1" t="s">
        <v>83</v>
      </c>
      <c r="B71" s="6"/>
      <c r="C71" s="7">
        <v>0.58035000000000003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-0.41964999999999997</v>
      </c>
    </row>
    <row r="72" spans="1:9" ht="15" customHeight="1" x14ac:dyDescent="0.3">
      <c r="A72" s="1" t="s">
        <v>84</v>
      </c>
      <c r="B72" s="8"/>
      <c r="C72" s="9">
        <v>0.54813299999999998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0.54813299999999998</v>
      </c>
    </row>
    <row r="73" spans="1:9" ht="15" customHeight="1" x14ac:dyDescent="0.3">
      <c r="A73" s="1" t="s">
        <v>85</v>
      </c>
      <c r="B73" s="6"/>
      <c r="C73" s="7">
        <v>0.46069300000000002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0.46069300000000002</v>
      </c>
    </row>
    <row r="74" spans="1:9" ht="15" customHeight="1" x14ac:dyDescent="0.3">
      <c r="A74" s="1" t="s">
        <v>86</v>
      </c>
      <c r="B74" s="8"/>
      <c r="C74" s="9">
        <v>0.72269399999999995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-0.27730600000000005</v>
      </c>
    </row>
    <row r="75" spans="1:9" ht="15" customHeight="1" x14ac:dyDescent="0.3">
      <c r="A75" s="1" t="s">
        <v>87</v>
      </c>
      <c r="B75" s="6"/>
      <c r="C75" s="7">
        <v>0.50555000000000005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0.50555000000000005</v>
      </c>
    </row>
    <row r="76" spans="1:9" ht="15" customHeight="1" x14ac:dyDescent="0.3">
      <c r="A76" s="1" t="s">
        <v>88</v>
      </c>
      <c r="B76" s="10"/>
      <c r="C76" s="11">
        <v>0.52356499999999995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0.52356499999999995</v>
      </c>
    </row>
    <row r="77" spans="1:9" ht="15.75" customHeight="1" x14ac:dyDescent="0.3">
      <c r="A77" s="1" t="s">
        <v>89</v>
      </c>
      <c r="B77" s="12"/>
      <c r="C77" s="13">
        <v>0.48773899999999998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0.48773899999999998</v>
      </c>
    </row>
    <row r="78" spans="1:9" x14ac:dyDescent="0.3">
      <c r="A78" t="s">
        <v>90</v>
      </c>
      <c r="C78">
        <v>0.45808599999999999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0.45808599999999999</v>
      </c>
    </row>
    <row r="79" spans="1:9" x14ac:dyDescent="0.3">
      <c r="A79" t="s">
        <v>91</v>
      </c>
      <c r="C79">
        <v>0.380579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0.380579</v>
      </c>
    </row>
    <row r="80" spans="1:9" x14ac:dyDescent="0.3">
      <c r="A80" t="s">
        <v>92</v>
      </c>
      <c r="C80">
        <v>0.77507899999999996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-0.22492100000000004</v>
      </c>
    </row>
    <row r="81" spans="1:9" x14ac:dyDescent="0.3">
      <c r="A81" t="s">
        <v>93</v>
      </c>
      <c r="C81">
        <v>0.57572999999999996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-0.42427000000000004</v>
      </c>
    </row>
    <row r="82" spans="1:9" x14ac:dyDescent="0.3">
      <c r="A82" t="s">
        <v>94</v>
      </c>
      <c r="C82">
        <v>0.35552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0.35552</v>
      </c>
    </row>
    <row r="83" spans="1:9" x14ac:dyDescent="0.3">
      <c r="A83" t="s">
        <v>95</v>
      </c>
      <c r="C83">
        <v>0.35604000000000002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-0.64395999999999998</v>
      </c>
    </row>
    <row r="84" spans="1:9" x14ac:dyDescent="0.3">
      <c r="A84" t="s">
        <v>97</v>
      </c>
      <c r="C84">
        <v>0.53297899999999998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0.53297899999999998</v>
      </c>
    </row>
    <row r="85" spans="1:9" x14ac:dyDescent="0.3">
      <c r="A85" t="s">
        <v>98</v>
      </c>
      <c r="C85">
        <v>0.50010200000000005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-0.49989799999999995</v>
      </c>
    </row>
    <row r="86" spans="1:9" x14ac:dyDescent="0.3">
      <c r="A86" t="s">
        <v>99</v>
      </c>
      <c r="C86">
        <v>0.658524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-0.341476</v>
      </c>
    </row>
    <row r="87" spans="1:9" x14ac:dyDescent="0.3">
      <c r="A87" t="s">
        <v>100</v>
      </c>
      <c r="C87">
        <v>0.548072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0.548072</v>
      </c>
    </row>
    <row r="88" spans="1:9" x14ac:dyDescent="0.3">
      <c r="A88" t="s">
        <v>101</v>
      </c>
      <c r="C88">
        <v>0.42394399999999999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0.42394399999999999</v>
      </c>
    </row>
    <row r="89" spans="1:9" x14ac:dyDescent="0.3">
      <c r="A89" t="s">
        <v>102</v>
      </c>
      <c r="C89">
        <v>0.33649099999999998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-0.66350900000000002</v>
      </c>
    </row>
    <row r="90" spans="1:9" x14ac:dyDescent="0.3">
      <c r="A90" t="s">
        <v>103</v>
      </c>
      <c r="C90">
        <v>0.51969799999999999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0.51969799999999999</v>
      </c>
    </row>
    <row r="91" spans="1:9" x14ac:dyDescent="0.3">
      <c r="A91" t="s">
        <v>104</v>
      </c>
      <c r="C91">
        <v>0.42062699999999997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0.42062699999999997</v>
      </c>
    </row>
    <row r="92" spans="1:9" x14ac:dyDescent="0.3">
      <c r="A92" t="s">
        <v>105</v>
      </c>
      <c r="C92">
        <v>0.38216499999999998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-0.61783500000000002</v>
      </c>
    </row>
    <row r="93" spans="1:9" x14ac:dyDescent="0.3">
      <c r="A93" t="s">
        <v>106</v>
      </c>
      <c r="C93">
        <v>0.57972800000000002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-0.42027199999999998</v>
      </c>
    </row>
    <row r="94" spans="1:9" x14ac:dyDescent="0.3">
      <c r="A94" t="s">
        <v>107</v>
      </c>
      <c r="C94">
        <v>0.28942000000000001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0.28942000000000001</v>
      </c>
    </row>
    <row r="95" spans="1:9" x14ac:dyDescent="0.3">
      <c r="A95" t="s">
        <v>108</v>
      </c>
      <c r="C95">
        <v>0.63483599999999996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0.63483599999999996</v>
      </c>
    </row>
    <row r="96" spans="1:9" x14ac:dyDescent="0.3">
      <c r="A96" t="s">
        <v>109</v>
      </c>
      <c r="C96">
        <v>0.64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0.64</v>
      </c>
    </row>
    <row r="97" spans="1:9" x14ac:dyDescent="0.3">
      <c r="A97" t="s">
        <v>110</v>
      </c>
      <c r="C97">
        <v>0.63777399999999995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-0.36222600000000005</v>
      </c>
    </row>
    <row r="98" spans="1:9" x14ac:dyDescent="0.3">
      <c r="A98" t="s">
        <v>111</v>
      </c>
      <c r="C98">
        <v>0.66148899999999999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0.66148899999999999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-1</v>
      </c>
    </row>
    <row r="100" spans="1:9" x14ac:dyDescent="0.3">
      <c r="A100" t="s">
        <v>113</v>
      </c>
      <c r="C100">
        <v>0.79493199999999997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-0.20506800000000003</v>
      </c>
    </row>
    <row r="101" spans="1:9" x14ac:dyDescent="0.3">
      <c r="A101" t="s">
        <v>114</v>
      </c>
      <c r="C101">
        <v>0.54785799999999996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-0.45214200000000004</v>
      </c>
    </row>
    <row r="102" spans="1:9" x14ac:dyDescent="0.3">
      <c r="A102" t="s">
        <v>115</v>
      </c>
      <c r="C102">
        <v>0.641266</v>
      </c>
      <c r="D102" t="s">
        <v>12</v>
      </c>
      <c r="E102" t="s">
        <v>77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-0.358734</v>
      </c>
    </row>
    <row r="103" spans="1:9" x14ac:dyDescent="0.3">
      <c r="A103" t="s">
        <v>116</v>
      </c>
      <c r="C103">
        <v>0.33498600000000001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0.33498600000000001</v>
      </c>
    </row>
    <row r="104" spans="1:9" x14ac:dyDescent="0.3">
      <c r="A104" t="s">
        <v>117</v>
      </c>
      <c r="C104">
        <v>0.34326400000000001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-0.65673599999999999</v>
      </c>
    </row>
    <row r="105" spans="1:9" x14ac:dyDescent="0.3">
      <c r="A105" t="s">
        <v>118</v>
      </c>
      <c r="C105">
        <v>0.29350100000000001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0.29350100000000001</v>
      </c>
    </row>
    <row r="106" spans="1:9" x14ac:dyDescent="0.3">
      <c r="A106" t="s">
        <v>119</v>
      </c>
      <c r="C106">
        <v>0.37893300000000002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0.37893300000000002</v>
      </c>
    </row>
    <row r="107" spans="1:9" x14ac:dyDescent="0.3">
      <c r="A107" t="s">
        <v>120</v>
      </c>
      <c r="C107">
        <v>0.70273600000000003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-0.29726399999999997</v>
      </c>
    </row>
    <row r="108" spans="1:9" x14ac:dyDescent="0.3">
      <c r="A108" t="s">
        <v>121</v>
      </c>
      <c r="C108">
        <v>0.46890100000000001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-0.53109899999999999</v>
      </c>
    </row>
    <row r="109" spans="1:9" x14ac:dyDescent="0.3">
      <c r="A109" t="s">
        <v>122</v>
      </c>
      <c r="C109">
        <v>0.51999600000000001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0.51999600000000001</v>
      </c>
    </row>
    <row r="110" spans="1:9" x14ac:dyDescent="0.3">
      <c r="A110" t="s">
        <v>123</v>
      </c>
      <c r="C110">
        <v>0.57619699999999996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-0.42380300000000004</v>
      </c>
    </row>
    <row r="111" spans="1:9" x14ac:dyDescent="0.3">
      <c r="A111" t="s">
        <v>124</v>
      </c>
      <c r="C111">
        <v>0.28775200000000001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-0.71224799999999999</v>
      </c>
    </row>
    <row r="112" spans="1:9" x14ac:dyDescent="0.3">
      <c r="A112" t="s">
        <v>125</v>
      </c>
      <c r="C112">
        <v>0.41930099999999998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0.41930099999999998</v>
      </c>
    </row>
    <row r="113" spans="1:9" x14ac:dyDescent="0.3">
      <c r="A113" t="s">
        <v>126</v>
      </c>
      <c r="C113">
        <v>0.67625900000000005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-0.32374099999999995</v>
      </c>
    </row>
    <row r="114" spans="1:9" x14ac:dyDescent="0.3">
      <c r="A114" t="s">
        <v>127</v>
      </c>
      <c r="C114">
        <v>0.56762500000000005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-0.43237499999999995</v>
      </c>
    </row>
    <row r="115" spans="1:9" x14ac:dyDescent="0.3">
      <c r="A115" t="s">
        <v>128</v>
      </c>
      <c r="C115">
        <v>0.36400900000000003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0.36400900000000003</v>
      </c>
    </row>
    <row r="116" spans="1:9" x14ac:dyDescent="0.3">
      <c r="A116" t="s">
        <v>129</v>
      </c>
      <c r="C116">
        <v>0.623888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0.623888</v>
      </c>
    </row>
    <row r="117" spans="1:9" x14ac:dyDescent="0.3">
      <c r="A117" t="s">
        <v>130</v>
      </c>
      <c r="C117">
        <v>0.53722000000000003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-0.46277999999999997</v>
      </c>
    </row>
    <row r="118" spans="1:9" x14ac:dyDescent="0.3">
      <c r="A118" t="s">
        <v>131</v>
      </c>
      <c r="C118">
        <v>0.45261099999999999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0.45261099999999999</v>
      </c>
    </row>
    <row r="119" spans="1:9" x14ac:dyDescent="0.3">
      <c r="A119" t="s">
        <v>132</v>
      </c>
      <c r="C119">
        <v>0.37516699999999997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0.37516699999999997</v>
      </c>
    </row>
    <row r="120" spans="1:9" x14ac:dyDescent="0.3">
      <c r="A120" t="s">
        <v>133</v>
      </c>
      <c r="C120">
        <v>0.29494399999999998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-0.70505600000000002</v>
      </c>
    </row>
    <row r="121" spans="1:9" x14ac:dyDescent="0.3">
      <c r="A121" t="s">
        <v>134</v>
      </c>
      <c r="C121">
        <v>0.34106599999999998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0.34106599999999998</v>
      </c>
    </row>
    <row r="122" spans="1:9" x14ac:dyDescent="0.3">
      <c r="A122" t="s">
        <v>135</v>
      </c>
      <c r="C122">
        <v>0.58410300000000004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0.58410300000000004</v>
      </c>
    </row>
    <row r="123" spans="1:9" x14ac:dyDescent="0.3">
      <c r="A123" t="s">
        <v>136</v>
      </c>
      <c r="C123">
        <v>0.68025999999999998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0.68025999999999998</v>
      </c>
    </row>
    <row r="124" spans="1:9" x14ac:dyDescent="0.3">
      <c r="A124" t="s">
        <v>137</v>
      </c>
      <c r="C124">
        <v>0.66767399999999999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0.66767399999999999</v>
      </c>
    </row>
    <row r="125" spans="1:9" x14ac:dyDescent="0.3">
      <c r="A125" t="s">
        <v>138</v>
      </c>
      <c r="C125">
        <v>0.48243900000000001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0.48243900000000001</v>
      </c>
    </row>
    <row r="126" spans="1:9" x14ac:dyDescent="0.3">
      <c r="A126" t="s">
        <v>139</v>
      </c>
      <c r="C126">
        <v>0.39591900000000002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0.39591900000000002</v>
      </c>
    </row>
    <row r="127" spans="1:9" x14ac:dyDescent="0.3">
      <c r="A127" t="s">
        <v>140</v>
      </c>
      <c r="C127">
        <v>0.60307999999999995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-0.39692000000000005</v>
      </c>
    </row>
    <row r="128" spans="1:9" x14ac:dyDescent="0.3">
      <c r="A128" t="s">
        <v>141</v>
      </c>
      <c r="C128">
        <v>0.58273200000000003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-0.41726799999999997</v>
      </c>
    </row>
    <row r="129" spans="1:9" x14ac:dyDescent="0.3">
      <c r="A129" t="s">
        <v>142</v>
      </c>
      <c r="C129">
        <v>0.55449199999999998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0.55449199999999998</v>
      </c>
    </row>
    <row r="130" spans="1:9" x14ac:dyDescent="0.3">
      <c r="A130" t="s">
        <v>143</v>
      </c>
      <c r="C130">
        <v>0.45145400000000002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0.45145400000000002</v>
      </c>
    </row>
    <row r="131" spans="1:9" x14ac:dyDescent="0.3">
      <c r="A131" t="s">
        <v>144</v>
      </c>
      <c r="C131">
        <v>0.44188899999999998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-0.55811100000000002</v>
      </c>
    </row>
    <row r="132" spans="1:9" x14ac:dyDescent="0.3">
      <c r="A132" t="s">
        <v>145</v>
      </c>
      <c r="C132">
        <v>0.64495400000000003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-0.35504599999999997</v>
      </c>
    </row>
    <row r="133" spans="1:9" x14ac:dyDescent="0.3">
      <c r="A133" t="s">
        <v>146</v>
      </c>
      <c r="C133">
        <v>0.25692900000000002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0.25692900000000002</v>
      </c>
    </row>
    <row r="134" spans="1:9" x14ac:dyDescent="0.3">
      <c r="A134" t="s">
        <v>147</v>
      </c>
      <c r="C134">
        <v>0.51462799999999997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0.51462799999999997</v>
      </c>
    </row>
    <row r="135" spans="1:9" x14ac:dyDescent="0.3">
      <c r="A135" t="s">
        <v>148</v>
      </c>
      <c r="C135">
        <v>0.52806600000000004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0.52806600000000004</v>
      </c>
    </row>
    <row r="136" spans="1:9" x14ac:dyDescent="0.3">
      <c r="A136" t="s">
        <v>149</v>
      </c>
      <c r="C136">
        <v>0.28491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-0.71509</v>
      </c>
    </row>
    <row r="137" spans="1:9" x14ac:dyDescent="0.3">
      <c r="A137" t="s">
        <v>150</v>
      </c>
      <c r="C137">
        <v>0.57447700000000002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0.57447700000000002</v>
      </c>
    </row>
    <row r="138" spans="1:9" x14ac:dyDescent="0.3">
      <c r="A138" t="s">
        <v>151</v>
      </c>
      <c r="C138">
        <v>0.569747</v>
      </c>
      <c r="D138" t="s">
        <v>12</v>
      </c>
      <c r="E138" t="s">
        <v>77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-0.430253</v>
      </c>
    </row>
    <row r="139" spans="1:9" x14ac:dyDescent="0.3">
      <c r="A139" t="s">
        <v>152</v>
      </c>
      <c r="C139">
        <v>0.28031499999999998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0.28031499999999998</v>
      </c>
    </row>
    <row r="140" spans="1:9" x14ac:dyDescent="0.3">
      <c r="A140" t="s">
        <v>153</v>
      </c>
      <c r="C140">
        <v>0.44091999999999998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0.44091999999999998</v>
      </c>
    </row>
    <row r="141" spans="1:9" x14ac:dyDescent="0.3">
      <c r="A141" t="s">
        <v>154</v>
      </c>
      <c r="C141">
        <v>0.39144699999999999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-0.60855300000000001</v>
      </c>
    </row>
    <row r="142" spans="1:9" x14ac:dyDescent="0.3">
      <c r="A142" t="s">
        <v>155</v>
      </c>
      <c r="C142">
        <v>0.57985399999999998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0.57985399999999998</v>
      </c>
    </row>
    <row r="143" spans="1:9" x14ac:dyDescent="0.3">
      <c r="A143" t="s">
        <v>156</v>
      </c>
      <c r="C143">
        <v>0.26108100000000001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0.26108100000000001</v>
      </c>
    </row>
    <row r="144" spans="1:9" x14ac:dyDescent="0.3">
      <c r="A144" t="s">
        <v>157</v>
      </c>
      <c r="C144">
        <v>0.576569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0.576569</v>
      </c>
    </row>
    <row r="145" spans="1:9" x14ac:dyDescent="0.3">
      <c r="A145" t="s">
        <v>158</v>
      </c>
      <c r="C145">
        <v>0.39423599999999998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-0.60576399999999997</v>
      </c>
    </row>
    <row r="146" spans="1:9" x14ac:dyDescent="0.3">
      <c r="A146" t="s">
        <v>159</v>
      </c>
      <c r="C146">
        <v>0.39213100000000001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-0.60786899999999999</v>
      </c>
    </row>
    <row r="147" spans="1:9" x14ac:dyDescent="0.3">
      <c r="A147" t="s">
        <v>160</v>
      </c>
      <c r="C147">
        <v>0.38900699999999999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0.38900699999999999</v>
      </c>
    </row>
    <row r="148" spans="1:9" x14ac:dyDescent="0.3">
      <c r="A148" t="s">
        <v>161</v>
      </c>
      <c r="C148">
        <v>0.61362300000000003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-0.38637699999999997</v>
      </c>
    </row>
    <row r="149" spans="1:9" x14ac:dyDescent="0.3">
      <c r="A149" t="s">
        <v>162</v>
      </c>
      <c r="C149">
        <v>0.66432500000000005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0.66432500000000005</v>
      </c>
    </row>
    <row r="150" spans="1:9" x14ac:dyDescent="0.3">
      <c r="A150" t="s">
        <v>163</v>
      </c>
      <c r="C150">
        <v>0.33666099999999999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0.33666099999999999</v>
      </c>
    </row>
    <row r="151" spans="1:9" x14ac:dyDescent="0.3">
      <c r="A151" t="s">
        <v>164</v>
      </c>
      <c r="C151">
        <v>0.297601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-0.702399</v>
      </c>
    </row>
    <row r="152" spans="1:9" x14ac:dyDescent="0.3">
      <c r="A152" t="s">
        <v>165</v>
      </c>
      <c r="C152">
        <v>0.438276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0.438276</v>
      </c>
    </row>
    <row r="153" spans="1:9" x14ac:dyDescent="0.3">
      <c r="A153" t="s">
        <v>166</v>
      </c>
      <c r="C153">
        <v>0.43838700000000003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0.43838700000000003</v>
      </c>
    </row>
    <row r="154" spans="1:9" x14ac:dyDescent="0.3">
      <c r="A154" t="s">
        <v>167</v>
      </c>
      <c r="C154">
        <v>0.29342299999999999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0.29342299999999999</v>
      </c>
    </row>
    <row r="155" spans="1:9" x14ac:dyDescent="0.3">
      <c r="A155" t="s">
        <v>168</v>
      </c>
      <c r="C155">
        <v>0.49803599999999998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-0.50196400000000008</v>
      </c>
    </row>
    <row r="156" spans="1:9" x14ac:dyDescent="0.3">
      <c r="A156" t="s">
        <v>169</v>
      </c>
      <c r="C156">
        <v>0.48888599999999999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-0.51111400000000007</v>
      </c>
    </row>
    <row r="157" spans="1:9" x14ac:dyDescent="0.3">
      <c r="A157" t="s">
        <v>170</v>
      </c>
      <c r="C157">
        <v>0.51116799999999996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0.51116799999999996</v>
      </c>
    </row>
    <row r="158" spans="1:9" x14ac:dyDescent="0.3">
      <c r="A158" t="s">
        <v>171</v>
      </c>
      <c r="C158">
        <v>0.63154299999999997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-0.36845700000000003</v>
      </c>
    </row>
    <row r="159" spans="1:9" x14ac:dyDescent="0.3">
      <c r="A159" t="s">
        <v>172</v>
      </c>
      <c r="C159">
        <v>0.64215999999999995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0.64215999999999995</v>
      </c>
    </row>
    <row r="160" spans="1:9" x14ac:dyDescent="0.3">
      <c r="A160" t="s">
        <v>173</v>
      </c>
      <c r="C160">
        <v>0.40499600000000002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0.40499600000000002</v>
      </c>
    </row>
    <row r="161" spans="1:9" x14ac:dyDescent="0.3">
      <c r="A161" t="s">
        <v>174</v>
      </c>
      <c r="C161">
        <v>0.38884000000000002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0.38884000000000002</v>
      </c>
    </row>
    <row r="162" spans="1:9" x14ac:dyDescent="0.3">
      <c r="A162" t="s">
        <v>175</v>
      </c>
      <c r="C162">
        <v>0.60980199999999996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-0.39019800000000004</v>
      </c>
    </row>
    <row r="163" spans="1:9" x14ac:dyDescent="0.3">
      <c r="A163" t="s">
        <v>176</v>
      </c>
      <c r="C163">
        <v>0.378805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0.378805</v>
      </c>
    </row>
    <row r="164" spans="1:9" x14ac:dyDescent="0.3">
      <c r="A164" t="s">
        <v>177</v>
      </c>
      <c r="C164">
        <v>0.53851300000000002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0.53851300000000002</v>
      </c>
    </row>
    <row r="165" spans="1:9" x14ac:dyDescent="0.3">
      <c r="A165" t="s">
        <v>178</v>
      </c>
      <c r="C165">
        <v>0.16519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-0.83481000000000005</v>
      </c>
    </row>
    <row r="166" spans="1:9" x14ac:dyDescent="0.3">
      <c r="A166" t="s">
        <v>179</v>
      </c>
      <c r="C166">
        <v>0.57446900000000001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-0.42553099999999999</v>
      </c>
    </row>
    <row r="167" spans="1:9" x14ac:dyDescent="0.3">
      <c r="A167" t="s">
        <v>180</v>
      </c>
      <c r="C167">
        <v>0.62471299999999996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-0.37528700000000004</v>
      </c>
    </row>
    <row r="168" spans="1:9" x14ac:dyDescent="0.3">
      <c r="A168" t="s">
        <v>181</v>
      </c>
      <c r="C168">
        <v>0.53811399999999998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0.53811399999999998</v>
      </c>
    </row>
    <row r="169" spans="1:9" x14ac:dyDescent="0.3">
      <c r="A169" t="s">
        <v>182</v>
      </c>
      <c r="C169">
        <v>0.42829800000000001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0.42829800000000001</v>
      </c>
    </row>
    <row r="170" spans="1:9" x14ac:dyDescent="0.3">
      <c r="A170" t="s">
        <v>183</v>
      </c>
      <c r="C170">
        <v>0.470997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0.470997</v>
      </c>
    </row>
    <row r="171" spans="1:9" x14ac:dyDescent="0.3">
      <c r="A171" t="s">
        <v>184</v>
      </c>
      <c r="C171">
        <v>0.57959700000000003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0.57959700000000003</v>
      </c>
    </row>
    <row r="172" spans="1:9" x14ac:dyDescent="0.3">
      <c r="A172" t="s">
        <v>185</v>
      </c>
      <c r="C172">
        <v>0.30035299999999998</v>
      </c>
      <c r="D172" t="s">
        <v>12</v>
      </c>
      <c r="E172" t="s">
        <v>96</v>
      </c>
      <c r="F172" t="s">
        <v>96</v>
      </c>
      <c r="G172" s="1">
        <f t="shared" si="9"/>
        <v>1</v>
      </c>
      <c r="H172" s="1">
        <f t="shared" si="10"/>
        <v>1</v>
      </c>
      <c r="I172">
        <f t="shared" si="11"/>
        <v>-0.69964700000000002</v>
      </c>
    </row>
    <row r="173" spans="1:9" x14ac:dyDescent="0.3">
      <c r="A173" t="s">
        <v>186</v>
      </c>
      <c r="C173">
        <v>0.52871699999999999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0.52871699999999999</v>
      </c>
    </row>
    <row r="174" spans="1:9" x14ac:dyDescent="0.3">
      <c r="A174" t="s">
        <v>187</v>
      </c>
      <c r="C174">
        <v>0.44393300000000002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0.44393300000000002</v>
      </c>
    </row>
    <row r="175" spans="1:9" x14ac:dyDescent="0.3">
      <c r="A175" t="s">
        <v>188</v>
      </c>
      <c r="C175">
        <v>0.55199100000000001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0.55199100000000001</v>
      </c>
    </row>
    <row r="176" spans="1:9" x14ac:dyDescent="0.3">
      <c r="A176" t="s">
        <v>189</v>
      </c>
      <c r="C176">
        <v>0.47330299999999997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-0.52669699999999997</v>
      </c>
    </row>
    <row r="177" spans="1:9" x14ac:dyDescent="0.3">
      <c r="A177" t="s">
        <v>190</v>
      </c>
      <c r="C177">
        <v>0.40060400000000002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0.40060400000000002</v>
      </c>
    </row>
    <row r="178" spans="1:9" x14ac:dyDescent="0.3">
      <c r="A178" t="s">
        <v>191</v>
      </c>
      <c r="C178">
        <v>0.50160400000000005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0.50160400000000005</v>
      </c>
    </row>
    <row r="179" spans="1:9" x14ac:dyDescent="0.3">
      <c r="A179" t="s">
        <v>192</v>
      </c>
      <c r="C179">
        <v>0.38061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0.38061</v>
      </c>
    </row>
    <row r="180" spans="1:9" x14ac:dyDescent="0.3">
      <c r="A180" t="s">
        <v>193</v>
      </c>
      <c r="C180">
        <v>0.50116300000000003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0.50116300000000003</v>
      </c>
    </row>
    <row r="181" spans="1:9" x14ac:dyDescent="0.3">
      <c r="A181" t="s">
        <v>194</v>
      </c>
      <c r="C181">
        <v>0.46892200000000001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-0.53107799999999994</v>
      </c>
    </row>
    <row r="182" spans="1:9" x14ac:dyDescent="0.3">
      <c r="A182" t="s">
        <v>195</v>
      </c>
      <c r="C182">
        <v>0.79186999999999996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-0.20813000000000004</v>
      </c>
    </row>
    <row r="183" spans="1:9" x14ac:dyDescent="0.3">
      <c r="A183" t="s">
        <v>196</v>
      </c>
      <c r="C183">
        <v>0.36315199999999997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0.36315199999999997</v>
      </c>
    </row>
    <row r="184" spans="1:9" x14ac:dyDescent="0.3">
      <c r="A184" t="s">
        <v>197</v>
      </c>
      <c r="C184">
        <v>0.466698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0.466698</v>
      </c>
    </row>
    <row r="185" spans="1:9" x14ac:dyDescent="0.3">
      <c r="A185" t="s">
        <v>198</v>
      </c>
      <c r="C185">
        <v>0.44284299999999999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0.44284299999999999</v>
      </c>
    </row>
    <row r="186" spans="1:9" x14ac:dyDescent="0.3">
      <c r="A186" t="s">
        <v>199</v>
      </c>
      <c r="C186">
        <v>0.43093599999999999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0.43093599999999999</v>
      </c>
    </row>
    <row r="187" spans="1:9" x14ac:dyDescent="0.3">
      <c r="A187" t="s">
        <v>200</v>
      </c>
      <c r="C187">
        <v>0.25512000000000001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0.25512000000000001</v>
      </c>
    </row>
    <row r="188" spans="1:9" x14ac:dyDescent="0.3">
      <c r="A188" t="s">
        <v>201</v>
      </c>
      <c r="C188">
        <v>0.49136800000000003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0.49136800000000003</v>
      </c>
    </row>
    <row r="189" spans="1:9" x14ac:dyDescent="0.3">
      <c r="A189" t="s">
        <v>202</v>
      </c>
      <c r="C189">
        <v>0.57153299999999996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0.57153299999999996</v>
      </c>
    </row>
    <row r="190" spans="1:9" x14ac:dyDescent="0.3">
      <c r="A190" t="s">
        <v>203</v>
      </c>
      <c r="C190">
        <v>0.197047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0.197047</v>
      </c>
    </row>
    <row r="191" spans="1:9" x14ac:dyDescent="0.3">
      <c r="A191" t="s">
        <v>204</v>
      </c>
      <c r="C191">
        <v>0.70735999999999999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-0.29264000000000001</v>
      </c>
    </row>
    <row r="192" spans="1:9" x14ac:dyDescent="0.3">
      <c r="A192" t="s">
        <v>205</v>
      </c>
      <c r="C192">
        <v>0.647783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0.647783</v>
      </c>
    </row>
    <row r="193" spans="1:9" x14ac:dyDescent="0.3">
      <c r="A193" t="s">
        <v>206</v>
      </c>
      <c r="C193">
        <v>0.47359499999999999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0.47359499999999999</v>
      </c>
    </row>
    <row r="194" spans="1:9" x14ac:dyDescent="0.3">
      <c r="A194" t="s">
        <v>207</v>
      </c>
      <c r="C194">
        <v>0.15812300000000001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-0.84187699999999999</v>
      </c>
    </row>
    <row r="195" spans="1:9" x14ac:dyDescent="0.3">
      <c r="A195" t="s">
        <v>208</v>
      </c>
      <c r="C195">
        <v>0.61572899999999997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-0.38427100000000003</v>
      </c>
    </row>
    <row r="196" spans="1:9" x14ac:dyDescent="0.3">
      <c r="A196" t="s">
        <v>209</v>
      </c>
      <c r="C196">
        <v>0.50861999999999996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0.50861999999999996</v>
      </c>
    </row>
    <row r="197" spans="1:9" x14ac:dyDescent="0.3">
      <c r="A197" t="s">
        <v>210</v>
      </c>
      <c r="C197">
        <v>0.61760700000000002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0.61760700000000002</v>
      </c>
    </row>
    <row r="198" spans="1:9" x14ac:dyDescent="0.3">
      <c r="A198" t="s">
        <v>211</v>
      </c>
      <c r="C198">
        <v>0.40499600000000002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0.40499600000000002</v>
      </c>
    </row>
    <row r="199" spans="1:9" x14ac:dyDescent="0.3">
      <c r="A199" t="s">
        <v>212</v>
      </c>
      <c r="C199">
        <v>0.68497699999999995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0.68497699999999995</v>
      </c>
    </row>
    <row r="200" spans="1:9" x14ac:dyDescent="0.3">
      <c r="A200" t="s">
        <v>213</v>
      </c>
      <c r="C200">
        <v>0.37603500000000001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0.37603500000000001</v>
      </c>
    </row>
    <row r="201" spans="1:9" x14ac:dyDescent="0.3">
      <c r="A201" t="s">
        <v>214</v>
      </c>
      <c r="C201">
        <v>0.51834999999999998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0.51834999999999998</v>
      </c>
    </row>
    <row r="202" spans="1:9" x14ac:dyDescent="0.3">
      <c r="A202" t="s">
        <v>215</v>
      </c>
      <c r="C202">
        <v>0.44726100000000002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0.44726100000000002</v>
      </c>
    </row>
    <row r="203" spans="1:9" x14ac:dyDescent="0.3">
      <c r="G203">
        <f>SUM(G3:G202)</f>
        <v>141</v>
      </c>
      <c r="H203">
        <f>SUM(H3:H202)</f>
        <v>76</v>
      </c>
      <c r="I203">
        <f>SUM(I3:I202)</f>
        <v>20.727734000000005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glio2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0.40274300000000002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0.40274300000000002</v>
      </c>
    </row>
    <row r="4" spans="1:9" ht="15" customHeight="1" x14ac:dyDescent="0.3">
      <c r="A4" s="1" t="s">
        <v>13</v>
      </c>
      <c r="B4" s="8"/>
      <c r="C4" s="9">
        <v>0.48153200000000002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0.48153200000000002</v>
      </c>
    </row>
    <row r="5" spans="1:9" ht="15" customHeight="1" x14ac:dyDescent="0.3">
      <c r="A5" s="1" t="s">
        <v>14</v>
      </c>
      <c r="B5" s="6"/>
      <c r="C5" s="7">
        <v>0.212696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0.212696</v>
      </c>
    </row>
    <row r="6" spans="1:9" ht="15" customHeight="1" x14ac:dyDescent="0.3">
      <c r="A6" s="1" t="s">
        <v>16</v>
      </c>
      <c r="B6" s="8"/>
      <c r="C6" s="9">
        <v>0.21395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0.21395</v>
      </c>
    </row>
    <row r="7" spans="1:9" ht="15" customHeight="1" x14ac:dyDescent="0.3">
      <c r="A7" s="1" t="s">
        <v>17</v>
      </c>
      <c r="B7" s="6"/>
      <c r="C7" s="7">
        <v>0.38236999999999999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0.38236999999999999</v>
      </c>
    </row>
    <row r="8" spans="1:9" ht="15" customHeight="1" x14ac:dyDescent="0.3">
      <c r="A8" s="1" t="s">
        <v>18</v>
      </c>
      <c r="B8" s="8"/>
      <c r="C8" s="9">
        <v>0.50249900000000003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0.50249900000000003</v>
      </c>
    </row>
    <row r="9" spans="1:9" ht="15" customHeight="1" x14ac:dyDescent="0.3">
      <c r="A9" s="1" t="s">
        <v>19</v>
      </c>
      <c r="B9" s="6"/>
      <c r="C9" s="7">
        <v>0.55215000000000003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0.55215000000000003</v>
      </c>
    </row>
    <row r="10" spans="1:9" ht="15" customHeight="1" x14ac:dyDescent="0.3">
      <c r="A10" s="1" t="s">
        <v>20</v>
      </c>
      <c r="B10" s="8"/>
      <c r="C10" s="9">
        <v>0.61336500000000005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0.61336500000000005</v>
      </c>
    </row>
    <row r="11" spans="1:9" ht="15" customHeight="1" x14ac:dyDescent="0.3">
      <c r="A11" s="1" t="s">
        <v>21</v>
      </c>
      <c r="B11" s="6"/>
      <c r="C11" s="7">
        <v>0.51828300000000005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-0.48171699999999995</v>
      </c>
    </row>
    <row r="12" spans="1:9" ht="15" customHeight="1" x14ac:dyDescent="0.3">
      <c r="A12" s="1" t="s">
        <v>22</v>
      </c>
      <c r="B12" s="8"/>
      <c r="C12" s="9">
        <v>0.21573899999999999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0.21573899999999999</v>
      </c>
    </row>
    <row r="13" spans="1:9" ht="15" customHeight="1" x14ac:dyDescent="0.3">
      <c r="A13" s="1" t="s">
        <v>23</v>
      </c>
      <c r="B13" s="6"/>
      <c r="C13" s="7">
        <v>0.34362399999999999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0.34362399999999999</v>
      </c>
    </row>
    <row r="14" spans="1:9" ht="15" customHeight="1" x14ac:dyDescent="0.3">
      <c r="A14" s="1" t="s">
        <v>24</v>
      </c>
      <c r="B14" s="8"/>
      <c r="C14" s="9">
        <v>0.44795600000000002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0.44795600000000002</v>
      </c>
    </row>
    <row r="15" spans="1:9" ht="15" customHeight="1" x14ac:dyDescent="0.3">
      <c r="A15" s="1" t="s">
        <v>25</v>
      </c>
      <c r="B15" s="6"/>
      <c r="C15" s="7">
        <v>0.448988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0.448988</v>
      </c>
    </row>
    <row r="16" spans="1:9" ht="15" customHeight="1" x14ac:dyDescent="0.3">
      <c r="A16" s="1" t="s">
        <v>26</v>
      </c>
      <c r="B16" s="8"/>
      <c r="C16" s="9">
        <v>0.46686699999999998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-0.53313300000000008</v>
      </c>
    </row>
    <row r="17" spans="1:9" ht="15" customHeight="1" x14ac:dyDescent="0.3">
      <c r="A17" s="1" t="s">
        <v>28</v>
      </c>
      <c r="B17" s="6"/>
      <c r="C17" s="7">
        <v>0.72559200000000001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-0.27440799999999999</v>
      </c>
    </row>
    <row r="18" spans="1:9" ht="15" customHeight="1" x14ac:dyDescent="0.3">
      <c r="A18" s="1" t="s">
        <v>29</v>
      </c>
      <c r="B18" s="8"/>
      <c r="C18" s="9">
        <v>0.37607800000000002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0.37607800000000002</v>
      </c>
    </row>
    <row r="19" spans="1:9" ht="15" customHeight="1" x14ac:dyDescent="0.3">
      <c r="A19" s="1" t="s">
        <v>30</v>
      </c>
      <c r="B19" s="6"/>
      <c r="C19" s="7">
        <v>0.66795199999999999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0.66795199999999999</v>
      </c>
    </row>
    <row r="20" spans="1:9" ht="15" customHeight="1" x14ac:dyDescent="0.3">
      <c r="A20" s="1" t="s">
        <v>31</v>
      </c>
      <c r="B20" s="8"/>
      <c r="C20" s="9">
        <v>0.60187299999999999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0.60187299999999999</v>
      </c>
    </row>
    <row r="21" spans="1:9" ht="15" customHeight="1" x14ac:dyDescent="0.3">
      <c r="A21" s="1" t="s">
        <v>32</v>
      </c>
      <c r="B21" s="6"/>
      <c r="C21" s="7">
        <v>0.54913100000000004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0.54913100000000004</v>
      </c>
    </row>
    <row r="22" spans="1:9" ht="15" customHeight="1" x14ac:dyDescent="0.3">
      <c r="A22" s="1" t="s">
        <v>33</v>
      </c>
      <c r="B22" s="8"/>
      <c r="C22" s="9">
        <v>0.613981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-0.386019</v>
      </c>
    </row>
    <row r="23" spans="1:9" ht="15" customHeight="1" x14ac:dyDescent="0.3">
      <c r="A23" s="1" t="s">
        <v>34</v>
      </c>
      <c r="B23" s="6"/>
      <c r="C23" s="7">
        <v>0.35006900000000002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0.35006900000000002</v>
      </c>
    </row>
    <row r="24" spans="1:9" ht="15" customHeight="1" x14ac:dyDescent="0.3">
      <c r="A24" s="1" t="s">
        <v>35</v>
      </c>
      <c r="B24" s="8"/>
      <c r="C24" s="9">
        <v>0.59167700000000001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-0.40832299999999999</v>
      </c>
    </row>
    <row r="25" spans="1:9" ht="15" customHeight="1" x14ac:dyDescent="0.3">
      <c r="A25" s="1" t="s">
        <v>36</v>
      </c>
      <c r="B25" s="6"/>
      <c r="C25" s="7">
        <v>0.50592099999999995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0.50592099999999995</v>
      </c>
    </row>
    <row r="26" spans="1:9" ht="15" customHeight="1" x14ac:dyDescent="0.3">
      <c r="A26" s="1" t="s">
        <v>37</v>
      </c>
      <c r="B26" s="8"/>
      <c r="C26" s="9">
        <v>0.52895899999999996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0.52895899999999996</v>
      </c>
    </row>
    <row r="27" spans="1:9" ht="15" customHeight="1" x14ac:dyDescent="0.3">
      <c r="A27" s="1" t="s">
        <v>38</v>
      </c>
      <c r="B27" s="6"/>
      <c r="C27" s="7">
        <v>0.274816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0.274816</v>
      </c>
    </row>
    <row r="28" spans="1:9" ht="15" customHeight="1" x14ac:dyDescent="0.3">
      <c r="A28" s="1" t="s">
        <v>39</v>
      </c>
      <c r="B28" s="8"/>
      <c r="C28" s="9">
        <v>0.58268799999999998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0.58268799999999998</v>
      </c>
    </row>
    <row r="29" spans="1:9" ht="15" customHeight="1" x14ac:dyDescent="0.3">
      <c r="A29" s="1" t="s">
        <v>40</v>
      </c>
      <c r="B29" s="6"/>
      <c r="C29" s="7">
        <v>0.53499300000000005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-0.46500699999999995</v>
      </c>
    </row>
    <row r="30" spans="1:9" ht="15" customHeight="1" x14ac:dyDescent="0.3">
      <c r="A30" s="1" t="s">
        <v>41</v>
      </c>
      <c r="B30" s="8"/>
      <c r="C30" s="9">
        <v>0.53508699999999998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0.53508699999999998</v>
      </c>
    </row>
    <row r="31" spans="1:9" ht="15" customHeight="1" x14ac:dyDescent="0.3">
      <c r="A31" s="1" t="s">
        <v>42</v>
      </c>
      <c r="B31" s="6"/>
      <c r="C31" s="7">
        <v>0.55522700000000003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0.55522700000000003</v>
      </c>
    </row>
    <row r="32" spans="1:9" ht="15" customHeight="1" x14ac:dyDescent="0.3">
      <c r="A32" s="1" t="s">
        <v>43</v>
      </c>
      <c r="B32" s="8"/>
      <c r="C32" s="9">
        <v>0.57378399999999996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0.57378399999999996</v>
      </c>
    </row>
    <row r="33" spans="1:9" ht="15" customHeight="1" x14ac:dyDescent="0.3">
      <c r="A33" s="1" t="s">
        <v>44</v>
      </c>
      <c r="B33" s="6"/>
      <c r="C33" s="7">
        <v>0.75640799999999997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-0.24359200000000003</v>
      </c>
    </row>
    <row r="34" spans="1:9" ht="15" customHeight="1" x14ac:dyDescent="0.3">
      <c r="A34" s="1" t="s">
        <v>45</v>
      </c>
      <c r="B34" s="8"/>
      <c r="C34" s="9">
        <v>0.69715000000000005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0.69715000000000005</v>
      </c>
    </row>
    <row r="35" spans="1:9" ht="15" customHeight="1" x14ac:dyDescent="0.3">
      <c r="A35" s="1" t="s">
        <v>46</v>
      </c>
      <c r="B35" s="6"/>
      <c r="C35" s="7">
        <v>0.393542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0.393542</v>
      </c>
    </row>
    <row r="36" spans="1:9" ht="15" customHeight="1" x14ac:dyDescent="0.3">
      <c r="A36" s="1" t="s">
        <v>47</v>
      </c>
      <c r="B36" s="8"/>
      <c r="C36" s="9">
        <v>0.49885600000000002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0.49885600000000002</v>
      </c>
    </row>
    <row r="37" spans="1:9" ht="15" customHeight="1" x14ac:dyDescent="0.3">
      <c r="A37" s="1" t="s">
        <v>48</v>
      </c>
      <c r="B37" s="6"/>
      <c r="C37" s="7">
        <v>0.38690799999999997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-0.61309199999999997</v>
      </c>
    </row>
    <row r="38" spans="1:9" ht="15" customHeight="1" x14ac:dyDescent="0.3">
      <c r="A38" s="1" t="s">
        <v>49</v>
      </c>
      <c r="B38" s="8"/>
      <c r="C38" s="9">
        <v>0.463702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-0.53629799999999994</v>
      </c>
    </row>
    <row r="39" spans="1:9" ht="15" customHeight="1" x14ac:dyDescent="0.3">
      <c r="A39" s="1" t="s">
        <v>50</v>
      </c>
      <c r="B39" s="6"/>
      <c r="C39" s="7">
        <v>0.58352300000000001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-0.41647699999999999</v>
      </c>
    </row>
    <row r="40" spans="1:9" ht="15" customHeight="1" x14ac:dyDescent="0.3">
      <c r="A40" s="1" t="s">
        <v>51</v>
      </c>
      <c r="B40" s="8"/>
      <c r="C40" s="9">
        <v>0.40473999999999999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-0.59526000000000001</v>
      </c>
    </row>
    <row r="41" spans="1:9" ht="15" customHeight="1" x14ac:dyDescent="0.3">
      <c r="A41" s="1" t="s">
        <v>52</v>
      </c>
      <c r="B41" s="6"/>
      <c r="C41" s="7">
        <v>0.640073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-0.359927</v>
      </c>
    </row>
    <row r="42" spans="1:9" ht="15" customHeight="1" x14ac:dyDescent="0.3">
      <c r="A42" s="1" t="s">
        <v>53</v>
      </c>
      <c r="B42" s="8"/>
      <c r="C42" s="9">
        <v>0.69398300000000002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-0.30601699999999998</v>
      </c>
    </row>
    <row r="43" spans="1:9" ht="15" customHeight="1" x14ac:dyDescent="0.3">
      <c r="A43" s="1" t="s">
        <v>54</v>
      </c>
      <c r="B43" s="6"/>
      <c r="C43" s="7">
        <v>0.46940399999999999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0.46940399999999999</v>
      </c>
    </row>
    <row r="44" spans="1:9" ht="15" customHeight="1" x14ac:dyDescent="0.3">
      <c r="A44" s="1" t="s">
        <v>55</v>
      </c>
      <c r="B44" s="8"/>
      <c r="C44" s="9">
        <v>0.64941800000000005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-0.35058199999999995</v>
      </c>
    </row>
    <row r="45" spans="1:9" ht="15" customHeight="1" x14ac:dyDescent="0.3">
      <c r="A45" s="1" t="s">
        <v>56</v>
      </c>
      <c r="B45" s="6"/>
      <c r="C45" s="7">
        <v>0.53177099999999999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0.53177099999999999</v>
      </c>
    </row>
    <row r="46" spans="1:9" ht="15" customHeight="1" x14ac:dyDescent="0.3">
      <c r="A46" s="1" t="s">
        <v>57</v>
      </c>
      <c r="B46" s="8"/>
      <c r="C46" s="9">
        <v>0.66774199999999995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-0.33225800000000005</v>
      </c>
    </row>
    <row r="47" spans="1:9" ht="15" customHeight="1" x14ac:dyDescent="0.3">
      <c r="A47" s="1" t="s">
        <v>58</v>
      </c>
      <c r="B47" s="6"/>
      <c r="C47" s="7">
        <v>0.37445200000000001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0.37445200000000001</v>
      </c>
    </row>
    <row r="48" spans="1:9" ht="15" customHeight="1" x14ac:dyDescent="0.3">
      <c r="A48" s="1" t="s">
        <v>59</v>
      </c>
      <c r="B48" s="8"/>
      <c r="C48" s="9">
        <v>0.493871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0.493871</v>
      </c>
    </row>
    <row r="49" spans="1:9" ht="15" customHeight="1" x14ac:dyDescent="0.3">
      <c r="A49" s="1" t="s">
        <v>60</v>
      </c>
      <c r="B49" s="6"/>
      <c r="C49" s="7">
        <v>0.25706200000000001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-0.74293799999999999</v>
      </c>
    </row>
    <row r="50" spans="1:9" ht="15" customHeight="1" x14ac:dyDescent="0.3">
      <c r="A50" s="1" t="s">
        <v>61</v>
      </c>
      <c r="B50" s="8"/>
      <c r="C50" s="9">
        <v>0.48825600000000002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0.48825600000000002</v>
      </c>
    </row>
    <row r="51" spans="1:9" ht="15" customHeight="1" x14ac:dyDescent="0.3">
      <c r="A51" s="1" t="s">
        <v>62</v>
      </c>
      <c r="B51" s="6"/>
      <c r="C51" s="7">
        <v>0.63940200000000003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0.63940200000000003</v>
      </c>
    </row>
    <row r="52" spans="1:9" ht="15" customHeight="1" x14ac:dyDescent="0.3">
      <c r="A52" s="1" t="s">
        <v>63</v>
      </c>
      <c r="B52" s="8"/>
      <c r="C52" s="9">
        <v>0.59857899999999997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0.59857899999999997</v>
      </c>
    </row>
    <row r="53" spans="1:9" ht="15" customHeight="1" x14ac:dyDescent="0.3">
      <c r="A53" s="1" t="s">
        <v>64</v>
      </c>
      <c r="B53" s="6"/>
      <c r="C53" s="7">
        <v>0.66936399999999996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-0.33063600000000004</v>
      </c>
    </row>
    <row r="54" spans="1:9" ht="15" customHeight="1" x14ac:dyDescent="0.3">
      <c r="A54" s="1" t="s">
        <v>65</v>
      </c>
      <c r="B54" s="8"/>
      <c r="C54" s="9">
        <v>0.42824800000000002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0.42824800000000002</v>
      </c>
    </row>
    <row r="55" spans="1:9" ht="15" customHeight="1" x14ac:dyDescent="0.3">
      <c r="A55" s="1" t="s">
        <v>66</v>
      </c>
      <c r="B55" s="6"/>
      <c r="C55" s="7">
        <v>0.41216799999999998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0.41216799999999998</v>
      </c>
    </row>
    <row r="56" spans="1:9" ht="15" customHeight="1" x14ac:dyDescent="0.3">
      <c r="A56" s="1" t="s">
        <v>67</v>
      </c>
      <c r="B56" s="8"/>
      <c r="C56" s="9">
        <v>0.494919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0.494919</v>
      </c>
    </row>
    <row r="57" spans="1:9" ht="15" customHeight="1" x14ac:dyDescent="0.3">
      <c r="A57" s="1" t="s">
        <v>68</v>
      </c>
      <c r="B57" s="6"/>
      <c r="C57" s="7">
        <v>0.79810999999999999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-0.20189000000000001</v>
      </c>
    </row>
    <row r="58" spans="1:9" ht="15" customHeight="1" x14ac:dyDescent="0.3">
      <c r="A58" s="1" t="s">
        <v>69</v>
      </c>
      <c r="B58" s="8"/>
      <c r="C58" s="9">
        <v>0.267098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0.267098</v>
      </c>
    </row>
    <row r="59" spans="1:9" ht="15" customHeight="1" x14ac:dyDescent="0.3">
      <c r="A59" s="1" t="s">
        <v>70</v>
      </c>
      <c r="B59" s="6"/>
      <c r="C59" s="7">
        <v>0.274816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0.274816</v>
      </c>
    </row>
    <row r="60" spans="1:9" ht="15" customHeight="1" x14ac:dyDescent="0.3">
      <c r="A60" s="1" t="s">
        <v>71</v>
      </c>
      <c r="B60" s="8"/>
      <c r="C60" s="9">
        <v>0.549342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0.549342</v>
      </c>
    </row>
    <row r="61" spans="1:9" ht="15" customHeight="1" x14ac:dyDescent="0.3">
      <c r="A61" s="1" t="s">
        <v>72</v>
      </c>
      <c r="B61" s="6"/>
      <c r="C61" s="7">
        <v>0.44951600000000003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0.44951600000000003</v>
      </c>
    </row>
    <row r="62" spans="1:9" ht="15" customHeight="1" x14ac:dyDescent="0.3">
      <c r="A62" s="1" t="s">
        <v>73</v>
      </c>
      <c r="B62" s="8"/>
      <c r="C62" s="9">
        <v>0.56795300000000004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0.56795300000000004</v>
      </c>
    </row>
    <row r="63" spans="1:9" ht="15" customHeight="1" x14ac:dyDescent="0.3">
      <c r="A63" s="1" t="s">
        <v>74</v>
      </c>
      <c r="B63" s="6"/>
      <c r="C63" s="7">
        <v>0.26828999999999997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-0.73171000000000008</v>
      </c>
    </row>
    <row r="64" spans="1:9" ht="15" customHeight="1" x14ac:dyDescent="0.3">
      <c r="A64" s="1" t="s">
        <v>75</v>
      </c>
      <c r="B64" s="8"/>
      <c r="C64" s="9">
        <v>0.331069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-0.66893099999999994</v>
      </c>
    </row>
    <row r="65" spans="1:9" ht="15" customHeight="1" x14ac:dyDescent="0.3">
      <c r="A65" s="1" t="s">
        <v>76</v>
      </c>
      <c r="B65" s="6"/>
      <c r="C65" s="7">
        <v>0.54991299999999999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-0.45008700000000001</v>
      </c>
    </row>
    <row r="66" spans="1:9" ht="15" customHeight="1" x14ac:dyDescent="0.3">
      <c r="A66" s="1" t="s">
        <v>78</v>
      </c>
      <c r="B66" s="8"/>
      <c r="C66" s="9">
        <v>0.56564099999999995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0.56564099999999995</v>
      </c>
    </row>
    <row r="67" spans="1:9" ht="15" customHeight="1" x14ac:dyDescent="0.3">
      <c r="A67" s="1" t="s">
        <v>79</v>
      </c>
      <c r="B67" s="6"/>
      <c r="C67" s="7">
        <v>0.49129600000000001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0.49129600000000001</v>
      </c>
    </row>
    <row r="68" spans="1:9" ht="15" customHeight="1" x14ac:dyDescent="0.3">
      <c r="A68" s="1" t="s">
        <v>80</v>
      </c>
      <c r="B68" s="8"/>
      <c r="C68" s="9">
        <v>0.47819299999999998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0.47819299999999998</v>
      </c>
    </row>
    <row r="69" spans="1:9" ht="15" customHeight="1" x14ac:dyDescent="0.3">
      <c r="A69" s="1" t="s">
        <v>81</v>
      </c>
      <c r="B69" s="6"/>
      <c r="C69" s="7">
        <v>0.63672799999999996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-0.36327200000000004</v>
      </c>
    </row>
    <row r="70" spans="1:9" ht="15" customHeight="1" x14ac:dyDescent="0.3">
      <c r="A70" s="1" t="s">
        <v>82</v>
      </c>
      <c r="B70" s="8"/>
      <c r="C70" s="9">
        <v>1.3200000000000001E-4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1.3200000000000001E-4</v>
      </c>
    </row>
    <row r="71" spans="1:9" ht="15" customHeight="1" x14ac:dyDescent="0.3">
      <c r="A71" s="1" t="s">
        <v>83</v>
      </c>
      <c r="B71" s="6"/>
      <c r="C71" s="7">
        <v>1.84E-4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1.84E-4</v>
      </c>
    </row>
    <row r="72" spans="1:9" ht="15" customHeight="1" x14ac:dyDescent="0.3">
      <c r="A72" s="1" t="s">
        <v>84</v>
      </c>
      <c r="B72" s="8"/>
      <c r="C72" s="9">
        <v>1.9699999999999999E-4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1.9699999999999999E-4</v>
      </c>
    </row>
    <row r="73" spans="1:9" ht="15" customHeight="1" x14ac:dyDescent="0.3">
      <c r="A73" s="1" t="s">
        <v>85</v>
      </c>
      <c r="B73" s="6"/>
      <c r="C73" s="7">
        <v>2.1599999999999999E-4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2.1599999999999999E-4</v>
      </c>
    </row>
    <row r="74" spans="1:9" ht="15" customHeight="1" x14ac:dyDescent="0.3">
      <c r="A74" s="1" t="s">
        <v>86</v>
      </c>
      <c r="B74" s="8"/>
      <c r="C74" s="9">
        <v>1.9900000000000001E-4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-0.99980100000000005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2.43E-4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2.43E-4</v>
      </c>
    </row>
    <row r="77" spans="1:9" ht="15.75" customHeight="1" x14ac:dyDescent="0.3">
      <c r="A77" s="1" t="s">
        <v>89</v>
      </c>
      <c r="B77" s="12"/>
      <c r="C77" s="13">
        <v>1.5300000000000001E-4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1.5300000000000001E-4</v>
      </c>
    </row>
    <row r="78" spans="1:9" x14ac:dyDescent="0.3">
      <c r="A78" t="s">
        <v>90</v>
      </c>
      <c r="C78">
        <v>1.8699999999999999E-4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1.8699999999999999E-4</v>
      </c>
    </row>
    <row r="79" spans="1:9" x14ac:dyDescent="0.3">
      <c r="A79" t="s">
        <v>91</v>
      </c>
      <c r="C79">
        <v>1.03E-4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1.03E-4</v>
      </c>
    </row>
    <row r="80" spans="1:9" x14ac:dyDescent="0.3">
      <c r="A80" t="s">
        <v>92</v>
      </c>
      <c r="C80">
        <v>3.57E-4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3.57E-4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2.0900000000000001E-4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2.0900000000000001E-4</v>
      </c>
    </row>
    <row r="83" spans="1:9" x14ac:dyDescent="0.3">
      <c r="A83" t="s">
        <v>95</v>
      </c>
      <c r="C83">
        <v>1.2799999999999999E-4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-0.99987199999999998</v>
      </c>
    </row>
    <row r="84" spans="1:9" x14ac:dyDescent="0.3">
      <c r="A84" t="s">
        <v>97</v>
      </c>
      <c r="C84">
        <v>1.5200000000000001E-4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1.5200000000000001E-4</v>
      </c>
    </row>
    <row r="85" spans="1:9" x14ac:dyDescent="0.3">
      <c r="A85" t="s">
        <v>98</v>
      </c>
      <c r="C85">
        <v>1.2400000000000001E-4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-0.99987599999999999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1.0900000000000001E-4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1.0900000000000001E-4</v>
      </c>
    </row>
    <row r="88" spans="1:9" x14ac:dyDescent="0.3">
      <c r="A88" t="s">
        <v>101</v>
      </c>
      <c r="C88">
        <v>1.4100000000000001E-4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1.4100000000000001E-4</v>
      </c>
    </row>
    <row r="89" spans="1:9" x14ac:dyDescent="0.3">
      <c r="A89" t="s">
        <v>102</v>
      </c>
      <c r="C89">
        <v>1.21E-4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1.4200000000000001E-4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1.4200000000000001E-4</v>
      </c>
    </row>
    <row r="91" spans="1:9" x14ac:dyDescent="0.3">
      <c r="A91" t="s">
        <v>104</v>
      </c>
      <c r="C91">
        <v>1.6799999999999999E-4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1.6799999999999999E-4</v>
      </c>
    </row>
    <row r="92" spans="1:9" x14ac:dyDescent="0.3">
      <c r="A92" t="s">
        <v>105</v>
      </c>
      <c r="C92">
        <v>2.7399999999999999E-4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-0.999726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1.17E-4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1.17E-4</v>
      </c>
    </row>
    <row r="96" spans="1:9" x14ac:dyDescent="0.3">
      <c r="A96" t="s">
        <v>109</v>
      </c>
      <c r="C96">
        <v>2.1100000000000001E-4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2.1100000000000001E-4</v>
      </c>
    </row>
    <row r="97" spans="1:9" x14ac:dyDescent="0.3">
      <c r="A97" t="s">
        <v>110</v>
      </c>
      <c r="C97">
        <v>2.2900000000000001E-4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-0.99977099999999997</v>
      </c>
    </row>
    <row r="98" spans="1:9" x14ac:dyDescent="0.3">
      <c r="A98" t="s">
        <v>111</v>
      </c>
      <c r="C98">
        <v>1.63E-4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1.63E-4</v>
      </c>
    </row>
    <row r="99" spans="1:9" x14ac:dyDescent="0.3">
      <c r="A99" t="s">
        <v>112</v>
      </c>
      <c r="C99">
        <v>1.95E-4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1.95E-4</v>
      </c>
    </row>
    <row r="100" spans="1:9" x14ac:dyDescent="0.3">
      <c r="A100" t="s">
        <v>113</v>
      </c>
      <c r="C100">
        <v>1.3999999999999999E-4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-0.99985999999999997</v>
      </c>
    </row>
    <row r="101" spans="1:9" x14ac:dyDescent="0.3">
      <c r="A101" t="s">
        <v>114</v>
      </c>
      <c r="C101">
        <v>1.3899999999999999E-4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-0.999861</v>
      </c>
    </row>
    <row r="102" spans="1:9" x14ac:dyDescent="0.3">
      <c r="A102" t="s">
        <v>115</v>
      </c>
      <c r="C102">
        <v>2.1499999999999999E-4</v>
      </c>
      <c r="D102" t="s">
        <v>12</v>
      </c>
      <c r="E102" t="s">
        <v>77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-0.99978500000000003</v>
      </c>
    </row>
    <row r="103" spans="1:9" x14ac:dyDescent="0.3">
      <c r="A103" t="s">
        <v>116</v>
      </c>
      <c r="C103">
        <v>1.55E-4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1.55E-4</v>
      </c>
    </row>
    <row r="104" spans="1:9" x14ac:dyDescent="0.3">
      <c r="A104" t="s">
        <v>117</v>
      </c>
      <c r="C104">
        <v>2.2100000000000001E-4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-0.99977899999999997</v>
      </c>
    </row>
    <row r="105" spans="1:9" x14ac:dyDescent="0.3">
      <c r="A105" t="s">
        <v>118</v>
      </c>
      <c r="C105">
        <v>1.4200000000000001E-4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1.4200000000000001E-4</v>
      </c>
    </row>
    <row r="106" spans="1:9" x14ac:dyDescent="0.3">
      <c r="A106" t="s">
        <v>119</v>
      </c>
      <c r="C106">
        <v>1.36E-4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1.36E-4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1.85E-4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1.85E-4</v>
      </c>
    </row>
    <row r="110" spans="1:9" x14ac:dyDescent="0.3">
      <c r="A110" t="s">
        <v>123</v>
      </c>
      <c r="C110">
        <v>1.9000000000000001E-4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-0.99980999999999998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1.4200000000000001E-4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1.4200000000000001E-4</v>
      </c>
    </row>
    <row r="114" spans="1:9" x14ac:dyDescent="0.3">
      <c r="A114" t="s">
        <v>127</v>
      </c>
      <c r="C114">
        <v>2.1000000000000001E-4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-0.99978999999999996</v>
      </c>
    </row>
    <row r="115" spans="1:9" x14ac:dyDescent="0.3">
      <c r="A115" t="s">
        <v>128</v>
      </c>
      <c r="C115">
        <v>1.3300000000000001E-4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1.3300000000000001E-4</v>
      </c>
    </row>
    <row r="116" spans="1:9" x14ac:dyDescent="0.3">
      <c r="A116" t="s">
        <v>129</v>
      </c>
      <c r="C116">
        <v>1.4999999999999999E-4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1.4999999999999999E-4</v>
      </c>
    </row>
    <row r="117" spans="1:9" x14ac:dyDescent="0.3">
      <c r="A117" t="s">
        <v>130</v>
      </c>
      <c r="C117">
        <v>2.4000000000000001E-4</v>
      </c>
      <c r="D117" t="s">
        <v>12</v>
      </c>
      <c r="E117" t="s">
        <v>96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-0.99975999999999998</v>
      </c>
    </row>
    <row r="118" spans="1:9" x14ac:dyDescent="0.3">
      <c r="A118" t="s">
        <v>131</v>
      </c>
      <c r="C118">
        <v>1.54E-4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1.54E-4</v>
      </c>
    </row>
    <row r="119" spans="1:9" x14ac:dyDescent="0.3">
      <c r="A119" t="s">
        <v>132</v>
      </c>
      <c r="C119">
        <v>1.5799999999999999E-4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1.5799999999999999E-4</v>
      </c>
    </row>
    <row r="120" spans="1:9" x14ac:dyDescent="0.3">
      <c r="A120" t="s">
        <v>133</v>
      </c>
      <c r="C120">
        <v>1.9699999999999999E-4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1.9699999999999999E-4</v>
      </c>
    </row>
    <row r="121" spans="1:9" x14ac:dyDescent="0.3">
      <c r="A121" t="s">
        <v>134</v>
      </c>
      <c r="C121">
        <v>1.22E-4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1.22E-4</v>
      </c>
    </row>
    <row r="122" spans="1:9" x14ac:dyDescent="0.3">
      <c r="A122" t="s">
        <v>135</v>
      </c>
      <c r="C122">
        <v>1.7200000000000001E-4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1.7200000000000001E-4</v>
      </c>
    </row>
    <row r="123" spans="1:9" x14ac:dyDescent="0.3">
      <c r="A123" t="s">
        <v>136</v>
      </c>
      <c r="C123">
        <v>1.12E-4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1.12E-4</v>
      </c>
    </row>
    <row r="124" spans="1:9" x14ac:dyDescent="0.3">
      <c r="A124" t="s">
        <v>137</v>
      </c>
      <c r="C124">
        <v>1.2E-4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1.4999999999999999E-4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1.4999999999999999E-4</v>
      </c>
    </row>
    <row r="127" spans="1:9" x14ac:dyDescent="0.3">
      <c r="A127" t="s">
        <v>140</v>
      </c>
      <c r="C127">
        <v>2.1800000000000001E-4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-0.99978199999999995</v>
      </c>
    </row>
    <row r="128" spans="1:9" x14ac:dyDescent="0.3">
      <c r="A128" t="s">
        <v>141</v>
      </c>
      <c r="C128">
        <v>1.7799999999999999E-4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-0.99982199999999999</v>
      </c>
    </row>
    <row r="129" spans="1:9" x14ac:dyDescent="0.3">
      <c r="A129" t="s">
        <v>142</v>
      </c>
      <c r="C129">
        <v>3.7100000000000002E-4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3.7100000000000002E-4</v>
      </c>
    </row>
    <row r="130" spans="1:9" x14ac:dyDescent="0.3">
      <c r="A130" t="s">
        <v>143</v>
      </c>
      <c r="C130">
        <v>1.3300000000000001E-4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1.3300000000000001E-4</v>
      </c>
    </row>
    <row r="131" spans="1:9" x14ac:dyDescent="0.3">
      <c r="A131" t="s">
        <v>144</v>
      </c>
      <c r="C131">
        <v>9.2E-5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9.2E-5</v>
      </c>
    </row>
    <row r="132" spans="1:9" x14ac:dyDescent="0.3">
      <c r="A132" t="s">
        <v>145</v>
      </c>
      <c r="C132">
        <v>3.9500000000000001E-4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-0.99960499999999997</v>
      </c>
    </row>
    <row r="133" spans="1:9" x14ac:dyDescent="0.3">
      <c r="A133" t="s">
        <v>146</v>
      </c>
      <c r="C133">
        <v>1.2300000000000001E-4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1.2300000000000001E-4</v>
      </c>
    </row>
    <row r="134" spans="1:9" x14ac:dyDescent="0.3">
      <c r="A134" t="s">
        <v>147</v>
      </c>
      <c r="C134">
        <v>1.4899999999999999E-4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1.4899999999999999E-4</v>
      </c>
    </row>
    <row r="135" spans="1:9" x14ac:dyDescent="0.3">
      <c r="A135" t="s">
        <v>148</v>
      </c>
      <c r="C135">
        <v>1.1900000000000001E-4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1.1900000000000001E-4</v>
      </c>
    </row>
    <row r="136" spans="1:9" x14ac:dyDescent="0.3">
      <c r="A136" t="s">
        <v>149</v>
      </c>
      <c r="C136">
        <v>8.0000000000000007E-5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-0.99992000000000003</v>
      </c>
    </row>
    <row r="137" spans="1:9" x14ac:dyDescent="0.3">
      <c r="A137" t="s">
        <v>150</v>
      </c>
      <c r="C137">
        <v>2.3900000000000001E-4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2.3900000000000001E-4</v>
      </c>
    </row>
    <row r="138" spans="1:9" x14ac:dyDescent="0.3">
      <c r="A138" t="s">
        <v>151</v>
      </c>
      <c r="C138">
        <v>1.7000000000000001E-4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-0.99983</v>
      </c>
    </row>
    <row r="139" spans="1:9" x14ac:dyDescent="0.3">
      <c r="A139" t="s">
        <v>152</v>
      </c>
      <c r="C139">
        <v>3.3599999999999998E-4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3.3599999999999998E-4</v>
      </c>
    </row>
    <row r="140" spans="1:9" x14ac:dyDescent="0.3">
      <c r="A140" t="s">
        <v>153</v>
      </c>
      <c r="C140">
        <v>1.7200000000000001E-4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1.7200000000000001E-4</v>
      </c>
    </row>
    <row r="141" spans="1:9" x14ac:dyDescent="0.3">
      <c r="A141" t="s">
        <v>154</v>
      </c>
      <c r="C141">
        <v>1.3100000000000001E-4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-0.99986900000000001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1.64E-4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1.64E-4</v>
      </c>
    </row>
    <row r="144" spans="1:9" x14ac:dyDescent="0.3">
      <c r="A144" t="s">
        <v>157</v>
      </c>
      <c r="C144">
        <v>1.6699999999999999E-4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1.6699999999999999E-4</v>
      </c>
    </row>
    <row r="145" spans="1:9" x14ac:dyDescent="0.3">
      <c r="A145" t="s">
        <v>158</v>
      </c>
      <c r="C145">
        <v>1.6699999999999999E-4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-0.99983299999999997</v>
      </c>
    </row>
    <row r="146" spans="1:9" x14ac:dyDescent="0.3">
      <c r="A146" t="s">
        <v>159</v>
      </c>
      <c r="C146">
        <v>2.14E-4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-0.99978599999999995</v>
      </c>
    </row>
    <row r="147" spans="1:9" x14ac:dyDescent="0.3">
      <c r="A147" t="s">
        <v>160</v>
      </c>
      <c r="C147">
        <v>1.21E-4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1.21E-4</v>
      </c>
    </row>
    <row r="148" spans="1:9" x14ac:dyDescent="0.3">
      <c r="A148" t="s">
        <v>161</v>
      </c>
      <c r="C148">
        <v>2.0100000000000001E-4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-0.99979899999999999</v>
      </c>
    </row>
    <row r="149" spans="1:9" x14ac:dyDescent="0.3">
      <c r="A149" t="s">
        <v>162</v>
      </c>
      <c r="C149">
        <v>1.21E-4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1.21E-4</v>
      </c>
    </row>
    <row r="150" spans="1:9" x14ac:dyDescent="0.3">
      <c r="A150" t="s">
        <v>163</v>
      </c>
      <c r="C150">
        <v>1.2999999999999999E-4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1.2999999999999999E-4</v>
      </c>
    </row>
    <row r="151" spans="1:9" x14ac:dyDescent="0.3">
      <c r="A151" t="s">
        <v>164</v>
      </c>
      <c r="C151">
        <v>8.2999999999999998E-5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-0.99991699999999994</v>
      </c>
    </row>
    <row r="152" spans="1:9" x14ac:dyDescent="0.3">
      <c r="A152" t="s">
        <v>165</v>
      </c>
      <c r="C152">
        <v>1.5300000000000001E-4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1.5300000000000001E-4</v>
      </c>
    </row>
    <row r="153" spans="1:9" x14ac:dyDescent="0.3">
      <c r="A153" t="s">
        <v>166</v>
      </c>
      <c r="C153">
        <v>1.44E-4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1.44E-4</v>
      </c>
    </row>
    <row r="154" spans="1:9" x14ac:dyDescent="0.3">
      <c r="A154" t="s">
        <v>167</v>
      </c>
      <c r="C154">
        <v>9.7999999999999997E-5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9.7999999999999997E-5</v>
      </c>
    </row>
    <row r="155" spans="1:9" x14ac:dyDescent="0.3">
      <c r="A155" t="s">
        <v>168</v>
      </c>
      <c r="C155">
        <v>1.2899999999999999E-4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1.2899999999999999E-4</v>
      </c>
    </row>
    <row r="156" spans="1:9" x14ac:dyDescent="0.3">
      <c r="A156" t="s">
        <v>169</v>
      </c>
      <c r="C156">
        <v>2.0000000000000001E-4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-0.99980000000000002</v>
      </c>
    </row>
    <row r="157" spans="1:9" x14ac:dyDescent="0.3">
      <c r="A157" t="s">
        <v>170</v>
      </c>
      <c r="C157">
        <v>1.95E-4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1.95E-4</v>
      </c>
    </row>
    <row r="158" spans="1:9" x14ac:dyDescent="0.3">
      <c r="A158" t="s">
        <v>171</v>
      </c>
      <c r="C158">
        <v>4.1100000000000002E-4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-0.99958899999999995</v>
      </c>
    </row>
    <row r="159" spans="1:9" x14ac:dyDescent="0.3">
      <c r="A159" t="s">
        <v>172</v>
      </c>
      <c r="C159">
        <v>1.06E-4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1.06E-4</v>
      </c>
    </row>
    <row r="160" spans="1:9" x14ac:dyDescent="0.3">
      <c r="A160" t="s">
        <v>173</v>
      </c>
      <c r="C160">
        <v>2.03E-4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2.03E-4</v>
      </c>
    </row>
    <row r="161" spans="1:9" x14ac:dyDescent="0.3">
      <c r="A161" t="s">
        <v>174</v>
      </c>
      <c r="C161">
        <v>1.4100000000000001E-4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1.4100000000000001E-4</v>
      </c>
    </row>
    <row r="162" spans="1:9" x14ac:dyDescent="0.3">
      <c r="A162" t="s">
        <v>175</v>
      </c>
      <c r="C162">
        <v>1.8000000000000001E-4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-0.99982000000000004</v>
      </c>
    </row>
    <row r="163" spans="1:9" x14ac:dyDescent="0.3">
      <c r="A163" t="s">
        <v>176</v>
      </c>
      <c r="C163">
        <v>1.3100000000000001E-4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1.3100000000000001E-4</v>
      </c>
    </row>
    <row r="164" spans="1:9" x14ac:dyDescent="0.3">
      <c r="A164" t="s">
        <v>177</v>
      </c>
      <c r="C164">
        <v>1.06E-4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1.06E-4</v>
      </c>
    </row>
    <row r="165" spans="1:9" x14ac:dyDescent="0.3">
      <c r="A165" t="s">
        <v>178</v>
      </c>
      <c r="C165">
        <v>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1E-4</v>
      </c>
    </row>
    <row r="166" spans="1:9" x14ac:dyDescent="0.3">
      <c r="A166" t="s">
        <v>179</v>
      </c>
      <c r="C166">
        <v>2.13E-4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2.13E-4</v>
      </c>
    </row>
    <row r="167" spans="1:9" x14ac:dyDescent="0.3">
      <c r="A167" t="s">
        <v>180</v>
      </c>
      <c r="C167">
        <v>1.9900000000000001E-4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-0.99980100000000005</v>
      </c>
    </row>
    <row r="168" spans="1:9" x14ac:dyDescent="0.3">
      <c r="A168" t="s">
        <v>181</v>
      </c>
      <c r="C168">
        <v>1.18E-4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1.18E-4</v>
      </c>
    </row>
    <row r="169" spans="1:9" x14ac:dyDescent="0.3">
      <c r="A169" t="s">
        <v>182</v>
      </c>
      <c r="C169">
        <v>1.76E-4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1.76E-4</v>
      </c>
    </row>
    <row r="170" spans="1:9" x14ac:dyDescent="0.3">
      <c r="A170" t="s">
        <v>183</v>
      </c>
      <c r="C170">
        <v>1.4300000000000001E-4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1.4300000000000001E-4</v>
      </c>
    </row>
    <row r="171" spans="1:9" x14ac:dyDescent="0.3">
      <c r="A171" t="s">
        <v>184</v>
      </c>
      <c r="C171">
        <v>1.45E-4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1.45E-4</v>
      </c>
    </row>
    <row r="172" spans="1:9" x14ac:dyDescent="0.3">
      <c r="A172" t="s">
        <v>185</v>
      </c>
      <c r="C172">
        <v>2.41E-4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-0.99975899999999995</v>
      </c>
    </row>
    <row r="173" spans="1:9" x14ac:dyDescent="0.3">
      <c r="A173" t="s">
        <v>186</v>
      </c>
      <c r="C173">
        <v>1.4899999999999999E-4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1.4899999999999999E-4</v>
      </c>
    </row>
    <row r="174" spans="1:9" x14ac:dyDescent="0.3">
      <c r="A174" t="s">
        <v>187</v>
      </c>
      <c r="C174">
        <v>1.5799999999999999E-4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1.5799999999999999E-4</v>
      </c>
    </row>
    <row r="175" spans="1:9" x14ac:dyDescent="0.3">
      <c r="A175" t="s">
        <v>188</v>
      </c>
      <c r="C175">
        <v>2.3699999999999999E-4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2.3699999999999999E-4</v>
      </c>
    </row>
    <row r="176" spans="1:9" x14ac:dyDescent="0.3">
      <c r="A176" t="s">
        <v>189</v>
      </c>
      <c r="C176">
        <v>1.25E-4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-0.99987499999999996</v>
      </c>
    </row>
    <row r="177" spans="1:9" x14ac:dyDescent="0.3">
      <c r="A177" t="s">
        <v>190</v>
      </c>
      <c r="C177">
        <v>2.1000000000000001E-4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2.1000000000000001E-4</v>
      </c>
    </row>
    <row r="178" spans="1:9" x14ac:dyDescent="0.3">
      <c r="A178" t="s">
        <v>191</v>
      </c>
      <c r="C178">
        <v>1.2899999999999999E-4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1.2899999999999999E-4</v>
      </c>
    </row>
    <row r="179" spans="1:9" x14ac:dyDescent="0.3">
      <c r="A179" t="s">
        <v>192</v>
      </c>
      <c r="C179">
        <v>1.9900000000000001E-4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1.9900000000000001E-4</v>
      </c>
    </row>
    <row r="180" spans="1:9" x14ac:dyDescent="0.3">
      <c r="A180" t="s">
        <v>193</v>
      </c>
      <c r="C180">
        <v>1.76E-4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1.76E-4</v>
      </c>
    </row>
    <row r="181" spans="1:9" x14ac:dyDescent="0.3">
      <c r="A181" t="s">
        <v>194</v>
      </c>
      <c r="C181">
        <v>2.12E-4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-0.99978800000000001</v>
      </c>
    </row>
    <row r="182" spans="1:9" x14ac:dyDescent="0.3">
      <c r="A182" t="s">
        <v>195</v>
      </c>
      <c r="C182">
        <v>2.1699999999999999E-4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-0.99978299999999998</v>
      </c>
    </row>
    <row r="183" spans="1:9" x14ac:dyDescent="0.3">
      <c r="A183" t="s">
        <v>196</v>
      </c>
      <c r="C183">
        <v>1.9100000000000001E-4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1.9100000000000001E-4</v>
      </c>
    </row>
    <row r="184" spans="1:9" x14ac:dyDescent="0.3">
      <c r="A184" t="s">
        <v>197</v>
      </c>
      <c r="C184">
        <v>1.46E-4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1.46E-4</v>
      </c>
    </row>
    <row r="185" spans="1:9" x14ac:dyDescent="0.3">
      <c r="A185" t="s">
        <v>198</v>
      </c>
      <c r="C185">
        <v>8.1000000000000004E-5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8.1000000000000004E-5</v>
      </c>
    </row>
    <row r="186" spans="1:9" x14ac:dyDescent="0.3">
      <c r="A186" t="s">
        <v>199</v>
      </c>
      <c r="C186">
        <v>1.6699999999999999E-4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1.6699999999999999E-4</v>
      </c>
    </row>
    <row r="187" spans="1:9" x14ac:dyDescent="0.3">
      <c r="A187" t="s">
        <v>200</v>
      </c>
      <c r="C187">
        <v>1.7200000000000001E-4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1.7200000000000001E-4</v>
      </c>
    </row>
    <row r="188" spans="1:9" x14ac:dyDescent="0.3">
      <c r="A188" t="s">
        <v>201</v>
      </c>
      <c r="C188">
        <v>1.65E-4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1.65E-4</v>
      </c>
    </row>
    <row r="189" spans="1:9" x14ac:dyDescent="0.3">
      <c r="A189" t="s">
        <v>202</v>
      </c>
      <c r="C189">
        <v>1.5799999999999999E-4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1.5799999999999999E-4</v>
      </c>
    </row>
    <row r="190" spans="1:9" x14ac:dyDescent="0.3">
      <c r="A190" t="s">
        <v>203</v>
      </c>
      <c r="C190">
        <v>1.92E-4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1.92E-4</v>
      </c>
    </row>
    <row r="191" spans="1:9" x14ac:dyDescent="0.3">
      <c r="A191" t="s">
        <v>204</v>
      </c>
      <c r="C191">
        <v>2.14E-4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-0.99978599999999995</v>
      </c>
    </row>
    <row r="192" spans="1:9" x14ac:dyDescent="0.3">
      <c r="A192" t="s">
        <v>205</v>
      </c>
      <c r="C192">
        <v>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1E-4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1.1900000000000001E-4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-0.99988100000000002</v>
      </c>
    </row>
    <row r="195" spans="1:9" x14ac:dyDescent="0.3">
      <c r="A195" t="s">
        <v>208</v>
      </c>
      <c r="C195">
        <v>2.4600000000000002E-4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-0.99975400000000003</v>
      </c>
    </row>
    <row r="196" spans="1:9" x14ac:dyDescent="0.3">
      <c r="A196" t="s">
        <v>209</v>
      </c>
      <c r="C196">
        <v>2.2900000000000001E-4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2.2900000000000001E-4</v>
      </c>
    </row>
    <row r="197" spans="1:9" x14ac:dyDescent="0.3">
      <c r="A197" t="s">
        <v>210</v>
      </c>
      <c r="C197">
        <v>1.0900000000000001E-4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1.0900000000000001E-4</v>
      </c>
    </row>
    <row r="198" spans="1:9" x14ac:dyDescent="0.3">
      <c r="A198" t="s">
        <v>211</v>
      </c>
      <c r="C198">
        <v>2.03E-4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2.03E-4</v>
      </c>
    </row>
    <row r="199" spans="1:9" x14ac:dyDescent="0.3">
      <c r="A199" t="s">
        <v>212</v>
      </c>
      <c r="C199">
        <v>2.42E-4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-0.99975800000000004</v>
      </c>
    </row>
    <row r="200" spans="1:9" x14ac:dyDescent="0.3">
      <c r="A200" t="s">
        <v>213</v>
      </c>
      <c r="C200">
        <v>2.2699999999999999E-4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2.2699999999999999E-4</v>
      </c>
    </row>
    <row r="201" spans="1:9" x14ac:dyDescent="0.3">
      <c r="A201" t="s">
        <v>214</v>
      </c>
      <c r="C201">
        <v>1.6699999999999999E-4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1.6699999999999999E-4</v>
      </c>
    </row>
    <row r="202" spans="1:9" x14ac:dyDescent="0.3">
      <c r="A202" t="s">
        <v>215</v>
      </c>
      <c r="C202">
        <v>2.3599999999999999E-4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2.3599999999999999E-4</v>
      </c>
    </row>
    <row r="203" spans="1:9" x14ac:dyDescent="0.3">
      <c r="G203">
        <f>SUM(G3:G202)</f>
        <v>150</v>
      </c>
      <c r="H203">
        <f>SUM(H3:H202)</f>
        <v>62</v>
      </c>
      <c r="I203">
        <f>SUM(I3:I202)</f>
        <v>-28.685030000000008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glio2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0.42362300000000003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0.42362300000000003</v>
      </c>
    </row>
    <row r="4" spans="1:9" ht="15" customHeight="1" x14ac:dyDescent="0.3">
      <c r="A4" s="1" t="s">
        <v>13</v>
      </c>
      <c r="B4" s="8"/>
      <c r="C4" s="9">
        <v>0.53620400000000001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0.53620400000000001</v>
      </c>
    </row>
    <row r="5" spans="1:9" ht="15" customHeight="1" x14ac:dyDescent="0.3">
      <c r="A5" s="1" t="s">
        <v>14</v>
      </c>
      <c r="B5" s="6"/>
      <c r="C5" s="7">
        <v>0.19175700000000001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0.19175700000000001</v>
      </c>
    </row>
    <row r="6" spans="1:9" ht="15" customHeight="1" x14ac:dyDescent="0.3">
      <c r="A6" s="1" t="s">
        <v>16</v>
      </c>
      <c r="B6" s="8"/>
      <c r="C6" s="9">
        <v>0.28501500000000002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0.28501500000000002</v>
      </c>
    </row>
    <row r="7" spans="1:9" ht="15" customHeight="1" x14ac:dyDescent="0.3">
      <c r="A7" s="1" t="s">
        <v>17</v>
      </c>
      <c r="B7" s="6"/>
      <c r="C7" s="7">
        <v>0.471752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0.471752</v>
      </c>
    </row>
    <row r="8" spans="1:9" ht="15" customHeight="1" x14ac:dyDescent="0.3">
      <c r="A8" s="1" t="s">
        <v>18</v>
      </c>
      <c r="B8" s="8"/>
      <c r="C8" s="9">
        <v>0.52594200000000002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0.52594200000000002</v>
      </c>
    </row>
    <row r="9" spans="1:9" ht="15" customHeight="1" x14ac:dyDescent="0.3">
      <c r="A9" s="1" t="s">
        <v>19</v>
      </c>
      <c r="B9" s="6"/>
      <c r="C9" s="7">
        <v>0.35877399999999998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0.35877399999999998</v>
      </c>
    </row>
    <row r="10" spans="1:9" ht="15" customHeight="1" x14ac:dyDescent="0.3">
      <c r="A10" s="1" t="s">
        <v>20</v>
      </c>
      <c r="B10" s="8"/>
      <c r="C10" s="9">
        <v>0.62217100000000003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0.62217100000000003</v>
      </c>
    </row>
    <row r="11" spans="1:9" ht="15" customHeight="1" x14ac:dyDescent="0.3">
      <c r="A11" s="1" t="s">
        <v>21</v>
      </c>
      <c r="B11" s="6"/>
      <c r="C11" s="7">
        <v>0.37419999999999998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-0.62580000000000002</v>
      </c>
    </row>
    <row r="12" spans="1:9" ht="15" customHeight="1" x14ac:dyDescent="0.3">
      <c r="A12" s="1" t="s">
        <v>22</v>
      </c>
      <c r="B12" s="8"/>
      <c r="C12" s="9">
        <v>0.236987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0.236987</v>
      </c>
    </row>
    <row r="13" spans="1:9" ht="15" customHeight="1" x14ac:dyDescent="0.3">
      <c r="A13" s="1" t="s">
        <v>23</v>
      </c>
      <c r="B13" s="6"/>
      <c r="C13" s="7">
        <v>0.42141600000000001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0.42141600000000001</v>
      </c>
    </row>
    <row r="14" spans="1:9" ht="15" customHeight="1" x14ac:dyDescent="0.3">
      <c r="A14" s="1" t="s">
        <v>24</v>
      </c>
      <c r="B14" s="8"/>
      <c r="C14" s="9">
        <v>0.58671700000000004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0.58671700000000004</v>
      </c>
    </row>
    <row r="15" spans="1:9" ht="15" customHeight="1" x14ac:dyDescent="0.3">
      <c r="A15" s="1" t="s">
        <v>25</v>
      </c>
      <c r="B15" s="6"/>
      <c r="C15" s="7">
        <v>0.46661399999999997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0.46661399999999997</v>
      </c>
    </row>
    <row r="16" spans="1:9" ht="15" customHeight="1" x14ac:dyDescent="0.3">
      <c r="A16" s="1" t="s">
        <v>26</v>
      </c>
      <c r="B16" s="8"/>
      <c r="C16" s="9">
        <v>0.36250399999999999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-0.63749600000000006</v>
      </c>
    </row>
    <row r="17" spans="1:9" ht="15" customHeight="1" x14ac:dyDescent="0.3">
      <c r="A17" s="1" t="s">
        <v>28</v>
      </c>
      <c r="B17" s="6"/>
      <c r="C17" s="7">
        <v>0.66075700000000004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-0.33924299999999996</v>
      </c>
    </row>
    <row r="18" spans="1:9" ht="15" customHeight="1" x14ac:dyDescent="0.3">
      <c r="A18" s="1" t="s">
        <v>29</v>
      </c>
      <c r="B18" s="8"/>
      <c r="C18" s="9">
        <v>0.44661000000000001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0.44661000000000001</v>
      </c>
    </row>
    <row r="19" spans="1:9" ht="15" customHeight="1" x14ac:dyDescent="0.3">
      <c r="A19" s="1" t="s">
        <v>30</v>
      </c>
      <c r="B19" s="6"/>
      <c r="C19" s="7">
        <v>0.70903499999999997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0.70903499999999997</v>
      </c>
    </row>
    <row r="20" spans="1:9" ht="15" customHeight="1" x14ac:dyDescent="0.3">
      <c r="A20" s="1" t="s">
        <v>31</v>
      </c>
      <c r="B20" s="8"/>
      <c r="C20" s="9">
        <v>0.63095900000000005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0.63095900000000005</v>
      </c>
    </row>
    <row r="21" spans="1:9" ht="15" customHeight="1" x14ac:dyDescent="0.3">
      <c r="A21" s="1" t="s">
        <v>32</v>
      </c>
      <c r="B21" s="6"/>
      <c r="C21" s="7">
        <v>0.44212899999999999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0.44212899999999999</v>
      </c>
    </row>
    <row r="22" spans="1:9" ht="15" customHeight="1" x14ac:dyDescent="0.3">
      <c r="A22" s="1" t="s">
        <v>33</v>
      </c>
      <c r="B22" s="8"/>
      <c r="C22" s="9">
        <v>0.653694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-0.346306</v>
      </c>
    </row>
    <row r="23" spans="1:9" ht="15" customHeight="1" x14ac:dyDescent="0.3">
      <c r="A23" s="1" t="s">
        <v>34</v>
      </c>
      <c r="B23" s="6"/>
      <c r="C23" s="7">
        <v>0.49784899999999999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0.49784899999999999</v>
      </c>
    </row>
    <row r="24" spans="1:9" ht="15" customHeight="1" x14ac:dyDescent="0.3">
      <c r="A24" s="1" t="s">
        <v>35</v>
      </c>
      <c r="B24" s="8"/>
      <c r="C24" s="9">
        <v>0.53953499999999999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0.53953499999999999</v>
      </c>
    </row>
    <row r="25" spans="1:9" ht="15" customHeight="1" x14ac:dyDescent="0.3">
      <c r="A25" s="1" t="s">
        <v>36</v>
      </c>
      <c r="B25" s="6"/>
      <c r="C25" s="7">
        <v>0.47220600000000001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0.47220600000000001</v>
      </c>
    </row>
    <row r="26" spans="1:9" ht="15" customHeight="1" x14ac:dyDescent="0.3">
      <c r="A26" s="1" t="s">
        <v>37</v>
      </c>
      <c r="B26" s="8"/>
      <c r="C26" s="9">
        <v>0.57845500000000005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0.57845500000000005</v>
      </c>
    </row>
    <row r="27" spans="1:9" ht="15" customHeight="1" x14ac:dyDescent="0.3">
      <c r="A27" s="1" t="s">
        <v>38</v>
      </c>
      <c r="B27" s="6"/>
      <c r="C27" s="7">
        <v>0.45931899999999998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-0.54068099999999997</v>
      </c>
    </row>
    <row r="28" spans="1:9" ht="15" customHeight="1" x14ac:dyDescent="0.3">
      <c r="A28" s="1" t="s">
        <v>39</v>
      </c>
      <c r="B28" s="8"/>
      <c r="C28" s="9">
        <v>0.59900299999999995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0.59900299999999995</v>
      </c>
    </row>
    <row r="29" spans="1:9" ht="15" customHeight="1" x14ac:dyDescent="0.3">
      <c r="A29" s="1" t="s">
        <v>40</v>
      </c>
      <c r="B29" s="6"/>
      <c r="C29" s="7">
        <v>0.58850899999999995</v>
      </c>
      <c r="D29" s="1" t="s">
        <v>12</v>
      </c>
      <c r="E29" t="s">
        <v>77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-0.41149100000000005</v>
      </c>
    </row>
    <row r="30" spans="1:9" ht="15" customHeight="1" x14ac:dyDescent="0.3">
      <c r="A30" s="1" t="s">
        <v>41</v>
      </c>
      <c r="B30" s="8"/>
      <c r="C30" s="9">
        <v>0.51679799999999998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0.51679799999999998</v>
      </c>
    </row>
    <row r="31" spans="1:9" ht="15" customHeight="1" x14ac:dyDescent="0.3">
      <c r="A31" s="1" t="s">
        <v>42</v>
      </c>
      <c r="B31" s="6"/>
      <c r="C31" s="7">
        <v>0.53883999999999999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0.53883999999999999</v>
      </c>
    </row>
    <row r="32" spans="1:9" ht="15" customHeight="1" x14ac:dyDescent="0.3">
      <c r="A32" s="1" t="s">
        <v>43</v>
      </c>
      <c r="B32" s="8"/>
      <c r="C32" s="9">
        <v>0.57218000000000002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0.57218000000000002</v>
      </c>
    </row>
    <row r="33" spans="1:9" ht="15" customHeight="1" x14ac:dyDescent="0.3">
      <c r="A33" s="1" t="s">
        <v>44</v>
      </c>
      <c r="B33" s="6"/>
      <c r="C33" s="7">
        <v>0.72274099999999997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-0.27725900000000003</v>
      </c>
    </row>
    <row r="34" spans="1:9" ht="15" customHeight="1" x14ac:dyDescent="0.3">
      <c r="A34" s="1" t="s">
        <v>45</v>
      </c>
      <c r="B34" s="8"/>
      <c r="C34" s="9">
        <v>0.57588200000000001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0.57588200000000001</v>
      </c>
    </row>
    <row r="35" spans="1:9" ht="15" customHeight="1" x14ac:dyDescent="0.3">
      <c r="A35" s="1" t="s">
        <v>46</v>
      </c>
      <c r="B35" s="6"/>
      <c r="C35" s="7">
        <v>0.33665699999999998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0.33665699999999998</v>
      </c>
    </row>
    <row r="36" spans="1:9" ht="15" customHeight="1" x14ac:dyDescent="0.3">
      <c r="A36" s="1" t="s">
        <v>47</v>
      </c>
      <c r="B36" s="8"/>
      <c r="C36" s="9">
        <v>0.55563700000000005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0.55563700000000005</v>
      </c>
    </row>
    <row r="37" spans="1:9" ht="15" customHeight="1" x14ac:dyDescent="0.3">
      <c r="A37" s="1" t="s">
        <v>48</v>
      </c>
      <c r="B37" s="6"/>
      <c r="C37" s="7">
        <v>0.42086899999999999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-0.57913100000000006</v>
      </c>
    </row>
    <row r="38" spans="1:9" ht="15" customHeight="1" x14ac:dyDescent="0.3">
      <c r="A38" s="1" t="s">
        <v>49</v>
      </c>
      <c r="B38" s="8"/>
      <c r="C38" s="9">
        <v>0.48761399999999999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-0.51238600000000001</v>
      </c>
    </row>
    <row r="39" spans="1:9" ht="15" customHeight="1" x14ac:dyDescent="0.3">
      <c r="A39" s="1" t="s">
        <v>50</v>
      </c>
      <c r="B39" s="6"/>
      <c r="C39" s="7">
        <v>0.55951700000000004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-0.44048299999999996</v>
      </c>
    </row>
    <row r="40" spans="1:9" ht="15" customHeight="1" x14ac:dyDescent="0.3">
      <c r="A40" s="1" t="s">
        <v>51</v>
      </c>
      <c r="B40" s="8"/>
      <c r="C40" s="9">
        <v>0.27523399999999998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-0.72476600000000002</v>
      </c>
    </row>
    <row r="41" spans="1:9" ht="15" customHeight="1" x14ac:dyDescent="0.3">
      <c r="A41" s="1" t="s">
        <v>52</v>
      </c>
      <c r="B41" s="6"/>
      <c r="C41" s="7">
        <v>0.62394899999999998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-0.37605100000000002</v>
      </c>
    </row>
    <row r="42" spans="1:9" ht="15" customHeight="1" x14ac:dyDescent="0.3">
      <c r="A42" s="1" t="s">
        <v>53</v>
      </c>
      <c r="B42" s="8"/>
      <c r="C42" s="9">
        <v>0.676786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-0.323214</v>
      </c>
    </row>
    <row r="43" spans="1:9" ht="15" customHeight="1" x14ac:dyDescent="0.3">
      <c r="A43" s="1" t="s">
        <v>54</v>
      </c>
      <c r="B43" s="6"/>
      <c r="C43" s="7">
        <v>0.53032500000000005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0.53032500000000005</v>
      </c>
    </row>
    <row r="44" spans="1:9" ht="15" customHeight="1" x14ac:dyDescent="0.3">
      <c r="A44" s="1" t="s">
        <v>55</v>
      </c>
      <c r="B44" s="8"/>
      <c r="C44" s="9">
        <v>0.61204000000000003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-0.38795999999999997</v>
      </c>
    </row>
    <row r="45" spans="1:9" ht="15" customHeight="1" x14ac:dyDescent="0.3">
      <c r="A45" s="1" t="s">
        <v>56</v>
      </c>
      <c r="B45" s="6"/>
      <c r="C45" s="7">
        <v>0.52089399999999997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0.52089399999999997</v>
      </c>
    </row>
    <row r="46" spans="1:9" ht="15" customHeight="1" x14ac:dyDescent="0.3">
      <c r="A46" s="1" t="s">
        <v>57</v>
      </c>
      <c r="B46" s="8"/>
      <c r="C46" s="9">
        <v>0.60856100000000002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-0.39143899999999998</v>
      </c>
    </row>
    <row r="47" spans="1:9" ht="15" customHeight="1" x14ac:dyDescent="0.3">
      <c r="A47" s="1" t="s">
        <v>58</v>
      </c>
      <c r="B47" s="6"/>
      <c r="C47" s="7">
        <v>0.35397800000000001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0.35397800000000001</v>
      </c>
    </row>
    <row r="48" spans="1:9" ht="15" customHeight="1" x14ac:dyDescent="0.3">
      <c r="A48" s="1" t="s">
        <v>59</v>
      </c>
      <c r="B48" s="8"/>
      <c r="C48" s="9">
        <v>0.54367600000000005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0.54367600000000005</v>
      </c>
    </row>
    <row r="49" spans="1:9" ht="15" customHeight="1" x14ac:dyDescent="0.3">
      <c r="A49" s="1" t="s">
        <v>60</v>
      </c>
      <c r="B49" s="6"/>
      <c r="C49" s="7">
        <v>0.36426799999999998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-0.63573199999999996</v>
      </c>
    </row>
    <row r="50" spans="1:9" ht="15" customHeight="1" x14ac:dyDescent="0.3">
      <c r="A50" s="1" t="s">
        <v>61</v>
      </c>
      <c r="B50" s="8"/>
      <c r="C50" s="9">
        <v>0.53046199999999999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0.53046199999999999</v>
      </c>
    </row>
    <row r="51" spans="1:9" ht="15" customHeight="1" x14ac:dyDescent="0.3">
      <c r="A51" s="1" t="s">
        <v>62</v>
      </c>
      <c r="B51" s="6"/>
      <c r="C51" s="7">
        <v>0.692747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0.692747</v>
      </c>
    </row>
    <row r="52" spans="1:9" ht="15" customHeight="1" x14ac:dyDescent="0.3">
      <c r="A52" s="1" t="s">
        <v>63</v>
      </c>
      <c r="B52" s="8"/>
      <c r="C52" s="9">
        <v>0.56381400000000004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0.56381400000000004</v>
      </c>
    </row>
    <row r="53" spans="1:9" ht="15" customHeight="1" x14ac:dyDescent="0.3">
      <c r="A53" s="1" t="s">
        <v>64</v>
      </c>
      <c r="B53" s="6"/>
      <c r="C53" s="7">
        <v>0.622915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-0.377085</v>
      </c>
    </row>
    <row r="54" spans="1:9" ht="15" customHeight="1" x14ac:dyDescent="0.3">
      <c r="A54" s="1" t="s">
        <v>65</v>
      </c>
      <c r="B54" s="8"/>
      <c r="C54" s="9">
        <v>0.50804700000000003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0.50804700000000003</v>
      </c>
    </row>
    <row r="55" spans="1:9" ht="15" customHeight="1" x14ac:dyDescent="0.3">
      <c r="A55" s="1" t="s">
        <v>66</v>
      </c>
      <c r="B55" s="6"/>
      <c r="C55" s="7">
        <v>0.40024500000000002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0.40024500000000002</v>
      </c>
    </row>
    <row r="56" spans="1:9" ht="15" customHeight="1" x14ac:dyDescent="0.3">
      <c r="A56" s="1" t="s">
        <v>67</v>
      </c>
      <c r="B56" s="8"/>
      <c r="C56" s="9">
        <v>0.61169600000000002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0.61169600000000002</v>
      </c>
    </row>
    <row r="57" spans="1:9" ht="15" customHeight="1" x14ac:dyDescent="0.3">
      <c r="A57" s="1" t="s">
        <v>68</v>
      </c>
      <c r="B57" s="6"/>
      <c r="C57" s="7">
        <v>0.76493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-0.23507</v>
      </c>
    </row>
    <row r="58" spans="1:9" ht="15" customHeight="1" x14ac:dyDescent="0.3">
      <c r="A58" s="1" t="s">
        <v>69</v>
      </c>
      <c r="B58" s="8"/>
      <c r="C58" s="9">
        <v>0.17547499999999999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0.17547499999999999</v>
      </c>
    </row>
    <row r="59" spans="1:9" ht="15" customHeight="1" x14ac:dyDescent="0.3">
      <c r="A59" s="1" t="s">
        <v>70</v>
      </c>
      <c r="B59" s="6"/>
      <c r="C59" s="7">
        <v>0.45931899999999998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-0.54068099999999997</v>
      </c>
    </row>
    <row r="60" spans="1:9" ht="15" customHeight="1" x14ac:dyDescent="0.3">
      <c r="A60" s="1" t="s">
        <v>71</v>
      </c>
      <c r="B60" s="8"/>
      <c r="C60" s="9">
        <v>0.66071199999999997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0.66071199999999997</v>
      </c>
    </row>
    <row r="61" spans="1:9" ht="15" customHeight="1" x14ac:dyDescent="0.3">
      <c r="A61" s="1" t="s">
        <v>72</v>
      </c>
      <c r="B61" s="6"/>
      <c r="C61" s="7">
        <v>0.55477299999999996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0.55477299999999996</v>
      </c>
    </row>
    <row r="62" spans="1:9" ht="15" customHeight="1" x14ac:dyDescent="0.3">
      <c r="A62" s="1" t="s">
        <v>73</v>
      </c>
      <c r="B62" s="8"/>
      <c r="C62" s="9">
        <v>0.611757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0.611757</v>
      </c>
    </row>
    <row r="63" spans="1:9" ht="15" customHeight="1" x14ac:dyDescent="0.3">
      <c r="A63" s="1" t="s">
        <v>74</v>
      </c>
      <c r="B63" s="6"/>
      <c r="C63" s="7">
        <v>0.28327400000000003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-0.71672599999999997</v>
      </c>
    </row>
    <row r="64" spans="1:9" ht="15" customHeight="1" x14ac:dyDescent="0.3">
      <c r="A64" s="1" t="s">
        <v>75</v>
      </c>
      <c r="B64" s="8"/>
      <c r="C64" s="9">
        <v>0.34779199999999999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-0.65220800000000001</v>
      </c>
    </row>
    <row r="65" spans="1:9" ht="15" customHeight="1" x14ac:dyDescent="0.3">
      <c r="A65" s="1" t="s">
        <v>76</v>
      </c>
      <c r="B65" s="6"/>
      <c r="C65" s="7">
        <v>0.52125600000000005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-0.47874399999999995</v>
      </c>
    </row>
    <row r="66" spans="1:9" ht="15" customHeight="1" x14ac:dyDescent="0.3">
      <c r="A66" s="1" t="s">
        <v>78</v>
      </c>
      <c r="B66" s="8"/>
      <c r="C66" s="9">
        <v>0.620892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0.620892</v>
      </c>
    </row>
    <row r="67" spans="1:9" ht="15" customHeight="1" x14ac:dyDescent="0.3">
      <c r="A67" s="1" t="s">
        <v>79</v>
      </c>
      <c r="B67" s="6"/>
      <c r="C67" s="7">
        <v>0.51394799999999996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0.51394799999999996</v>
      </c>
    </row>
    <row r="68" spans="1:9" ht="15" customHeight="1" x14ac:dyDescent="0.3">
      <c r="A68" s="1" t="s">
        <v>80</v>
      </c>
      <c r="B68" s="8"/>
      <c r="C68" s="9">
        <v>0.51288999999999996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0.51288999999999996</v>
      </c>
    </row>
    <row r="69" spans="1:9" ht="15" customHeight="1" x14ac:dyDescent="0.3">
      <c r="A69" s="1" t="s">
        <v>81</v>
      </c>
      <c r="B69" s="6"/>
      <c r="C69" s="7">
        <v>0.61452499999999999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-0.38547500000000001</v>
      </c>
    </row>
    <row r="70" spans="1:9" ht="15" customHeight="1" x14ac:dyDescent="0.3">
      <c r="A70" s="1" t="s">
        <v>82</v>
      </c>
      <c r="B70" s="8"/>
      <c r="C70" s="9">
        <v>0.50839599999999996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0.50839599999999996</v>
      </c>
    </row>
    <row r="71" spans="1:9" ht="15" customHeight="1" x14ac:dyDescent="0.3">
      <c r="A71" s="1" t="s">
        <v>83</v>
      </c>
      <c r="B71" s="6"/>
      <c r="C71" s="7">
        <v>0.52842800000000001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0.52842800000000001</v>
      </c>
    </row>
    <row r="72" spans="1:9" ht="15" customHeight="1" x14ac:dyDescent="0.3">
      <c r="A72" s="1" t="s">
        <v>84</v>
      </c>
      <c r="B72" s="8"/>
      <c r="C72" s="9">
        <v>0.48026200000000002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0.48026200000000002</v>
      </c>
    </row>
    <row r="73" spans="1:9" ht="15" customHeight="1" x14ac:dyDescent="0.3">
      <c r="A73" s="1" t="s">
        <v>85</v>
      </c>
      <c r="B73" s="6"/>
      <c r="C73" s="7">
        <v>0.45101799999999997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0.45101799999999997</v>
      </c>
    </row>
    <row r="74" spans="1:9" ht="15" customHeight="1" x14ac:dyDescent="0.3">
      <c r="A74" s="1" t="s">
        <v>86</v>
      </c>
      <c r="B74" s="8"/>
      <c r="C74" s="9">
        <v>0.77654800000000002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-0.22345199999999998</v>
      </c>
    </row>
    <row r="75" spans="1:9" ht="15" customHeight="1" x14ac:dyDescent="0.3">
      <c r="A75" s="1" t="s">
        <v>87</v>
      </c>
      <c r="B75" s="6"/>
      <c r="C75" s="7">
        <v>0.61224199999999995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0.61224199999999995</v>
      </c>
    </row>
    <row r="76" spans="1:9" ht="15" customHeight="1" x14ac:dyDescent="0.3">
      <c r="A76" s="1" t="s">
        <v>88</v>
      </c>
      <c r="B76" s="10"/>
      <c r="C76" s="11">
        <v>0.51656000000000002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0.51656000000000002</v>
      </c>
    </row>
    <row r="77" spans="1:9" ht="15.75" customHeight="1" x14ac:dyDescent="0.3">
      <c r="A77" s="1" t="s">
        <v>89</v>
      </c>
      <c r="B77" s="12"/>
      <c r="C77" s="13">
        <v>0.40992200000000001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-0.59007799999999999</v>
      </c>
    </row>
    <row r="78" spans="1:9" x14ac:dyDescent="0.3">
      <c r="A78" t="s">
        <v>90</v>
      </c>
      <c r="C78">
        <v>0.51948899999999998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0.51948899999999998</v>
      </c>
    </row>
    <row r="79" spans="1:9" x14ac:dyDescent="0.3">
      <c r="A79" t="s">
        <v>91</v>
      </c>
      <c r="C79">
        <v>0.57376300000000002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0.57376300000000002</v>
      </c>
    </row>
    <row r="80" spans="1:9" x14ac:dyDescent="0.3">
      <c r="A80" t="s">
        <v>92</v>
      </c>
      <c r="C80">
        <v>0.44679799999999997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-0.55320199999999997</v>
      </c>
    </row>
    <row r="81" spans="1:9" x14ac:dyDescent="0.3">
      <c r="A81" t="s">
        <v>93</v>
      </c>
      <c r="C81">
        <v>0.25817699999999999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-0.74182300000000001</v>
      </c>
    </row>
    <row r="82" spans="1:9" x14ac:dyDescent="0.3">
      <c r="A82" t="s">
        <v>94</v>
      </c>
      <c r="C82">
        <v>0.42141600000000001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0.42141600000000001</v>
      </c>
    </row>
    <row r="83" spans="1:9" x14ac:dyDescent="0.3">
      <c r="A83" t="s">
        <v>95</v>
      </c>
      <c r="C83">
        <v>0.49927100000000002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-0.50072899999999998</v>
      </c>
    </row>
    <row r="84" spans="1:9" x14ac:dyDescent="0.3">
      <c r="A84" t="s">
        <v>97</v>
      </c>
      <c r="C84">
        <v>0.59248999999999996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0.59248999999999996</v>
      </c>
    </row>
    <row r="85" spans="1:9" x14ac:dyDescent="0.3">
      <c r="A85" t="s">
        <v>98</v>
      </c>
      <c r="C85">
        <v>0.53090999999999999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-0.46909000000000001</v>
      </c>
    </row>
    <row r="86" spans="1:9" x14ac:dyDescent="0.3">
      <c r="A86" t="s">
        <v>99</v>
      </c>
      <c r="C86">
        <v>0.56989100000000004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-0.43010899999999996</v>
      </c>
    </row>
    <row r="87" spans="1:9" x14ac:dyDescent="0.3">
      <c r="A87" t="s">
        <v>100</v>
      </c>
      <c r="C87">
        <v>0.71992500000000004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0.71992500000000004</v>
      </c>
    </row>
    <row r="88" spans="1:9" x14ac:dyDescent="0.3">
      <c r="A88" t="s">
        <v>101</v>
      </c>
      <c r="C88">
        <v>0.603572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0.603572</v>
      </c>
    </row>
    <row r="89" spans="1:9" x14ac:dyDescent="0.3">
      <c r="A89" t="s">
        <v>102</v>
      </c>
      <c r="C89">
        <v>0.23422899999999999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-0.76577099999999998</v>
      </c>
    </row>
    <row r="90" spans="1:9" x14ac:dyDescent="0.3">
      <c r="A90" t="s">
        <v>103</v>
      </c>
      <c r="C90">
        <v>0.608379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0.608379</v>
      </c>
    </row>
    <row r="91" spans="1:9" x14ac:dyDescent="0.3">
      <c r="A91" t="s">
        <v>104</v>
      </c>
      <c r="C91">
        <v>0.43421999999999999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0.43421999999999999</v>
      </c>
    </row>
    <row r="92" spans="1:9" x14ac:dyDescent="0.3">
      <c r="A92" t="s">
        <v>105</v>
      </c>
      <c r="C92">
        <v>0.75049500000000002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-0.24950499999999998</v>
      </c>
    </row>
    <row r="93" spans="1:9" x14ac:dyDescent="0.3">
      <c r="A93" t="s">
        <v>106</v>
      </c>
      <c r="C93">
        <v>0.58640499999999995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-0.41359500000000005</v>
      </c>
    </row>
    <row r="94" spans="1:9" x14ac:dyDescent="0.3">
      <c r="A94" t="s">
        <v>107</v>
      </c>
      <c r="C94">
        <v>0.40718700000000002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0.40718700000000002</v>
      </c>
    </row>
    <row r="95" spans="1:9" x14ac:dyDescent="0.3">
      <c r="A95" t="s">
        <v>108</v>
      </c>
      <c r="C95">
        <v>0.59955899999999995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0.59955899999999995</v>
      </c>
    </row>
    <row r="96" spans="1:9" x14ac:dyDescent="0.3">
      <c r="A96" t="s">
        <v>109</v>
      </c>
      <c r="C96">
        <v>0.65022999999999997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0.65022999999999997</v>
      </c>
    </row>
    <row r="97" spans="1:9" x14ac:dyDescent="0.3">
      <c r="A97" t="s">
        <v>110</v>
      </c>
      <c r="C97">
        <v>0.40087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-0.59912999999999994</v>
      </c>
    </row>
    <row r="98" spans="1:9" x14ac:dyDescent="0.3">
      <c r="A98" t="s">
        <v>111</v>
      </c>
      <c r="C98">
        <v>0.66513299999999997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0.66513299999999997</v>
      </c>
    </row>
    <row r="99" spans="1:9" x14ac:dyDescent="0.3">
      <c r="A99" t="s">
        <v>112</v>
      </c>
      <c r="C99">
        <v>0.30952000000000002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0.30952000000000002</v>
      </c>
    </row>
    <row r="100" spans="1:9" x14ac:dyDescent="0.3">
      <c r="A100" t="s">
        <v>113</v>
      </c>
      <c r="C100">
        <v>0.53131600000000001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-0.46868399999999999</v>
      </c>
    </row>
    <row r="101" spans="1:9" x14ac:dyDescent="0.3">
      <c r="A101" t="s">
        <v>114</v>
      </c>
      <c r="C101">
        <v>0.56836200000000003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-0.43163799999999997</v>
      </c>
    </row>
    <row r="102" spans="1:9" x14ac:dyDescent="0.3">
      <c r="A102" t="s">
        <v>115</v>
      </c>
      <c r="C102">
        <v>0.62475400000000003</v>
      </c>
      <c r="D102" t="s">
        <v>12</v>
      </c>
      <c r="E102" t="s">
        <v>77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-0.37524599999999997</v>
      </c>
    </row>
    <row r="103" spans="1:9" x14ac:dyDescent="0.3">
      <c r="A103" t="s">
        <v>116</v>
      </c>
      <c r="C103">
        <v>0.415099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0.415099</v>
      </c>
    </row>
    <row r="104" spans="1:9" x14ac:dyDescent="0.3">
      <c r="A104" t="s">
        <v>117</v>
      </c>
      <c r="C104">
        <v>0.61461100000000002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-0.38538899999999998</v>
      </c>
    </row>
    <row r="105" spans="1:9" x14ac:dyDescent="0.3">
      <c r="A105" t="s">
        <v>118</v>
      </c>
      <c r="C105">
        <v>0.24116899999999999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0.24116899999999999</v>
      </c>
    </row>
    <row r="106" spans="1:9" x14ac:dyDescent="0.3">
      <c r="A106" t="s">
        <v>119</v>
      </c>
      <c r="C106">
        <v>0.27738200000000002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0.27738200000000002</v>
      </c>
    </row>
    <row r="107" spans="1:9" x14ac:dyDescent="0.3">
      <c r="A107" t="s">
        <v>120</v>
      </c>
      <c r="C107">
        <v>0.755467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-0.244533</v>
      </c>
    </row>
    <row r="108" spans="1:9" x14ac:dyDescent="0.3">
      <c r="A108" t="s">
        <v>121</v>
      </c>
      <c r="C108">
        <v>0.60697400000000001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0.60697400000000001</v>
      </c>
    </row>
    <row r="109" spans="1:9" x14ac:dyDescent="0.3">
      <c r="A109" t="s">
        <v>122</v>
      </c>
      <c r="C109">
        <v>0.46172200000000002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0.46172200000000002</v>
      </c>
    </row>
    <row r="110" spans="1:9" x14ac:dyDescent="0.3">
      <c r="A110" t="s">
        <v>123</v>
      </c>
      <c r="C110">
        <v>0.58063900000000002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-0.41936099999999998</v>
      </c>
    </row>
    <row r="111" spans="1:9" x14ac:dyDescent="0.3">
      <c r="A111" t="s">
        <v>124</v>
      </c>
      <c r="C111">
        <v>0.34488200000000002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-0.65511799999999998</v>
      </c>
    </row>
    <row r="112" spans="1:9" x14ac:dyDescent="0.3">
      <c r="A112" t="s">
        <v>125</v>
      </c>
      <c r="C112">
        <v>0.29236299999999998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0.29236299999999998</v>
      </c>
    </row>
    <row r="113" spans="1:9" x14ac:dyDescent="0.3">
      <c r="A113" t="s">
        <v>126</v>
      </c>
      <c r="C113">
        <v>0.72404999999999997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0.72404999999999997</v>
      </c>
    </row>
    <row r="114" spans="1:9" x14ac:dyDescent="0.3">
      <c r="A114" t="s">
        <v>127</v>
      </c>
      <c r="C114">
        <v>0.54100099999999995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-0.45899900000000005</v>
      </c>
    </row>
    <row r="115" spans="1:9" x14ac:dyDescent="0.3">
      <c r="A115" t="s">
        <v>128</v>
      </c>
      <c r="C115">
        <v>0.47838700000000001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0.47838700000000001</v>
      </c>
    </row>
    <row r="116" spans="1:9" x14ac:dyDescent="0.3">
      <c r="A116" t="s">
        <v>129</v>
      </c>
      <c r="C116">
        <v>0.51525299999999996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0.51525299999999996</v>
      </c>
    </row>
    <row r="117" spans="1:9" x14ac:dyDescent="0.3">
      <c r="A117" t="s">
        <v>130</v>
      </c>
      <c r="C117">
        <v>0.56604299999999996</v>
      </c>
      <c r="D117" t="s">
        <v>12</v>
      </c>
      <c r="E117" t="s">
        <v>96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-0.43395700000000004</v>
      </c>
    </row>
    <row r="118" spans="1:9" x14ac:dyDescent="0.3">
      <c r="A118" t="s">
        <v>131</v>
      </c>
      <c r="C118">
        <v>0.43657000000000001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0.43657000000000001</v>
      </c>
    </row>
    <row r="119" spans="1:9" x14ac:dyDescent="0.3">
      <c r="A119" t="s">
        <v>132</v>
      </c>
      <c r="C119">
        <v>0.43715199999999999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0.43715199999999999</v>
      </c>
    </row>
    <row r="120" spans="1:9" x14ac:dyDescent="0.3">
      <c r="A120" t="s">
        <v>133</v>
      </c>
      <c r="C120">
        <v>0.32038899999999998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0.32038899999999998</v>
      </c>
    </row>
    <row r="121" spans="1:9" x14ac:dyDescent="0.3">
      <c r="A121" t="s">
        <v>134</v>
      </c>
      <c r="C121">
        <v>0.249222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0.249222</v>
      </c>
    </row>
    <row r="122" spans="1:9" x14ac:dyDescent="0.3">
      <c r="A122" t="s">
        <v>135</v>
      </c>
      <c r="C122">
        <v>0.66542999999999997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0.66542999999999997</v>
      </c>
    </row>
    <row r="123" spans="1:9" x14ac:dyDescent="0.3">
      <c r="A123" t="s">
        <v>136</v>
      </c>
      <c r="C123">
        <v>0.61867799999999995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0.61867799999999995</v>
      </c>
    </row>
    <row r="124" spans="1:9" x14ac:dyDescent="0.3">
      <c r="A124" t="s">
        <v>137</v>
      </c>
      <c r="C124">
        <v>0.67408199999999996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0.67408199999999996</v>
      </c>
    </row>
    <row r="125" spans="1:9" x14ac:dyDescent="0.3">
      <c r="A125" t="s">
        <v>138</v>
      </c>
      <c r="C125">
        <v>0.54422800000000005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0.54422800000000005</v>
      </c>
    </row>
    <row r="126" spans="1:9" x14ac:dyDescent="0.3">
      <c r="A126" t="s">
        <v>139</v>
      </c>
      <c r="C126">
        <v>0.37702599999999997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0.37702599999999997</v>
      </c>
    </row>
    <row r="127" spans="1:9" x14ac:dyDescent="0.3">
      <c r="A127" t="s">
        <v>140</v>
      </c>
      <c r="C127">
        <v>0.61187400000000003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-0.38812599999999997</v>
      </c>
    </row>
    <row r="128" spans="1:9" x14ac:dyDescent="0.3">
      <c r="A128" t="s">
        <v>141</v>
      </c>
      <c r="C128">
        <v>0.49544100000000002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-0.50455899999999998</v>
      </c>
    </row>
    <row r="129" spans="1:9" x14ac:dyDescent="0.3">
      <c r="A129" t="s">
        <v>142</v>
      </c>
      <c r="C129">
        <v>0.51679799999999998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0.51679799999999998</v>
      </c>
    </row>
    <row r="130" spans="1:9" x14ac:dyDescent="0.3">
      <c r="A130" t="s">
        <v>143</v>
      </c>
      <c r="C130">
        <v>0.35069400000000001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0.35069400000000001</v>
      </c>
    </row>
    <row r="131" spans="1:9" x14ac:dyDescent="0.3">
      <c r="A131" t="s">
        <v>144</v>
      </c>
      <c r="C131">
        <v>0.41853800000000002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0.41853800000000002</v>
      </c>
    </row>
    <row r="132" spans="1:9" x14ac:dyDescent="0.3">
      <c r="A132" t="s">
        <v>145</v>
      </c>
      <c r="C132">
        <v>0.644876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-0.355124</v>
      </c>
    </row>
    <row r="133" spans="1:9" x14ac:dyDescent="0.3">
      <c r="A133" t="s">
        <v>146</v>
      </c>
      <c r="C133">
        <v>0.15584600000000001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0.15584600000000001</v>
      </c>
    </row>
    <row r="134" spans="1:9" x14ac:dyDescent="0.3">
      <c r="A134" t="s">
        <v>147</v>
      </c>
      <c r="C134">
        <v>0.45637299999999997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0.45637299999999997</v>
      </c>
    </row>
    <row r="135" spans="1:9" x14ac:dyDescent="0.3">
      <c r="A135" t="s">
        <v>148</v>
      </c>
      <c r="C135">
        <v>0.60941599999999996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0.60941599999999996</v>
      </c>
    </row>
    <row r="136" spans="1:9" x14ac:dyDescent="0.3">
      <c r="A136" t="s">
        <v>149</v>
      </c>
      <c r="C136">
        <v>0.23700399999999999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-0.76299600000000001</v>
      </c>
    </row>
    <row r="137" spans="1:9" x14ac:dyDescent="0.3">
      <c r="A137" t="s">
        <v>150</v>
      </c>
      <c r="C137">
        <v>0.58647199999999999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0.58647199999999999</v>
      </c>
    </row>
    <row r="138" spans="1:9" x14ac:dyDescent="0.3">
      <c r="A138" t="s">
        <v>151</v>
      </c>
      <c r="C138">
        <v>0.46447100000000002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-0.53552899999999992</v>
      </c>
    </row>
    <row r="139" spans="1:9" x14ac:dyDescent="0.3">
      <c r="A139" t="s">
        <v>152</v>
      </c>
      <c r="C139">
        <v>0.35877399999999998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0.35877399999999998</v>
      </c>
    </row>
    <row r="140" spans="1:9" x14ac:dyDescent="0.3">
      <c r="A140" t="s">
        <v>153</v>
      </c>
      <c r="C140">
        <v>0.46737400000000001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0.46737400000000001</v>
      </c>
    </row>
    <row r="141" spans="1:9" x14ac:dyDescent="0.3">
      <c r="A141" t="s">
        <v>154</v>
      </c>
      <c r="C141">
        <v>0.16886100000000001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-0.83113899999999996</v>
      </c>
    </row>
    <row r="142" spans="1:9" x14ac:dyDescent="0.3">
      <c r="A142" t="s">
        <v>155</v>
      </c>
      <c r="C142">
        <v>0.63264600000000004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0.63264600000000004</v>
      </c>
    </row>
    <row r="143" spans="1:9" x14ac:dyDescent="0.3">
      <c r="A143" t="s">
        <v>156</v>
      </c>
      <c r="C143">
        <v>0.50525900000000001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0.50525900000000001</v>
      </c>
    </row>
    <row r="144" spans="1:9" x14ac:dyDescent="0.3">
      <c r="A144" t="s">
        <v>157</v>
      </c>
      <c r="C144">
        <v>0.56603700000000001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0.56603700000000001</v>
      </c>
    </row>
    <row r="145" spans="1:9" x14ac:dyDescent="0.3">
      <c r="A145" t="s">
        <v>158</v>
      </c>
      <c r="C145">
        <v>0.44273000000000001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-0.55726999999999993</v>
      </c>
    </row>
    <row r="146" spans="1:9" x14ac:dyDescent="0.3">
      <c r="A146" t="s">
        <v>159</v>
      </c>
      <c r="C146">
        <v>0.38782899999999998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-0.61217100000000002</v>
      </c>
    </row>
    <row r="147" spans="1:9" x14ac:dyDescent="0.3">
      <c r="A147" t="s">
        <v>160</v>
      </c>
      <c r="C147">
        <v>0.45909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0.45909</v>
      </c>
    </row>
    <row r="148" spans="1:9" x14ac:dyDescent="0.3">
      <c r="A148" t="s">
        <v>161</v>
      </c>
      <c r="C148">
        <v>0.60612200000000005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-0.39387799999999995</v>
      </c>
    </row>
    <row r="149" spans="1:9" x14ac:dyDescent="0.3">
      <c r="A149" t="s">
        <v>162</v>
      </c>
      <c r="C149">
        <v>0.68228100000000003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0.68228100000000003</v>
      </c>
    </row>
    <row r="150" spans="1:9" x14ac:dyDescent="0.3">
      <c r="A150" t="s">
        <v>163</v>
      </c>
      <c r="C150">
        <v>0.40519100000000002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0.40519100000000002</v>
      </c>
    </row>
    <row r="151" spans="1:9" x14ac:dyDescent="0.3">
      <c r="A151" t="s">
        <v>164</v>
      </c>
      <c r="C151">
        <v>0.141262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0.141262</v>
      </c>
    </row>
    <row r="152" spans="1:9" x14ac:dyDescent="0.3">
      <c r="A152" t="s">
        <v>165</v>
      </c>
      <c r="C152">
        <v>0.39243699999999998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0.39243699999999998</v>
      </c>
    </row>
    <row r="153" spans="1:9" x14ac:dyDescent="0.3">
      <c r="A153" t="s">
        <v>166</v>
      </c>
      <c r="C153">
        <v>0.331812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0.331812</v>
      </c>
    </row>
    <row r="154" spans="1:9" x14ac:dyDescent="0.3">
      <c r="A154" t="s">
        <v>167</v>
      </c>
      <c r="C154">
        <v>0.24443599999999999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0.24443599999999999</v>
      </c>
    </row>
    <row r="155" spans="1:9" x14ac:dyDescent="0.3">
      <c r="A155" t="s">
        <v>168</v>
      </c>
      <c r="C155">
        <v>0.46189799999999998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0.46189799999999998</v>
      </c>
    </row>
    <row r="156" spans="1:9" x14ac:dyDescent="0.3">
      <c r="A156" t="s">
        <v>169</v>
      </c>
      <c r="C156">
        <v>0.56335100000000005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-0.43664899999999995</v>
      </c>
    </row>
    <row r="157" spans="1:9" x14ac:dyDescent="0.3">
      <c r="A157" t="s">
        <v>170</v>
      </c>
      <c r="C157">
        <v>0.49959799999999999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0.49959799999999999</v>
      </c>
    </row>
    <row r="158" spans="1:9" x14ac:dyDescent="0.3">
      <c r="A158" t="s">
        <v>171</v>
      </c>
      <c r="C158">
        <v>0.61911300000000002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-0.38088699999999998</v>
      </c>
    </row>
    <row r="159" spans="1:9" x14ac:dyDescent="0.3">
      <c r="A159" t="s">
        <v>172</v>
      </c>
      <c r="C159">
        <v>0.57566700000000004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0.57566700000000004</v>
      </c>
    </row>
    <row r="160" spans="1:9" x14ac:dyDescent="0.3">
      <c r="A160" t="s">
        <v>173</v>
      </c>
      <c r="C160">
        <v>0.54271499999999995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0.54271499999999995</v>
      </c>
    </row>
    <row r="161" spans="1:9" x14ac:dyDescent="0.3">
      <c r="A161" t="s">
        <v>174</v>
      </c>
      <c r="C161">
        <v>0.48184500000000002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0.48184500000000002</v>
      </c>
    </row>
    <row r="162" spans="1:9" x14ac:dyDescent="0.3">
      <c r="A162" t="s">
        <v>175</v>
      </c>
      <c r="C162">
        <v>0.540825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-0.459175</v>
      </c>
    </row>
    <row r="163" spans="1:9" x14ac:dyDescent="0.3">
      <c r="A163" t="s">
        <v>176</v>
      </c>
      <c r="C163">
        <v>0.20041500000000001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0.20041500000000001</v>
      </c>
    </row>
    <row r="164" spans="1:9" x14ac:dyDescent="0.3">
      <c r="A164" t="s">
        <v>177</v>
      </c>
      <c r="C164">
        <v>0.42944599999999999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0.42944599999999999</v>
      </c>
    </row>
    <row r="165" spans="1:9" x14ac:dyDescent="0.3">
      <c r="A165" t="s">
        <v>178</v>
      </c>
      <c r="C165">
        <v>0.52054400000000001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0.52054400000000001</v>
      </c>
    </row>
    <row r="166" spans="1:9" x14ac:dyDescent="0.3">
      <c r="A166" t="s">
        <v>179</v>
      </c>
      <c r="C166">
        <v>0.58296499999999996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0.58296499999999996</v>
      </c>
    </row>
    <row r="167" spans="1:9" x14ac:dyDescent="0.3">
      <c r="A167" t="s">
        <v>180</v>
      </c>
      <c r="C167">
        <v>0.53515100000000004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-0.46484899999999996</v>
      </c>
    </row>
    <row r="168" spans="1:9" x14ac:dyDescent="0.3">
      <c r="A168" t="s">
        <v>181</v>
      </c>
      <c r="C168">
        <v>0.47950300000000001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0.47950300000000001</v>
      </c>
    </row>
    <row r="169" spans="1:9" x14ac:dyDescent="0.3">
      <c r="A169" t="s">
        <v>182</v>
      </c>
      <c r="C169">
        <v>0.49153400000000003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-0.50846599999999997</v>
      </c>
    </row>
    <row r="170" spans="1:9" x14ac:dyDescent="0.3">
      <c r="A170" t="s">
        <v>183</v>
      </c>
      <c r="C170">
        <v>0.39814100000000002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0.39814100000000002</v>
      </c>
    </row>
    <row r="171" spans="1:9" x14ac:dyDescent="0.3">
      <c r="A171" t="s">
        <v>184</v>
      </c>
      <c r="C171">
        <v>0.62398299999999995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0.62398299999999995</v>
      </c>
    </row>
    <row r="172" spans="1:9" x14ac:dyDescent="0.3">
      <c r="A172" t="s">
        <v>185</v>
      </c>
      <c r="C172">
        <v>0.190086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-0.80991400000000002</v>
      </c>
    </row>
    <row r="173" spans="1:9" x14ac:dyDescent="0.3">
      <c r="A173" t="s">
        <v>186</v>
      </c>
      <c r="C173">
        <v>0.56867199999999996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0.56867199999999996</v>
      </c>
    </row>
    <row r="174" spans="1:9" x14ac:dyDescent="0.3">
      <c r="A174" t="s">
        <v>187</v>
      </c>
      <c r="C174">
        <v>0.52133499999999999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0.52133499999999999</v>
      </c>
    </row>
    <row r="175" spans="1:9" x14ac:dyDescent="0.3">
      <c r="A175" t="s">
        <v>188</v>
      </c>
      <c r="C175">
        <v>0.51666299999999998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0.51666299999999998</v>
      </c>
    </row>
    <row r="176" spans="1:9" x14ac:dyDescent="0.3">
      <c r="A176" t="s">
        <v>189</v>
      </c>
      <c r="C176">
        <v>0.47764200000000001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-0.52235799999999999</v>
      </c>
    </row>
    <row r="177" spans="1:9" x14ac:dyDescent="0.3">
      <c r="A177" t="s">
        <v>190</v>
      </c>
      <c r="C177">
        <v>0.53629800000000005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0.53629800000000005</v>
      </c>
    </row>
    <row r="178" spans="1:9" x14ac:dyDescent="0.3">
      <c r="A178" t="s">
        <v>191</v>
      </c>
      <c r="C178">
        <v>0.48128500000000002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-0.51871500000000004</v>
      </c>
    </row>
    <row r="179" spans="1:9" x14ac:dyDescent="0.3">
      <c r="A179" t="s">
        <v>192</v>
      </c>
      <c r="C179">
        <v>0.45819300000000002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0.45819300000000002</v>
      </c>
    </row>
    <row r="180" spans="1:9" x14ac:dyDescent="0.3">
      <c r="A180" t="s">
        <v>193</v>
      </c>
      <c r="C180">
        <v>0.37617499999999998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0.37617499999999998</v>
      </c>
    </row>
    <row r="181" spans="1:9" x14ac:dyDescent="0.3">
      <c r="A181" t="s">
        <v>194</v>
      </c>
      <c r="C181">
        <v>0.56201400000000001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-0.43798599999999999</v>
      </c>
    </row>
    <row r="182" spans="1:9" x14ac:dyDescent="0.3">
      <c r="A182" t="s">
        <v>195</v>
      </c>
      <c r="C182">
        <v>0.71611499999999995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-0.28388500000000005</v>
      </c>
    </row>
    <row r="183" spans="1:9" x14ac:dyDescent="0.3">
      <c r="A183" t="s">
        <v>196</v>
      </c>
      <c r="C183">
        <v>0.47189900000000001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0.47189900000000001</v>
      </c>
    </row>
    <row r="184" spans="1:9" x14ac:dyDescent="0.3">
      <c r="A184" t="s">
        <v>197</v>
      </c>
      <c r="C184">
        <v>0.52089399999999997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0.52089399999999997</v>
      </c>
    </row>
    <row r="185" spans="1:9" x14ac:dyDescent="0.3">
      <c r="A185" t="s">
        <v>198</v>
      </c>
      <c r="C185">
        <v>0.391453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0.391453</v>
      </c>
    </row>
    <row r="186" spans="1:9" x14ac:dyDescent="0.3">
      <c r="A186" t="s">
        <v>199</v>
      </c>
      <c r="C186">
        <v>0.59737700000000005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0.59737700000000005</v>
      </c>
    </row>
    <row r="187" spans="1:9" x14ac:dyDescent="0.3">
      <c r="A187" t="s">
        <v>200</v>
      </c>
      <c r="C187">
        <v>0.21798699999999999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0.21798699999999999</v>
      </c>
    </row>
    <row r="188" spans="1:9" x14ac:dyDescent="0.3">
      <c r="A188" t="s">
        <v>201</v>
      </c>
      <c r="C188">
        <v>0.38752500000000001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0.38752500000000001</v>
      </c>
    </row>
    <row r="189" spans="1:9" x14ac:dyDescent="0.3">
      <c r="A189" t="s">
        <v>202</v>
      </c>
      <c r="C189">
        <v>0.58978600000000003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0.58978600000000003</v>
      </c>
    </row>
    <row r="190" spans="1:9" x14ac:dyDescent="0.3">
      <c r="A190" t="s">
        <v>203</v>
      </c>
      <c r="C190">
        <v>0.51389700000000005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0.51389700000000005</v>
      </c>
    </row>
    <row r="191" spans="1:9" x14ac:dyDescent="0.3">
      <c r="A191" t="s">
        <v>204</v>
      </c>
      <c r="C191">
        <v>0.50777300000000003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-0.49222699999999997</v>
      </c>
    </row>
    <row r="192" spans="1:9" x14ac:dyDescent="0.3">
      <c r="A192" t="s">
        <v>205</v>
      </c>
      <c r="C192">
        <v>0.636818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0.636818</v>
      </c>
    </row>
    <row r="193" spans="1:9" x14ac:dyDescent="0.3">
      <c r="A193" t="s">
        <v>206</v>
      </c>
      <c r="C193">
        <v>0.45093800000000001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0.45093800000000001</v>
      </c>
    </row>
    <row r="194" spans="1:9" x14ac:dyDescent="0.3">
      <c r="A194" t="s">
        <v>207</v>
      </c>
      <c r="C194">
        <v>0.26116699999999998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-0.73883300000000007</v>
      </c>
    </row>
    <row r="195" spans="1:9" x14ac:dyDescent="0.3">
      <c r="A195" t="s">
        <v>208</v>
      </c>
      <c r="C195">
        <v>0.77099600000000001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-0.22900399999999999</v>
      </c>
    </row>
    <row r="196" spans="1:9" x14ac:dyDescent="0.3">
      <c r="A196" t="s">
        <v>209</v>
      </c>
      <c r="C196">
        <v>0.49080299999999999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0.49080299999999999</v>
      </c>
    </row>
    <row r="197" spans="1:9" x14ac:dyDescent="0.3">
      <c r="A197" t="s">
        <v>210</v>
      </c>
      <c r="C197">
        <v>0.61758000000000002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0.61758000000000002</v>
      </c>
    </row>
    <row r="198" spans="1:9" x14ac:dyDescent="0.3">
      <c r="A198" t="s">
        <v>211</v>
      </c>
      <c r="C198">
        <v>0.54271499999999995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0.54271499999999995</v>
      </c>
    </row>
    <row r="199" spans="1:9" x14ac:dyDescent="0.3">
      <c r="A199" t="s">
        <v>212</v>
      </c>
      <c r="C199">
        <v>0.66347100000000003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0.66347100000000003</v>
      </c>
    </row>
    <row r="200" spans="1:9" x14ac:dyDescent="0.3">
      <c r="A200" t="s">
        <v>213</v>
      </c>
      <c r="C200">
        <v>0.52072499999999999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0.52072499999999999</v>
      </c>
    </row>
    <row r="201" spans="1:9" x14ac:dyDescent="0.3">
      <c r="A201" t="s">
        <v>214</v>
      </c>
      <c r="C201">
        <v>0.60355599999999998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0.60355599999999998</v>
      </c>
    </row>
    <row r="202" spans="1:9" x14ac:dyDescent="0.3">
      <c r="A202" t="s">
        <v>215</v>
      </c>
      <c r="C202">
        <v>0.37015599999999999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0.37015599999999999</v>
      </c>
    </row>
    <row r="203" spans="1:9" x14ac:dyDescent="0.3">
      <c r="G203">
        <f>SUM(G3:G202)</f>
        <v>143</v>
      </c>
      <c r="H203">
        <f>SUM(H3:H202)</f>
        <v>65</v>
      </c>
      <c r="I203">
        <f>SUM(I3:I202)</f>
        <v>34.655839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glio2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0.396316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0.396316</v>
      </c>
    </row>
    <row r="4" spans="1:9" ht="15" customHeight="1" x14ac:dyDescent="0.3">
      <c r="A4" s="1" t="s">
        <v>13</v>
      </c>
      <c r="B4" s="8"/>
      <c r="C4" s="9">
        <v>0.60415799999999997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0.60415799999999997</v>
      </c>
    </row>
    <row r="5" spans="1:9" ht="15" customHeight="1" x14ac:dyDescent="0.3">
      <c r="A5" s="1" t="s">
        <v>14</v>
      </c>
      <c r="B5" s="6"/>
      <c r="C5" s="7">
        <v>3.9319999999999997E-3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-0.99606799999999995</v>
      </c>
    </row>
    <row r="6" spans="1:9" ht="15" customHeight="1" x14ac:dyDescent="0.3">
      <c r="A6" s="1" t="s">
        <v>16</v>
      </c>
      <c r="B6" s="8"/>
      <c r="C6" s="9">
        <v>0.32828200000000002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0.32828200000000002</v>
      </c>
    </row>
    <row r="7" spans="1:9" ht="15" customHeight="1" x14ac:dyDescent="0.3">
      <c r="A7" s="1" t="s">
        <v>17</v>
      </c>
      <c r="B7" s="6"/>
      <c r="C7" s="7">
        <v>0.45335300000000001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-0.54664699999999999</v>
      </c>
    </row>
    <row r="8" spans="1:9" ht="15" customHeight="1" x14ac:dyDescent="0.3">
      <c r="A8" s="1" t="s">
        <v>18</v>
      </c>
      <c r="B8" s="8"/>
      <c r="C8" s="9">
        <v>0.49884400000000001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0.49884400000000001</v>
      </c>
    </row>
    <row r="9" spans="1:9" ht="15" customHeight="1" x14ac:dyDescent="0.3">
      <c r="A9" s="1" t="s">
        <v>19</v>
      </c>
      <c r="B9" s="6"/>
      <c r="C9" s="7">
        <v>0.41403299999999998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0.41403299999999998</v>
      </c>
    </row>
    <row r="10" spans="1:9" ht="15" customHeight="1" x14ac:dyDescent="0.3">
      <c r="A10" s="1" t="s">
        <v>20</v>
      </c>
      <c r="B10" s="8"/>
      <c r="C10" s="9">
        <v>0.58768299999999996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0.58768299999999996</v>
      </c>
    </row>
    <row r="11" spans="1:9" ht="15" customHeight="1" x14ac:dyDescent="0.3">
      <c r="A11" s="1" t="s">
        <v>21</v>
      </c>
      <c r="B11" s="6"/>
      <c r="C11" s="7">
        <v>0.58060500000000004</v>
      </c>
      <c r="D11" s="1" t="s">
        <v>12</v>
      </c>
      <c r="E11" t="s">
        <v>96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-0.41939499999999996</v>
      </c>
    </row>
    <row r="12" spans="1:9" ht="15" customHeight="1" x14ac:dyDescent="0.3">
      <c r="A12" s="1" t="s">
        <v>22</v>
      </c>
      <c r="B12" s="8"/>
      <c r="C12" s="9">
        <v>0.143369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-0.85663100000000003</v>
      </c>
    </row>
    <row r="13" spans="1:9" ht="15" customHeight="1" x14ac:dyDescent="0.3">
      <c r="A13" s="1" t="s">
        <v>23</v>
      </c>
      <c r="B13" s="6"/>
      <c r="C13" s="7">
        <v>0.31554900000000002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0.31554900000000002</v>
      </c>
    </row>
    <row r="14" spans="1:9" ht="15" customHeight="1" x14ac:dyDescent="0.3">
      <c r="A14" s="1" t="s">
        <v>24</v>
      </c>
      <c r="B14" s="8"/>
      <c r="C14" s="9">
        <v>0.62697099999999995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0.62697099999999995</v>
      </c>
    </row>
    <row r="15" spans="1:9" ht="15" customHeight="1" x14ac:dyDescent="0.3">
      <c r="A15" s="1" t="s">
        <v>25</v>
      </c>
      <c r="B15" s="6"/>
      <c r="C15" s="7">
        <v>0.49277399999999999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0.49277399999999999</v>
      </c>
    </row>
    <row r="16" spans="1:9" ht="15" customHeight="1" x14ac:dyDescent="0.3">
      <c r="A16" s="1" t="s">
        <v>26</v>
      </c>
      <c r="B16" s="8"/>
      <c r="C16" s="9">
        <v>0.32097799999999999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-0.67902200000000001</v>
      </c>
    </row>
    <row r="17" spans="1:9" ht="15" customHeight="1" x14ac:dyDescent="0.3">
      <c r="A17" s="1" t="s">
        <v>28</v>
      </c>
      <c r="B17" s="6"/>
      <c r="C17" s="7">
        <v>0.56672299999999998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-0.43327700000000002</v>
      </c>
    </row>
    <row r="18" spans="1:9" ht="15" customHeight="1" x14ac:dyDescent="0.3">
      <c r="A18" s="1" t="s">
        <v>29</v>
      </c>
      <c r="B18" s="8"/>
      <c r="C18" s="9">
        <v>0.40313100000000002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0.40313100000000002</v>
      </c>
    </row>
    <row r="19" spans="1:9" ht="15" customHeight="1" x14ac:dyDescent="0.3">
      <c r="A19" s="1" t="s">
        <v>30</v>
      </c>
      <c r="B19" s="6"/>
      <c r="C19" s="7">
        <v>0.56916699999999998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0.56916699999999998</v>
      </c>
    </row>
    <row r="20" spans="1:9" ht="15" customHeight="1" x14ac:dyDescent="0.3">
      <c r="A20" s="1" t="s">
        <v>31</v>
      </c>
      <c r="B20" s="8"/>
      <c r="C20" s="9">
        <v>0.71135800000000005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0.71135800000000005</v>
      </c>
    </row>
    <row r="21" spans="1:9" ht="15" customHeight="1" x14ac:dyDescent="0.3">
      <c r="A21" s="1" t="s">
        <v>32</v>
      </c>
      <c r="B21" s="6"/>
      <c r="C21" s="7">
        <v>0.39979300000000001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-0.60020699999999994</v>
      </c>
    </row>
    <row r="22" spans="1:9" ht="15" customHeight="1" x14ac:dyDescent="0.3">
      <c r="A22" s="1" t="s">
        <v>33</v>
      </c>
      <c r="B22" s="8"/>
      <c r="C22" s="9">
        <v>0.51250700000000005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-0.48749299999999995</v>
      </c>
    </row>
    <row r="23" spans="1:9" ht="15" customHeight="1" x14ac:dyDescent="0.3">
      <c r="A23" s="1" t="s">
        <v>34</v>
      </c>
      <c r="B23" s="6"/>
      <c r="C23" s="7">
        <v>0.35328199999999998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0.35328199999999998</v>
      </c>
    </row>
    <row r="24" spans="1:9" ht="15" customHeight="1" x14ac:dyDescent="0.3">
      <c r="A24" s="1" t="s">
        <v>35</v>
      </c>
      <c r="B24" s="8"/>
      <c r="C24" s="9">
        <v>0.48995300000000003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0.48995300000000003</v>
      </c>
    </row>
    <row r="25" spans="1:9" ht="15" customHeight="1" x14ac:dyDescent="0.3">
      <c r="A25" s="1" t="s">
        <v>36</v>
      </c>
      <c r="B25" s="6"/>
      <c r="C25" s="7">
        <v>0.56474500000000005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0.56474500000000005</v>
      </c>
    </row>
    <row r="26" spans="1:9" ht="15" customHeight="1" x14ac:dyDescent="0.3">
      <c r="A26" s="1" t="s">
        <v>37</v>
      </c>
      <c r="B26" s="8"/>
      <c r="C26" s="9">
        <v>0.39963799999999999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0.39963799999999999</v>
      </c>
    </row>
    <row r="27" spans="1:9" ht="15" customHeight="1" x14ac:dyDescent="0.3">
      <c r="A27" s="1" t="s">
        <v>38</v>
      </c>
      <c r="B27" s="6"/>
      <c r="C27" s="7">
        <v>0.38653599999999999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0.38653599999999999</v>
      </c>
    </row>
    <row r="28" spans="1:9" ht="15" customHeight="1" x14ac:dyDescent="0.3">
      <c r="A28" s="1" t="s">
        <v>39</v>
      </c>
      <c r="B28" s="8"/>
      <c r="C28" s="9">
        <v>0.41824299999999998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0.41824299999999998</v>
      </c>
    </row>
    <row r="29" spans="1:9" ht="15" customHeight="1" x14ac:dyDescent="0.3">
      <c r="A29" s="1" t="s">
        <v>40</v>
      </c>
      <c r="B29" s="6"/>
      <c r="C29" s="7">
        <v>0.52074500000000001</v>
      </c>
      <c r="D29" s="1" t="s">
        <v>12</v>
      </c>
      <c r="E29" t="s">
        <v>77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-0.47925499999999999</v>
      </c>
    </row>
    <row r="30" spans="1:9" ht="15" customHeight="1" x14ac:dyDescent="0.3">
      <c r="A30" s="1" t="s">
        <v>41</v>
      </c>
      <c r="B30" s="8"/>
      <c r="C30" s="9">
        <v>0.47833399999999998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0.47833399999999998</v>
      </c>
    </row>
    <row r="31" spans="1:9" ht="15" customHeight="1" x14ac:dyDescent="0.3">
      <c r="A31" s="1" t="s">
        <v>42</v>
      </c>
      <c r="B31" s="6"/>
      <c r="C31" s="7">
        <v>0.56142999999999998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0.56142999999999998</v>
      </c>
    </row>
    <row r="32" spans="1:9" ht="15" customHeight="1" x14ac:dyDescent="0.3">
      <c r="A32" s="1" t="s">
        <v>43</v>
      </c>
      <c r="B32" s="8"/>
      <c r="C32" s="9">
        <v>0.63323099999999999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0.63323099999999999</v>
      </c>
    </row>
    <row r="33" spans="1:9" ht="15" customHeight="1" x14ac:dyDescent="0.3">
      <c r="A33" s="1" t="s">
        <v>44</v>
      </c>
      <c r="B33" s="6"/>
      <c r="C33" s="7">
        <v>0.703241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-0.296759</v>
      </c>
    </row>
    <row r="34" spans="1:9" ht="15" customHeight="1" x14ac:dyDescent="0.3">
      <c r="A34" s="1" t="s">
        <v>45</v>
      </c>
      <c r="B34" s="8"/>
      <c r="C34" s="9">
        <v>0.49890299999999999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0.49890299999999999</v>
      </c>
    </row>
    <row r="35" spans="1:9" ht="15" customHeight="1" x14ac:dyDescent="0.3">
      <c r="A35" s="1" t="s">
        <v>46</v>
      </c>
      <c r="B35" s="6"/>
      <c r="C35" s="7">
        <v>0.28961700000000001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-0.71038299999999999</v>
      </c>
    </row>
    <row r="36" spans="1:9" ht="15" customHeight="1" x14ac:dyDescent="0.3">
      <c r="A36" s="1" t="s">
        <v>47</v>
      </c>
      <c r="B36" s="8"/>
      <c r="C36" s="9">
        <v>0.374525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-0.625475</v>
      </c>
    </row>
    <row r="37" spans="1:9" ht="15" customHeight="1" x14ac:dyDescent="0.3">
      <c r="A37" s="1" t="s">
        <v>48</v>
      </c>
      <c r="B37" s="6"/>
      <c r="C37" s="7">
        <v>0.42986099999999999</v>
      </c>
      <c r="D37" s="1" t="s">
        <v>12</v>
      </c>
      <c r="E37" t="s">
        <v>27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-0.57013899999999995</v>
      </c>
    </row>
    <row r="38" spans="1:9" ht="15" customHeight="1" x14ac:dyDescent="0.3">
      <c r="A38" s="1" t="s">
        <v>49</v>
      </c>
      <c r="B38" s="8"/>
      <c r="C38" s="9">
        <v>0.440382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-0.55961799999999995</v>
      </c>
    </row>
    <row r="39" spans="1:9" ht="15" customHeight="1" x14ac:dyDescent="0.3">
      <c r="A39" s="1" t="s">
        <v>50</v>
      </c>
      <c r="B39" s="6"/>
      <c r="C39" s="7">
        <v>0.50777600000000001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-0.49222399999999999</v>
      </c>
    </row>
    <row r="40" spans="1:9" ht="15" customHeight="1" x14ac:dyDescent="0.3">
      <c r="A40" s="1" t="s">
        <v>51</v>
      </c>
      <c r="B40" s="8"/>
      <c r="C40" s="9">
        <v>0.33010099999999998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-0.66989900000000002</v>
      </c>
    </row>
    <row r="41" spans="1:9" ht="15" customHeight="1" x14ac:dyDescent="0.3">
      <c r="A41" s="1" t="s">
        <v>52</v>
      </c>
      <c r="B41" s="6"/>
      <c r="C41" s="7">
        <v>0.69354700000000002</v>
      </c>
      <c r="D41" s="1" t="s">
        <v>12</v>
      </c>
      <c r="E41" t="s">
        <v>27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-0.30645299999999998</v>
      </c>
    </row>
    <row r="42" spans="1:9" ht="15" customHeight="1" x14ac:dyDescent="0.3">
      <c r="A42" s="1" t="s">
        <v>53</v>
      </c>
      <c r="B42" s="8"/>
      <c r="C42" s="9">
        <v>0.58088399999999996</v>
      </c>
      <c r="D42" s="1" t="s">
        <v>12</v>
      </c>
      <c r="E42" t="s">
        <v>77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-0.41911600000000004</v>
      </c>
    </row>
    <row r="43" spans="1:9" ht="15" customHeight="1" x14ac:dyDescent="0.3">
      <c r="A43" s="1" t="s">
        <v>54</v>
      </c>
      <c r="B43" s="6"/>
      <c r="C43" s="7">
        <v>0.27050000000000002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-0.72950000000000004</v>
      </c>
    </row>
    <row r="44" spans="1:9" ht="15" customHeight="1" x14ac:dyDescent="0.3">
      <c r="A44" s="1" t="s">
        <v>55</v>
      </c>
      <c r="B44" s="8"/>
      <c r="C44" s="9">
        <v>0.60151399999999999</v>
      </c>
      <c r="D44" s="1" t="s">
        <v>12</v>
      </c>
      <c r="E44" t="s">
        <v>96</v>
      </c>
      <c r="F44" t="s">
        <v>96</v>
      </c>
      <c r="G44" s="1">
        <f t="shared" si="3"/>
        <v>1</v>
      </c>
      <c r="H44" s="1">
        <f t="shared" si="4"/>
        <v>1</v>
      </c>
      <c r="I44">
        <f t="shared" si="5"/>
        <v>-0.39848600000000001</v>
      </c>
    </row>
    <row r="45" spans="1:9" ht="15" customHeight="1" x14ac:dyDescent="0.3">
      <c r="A45" s="1" t="s">
        <v>56</v>
      </c>
      <c r="B45" s="6"/>
      <c r="C45" s="7">
        <v>0.50714000000000004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0.50714000000000004</v>
      </c>
    </row>
    <row r="46" spans="1:9" ht="15" customHeight="1" x14ac:dyDescent="0.3">
      <c r="A46" s="1" t="s">
        <v>57</v>
      </c>
      <c r="B46" s="8"/>
      <c r="C46" s="9">
        <v>0.59157599999999999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-0.40842400000000001</v>
      </c>
    </row>
    <row r="47" spans="1:9" ht="15" customHeight="1" x14ac:dyDescent="0.3">
      <c r="A47" s="1" t="s">
        <v>58</v>
      </c>
      <c r="B47" s="6"/>
      <c r="C47" s="7">
        <v>0.35100799999999999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0.35100799999999999</v>
      </c>
    </row>
    <row r="48" spans="1:9" ht="15" customHeight="1" x14ac:dyDescent="0.3">
      <c r="A48" s="1" t="s">
        <v>59</v>
      </c>
      <c r="B48" s="8"/>
      <c r="C48" s="9">
        <v>0.51943399999999995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0.51943399999999995</v>
      </c>
    </row>
    <row r="49" spans="1:9" ht="15" customHeight="1" x14ac:dyDescent="0.3">
      <c r="A49" s="1" t="s">
        <v>60</v>
      </c>
      <c r="B49" s="6"/>
      <c r="C49" s="7">
        <v>0.56010099999999996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-0.43989900000000004</v>
      </c>
    </row>
    <row r="50" spans="1:9" ht="15" customHeight="1" x14ac:dyDescent="0.3">
      <c r="A50" s="1" t="s">
        <v>61</v>
      </c>
      <c r="B50" s="8"/>
      <c r="C50" s="9">
        <v>0.70810300000000004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0.70810300000000004</v>
      </c>
    </row>
    <row r="51" spans="1:9" ht="15" customHeight="1" x14ac:dyDescent="0.3">
      <c r="A51" s="1" t="s">
        <v>62</v>
      </c>
      <c r="B51" s="6"/>
      <c r="C51" s="7">
        <v>0.71692100000000003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0.71692100000000003</v>
      </c>
    </row>
    <row r="52" spans="1:9" ht="15" customHeight="1" x14ac:dyDescent="0.3">
      <c r="A52" s="1" t="s">
        <v>63</v>
      </c>
      <c r="B52" s="8"/>
      <c r="C52" s="9">
        <v>0.46659499999999998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-0.53340500000000002</v>
      </c>
    </row>
    <row r="53" spans="1:9" ht="15" customHeight="1" x14ac:dyDescent="0.3">
      <c r="A53" s="1" t="s">
        <v>64</v>
      </c>
      <c r="B53" s="6"/>
      <c r="C53" s="7">
        <v>0.71020899999999998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-0.28979100000000002</v>
      </c>
    </row>
    <row r="54" spans="1:9" ht="15" customHeight="1" x14ac:dyDescent="0.3">
      <c r="A54" s="1" t="s">
        <v>65</v>
      </c>
      <c r="B54" s="8"/>
      <c r="C54" s="9">
        <v>0.44741900000000001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0.44741900000000001</v>
      </c>
    </row>
    <row r="55" spans="1:9" ht="15" customHeight="1" x14ac:dyDescent="0.3">
      <c r="A55" s="1" t="s">
        <v>66</v>
      </c>
      <c r="B55" s="6"/>
      <c r="C55" s="7">
        <v>0.32588400000000001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0.32588400000000001</v>
      </c>
    </row>
    <row r="56" spans="1:9" ht="15" customHeight="1" x14ac:dyDescent="0.3">
      <c r="A56" s="1" t="s">
        <v>67</v>
      </c>
      <c r="B56" s="8"/>
      <c r="C56" s="9">
        <v>0.52561800000000003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0.52561800000000003</v>
      </c>
    </row>
    <row r="57" spans="1:9" ht="15" customHeight="1" x14ac:dyDescent="0.3">
      <c r="A57" s="1" t="s">
        <v>68</v>
      </c>
      <c r="B57" s="6"/>
      <c r="C57" s="7">
        <v>0.68983000000000005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-0.31016999999999995</v>
      </c>
    </row>
    <row r="58" spans="1:9" ht="15" customHeight="1" x14ac:dyDescent="0.3">
      <c r="A58" s="1" t="s">
        <v>69</v>
      </c>
      <c r="B58" s="8"/>
      <c r="C58" s="9">
        <v>7.9544000000000004E-2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-0.92045599999999994</v>
      </c>
    </row>
    <row r="59" spans="1:9" ht="15" customHeight="1" x14ac:dyDescent="0.3">
      <c r="A59" s="1" t="s">
        <v>70</v>
      </c>
      <c r="B59" s="6"/>
      <c r="C59" s="7">
        <v>0.38653599999999999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0.38653599999999999</v>
      </c>
    </row>
    <row r="60" spans="1:9" ht="15" customHeight="1" x14ac:dyDescent="0.3">
      <c r="A60" s="1" t="s">
        <v>71</v>
      </c>
      <c r="B60" s="8"/>
      <c r="C60" s="9">
        <v>0.57886800000000005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0.57886800000000005</v>
      </c>
    </row>
    <row r="61" spans="1:9" ht="15" customHeight="1" x14ac:dyDescent="0.3">
      <c r="A61" s="1" t="s">
        <v>72</v>
      </c>
      <c r="B61" s="6"/>
      <c r="C61" s="7">
        <v>0.51813799999999999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0.51813799999999999</v>
      </c>
    </row>
    <row r="62" spans="1:9" ht="15" customHeight="1" x14ac:dyDescent="0.3">
      <c r="A62" s="1" t="s">
        <v>73</v>
      </c>
      <c r="B62" s="8"/>
      <c r="C62" s="9">
        <v>0.60404899999999995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0.60404899999999995</v>
      </c>
    </row>
    <row r="63" spans="1:9" ht="15" customHeight="1" x14ac:dyDescent="0.3">
      <c r="A63" s="1" t="s">
        <v>74</v>
      </c>
      <c r="B63" s="6"/>
      <c r="C63" s="7">
        <v>0.204544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-0.79545599999999994</v>
      </c>
    </row>
    <row r="64" spans="1:9" ht="15" customHeight="1" x14ac:dyDescent="0.3">
      <c r="A64" s="1" t="s">
        <v>75</v>
      </c>
      <c r="B64" s="8"/>
      <c r="C64" s="9">
        <v>0.26234400000000002</v>
      </c>
      <c r="D64" s="1" t="s">
        <v>12</v>
      </c>
      <c r="E64" t="s">
        <v>96</v>
      </c>
      <c r="F64" t="s">
        <v>96</v>
      </c>
      <c r="G64" s="1">
        <f t="shared" si="3"/>
        <v>1</v>
      </c>
      <c r="H64" s="1">
        <f t="shared" si="4"/>
        <v>1</v>
      </c>
      <c r="I64">
        <f t="shared" si="5"/>
        <v>-0.73765599999999998</v>
      </c>
    </row>
    <row r="65" spans="1:9" ht="15" customHeight="1" x14ac:dyDescent="0.3">
      <c r="A65" s="1" t="s">
        <v>76</v>
      </c>
      <c r="B65" s="6"/>
      <c r="C65" s="7">
        <v>0.56728100000000004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-0.43271899999999996</v>
      </c>
    </row>
    <row r="66" spans="1:9" ht="15" customHeight="1" x14ac:dyDescent="0.3">
      <c r="A66" s="1" t="s">
        <v>78</v>
      </c>
      <c r="B66" s="8"/>
      <c r="C66" s="9">
        <v>0.57949399999999995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0.57949399999999995</v>
      </c>
    </row>
    <row r="67" spans="1:9" ht="15" customHeight="1" x14ac:dyDescent="0.3">
      <c r="A67" s="1" t="s">
        <v>79</v>
      </c>
      <c r="B67" s="6"/>
      <c r="C67" s="7">
        <v>0.41439900000000002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0.41439900000000002</v>
      </c>
    </row>
    <row r="68" spans="1:9" ht="15" customHeight="1" x14ac:dyDescent="0.3">
      <c r="A68" s="1" t="s">
        <v>80</v>
      </c>
      <c r="B68" s="8"/>
      <c r="C68" s="9">
        <v>0.56729499999999999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0.56729499999999999</v>
      </c>
    </row>
    <row r="69" spans="1:9" ht="15" customHeight="1" x14ac:dyDescent="0.3">
      <c r="A69" s="1" t="s">
        <v>81</v>
      </c>
      <c r="B69" s="6"/>
      <c r="C69" s="7">
        <v>0.48637200000000003</v>
      </c>
      <c r="D69" s="1" t="s">
        <v>12</v>
      </c>
      <c r="E69" t="s">
        <v>77</v>
      </c>
      <c r="F69" t="s">
        <v>77</v>
      </c>
      <c r="G69" s="1">
        <f t="shared" si="6"/>
        <v>1</v>
      </c>
      <c r="H69" s="1">
        <f t="shared" si="7"/>
        <v>1</v>
      </c>
      <c r="I69">
        <f t="shared" si="8"/>
        <v>-0.51362799999999997</v>
      </c>
    </row>
    <row r="70" spans="1:9" ht="15" customHeight="1" x14ac:dyDescent="0.3">
      <c r="A70" s="1" t="s">
        <v>82</v>
      </c>
      <c r="B70" s="8"/>
      <c r="C70" s="9">
        <v>0.42349799999999999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0.42349799999999999</v>
      </c>
    </row>
    <row r="71" spans="1:9" ht="15" customHeight="1" x14ac:dyDescent="0.3">
      <c r="A71" s="1" t="s">
        <v>83</v>
      </c>
      <c r="B71" s="6"/>
      <c r="C71" s="7">
        <v>0.42551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-0.57448999999999995</v>
      </c>
    </row>
    <row r="72" spans="1:9" ht="15" customHeight="1" x14ac:dyDescent="0.3">
      <c r="A72" s="1" t="s">
        <v>84</v>
      </c>
      <c r="B72" s="8"/>
      <c r="C72" s="9">
        <v>0.42519000000000001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-0.57481000000000004</v>
      </c>
    </row>
    <row r="73" spans="1:9" ht="15" customHeight="1" x14ac:dyDescent="0.3">
      <c r="A73" s="1" t="s">
        <v>85</v>
      </c>
      <c r="B73" s="6"/>
      <c r="C73" s="7">
        <v>0.51241099999999995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0.51241099999999995</v>
      </c>
    </row>
    <row r="74" spans="1:9" ht="15" customHeight="1" x14ac:dyDescent="0.3">
      <c r="A74" s="1" t="s">
        <v>86</v>
      </c>
      <c r="B74" s="8"/>
      <c r="C74" s="9">
        <v>0.55793099999999995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-0.44206900000000005</v>
      </c>
    </row>
    <row r="75" spans="1:9" ht="15" customHeight="1" x14ac:dyDescent="0.3">
      <c r="A75" s="1" t="s">
        <v>87</v>
      </c>
      <c r="B75" s="6"/>
      <c r="C75" s="7">
        <v>0.61440300000000003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0.61440300000000003</v>
      </c>
    </row>
    <row r="76" spans="1:9" ht="15" customHeight="1" x14ac:dyDescent="0.3">
      <c r="A76" s="1" t="s">
        <v>88</v>
      </c>
      <c r="B76" s="10"/>
      <c r="C76" s="11">
        <v>0.496722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0.496722</v>
      </c>
    </row>
    <row r="77" spans="1:9" ht="15.75" customHeight="1" x14ac:dyDescent="0.3">
      <c r="A77" s="1" t="s">
        <v>89</v>
      </c>
      <c r="B77" s="12"/>
      <c r="C77" s="13">
        <v>0.41852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0.41852</v>
      </c>
    </row>
    <row r="78" spans="1:9" x14ac:dyDescent="0.3">
      <c r="A78" t="s">
        <v>90</v>
      </c>
      <c r="C78">
        <v>0.47954000000000002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-0.52045999999999992</v>
      </c>
    </row>
    <row r="79" spans="1:9" x14ac:dyDescent="0.3">
      <c r="A79" t="s">
        <v>91</v>
      </c>
      <c r="C79">
        <v>0.38009100000000001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0.38009100000000001</v>
      </c>
    </row>
    <row r="80" spans="1:9" x14ac:dyDescent="0.3">
      <c r="A80" t="s">
        <v>92</v>
      </c>
      <c r="C80">
        <v>0.60986099999999999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-0.39013900000000001</v>
      </c>
    </row>
    <row r="81" spans="1:9" x14ac:dyDescent="0.3">
      <c r="A81" t="s">
        <v>93</v>
      </c>
      <c r="C81">
        <v>0.39926899999999999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-0.60073100000000001</v>
      </c>
    </row>
    <row r="82" spans="1:9" x14ac:dyDescent="0.3">
      <c r="A82" t="s">
        <v>94</v>
      </c>
      <c r="C82">
        <v>0.31554900000000002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0.31554900000000002</v>
      </c>
    </row>
    <row r="83" spans="1:9" x14ac:dyDescent="0.3">
      <c r="A83" t="s">
        <v>95</v>
      </c>
      <c r="C83">
        <v>0.58412799999999998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-0.41587200000000002</v>
      </c>
    </row>
    <row r="84" spans="1:9" x14ac:dyDescent="0.3">
      <c r="A84" t="s">
        <v>97</v>
      </c>
      <c r="C84">
        <v>0.57710099999999998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0.57710099999999998</v>
      </c>
    </row>
    <row r="85" spans="1:9" x14ac:dyDescent="0.3">
      <c r="A85" t="s">
        <v>98</v>
      </c>
      <c r="C85">
        <v>0.55074999999999996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-0.44925000000000004</v>
      </c>
    </row>
    <row r="86" spans="1:9" x14ac:dyDescent="0.3">
      <c r="A86" t="s">
        <v>99</v>
      </c>
      <c r="C86">
        <v>0.61384700000000003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-0.38615299999999997</v>
      </c>
    </row>
    <row r="87" spans="1:9" x14ac:dyDescent="0.3">
      <c r="A87" t="s">
        <v>100</v>
      </c>
      <c r="C87">
        <v>0.70250500000000005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0.70250500000000005</v>
      </c>
    </row>
    <row r="88" spans="1:9" x14ac:dyDescent="0.3">
      <c r="A88" t="s">
        <v>101</v>
      </c>
      <c r="C88">
        <v>0.58481700000000003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0.58481700000000003</v>
      </c>
    </row>
    <row r="89" spans="1:9" x14ac:dyDescent="0.3">
      <c r="A89" t="s">
        <v>102</v>
      </c>
      <c r="C89">
        <v>0.37713999999999998</v>
      </c>
      <c r="D89" t="s">
        <v>12</v>
      </c>
      <c r="E89" t="s">
        <v>77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-0.62285999999999997</v>
      </c>
    </row>
    <row r="90" spans="1:9" x14ac:dyDescent="0.3">
      <c r="A90" t="s">
        <v>103</v>
      </c>
      <c r="C90">
        <v>0.63925100000000001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0.63925100000000001</v>
      </c>
    </row>
    <row r="91" spans="1:9" x14ac:dyDescent="0.3">
      <c r="A91" t="s">
        <v>104</v>
      </c>
      <c r="C91">
        <v>0.45161000000000001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0.45161000000000001</v>
      </c>
    </row>
    <row r="92" spans="1:9" x14ac:dyDescent="0.3">
      <c r="A92" t="s">
        <v>105</v>
      </c>
      <c r="C92">
        <v>0.47575099999999998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-0.52424899999999997</v>
      </c>
    </row>
    <row r="93" spans="1:9" x14ac:dyDescent="0.3">
      <c r="A93" t="s">
        <v>106</v>
      </c>
      <c r="C93">
        <v>0.491896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-0.508104</v>
      </c>
    </row>
    <row r="94" spans="1:9" x14ac:dyDescent="0.3">
      <c r="A94" t="s">
        <v>107</v>
      </c>
      <c r="C94">
        <v>0.46557100000000001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0.46557100000000001</v>
      </c>
    </row>
    <row r="95" spans="1:9" x14ac:dyDescent="0.3">
      <c r="A95" t="s">
        <v>108</v>
      </c>
      <c r="C95">
        <v>0.58028800000000003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0.58028800000000003</v>
      </c>
    </row>
    <row r="96" spans="1:9" x14ac:dyDescent="0.3">
      <c r="A96" t="s">
        <v>109</v>
      </c>
      <c r="C96">
        <v>0.55458499999999999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0.55458499999999999</v>
      </c>
    </row>
    <row r="97" spans="1:9" x14ac:dyDescent="0.3">
      <c r="A97" t="s">
        <v>110</v>
      </c>
      <c r="C97">
        <v>0.57606400000000002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-0.42393599999999998</v>
      </c>
    </row>
    <row r="98" spans="1:9" x14ac:dyDescent="0.3">
      <c r="A98" t="s">
        <v>111</v>
      </c>
      <c r="C98">
        <v>0.58260100000000004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0.58260100000000004</v>
      </c>
    </row>
    <row r="99" spans="1:9" x14ac:dyDescent="0.3">
      <c r="A99" t="s">
        <v>112</v>
      </c>
      <c r="C99">
        <v>3.5388999999999997E-2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-0.964611</v>
      </c>
    </row>
    <row r="100" spans="1:9" x14ac:dyDescent="0.3">
      <c r="A100" t="s">
        <v>113</v>
      </c>
      <c r="C100">
        <v>0.58285200000000004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-0.41714799999999996</v>
      </c>
    </row>
    <row r="101" spans="1:9" x14ac:dyDescent="0.3">
      <c r="A101" t="s">
        <v>114</v>
      </c>
      <c r="C101">
        <v>0.55756899999999998</v>
      </c>
      <c r="D101" t="s">
        <v>12</v>
      </c>
      <c r="E101" t="s">
        <v>96</v>
      </c>
      <c r="F101" t="s">
        <v>12</v>
      </c>
      <c r="G101" s="1">
        <f t="shared" si="6"/>
        <v>0</v>
      </c>
      <c r="H101" s="1">
        <f t="shared" si="7"/>
        <v>1</v>
      </c>
      <c r="I101">
        <f t="shared" si="8"/>
        <v>-0.44243100000000002</v>
      </c>
    </row>
    <row r="102" spans="1:9" x14ac:dyDescent="0.3">
      <c r="A102" t="s">
        <v>115</v>
      </c>
      <c r="C102">
        <v>0.45165899999999998</v>
      </c>
      <c r="D102" t="s">
        <v>12</v>
      </c>
      <c r="E102" t="s">
        <v>77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-0.54834099999999997</v>
      </c>
    </row>
    <row r="103" spans="1:9" x14ac:dyDescent="0.3">
      <c r="A103" t="s">
        <v>116</v>
      </c>
      <c r="C103">
        <v>0.434251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0.434251</v>
      </c>
    </row>
    <row r="104" spans="1:9" x14ac:dyDescent="0.3">
      <c r="A104" t="s">
        <v>117</v>
      </c>
      <c r="C104">
        <v>0.31131700000000001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-0.68868299999999993</v>
      </c>
    </row>
    <row r="105" spans="1:9" x14ac:dyDescent="0.3">
      <c r="A105" t="s">
        <v>118</v>
      </c>
      <c r="C105">
        <v>0.30325400000000002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0.30325400000000002</v>
      </c>
    </row>
    <row r="106" spans="1:9" x14ac:dyDescent="0.3">
      <c r="A106" t="s">
        <v>119</v>
      </c>
      <c r="C106">
        <v>0.25114799999999998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-0.74885200000000007</v>
      </c>
    </row>
    <row r="107" spans="1:9" x14ac:dyDescent="0.3">
      <c r="A107" t="s">
        <v>120</v>
      </c>
      <c r="C107">
        <v>0.76146999999999998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-0.23853000000000002</v>
      </c>
    </row>
    <row r="108" spans="1:9" x14ac:dyDescent="0.3">
      <c r="A108" t="s">
        <v>121</v>
      </c>
      <c r="C108">
        <v>0.452017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0.452017</v>
      </c>
    </row>
    <row r="109" spans="1:9" x14ac:dyDescent="0.3">
      <c r="A109" t="s">
        <v>122</v>
      </c>
      <c r="C109">
        <v>0.47639799999999999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-0.52360200000000001</v>
      </c>
    </row>
    <row r="110" spans="1:9" x14ac:dyDescent="0.3">
      <c r="A110" t="s">
        <v>123</v>
      </c>
      <c r="C110">
        <v>0.58011999999999997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-0.41988000000000003</v>
      </c>
    </row>
    <row r="111" spans="1:9" x14ac:dyDescent="0.3">
      <c r="A111" t="s">
        <v>124</v>
      </c>
      <c r="C111">
        <v>0.54705400000000004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-0.45294599999999996</v>
      </c>
    </row>
    <row r="112" spans="1:9" x14ac:dyDescent="0.3">
      <c r="A112" t="s">
        <v>125</v>
      </c>
      <c r="C112">
        <v>0.36289500000000002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0.36289500000000002</v>
      </c>
    </row>
    <row r="113" spans="1:9" x14ac:dyDescent="0.3">
      <c r="A113" t="s">
        <v>126</v>
      </c>
      <c r="C113">
        <v>0.66297700000000004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0.66297700000000004</v>
      </c>
    </row>
    <row r="114" spans="1:9" x14ac:dyDescent="0.3">
      <c r="A114" t="s">
        <v>127</v>
      </c>
      <c r="C114">
        <v>0.332706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-0.66729400000000005</v>
      </c>
    </row>
    <row r="115" spans="1:9" x14ac:dyDescent="0.3">
      <c r="A115" t="s">
        <v>128</v>
      </c>
      <c r="C115">
        <v>0.50241800000000003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0.50241800000000003</v>
      </c>
    </row>
    <row r="116" spans="1:9" x14ac:dyDescent="0.3">
      <c r="A116" t="s">
        <v>129</v>
      </c>
      <c r="C116">
        <v>0.48636200000000002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0.48636200000000002</v>
      </c>
    </row>
    <row r="117" spans="1:9" x14ac:dyDescent="0.3">
      <c r="A117" t="s">
        <v>130</v>
      </c>
      <c r="C117">
        <v>0.57041399999999998</v>
      </c>
      <c r="D117" t="s">
        <v>12</v>
      </c>
      <c r="E117" t="s">
        <v>96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-0.42958600000000002</v>
      </c>
    </row>
    <row r="118" spans="1:9" x14ac:dyDescent="0.3">
      <c r="A118" t="s">
        <v>131</v>
      </c>
      <c r="C118">
        <v>0.361647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0.361647</v>
      </c>
    </row>
    <row r="119" spans="1:9" x14ac:dyDescent="0.3">
      <c r="A119" t="s">
        <v>132</v>
      </c>
      <c r="C119">
        <v>0.48596200000000001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0.48596200000000001</v>
      </c>
    </row>
    <row r="120" spans="1:9" x14ac:dyDescent="0.3">
      <c r="A120" t="s">
        <v>133</v>
      </c>
      <c r="C120">
        <v>0.24112900000000001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0.24112900000000001</v>
      </c>
    </row>
    <row r="121" spans="1:9" x14ac:dyDescent="0.3">
      <c r="A121" t="s">
        <v>134</v>
      </c>
      <c r="C121">
        <v>0.23977499999999999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-0.76022500000000004</v>
      </c>
    </row>
    <row r="122" spans="1:9" x14ac:dyDescent="0.3">
      <c r="A122" t="s">
        <v>135</v>
      </c>
      <c r="C122">
        <v>0.65410800000000002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0.65410800000000002</v>
      </c>
    </row>
    <row r="123" spans="1:9" x14ac:dyDescent="0.3">
      <c r="A123" t="s">
        <v>136</v>
      </c>
      <c r="C123">
        <v>0.61442300000000005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0.61442300000000005</v>
      </c>
    </row>
    <row r="124" spans="1:9" x14ac:dyDescent="0.3">
      <c r="A124" t="s">
        <v>137</v>
      </c>
      <c r="C124">
        <v>0.59092800000000001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0.59092800000000001</v>
      </c>
    </row>
    <row r="125" spans="1:9" x14ac:dyDescent="0.3">
      <c r="A125" t="s">
        <v>138</v>
      </c>
      <c r="C125">
        <v>0.57148299999999996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0.57148299999999996</v>
      </c>
    </row>
    <row r="126" spans="1:9" x14ac:dyDescent="0.3">
      <c r="A126" t="s">
        <v>139</v>
      </c>
      <c r="C126">
        <v>0.34193299999999999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0.34193299999999999</v>
      </c>
    </row>
    <row r="127" spans="1:9" x14ac:dyDescent="0.3">
      <c r="A127" t="s">
        <v>140</v>
      </c>
      <c r="C127">
        <v>0.52830100000000002</v>
      </c>
      <c r="D127" t="s">
        <v>12</v>
      </c>
      <c r="E127" t="s">
        <v>77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-0.47169899999999998</v>
      </c>
    </row>
    <row r="128" spans="1:9" x14ac:dyDescent="0.3">
      <c r="A128" t="s">
        <v>141</v>
      </c>
      <c r="C128">
        <v>0.52098199999999995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-0.47901800000000005</v>
      </c>
    </row>
    <row r="129" spans="1:9" x14ac:dyDescent="0.3">
      <c r="A129" t="s">
        <v>142</v>
      </c>
      <c r="C129">
        <v>0.47833399999999998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0.47833399999999998</v>
      </c>
    </row>
    <row r="130" spans="1:9" x14ac:dyDescent="0.3">
      <c r="A130" t="s">
        <v>143</v>
      </c>
      <c r="C130">
        <v>0.26569300000000001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0.26569300000000001</v>
      </c>
    </row>
    <row r="131" spans="1:9" x14ac:dyDescent="0.3">
      <c r="A131" t="s">
        <v>144</v>
      </c>
      <c r="C131">
        <v>0.25561899999999999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-0.74438099999999996</v>
      </c>
    </row>
    <row r="132" spans="1:9" x14ac:dyDescent="0.3">
      <c r="A132" t="s">
        <v>145</v>
      </c>
      <c r="C132">
        <v>0.62497000000000003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-0.37502999999999997</v>
      </c>
    </row>
    <row r="133" spans="1:9" x14ac:dyDescent="0.3">
      <c r="A133" t="s">
        <v>146</v>
      </c>
      <c r="C133">
        <v>0.19309399999999999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0.19309399999999999</v>
      </c>
    </row>
    <row r="134" spans="1:9" x14ac:dyDescent="0.3">
      <c r="A134" t="s">
        <v>147</v>
      </c>
      <c r="C134">
        <v>0.60730799999999996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0.60730799999999996</v>
      </c>
    </row>
    <row r="135" spans="1:9" x14ac:dyDescent="0.3">
      <c r="A135" t="s">
        <v>148</v>
      </c>
      <c r="C135">
        <v>0.60292699999999999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0.60292699999999999</v>
      </c>
    </row>
    <row r="136" spans="1:9" x14ac:dyDescent="0.3">
      <c r="A136" t="s">
        <v>149</v>
      </c>
      <c r="C136">
        <v>0.24965399999999999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-0.75034599999999996</v>
      </c>
    </row>
    <row r="137" spans="1:9" x14ac:dyDescent="0.3">
      <c r="A137" t="s">
        <v>150</v>
      </c>
      <c r="C137">
        <v>0.55962000000000001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0.55962000000000001</v>
      </c>
    </row>
    <row r="138" spans="1:9" x14ac:dyDescent="0.3">
      <c r="A138" t="s">
        <v>151</v>
      </c>
      <c r="C138">
        <v>0.452961</v>
      </c>
      <c r="D138" t="s">
        <v>12</v>
      </c>
      <c r="E138" t="s">
        <v>77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-0.54703900000000005</v>
      </c>
    </row>
    <row r="139" spans="1:9" x14ac:dyDescent="0.3">
      <c r="A139" t="s">
        <v>152</v>
      </c>
      <c r="C139">
        <v>0.41403299999999998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0.41403299999999998</v>
      </c>
    </row>
    <row r="140" spans="1:9" x14ac:dyDescent="0.3">
      <c r="A140" t="s">
        <v>153</v>
      </c>
      <c r="C140">
        <v>0.28170000000000001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0.28170000000000001</v>
      </c>
    </row>
    <row r="141" spans="1:9" x14ac:dyDescent="0.3">
      <c r="A141" t="s">
        <v>154</v>
      </c>
      <c r="C141">
        <v>0.18221000000000001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-0.81779000000000002</v>
      </c>
    </row>
    <row r="142" spans="1:9" x14ac:dyDescent="0.3">
      <c r="A142" t="s">
        <v>155</v>
      </c>
      <c r="C142">
        <v>0.62902400000000003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0.62902400000000003</v>
      </c>
    </row>
    <row r="143" spans="1:9" x14ac:dyDescent="0.3">
      <c r="A143" t="s">
        <v>156</v>
      </c>
      <c r="C143">
        <v>0.42557200000000001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0.42557200000000001</v>
      </c>
    </row>
    <row r="144" spans="1:9" x14ac:dyDescent="0.3">
      <c r="A144" t="s">
        <v>157</v>
      </c>
      <c r="C144">
        <v>0.56169100000000005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0.56169100000000005</v>
      </c>
    </row>
    <row r="145" spans="1:9" x14ac:dyDescent="0.3">
      <c r="A145" t="s">
        <v>158</v>
      </c>
      <c r="C145">
        <v>0.57006199999999996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-0.42993800000000004</v>
      </c>
    </row>
    <row r="146" spans="1:9" x14ac:dyDescent="0.3">
      <c r="A146" t="s">
        <v>159</v>
      </c>
      <c r="C146">
        <v>0.20344499999999999</v>
      </c>
      <c r="D146" t="s">
        <v>12</v>
      </c>
      <c r="E146" t="s">
        <v>96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-0.79655500000000001</v>
      </c>
    </row>
    <row r="147" spans="1:9" x14ac:dyDescent="0.3">
      <c r="A147" t="s">
        <v>160</v>
      </c>
      <c r="C147">
        <v>0.35241499999999998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0.35241499999999998</v>
      </c>
    </row>
    <row r="148" spans="1:9" x14ac:dyDescent="0.3">
      <c r="A148" t="s">
        <v>161</v>
      </c>
      <c r="C148">
        <v>0.51410299999999998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-0.48589700000000002</v>
      </c>
    </row>
    <row r="149" spans="1:9" x14ac:dyDescent="0.3">
      <c r="A149" t="s">
        <v>162</v>
      </c>
      <c r="C149">
        <v>0.72085999999999995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0.72085999999999995</v>
      </c>
    </row>
    <row r="150" spans="1:9" x14ac:dyDescent="0.3">
      <c r="A150" t="s">
        <v>163</v>
      </c>
      <c r="C150">
        <v>0.47662100000000002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0.47662100000000002</v>
      </c>
    </row>
    <row r="151" spans="1:9" x14ac:dyDescent="0.3">
      <c r="A151" t="s">
        <v>164</v>
      </c>
      <c r="C151">
        <v>9.5566999999999999E-2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-0.90443300000000004</v>
      </c>
    </row>
    <row r="152" spans="1:9" x14ac:dyDescent="0.3">
      <c r="A152" t="s">
        <v>165</v>
      </c>
      <c r="C152">
        <v>0.32832099999999997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0.32832099999999997</v>
      </c>
    </row>
    <row r="153" spans="1:9" x14ac:dyDescent="0.3">
      <c r="A153" t="s">
        <v>166</v>
      </c>
      <c r="C153">
        <v>0.36685299999999998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0.36685299999999998</v>
      </c>
    </row>
    <row r="154" spans="1:9" x14ac:dyDescent="0.3">
      <c r="A154" t="s">
        <v>167</v>
      </c>
      <c r="C154">
        <v>0.19137199999999999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-0.80862800000000001</v>
      </c>
    </row>
    <row r="155" spans="1:9" x14ac:dyDescent="0.3">
      <c r="A155" t="s">
        <v>168</v>
      </c>
      <c r="C155">
        <v>0.39842300000000003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-0.60157700000000003</v>
      </c>
    </row>
    <row r="156" spans="1:9" x14ac:dyDescent="0.3">
      <c r="A156" t="s">
        <v>169</v>
      </c>
      <c r="C156">
        <v>0.49492199999999997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-0.50507800000000003</v>
      </c>
    </row>
    <row r="157" spans="1:9" x14ac:dyDescent="0.3">
      <c r="A157" t="s">
        <v>170</v>
      </c>
      <c r="C157">
        <v>0.49033199999999999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-0.50966800000000001</v>
      </c>
    </row>
    <row r="158" spans="1:9" x14ac:dyDescent="0.3">
      <c r="A158" t="s">
        <v>171</v>
      </c>
      <c r="C158">
        <v>0.76148800000000005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-0.23851199999999995</v>
      </c>
    </row>
    <row r="159" spans="1:9" x14ac:dyDescent="0.3">
      <c r="A159" t="s">
        <v>172</v>
      </c>
      <c r="C159">
        <v>0.41479899999999997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0.41479899999999997</v>
      </c>
    </row>
    <row r="160" spans="1:9" x14ac:dyDescent="0.3">
      <c r="A160" t="s">
        <v>173</v>
      </c>
      <c r="C160">
        <v>0.41017799999999999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0.41017799999999999</v>
      </c>
    </row>
    <row r="161" spans="1:9" x14ac:dyDescent="0.3">
      <c r="A161" t="s">
        <v>174</v>
      </c>
      <c r="C161">
        <v>0.47603299999999998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0.47603299999999998</v>
      </c>
    </row>
    <row r="162" spans="1:9" x14ac:dyDescent="0.3">
      <c r="A162" t="s">
        <v>175</v>
      </c>
      <c r="C162">
        <v>0.51030799999999998</v>
      </c>
      <c r="D162" t="s">
        <v>12</v>
      </c>
      <c r="E162" t="s">
        <v>27</v>
      </c>
      <c r="F162" t="s">
        <v>12</v>
      </c>
      <c r="G162" s="1">
        <f t="shared" si="9"/>
        <v>0</v>
      </c>
      <c r="H162" s="1">
        <f t="shared" si="10"/>
        <v>1</v>
      </c>
      <c r="I162">
        <f t="shared" si="11"/>
        <v>-0.48969200000000002</v>
      </c>
    </row>
    <row r="163" spans="1:9" x14ac:dyDescent="0.3">
      <c r="A163" t="s">
        <v>176</v>
      </c>
      <c r="C163">
        <v>0.32903100000000002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0.32903100000000002</v>
      </c>
    </row>
    <row r="164" spans="1:9" x14ac:dyDescent="0.3">
      <c r="A164" t="s">
        <v>177</v>
      </c>
      <c r="C164">
        <v>0.49355300000000002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0.49355300000000002</v>
      </c>
    </row>
    <row r="165" spans="1:9" x14ac:dyDescent="0.3">
      <c r="A165" t="s">
        <v>178</v>
      </c>
      <c r="C165">
        <v>0.36643599999999998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-0.63356400000000002</v>
      </c>
    </row>
    <row r="166" spans="1:9" x14ac:dyDescent="0.3">
      <c r="A166" t="s">
        <v>179</v>
      </c>
      <c r="C166">
        <v>0.47734900000000002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-0.52265099999999998</v>
      </c>
    </row>
    <row r="167" spans="1:9" x14ac:dyDescent="0.3">
      <c r="A167" t="s">
        <v>180</v>
      </c>
      <c r="C167">
        <v>0.53378999999999999</v>
      </c>
      <c r="D167" t="s">
        <v>12</v>
      </c>
      <c r="E167" t="s">
        <v>96</v>
      </c>
      <c r="F167" t="s">
        <v>96</v>
      </c>
      <c r="G167" s="1">
        <f t="shared" si="9"/>
        <v>1</v>
      </c>
      <c r="H167" s="1">
        <f t="shared" si="10"/>
        <v>1</v>
      </c>
      <c r="I167">
        <f t="shared" si="11"/>
        <v>-0.46621000000000001</v>
      </c>
    </row>
    <row r="168" spans="1:9" x14ac:dyDescent="0.3">
      <c r="A168" t="s">
        <v>181</v>
      </c>
      <c r="C168">
        <v>0.46670099999999998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0.46670099999999998</v>
      </c>
    </row>
    <row r="169" spans="1:9" x14ac:dyDescent="0.3">
      <c r="A169" t="s">
        <v>182</v>
      </c>
      <c r="C169">
        <v>0.40612500000000001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0.40612500000000001</v>
      </c>
    </row>
    <row r="170" spans="1:9" x14ac:dyDescent="0.3">
      <c r="A170" t="s">
        <v>183</v>
      </c>
      <c r="C170">
        <v>0.49069699999999999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0.49069699999999999</v>
      </c>
    </row>
    <row r="171" spans="1:9" x14ac:dyDescent="0.3">
      <c r="A171" t="s">
        <v>184</v>
      </c>
      <c r="C171">
        <v>0.550288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0.550288</v>
      </c>
    </row>
    <row r="172" spans="1:9" x14ac:dyDescent="0.3">
      <c r="A172" t="s">
        <v>185</v>
      </c>
      <c r="C172">
        <v>0.61618099999999998</v>
      </c>
      <c r="D172" t="s">
        <v>12</v>
      </c>
      <c r="E172" t="s">
        <v>96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-0.38381900000000002</v>
      </c>
    </row>
    <row r="173" spans="1:9" x14ac:dyDescent="0.3">
      <c r="A173" t="s">
        <v>186</v>
      </c>
      <c r="C173">
        <v>0.583291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0.583291</v>
      </c>
    </row>
    <row r="174" spans="1:9" x14ac:dyDescent="0.3">
      <c r="A174" t="s">
        <v>187</v>
      </c>
      <c r="C174">
        <v>0.45308199999999998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-0.54691800000000002</v>
      </c>
    </row>
    <row r="175" spans="1:9" x14ac:dyDescent="0.3">
      <c r="A175" t="s">
        <v>188</v>
      </c>
      <c r="C175">
        <v>0.45164599999999999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0.45164599999999999</v>
      </c>
    </row>
    <row r="176" spans="1:9" x14ac:dyDescent="0.3">
      <c r="A176" t="s">
        <v>189</v>
      </c>
      <c r="C176">
        <v>0.46507900000000002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-0.53492099999999998</v>
      </c>
    </row>
    <row r="177" spans="1:9" x14ac:dyDescent="0.3">
      <c r="A177" t="s">
        <v>190</v>
      </c>
      <c r="C177">
        <v>0.49870199999999998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-0.50129800000000002</v>
      </c>
    </row>
    <row r="178" spans="1:9" x14ac:dyDescent="0.3">
      <c r="A178" t="s">
        <v>191</v>
      </c>
      <c r="C178">
        <v>0.53814700000000004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0.53814700000000004</v>
      </c>
    </row>
    <row r="179" spans="1:9" x14ac:dyDescent="0.3">
      <c r="A179" t="s">
        <v>192</v>
      </c>
      <c r="C179">
        <v>0.48293599999999998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0.48293599999999998</v>
      </c>
    </row>
    <row r="180" spans="1:9" x14ac:dyDescent="0.3">
      <c r="A180" t="s">
        <v>193</v>
      </c>
      <c r="C180">
        <v>0.35512100000000002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0.35512100000000002</v>
      </c>
    </row>
    <row r="181" spans="1:9" x14ac:dyDescent="0.3">
      <c r="A181" t="s">
        <v>194</v>
      </c>
      <c r="C181">
        <v>0.48291499999999998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-0.51708500000000002</v>
      </c>
    </row>
    <row r="182" spans="1:9" x14ac:dyDescent="0.3">
      <c r="A182" t="s">
        <v>195</v>
      </c>
      <c r="C182">
        <v>0.70325700000000002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-0.29674299999999998</v>
      </c>
    </row>
    <row r="183" spans="1:9" x14ac:dyDescent="0.3">
      <c r="A183" t="s">
        <v>196</v>
      </c>
      <c r="C183">
        <v>0.33058100000000001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0.33058100000000001</v>
      </c>
    </row>
    <row r="184" spans="1:9" x14ac:dyDescent="0.3">
      <c r="A184" t="s">
        <v>197</v>
      </c>
      <c r="C184">
        <v>0.50714000000000004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0.50714000000000004</v>
      </c>
    </row>
    <row r="185" spans="1:9" x14ac:dyDescent="0.3">
      <c r="A185" t="s">
        <v>198</v>
      </c>
      <c r="C185">
        <v>0.22775400000000001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-0.77224599999999999</v>
      </c>
    </row>
    <row r="186" spans="1:9" x14ac:dyDescent="0.3">
      <c r="A186" t="s">
        <v>199</v>
      </c>
      <c r="C186">
        <v>0.44558399999999998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0.44558399999999998</v>
      </c>
    </row>
    <row r="187" spans="1:9" x14ac:dyDescent="0.3">
      <c r="A187" t="s">
        <v>200</v>
      </c>
      <c r="C187">
        <v>0.26026100000000002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0.26026100000000002</v>
      </c>
    </row>
    <row r="188" spans="1:9" x14ac:dyDescent="0.3">
      <c r="A188" t="s">
        <v>201</v>
      </c>
      <c r="C188">
        <v>0.32079099999999999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-0.67920899999999995</v>
      </c>
    </row>
    <row r="189" spans="1:9" x14ac:dyDescent="0.3">
      <c r="A189" t="s">
        <v>202</v>
      </c>
      <c r="C189">
        <v>0.56349899999999997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0.56349899999999997</v>
      </c>
    </row>
    <row r="190" spans="1:9" x14ac:dyDescent="0.3">
      <c r="A190" t="s">
        <v>203</v>
      </c>
      <c r="C190">
        <v>0.461281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0.461281</v>
      </c>
    </row>
    <row r="191" spans="1:9" x14ac:dyDescent="0.3">
      <c r="A191" t="s">
        <v>204</v>
      </c>
      <c r="C191">
        <v>0.59506400000000004</v>
      </c>
      <c r="D191" t="s">
        <v>12</v>
      </c>
      <c r="E191" t="s">
        <v>15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-0.40493599999999996</v>
      </c>
    </row>
    <row r="192" spans="1:9" x14ac:dyDescent="0.3">
      <c r="A192" t="s">
        <v>205</v>
      </c>
      <c r="C192">
        <v>0.61384899999999998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0.61384899999999998</v>
      </c>
    </row>
    <row r="193" spans="1:9" x14ac:dyDescent="0.3">
      <c r="A193" t="s">
        <v>206</v>
      </c>
      <c r="C193">
        <v>0.45822099999999999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0.45822099999999999</v>
      </c>
    </row>
    <row r="194" spans="1:9" x14ac:dyDescent="0.3">
      <c r="A194" t="s">
        <v>207</v>
      </c>
      <c r="C194">
        <v>0.314106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-0.685894</v>
      </c>
    </row>
    <row r="195" spans="1:9" x14ac:dyDescent="0.3">
      <c r="A195" t="s">
        <v>208</v>
      </c>
      <c r="C195">
        <v>0.71932700000000005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-0.28067299999999995</v>
      </c>
    </row>
    <row r="196" spans="1:9" x14ac:dyDescent="0.3">
      <c r="A196" t="s">
        <v>209</v>
      </c>
      <c r="C196">
        <v>0.54043600000000003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0.54043600000000003</v>
      </c>
    </row>
    <row r="197" spans="1:9" x14ac:dyDescent="0.3">
      <c r="A197" t="s">
        <v>210</v>
      </c>
      <c r="C197">
        <v>0.60350000000000004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0.60350000000000004</v>
      </c>
    </row>
    <row r="198" spans="1:9" x14ac:dyDescent="0.3">
      <c r="A198" t="s">
        <v>211</v>
      </c>
      <c r="C198">
        <v>0.41017799999999999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0.41017799999999999</v>
      </c>
    </row>
    <row r="199" spans="1:9" x14ac:dyDescent="0.3">
      <c r="A199" t="s">
        <v>212</v>
      </c>
      <c r="C199">
        <v>0.54489500000000002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0.54489500000000002</v>
      </c>
    </row>
    <row r="200" spans="1:9" x14ac:dyDescent="0.3">
      <c r="A200" t="s">
        <v>213</v>
      </c>
      <c r="C200">
        <v>0.36237200000000003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0.36237200000000003</v>
      </c>
    </row>
    <row r="201" spans="1:9" x14ac:dyDescent="0.3">
      <c r="A201" t="s">
        <v>214</v>
      </c>
      <c r="C201">
        <v>0.587754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0.587754</v>
      </c>
    </row>
    <row r="202" spans="1:9" x14ac:dyDescent="0.3">
      <c r="A202" t="s">
        <v>215</v>
      </c>
      <c r="C202">
        <v>0.48340899999999998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0.48340899999999998</v>
      </c>
    </row>
    <row r="203" spans="1:9" x14ac:dyDescent="0.3">
      <c r="G203">
        <f>SUM(G3:G202)</f>
        <v>145</v>
      </c>
      <c r="H203">
        <f>SUM(H3:H202)</f>
        <v>87</v>
      </c>
      <c r="I203">
        <f>SUM(I3:I202)</f>
        <v>7.1593980000000021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glio2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0.38779999999999998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0.38779999999999998</v>
      </c>
    </row>
    <row r="4" spans="1:9" ht="15" customHeight="1" x14ac:dyDescent="0.3">
      <c r="A4" s="1" t="s">
        <v>13</v>
      </c>
      <c r="B4" s="8"/>
      <c r="C4" s="9">
        <v>0.33406599999999997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0.33406599999999997</v>
      </c>
    </row>
    <row r="5" spans="1:9" ht="15" customHeight="1" x14ac:dyDescent="0.3">
      <c r="A5" s="1" t="s">
        <v>14</v>
      </c>
      <c r="B5" s="6"/>
      <c r="C5" s="7">
        <v>0.31977899999999998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-0.68022099999999996</v>
      </c>
    </row>
    <row r="6" spans="1:9" ht="15" customHeight="1" x14ac:dyDescent="0.3">
      <c r="A6" s="1" t="s">
        <v>16</v>
      </c>
      <c r="B6" s="8"/>
      <c r="C6" s="9">
        <v>0.18252399999999999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0.18252399999999999</v>
      </c>
    </row>
    <row r="7" spans="1:9" ht="15" customHeight="1" x14ac:dyDescent="0.3">
      <c r="A7" s="1" t="s">
        <v>17</v>
      </c>
      <c r="B7" s="6"/>
      <c r="C7" s="7">
        <v>0.31087500000000001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0.31087500000000001</v>
      </c>
    </row>
    <row r="8" spans="1:9" ht="15" customHeight="1" x14ac:dyDescent="0.3">
      <c r="A8" s="1" t="s">
        <v>18</v>
      </c>
      <c r="B8" s="8"/>
      <c r="C8" s="9">
        <v>0.30466399999999999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0.30466399999999999</v>
      </c>
    </row>
    <row r="9" spans="1:9" ht="15" customHeight="1" x14ac:dyDescent="0.3">
      <c r="A9" s="1" t="s">
        <v>19</v>
      </c>
      <c r="B9" s="6"/>
      <c r="C9" s="7">
        <v>0.27438000000000001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0.27438000000000001</v>
      </c>
    </row>
    <row r="10" spans="1:9" ht="15" customHeight="1" x14ac:dyDescent="0.3">
      <c r="A10" s="1" t="s">
        <v>20</v>
      </c>
      <c r="B10" s="8"/>
      <c r="C10" s="9">
        <v>0.49267699999999998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0.49267699999999998</v>
      </c>
    </row>
    <row r="11" spans="1:9" ht="15" customHeight="1" x14ac:dyDescent="0.3">
      <c r="A11" s="1" t="s">
        <v>21</v>
      </c>
      <c r="B11" s="6"/>
      <c r="C11" s="7">
        <v>0.58841500000000002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0.58841500000000002</v>
      </c>
    </row>
    <row r="12" spans="1:9" ht="15" customHeight="1" x14ac:dyDescent="0.3">
      <c r="A12" s="1" t="s">
        <v>22</v>
      </c>
      <c r="B12" s="8"/>
      <c r="C12" s="9">
        <v>9.3505000000000005E-2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9.3505000000000005E-2</v>
      </c>
    </row>
    <row r="13" spans="1:9" ht="15" customHeight="1" x14ac:dyDescent="0.3">
      <c r="A13" s="1" t="s">
        <v>23</v>
      </c>
      <c r="B13" s="6"/>
      <c r="C13" s="7">
        <v>0.28615800000000002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0.28615800000000002</v>
      </c>
    </row>
    <row r="14" spans="1:9" ht="15" customHeight="1" x14ac:dyDescent="0.3">
      <c r="A14" s="1" t="s">
        <v>24</v>
      </c>
      <c r="B14" s="8"/>
      <c r="C14" s="9">
        <v>0.29394700000000001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0.29394700000000001</v>
      </c>
    </row>
    <row r="15" spans="1:9" ht="15" customHeight="1" x14ac:dyDescent="0.3">
      <c r="A15" s="1" t="s">
        <v>25</v>
      </c>
      <c r="B15" s="6"/>
      <c r="C15" s="7">
        <v>0.32287399999999999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0.32287399999999999</v>
      </c>
    </row>
    <row r="16" spans="1:9" ht="15" customHeight="1" x14ac:dyDescent="0.3">
      <c r="A16" s="1" t="s">
        <v>26</v>
      </c>
      <c r="B16" s="8"/>
      <c r="C16" s="9">
        <v>0.27720099999999998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-0.72279899999999997</v>
      </c>
    </row>
    <row r="17" spans="1:9" ht="15" customHeight="1" x14ac:dyDescent="0.3">
      <c r="A17" s="1" t="s">
        <v>28</v>
      </c>
      <c r="B17" s="6"/>
      <c r="C17" s="7">
        <v>0.75931999999999999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-0.24068000000000001</v>
      </c>
    </row>
    <row r="18" spans="1:9" ht="15" customHeight="1" x14ac:dyDescent="0.3">
      <c r="A18" s="1" t="s">
        <v>29</v>
      </c>
      <c r="B18" s="8"/>
      <c r="C18" s="9">
        <v>0.52933699999999995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0.52933699999999995</v>
      </c>
    </row>
    <row r="19" spans="1:9" ht="15" customHeight="1" x14ac:dyDescent="0.3">
      <c r="A19" s="1" t="s">
        <v>30</v>
      </c>
      <c r="B19" s="6"/>
      <c r="C19" s="7">
        <v>0.33840900000000002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0.33840900000000002</v>
      </c>
    </row>
    <row r="20" spans="1:9" ht="15" customHeight="1" x14ac:dyDescent="0.3">
      <c r="A20" s="1" t="s">
        <v>31</v>
      </c>
      <c r="B20" s="8"/>
      <c r="C20" s="9">
        <v>0.32153199999999998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0.32153199999999998</v>
      </c>
    </row>
    <row r="21" spans="1:9" ht="15" customHeight="1" x14ac:dyDescent="0.3">
      <c r="A21" s="1" t="s">
        <v>32</v>
      </c>
      <c r="B21" s="6"/>
      <c r="C21" s="7">
        <v>0.48248400000000002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0.48248400000000002</v>
      </c>
    </row>
    <row r="22" spans="1:9" ht="15" customHeight="1" x14ac:dyDescent="0.3">
      <c r="A22" s="1" t="s">
        <v>33</v>
      </c>
      <c r="B22" s="8"/>
      <c r="C22" s="9">
        <v>0.54211299999999996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0.54211299999999996</v>
      </c>
    </row>
    <row r="23" spans="1:9" ht="15" customHeight="1" x14ac:dyDescent="0.3">
      <c r="A23" s="1" t="s">
        <v>34</v>
      </c>
      <c r="B23" s="6"/>
      <c r="C23" s="7">
        <v>0.16062599999999999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0.16062599999999999</v>
      </c>
    </row>
    <row r="24" spans="1:9" ht="15" customHeight="1" x14ac:dyDescent="0.3">
      <c r="A24" s="1" t="s">
        <v>35</v>
      </c>
      <c r="B24" s="8"/>
      <c r="C24" s="9">
        <v>0.73515399999999997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0.73515399999999997</v>
      </c>
    </row>
    <row r="25" spans="1:9" ht="15" customHeight="1" x14ac:dyDescent="0.3">
      <c r="A25" s="1" t="s">
        <v>36</v>
      </c>
      <c r="B25" s="6"/>
      <c r="C25" s="7">
        <v>0.37293999999999999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0.37293999999999999</v>
      </c>
    </row>
    <row r="26" spans="1:9" ht="15" customHeight="1" x14ac:dyDescent="0.3">
      <c r="A26" s="1" t="s">
        <v>37</v>
      </c>
      <c r="B26" s="8"/>
      <c r="C26" s="9">
        <v>0.53864400000000001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0.53864400000000001</v>
      </c>
    </row>
    <row r="27" spans="1:9" ht="15" customHeight="1" x14ac:dyDescent="0.3">
      <c r="A27" s="1" t="s">
        <v>38</v>
      </c>
      <c r="B27" s="6"/>
      <c r="C27" s="7">
        <v>0.27187899999999998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-0.72812100000000002</v>
      </c>
    </row>
    <row r="28" spans="1:9" ht="15" customHeight="1" x14ac:dyDescent="0.3">
      <c r="A28" s="1" t="s">
        <v>39</v>
      </c>
      <c r="B28" s="8"/>
      <c r="C28" s="9">
        <v>0.38464300000000001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0.38464300000000001</v>
      </c>
    </row>
    <row r="29" spans="1:9" ht="15" customHeight="1" x14ac:dyDescent="0.3">
      <c r="A29" s="1" t="s">
        <v>40</v>
      </c>
      <c r="B29" s="6"/>
      <c r="C29" s="7">
        <v>0.498973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0.498973</v>
      </c>
    </row>
    <row r="30" spans="1:9" ht="15" customHeight="1" x14ac:dyDescent="0.3">
      <c r="A30" s="1" t="s">
        <v>41</v>
      </c>
      <c r="B30" s="8"/>
      <c r="C30" s="9">
        <v>0.41841899999999999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0.41841899999999999</v>
      </c>
    </row>
    <row r="31" spans="1:9" ht="15" customHeight="1" x14ac:dyDescent="0.3">
      <c r="A31" s="1" t="s">
        <v>42</v>
      </c>
      <c r="B31" s="6"/>
      <c r="C31" s="7">
        <v>0.20571500000000001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0.20571500000000001</v>
      </c>
    </row>
    <row r="32" spans="1:9" ht="15" customHeight="1" x14ac:dyDescent="0.3">
      <c r="A32" s="1" t="s">
        <v>43</v>
      </c>
      <c r="B32" s="8"/>
      <c r="C32" s="9">
        <v>0.352659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0.352659</v>
      </c>
    </row>
    <row r="33" spans="1:9" ht="15" customHeight="1" x14ac:dyDescent="0.3">
      <c r="A33" s="1" t="s">
        <v>44</v>
      </c>
      <c r="B33" s="6"/>
      <c r="C33" s="7">
        <v>0.52105800000000002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0.52105800000000002</v>
      </c>
    </row>
    <row r="34" spans="1:9" ht="15" customHeight="1" x14ac:dyDescent="0.3">
      <c r="A34" s="1" t="s">
        <v>45</v>
      </c>
      <c r="B34" s="8"/>
      <c r="C34" s="9">
        <v>0.31403599999999998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-0.68596400000000002</v>
      </c>
    </row>
    <row r="35" spans="1:9" ht="15" customHeight="1" x14ac:dyDescent="0.3">
      <c r="A35" s="1" t="s">
        <v>46</v>
      </c>
      <c r="B35" s="6"/>
      <c r="C35" s="7">
        <v>0.166296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0.166296</v>
      </c>
    </row>
    <row r="36" spans="1:9" ht="15" customHeight="1" x14ac:dyDescent="0.3">
      <c r="A36" s="1" t="s">
        <v>47</v>
      </c>
      <c r="B36" s="8"/>
      <c r="C36" s="9">
        <v>0.17341999999999999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0.17341999999999999</v>
      </c>
    </row>
    <row r="37" spans="1:9" ht="15" customHeight="1" x14ac:dyDescent="0.3">
      <c r="A37" s="1" t="s">
        <v>48</v>
      </c>
      <c r="B37" s="6"/>
      <c r="C37" s="7">
        <v>2.9373E-2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-0.97062700000000002</v>
      </c>
    </row>
    <row r="38" spans="1:9" ht="15" customHeight="1" x14ac:dyDescent="0.3">
      <c r="A38" s="1" t="s">
        <v>49</v>
      </c>
      <c r="B38" s="8"/>
      <c r="C38" s="9">
        <v>0.216729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0.216729</v>
      </c>
    </row>
    <row r="39" spans="1:9" ht="15" customHeight="1" x14ac:dyDescent="0.3">
      <c r="A39" s="1" t="s">
        <v>50</v>
      </c>
      <c r="B39" s="6"/>
      <c r="C39" s="7">
        <v>0.36284300000000003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0.36284300000000003</v>
      </c>
    </row>
    <row r="40" spans="1:9" ht="15" customHeight="1" x14ac:dyDescent="0.3">
      <c r="A40" s="1" t="s">
        <v>51</v>
      </c>
      <c r="B40" s="8"/>
      <c r="C40" s="9">
        <v>0.28648800000000002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0.28648800000000002</v>
      </c>
    </row>
    <row r="41" spans="1:9" ht="15" customHeight="1" x14ac:dyDescent="0.3">
      <c r="A41" s="1" t="s">
        <v>52</v>
      </c>
      <c r="B41" s="6"/>
      <c r="C41" s="7">
        <v>0.43382100000000001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-0.56617899999999999</v>
      </c>
    </row>
    <row r="42" spans="1:9" ht="15" customHeight="1" x14ac:dyDescent="0.3">
      <c r="A42" s="1" t="s">
        <v>53</v>
      </c>
      <c r="B42" s="8"/>
      <c r="C42" s="9">
        <v>0.55893000000000004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-0.44106999999999996</v>
      </c>
    </row>
    <row r="43" spans="1:9" ht="15" customHeight="1" x14ac:dyDescent="0.3">
      <c r="A43" s="1" t="s">
        <v>54</v>
      </c>
      <c r="B43" s="6"/>
      <c r="C43" s="7">
        <v>0.51807199999999998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0.51807199999999998</v>
      </c>
    </row>
    <row r="44" spans="1:9" ht="15" customHeight="1" x14ac:dyDescent="0.3">
      <c r="A44" s="1" t="s">
        <v>55</v>
      </c>
      <c r="B44" s="8"/>
      <c r="C44" s="9">
        <v>0.35747800000000002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0.35747800000000002</v>
      </c>
    </row>
    <row r="45" spans="1:9" ht="15" customHeight="1" x14ac:dyDescent="0.3">
      <c r="A45" s="1" t="s">
        <v>56</v>
      </c>
      <c r="B45" s="6"/>
      <c r="C45" s="7">
        <v>0.47538999999999998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0.47538999999999998</v>
      </c>
    </row>
    <row r="46" spans="1:9" ht="15" customHeight="1" x14ac:dyDescent="0.3">
      <c r="A46" s="1" t="s">
        <v>57</v>
      </c>
      <c r="B46" s="8"/>
      <c r="C46" s="9">
        <v>0.25625599999999998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-0.74374399999999996</v>
      </c>
    </row>
    <row r="47" spans="1:9" ht="15" customHeight="1" x14ac:dyDescent="0.3">
      <c r="A47" s="1" t="s">
        <v>58</v>
      </c>
      <c r="B47" s="6"/>
      <c r="C47" s="7">
        <v>0.39283800000000002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0.39283800000000002</v>
      </c>
    </row>
    <row r="48" spans="1:9" ht="15" customHeight="1" x14ac:dyDescent="0.3">
      <c r="A48" s="1" t="s">
        <v>59</v>
      </c>
      <c r="B48" s="8"/>
      <c r="C48" s="9">
        <v>0.38122400000000001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0.38122400000000001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0.46989399999999998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0.46989399999999998</v>
      </c>
    </row>
    <row r="51" spans="1:9" ht="15" customHeight="1" x14ac:dyDescent="0.3">
      <c r="A51" s="1" t="s">
        <v>62</v>
      </c>
      <c r="B51" s="6"/>
      <c r="C51" s="7">
        <v>0.47496899999999997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-0.52503100000000003</v>
      </c>
    </row>
    <row r="52" spans="1:9" ht="15" customHeight="1" x14ac:dyDescent="0.3">
      <c r="A52" s="1" t="s">
        <v>63</v>
      </c>
      <c r="B52" s="8"/>
      <c r="C52" s="9">
        <v>0.55333299999999996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-0.44666700000000004</v>
      </c>
    </row>
    <row r="53" spans="1:9" ht="15" customHeight="1" x14ac:dyDescent="0.3">
      <c r="A53" s="1" t="s">
        <v>64</v>
      </c>
      <c r="B53" s="6"/>
      <c r="C53" s="7">
        <v>0.53815199999999996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-0.46184800000000004</v>
      </c>
    </row>
    <row r="54" spans="1:9" ht="15" customHeight="1" x14ac:dyDescent="0.3">
      <c r="A54" s="1" t="s">
        <v>65</v>
      </c>
      <c r="B54" s="8"/>
      <c r="C54" s="9">
        <v>0.32496799999999998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0.32496799999999998</v>
      </c>
    </row>
    <row r="55" spans="1:9" ht="15" customHeight="1" x14ac:dyDescent="0.3">
      <c r="A55" s="1" t="s">
        <v>66</v>
      </c>
      <c r="B55" s="6"/>
      <c r="C55" s="7">
        <v>0.25514799999999999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0.25514799999999999</v>
      </c>
    </row>
    <row r="56" spans="1:9" ht="15" customHeight="1" x14ac:dyDescent="0.3">
      <c r="A56" s="1" t="s">
        <v>67</v>
      </c>
      <c r="B56" s="8"/>
      <c r="C56" s="9">
        <v>0.45052399999999998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-0.54947600000000008</v>
      </c>
    </row>
    <row r="57" spans="1:9" ht="15" customHeight="1" x14ac:dyDescent="0.3">
      <c r="A57" s="1" t="s">
        <v>68</v>
      </c>
      <c r="B57" s="6"/>
      <c r="C57" s="7">
        <v>0.820245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-0.179755</v>
      </c>
    </row>
    <row r="58" spans="1:9" ht="15" customHeight="1" x14ac:dyDescent="0.3">
      <c r="A58" s="1" t="s">
        <v>69</v>
      </c>
      <c r="B58" s="8"/>
      <c r="C58" s="9">
        <v>0.42406100000000002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0.42406100000000002</v>
      </c>
    </row>
    <row r="59" spans="1:9" ht="15" customHeight="1" x14ac:dyDescent="0.3">
      <c r="A59" s="1" t="s">
        <v>70</v>
      </c>
      <c r="B59" s="6"/>
      <c r="C59" s="7">
        <v>0.27187899999999998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-0.72812100000000002</v>
      </c>
    </row>
    <row r="60" spans="1:9" ht="15" customHeight="1" x14ac:dyDescent="0.3">
      <c r="A60" s="1" t="s">
        <v>71</v>
      </c>
      <c r="B60" s="8"/>
      <c r="C60" s="9">
        <v>0.48300399999999999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0.48300399999999999</v>
      </c>
    </row>
    <row r="61" spans="1:9" ht="15" customHeight="1" x14ac:dyDescent="0.3">
      <c r="A61" s="1" t="s">
        <v>72</v>
      </c>
      <c r="B61" s="6"/>
      <c r="C61" s="7">
        <v>0.425456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0.425456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0.45091500000000001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-0.54908500000000005</v>
      </c>
    </row>
    <row r="64" spans="1:9" ht="15" customHeight="1" x14ac:dyDescent="0.3">
      <c r="A64" s="1" t="s">
        <v>75</v>
      </c>
      <c r="B64" s="8"/>
      <c r="C64" s="9">
        <v>0.224799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0.224799</v>
      </c>
    </row>
    <row r="65" spans="1:9" ht="15" customHeight="1" x14ac:dyDescent="0.3">
      <c r="A65" s="1" t="s">
        <v>76</v>
      </c>
      <c r="B65" s="6"/>
      <c r="C65" s="7">
        <v>0.75944400000000001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-0.24055599999999999</v>
      </c>
    </row>
    <row r="66" spans="1:9" ht="15" customHeight="1" x14ac:dyDescent="0.3">
      <c r="A66" s="1" t="s">
        <v>78</v>
      </c>
      <c r="B66" s="8"/>
      <c r="C66" s="9">
        <v>0.453845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0.453845</v>
      </c>
    </row>
    <row r="67" spans="1:9" ht="15" customHeight="1" x14ac:dyDescent="0.3">
      <c r="A67" s="1" t="s">
        <v>79</v>
      </c>
      <c r="B67" s="6"/>
      <c r="C67" s="7">
        <v>0.30316500000000002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0.30316500000000002</v>
      </c>
    </row>
    <row r="68" spans="1:9" ht="15" customHeight="1" x14ac:dyDescent="0.3">
      <c r="A68" s="1" t="s">
        <v>80</v>
      </c>
      <c r="B68" s="8"/>
      <c r="C68" s="9">
        <v>0.370369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0.370369</v>
      </c>
    </row>
    <row r="69" spans="1:9" ht="15" customHeight="1" x14ac:dyDescent="0.3">
      <c r="A69" s="1" t="s">
        <v>81</v>
      </c>
      <c r="B69" s="6"/>
      <c r="C69" s="7">
        <v>0.31214399999999998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0.31214399999999998</v>
      </c>
    </row>
    <row r="70" spans="1:9" ht="15" customHeight="1" x14ac:dyDescent="0.3">
      <c r="A70" s="1" t="s">
        <v>82</v>
      </c>
      <c r="B70" s="8"/>
      <c r="C70" s="9">
        <v>0.31665300000000002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0.31665300000000002</v>
      </c>
    </row>
    <row r="71" spans="1:9" ht="15" customHeight="1" x14ac:dyDescent="0.3">
      <c r="A71" s="1" t="s">
        <v>83</v>
      </c>
      <c r="B71" s="6"/>
      <c r="C71" s="7">
        <v>3.5340000000000003E-2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3.5340000000000003E-2</v>
      </c>
    </row>
    <row r="72" spans="1:9" ht="15" customHeight="1" x14ac:dyDescent="0.3">
      <c r="A72" s="1" t="s">
        <v>84</v>
      </c>
      <c r="B72" s="8"/>
      <c r="C72" s="9">
        <v>0.46992699999999998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-0.53007300000000002</v>
      </c>
    </row>
    <row r="73" spans="1:9" ht="15" customHeight="1" x14ac:dyDescent="0.3">
      <c r="A73" s="1" t="s">
        <v>85</v>
      </c>
      <c r="B73" s="6"/>
      <c r="C73" s="7">
        <v>0.28345500000000001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0.28345500000000001</v>
      </c>
    </row>
    <row r="74" spans="1:9" ht="15" customHeight="1" x14ac:dyDescent="0.3">
      <c r="A74" s="1" t="s">
        <v>86</v>
      </c>
      <c r="B74" s="8"/>
      <c r="C74" s="9">
        <v>0.491365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-0.50863499999999995</v>
      </c>
    </row>
    <row r="75" spans="1:9" ht="15" customHeight="1" x14ac:dyDescent="0.3">
      <c r="A75" s="1" t="s">
        <v>87</v>
      </c>
      <c r="B75" s="6"/>
      <c r="C75" s="7">
        <v>0.34778199999999998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0.34778199999999998</v>
      </c>
    </row>
    <row r="76" spans="1:9" ht="15" customHeight="1" x14ac:dyDescent="0.3">
      <c r="A76" s="1" t="s">
        <v>88</v>
      </c>
      <c r="B76" s="10"/>
      <c r="C76" s="11">
        <v>0.420207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0.420207</v>
      </c>
    </row>
    <row r="77" spans="1:9" ht="15.75" customHeight="1" x14ac:dyDescent="0.3">
      <c r="A77" s="1" t="s">
        <v>89</v>
      </c>
      <c r="B77" s="12"/>
      <c r="C77" s="13">
        <v>0.48121700000000001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-0.51878299999999999</v>
      </c>
    </row>
    <row r="78" spans="1:9" x14ac:dyDescent="0.3">
      <c r="A78" t="s">
        <v>90</v>
      </c>
      <c r="C78">
        <v>0.42970399999999997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0.42970399999999997</v>
      </c>
    </row>
    <row r="79" spans="1:9" x14ac:dyDescent="0.3">
      <c r="A79" t="s">
        <v>91</v>
      </c>
      <c r="C79">
        <v>0.20214299999999999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0.20214299999999999</v>
      </c>
    </row>
    <row r="80" spans="1:9" x14ac:dyDescent="0.3">
      <c r="A80" t="s">
        <v>92</v>
      </c>
      <c r="C80">
        <v>0.327428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-0.67257199999999995</v>
      </c>
    </row>
    <row r="81" spans="1:9" x14ac:dyDescent="0.3">
      <c r="A81" t="s">
        <v>93</v>
      </c>
      <c r="C81">
        <v>0.64490700000000001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0.64490700000000001</v>
      </c>
    </row>
    <row r="82" spans="1:9" x14ac:dyDescent="0.3">
      <c r="A82" t="s">
        <v>94</v>
      </c>
      <c r="C82">
        <v>0.28615800000000002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0.28615800000000002</v>
      </c>
    </row>
    <row r="83" spans="1:9" x14ac:dyDescent="0.3">
      <c r="A83" t="s">
        <v>95</v>
      </c>
      <c r="C83">
        <v>0.71251200000000003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-0.28748799999999997</v>
      </c>
    </row>
    <row r="84" spans="1:9" x14ac:dyDescent="0.3">
      <c r="A84" t="s">
        <v>97</v>
      </c>
      <c r="C84">
        <v>0.33941700000000002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0.33941700000000002</v>
      </c>
    </row>
    <row r="85" spans="1:9" x14ac:dyDescent="0.3">
      <c r="A85" t="s">
        <v>98</v>
      </c>
      <c r="C85">
        <v>0.468171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0.468171</v>
      </c>
    </row>
    <row r="86" spans="1:9" x14ac:dyDescent="0.3">
      <c r="A86" t="s">
        <v>99</v>
      </c>
      <c r="C86">
        <v>6.3085000000000002E-2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6.3085000000000002E-2</v>
      </c>
    </row>
    <row r="87" spans="1:9" x14ac:dyDescent="0.3">
      <c r="A87" t="s">
        <v>100</v>
      </c>
      <c r="C87">
        <v>0.521254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0.521254</v>
      </c>
    </row>
    <row r="88" spans="1:9" x14ac:dyDescent="0.3">
      <c r="A88" t="s">
        <v>101</v>
      </c>
      <c r="C88">
        <v>0.30807400000000001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0.30807400000000001</v>
      </c>
    </row>
    <row r="89" spans="1:9" x14ac:dyDescent="0.3">
      <c r="A89" t="s">
        <v>102</v>
      </c>
      <c r="C89">
        <v>0.20558100000000001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0.20558100000000001</v>
      </c>
    </row>
    <row r="90" spans="1:9" x14ac:dyDescent="0.3">
      <c r="A90" t="s">
        <v>103</v>
      </c>
      <c r="C90">
        <v>0.42188900000000001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0.42188900000000001</v>
      </c>
    </row>
    <row r="91" spans="1:9" x14ac:dyDescent="0.3">
      <c r="A91" t="s">
        <v>104</v>
      </c>
      <c r="C91">
        <v>0.37642900000000001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0.37642900000000001</v>
      </c>
    </row>
    <row r="92" spans="1:9" x14ac:dyDescent="0.3">
      <c r="A92" t="s">
        <v>105</v>
      </c>
      <c r="C92">
        <v>0.21512100000000001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-0.78487899999999999</v>
      </c>
    </row>
    <row r="93" spans="1:9" x14ac:dyDescent="0.3">
      <c r="A93" t="s">
        <v>106</v>
      </c>
      <c r="C93">
        <v>0.62732100000000002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-0.37267899999999998</v>
      </c>
    </row>
    <row r="94" spans="1:9" x14ac:dyDescent="0.3">
      <c r="A94" t="s">
        <v>107</v>
      </c>
      <c r="C94">
        <v>0.164246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0.164246</v>
      </c>
    </row>
    <row r="95" spans="1:9" x14ac:dyDescent="0.3">
      <c r="A95" t="s">
        <v>108</v>
      </c>
      <c r="C95">
        <v>0.407808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0.407808</v>
      </c>
    </row>
    <row r="96" spans="1:9" x14ac:dyDescent="0.3">
      <c r="A96" t="s">
        <v>109</v>
      </c>
      <c r="C96">
        <v>0.27989599999999998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0.27989599999999998</v>
      </c>
    </row>
    <row r="97" spans="1:9" x14ac:dyDescent="0.3">
      <c r="A97" t="s">
        <v>110</v>
      </c>
      <c r="C97">
        <v>0.59351100000000001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-0.40648899999999999</v>
      </c>
    </row>
    <row r="98" spans="1:9" x14ac:dyDescent="0.3">
      <c r="A98" t="s">
        <v>111</v>
      </c>
      <c r="C98">
        <v>0.43472499999999997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0.43472499999999997</v>
      </c>
    </row>
    <row r="99" spans="1:9" x14ac:dyDescent="0.3">
      <c r="A99" t="s">
        <v>112</v>
      </c>
      <c r="C99">
        <v>0.70662100000000005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-0.29337899999999995</v>
      </c>
    </row>
    <row r="100" spans="1:9" x14ac:dyDescent="0.3">
      <c r="A100" t="s">
        <v>113</v>
      </c>
      <c r="C100">
        <v>0.76988000000000001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-0.23011999999999999</v>
      </c>
    </row>
    <row r="101" spans="1:9" x14ac:dyDescent="0.3">
      <c r="A101" t="s">
        <v>114</v>
      </c>
      <c r="C101">
        <v>0.32484800000000003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0.32484800000000003</v>
      </c>
    </row>
    <row r="102" spans="1:9" x14ac:dyDescent="0.3">
      <c r="A102" t="s">
        <v>115</v>
      </c>
      <c r="C102">
        <v>0.61018499999999998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-0.38981500000000002</v>
      </c>
    </row>
    <row r="103" spans="1:9" x14ac:dyDescent="0.3">
      <c r="A103" t="s">
        <v>116</v>
      </c>
      <c r="C103">
        <v>0.209734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0.209734</v>
      </c>
    </row>
    <row r="104" spans="1:9" x14ac:dyDescent="0.3">
      <c r="A104" t="s">
        <v>117</v>
      </c>
      <c r="C104">
        <v>0.567245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-0.432755</v>
      </c>
    </row>
    <row r="105" spans="1:9" x14ac:dyDescent="0.3">
      <c r="A105" t="s">
        <v>118</v>
      </c>
      <c r="C105">
        <v>4.9717999999999998E-2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4.9717999999999998E-2</v>
      </c>
    </row>
    <row r="106" spans="1:9" x14ac:dyDescent="0.3">
      <c r="A106" t="s">
        <v>119</v>
      </c>
      <c r="C106">
        <v>0.74317999999999995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0.74317999999999995</v>
      </c>
    </row>
    <row r="107" spans="1:9" x14ac:dyDescent="0.3">
      <c r="A107" t="s">
        <v>120</v>
      </c>
      <c r="C107">
        <v>0.62687499999999996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0.62687499999999996</v>
      </c>
    </row>
    <row r="108" spans="1:9" x14ac:dyDescent="0.3">
      <c r="A108" t="s">
        <v>121</v>
      </c>
      <c r="C108">
        <v>0.46776000000000001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0.46776000000000001</v>
      </c>
    </row>
    <row r="109" spans="1:9" x14ac:dyDescent="0.3">
      <c r="A109" t="s">
        <v>122</v>
      </c>
      <c r="C109">
        <v>0.42827100000000001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0.42827100000000001</v>
      </c>
    </row>
    <row r="110" spans="1:9" x14ac:dyDescent="0.3">
      <c r="A110" t="s">
        <v>123</v>
      </c>
      <c r="C110">
        <v>0.251693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0.251693</v>
      </c>
    </row>
    <row r="111" spans="1:9" x14ac:dyDescent="0.3">
      <c r="A111" t="s">
        <v>124</v>
      </c>
      <c r="C111">
        <v>0.38611299999999998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-0.61388700000000007</v>
      </c>
    </row>
    <row r="112" spans="1:9" x14ac:dyDescent="0.3">
      <c r="A112" t="s">
        <v>125</v>
      </c>
      <c r="C112">
        <v>0.115797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0.115797</v>
      </c>
    </row>
    <row r="113" spans="1:9" x14ac:dyDescent="0.3">
      <c r="A113" t="s">
        <v>126</v>
      </c>
      <c r="C113">
        <v>0.44982899999999998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0.44982899999999998</v>
      </c>
    </row>
    <row r="114" spans="1:9" x14ac:dyDescent="0.3">
      <c r="A114" t="s">
        <v>127</v>
      </c>
      <c r="C114">
        <v>0.71085500000000001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-0.28914499999999999</v>
      </c>
    </row>
    <row r="115" spans="1:9" x14ac:dyDescent="0.3">
      <c r="A115" t="s">
        <v>128</v>
      </c>
      <c r="C115">
        <v>0.383552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0.383552</v>
      </c>
    </row>
    <row r="116" spans="1:9" x14ac:dyDescent="0.3">
      <c r="A116" t="s">
        <v>129</v>
      </c>
      <c r="C116">
        <v>0.23641899999999999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0.23641899999999999</v>
      </c>
    </row>
    <row r="117" spans="1:9" x14ac:dyDescent="0.3">
      <c r="A117" t="s">
        <v>130</v>
      </c>
      <c r="C117">
        <v>0.75858899999999996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-0.24141100000000004</v>
      </c>
    </row>
    <row r="118" spans="1:9" x14ac:dyDescent="0.3">
      <c r="A118" t="s">
        <v>131</v>
      </c>
      <c r="C118">
        <v>0.42204399999999997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-0.57795600000000003</v>
      </c>
    </row>
    <row r="119" spans="1:9" x14ac:dyDescent="0.3">
      <c r="A119" t="s">
        <v>132</v>
      </c>
      <c r="C119">
        <v>0.43714500000000001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-0.56285499999999999</v>
      </c>
    </row>
    <row r="120" spans="1:9" x14ac:dyDescent="0.3">
      <c r="A120" t="s">
        <v>133</v>
      </c>
      <c r="C120">
        <v>0.18806800000000001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0.18806800000000001</v>
      </c>
    </row>
    <row r="121" spans="1:9" x14ac:dyDescent="0.3">
      <c r="A121" t="s">
        <v>134</v>
      </c>
      <c r="C121">
        <v>9.4768000000000005E-2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9.4768000000000005E-2</v>
      </c>
    </row>
    <row r="122" spans="1:9" x14ac:dyDescent="0.3">
      <c r="A122" t="s">
        <v>135</v>
      </c>
      <c r="C122">
        <v>0.50077899999999997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0.50077899999999997</v>
      </c>
    </row>
    <row r="123" spans="1:9" x14ac:dyDescent="0.3">
      <c r="A123" t="s">
        <v>136</v>
      </c>
      <c r="C123">
        <v>0.497834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0.497834</v>
      </c>
    </row>
    <row r="124" spans="1:9" x14ac:dyDescent="0.3">
      <c r="A124" t="s">
        <v>137</v>
      </c>
      <c r="C124">
        <v>0.45658700000000002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0.45658700000000002</v>
      </c>
    </row>
    <row r="125" spans="1:9" x14ac:dyDescent="0.3">
      <c r="A125" t="s">
        <v>138</v>
      </c>
      <c r="C125">
        <v>0.44056800000000002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0.44056800000000002</v>
      </c>
    </row>
    <row r="126" spans="1:9" x14ac:dyDescent="0.3">
      <c r="A126" t="s">
        <v>139</v>
      </c>
      <c r="C126">
        <v>0.25358399999999998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0.25358399999999998</v>
      </c>
    </row>
    <row r="127" spans="1:9" x14ac:dyDescent="0.3">
      <c r="A127" t="s">
        <v>140</v>
      </c>
      <c r="C127">
        <v>0.46310299999999999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-0.53689699999999996</v>
      </c>
    </row>
    <row r="128" spans="1:9" x14ac:dyDescent="0.3">
      <c r="A128" t="s">
        <v>141</v>
      </c>
      <c r="C128">
        <v>0.59767000000000003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-0.40232999999999997</v>
      </c>
    </row>
    <row r="129" spans="1:9" x14ac:dyDescent="0.3">
      <c r="A129" t="s">
        <v>142</v>
      </c>
      <c r="C129">
        <v>0.41841899999999999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0.41841899999999999</v>
      </c>
    </row>
    <row r="130" spans="1:9" x14ac:dyDescent="0.3">
      <c r="A130" t="s">
        <v>143</v>
      </c>
      <c r="C130">
        <v>0.19597999999999999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0.19597999999999999</v>
      </c>
    </row>
    <row r="131" spans="1:9" x14ac:dyDescent="0.3">
      <c r="A131" t="s">
        <v>144</v>
      </c>
      <c r="C131">
        <v>0.19255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0.19255</v>
      </c>
    </row>
    <row r="132" spans="1:9" x14ac:dyDescent="0.3">
      <c r="A132" t="s">
        <v>145</v>
      </c>
      <c r="C132">
        <v>0.51046800000000003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-0.48953199999999997</v>
      </c>
    </row>
    <row r="133" spans="1:9" x14ac:dyDescent="0.3">
      <c r="A133" t="s">
        <v>146</v>
      </c>
      <c r="C133">
        <v>0.49724099999999999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0.49724099999999999</v>
      </c>
    </row>
    <row r="134" spans="1:9" x14ac:dyDescent="0.3">
      <c r="A134" t="s">
        <v>147</v>
      </c>
      <c r="C134">
        <v>0.38719300000000001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0.38719300000000001</v>
      </c>
    </row>
    <row r="135" spans="1:9" x14ac:dyDescent="0.3">
      <c r="A135" t="s">
        <v>148</v>
      </c>
      <c r="C135">
        <v>0.51012400000000002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0.51012400000000002</v>
      </c>
    </row>
    <row r="136" spans="1:9" x14ac:dyDescent="0.3">
      <c r="A136" t="s">
        <v>149</v>
      </c>
      <c r="C136">
        <v>0.51876500000000003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-0.48123499999999997</v>
      </c>
    </row>
    <row r="137" spans="1:9" x14ac:dyDescent="0.3">
      <c r="A137" t="s">
        <v>150</v>
      </c>
      <c r="C137">
        <v>0.56296299999999999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-0.43703700000000001</v>
      </c>
    </row>
    <row r="138" spans="1:9" x14ac:dyDescent="0.3">
      <c r="A138" t="s">
        <v>151</v>
      </c>
      <c r="C138">
        <v>0.30085400000000001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0.30085400000000001</v>
      </c>
    </row>
    <row r="139" spans="1:9" x14ac:dyDescent="0.3">
      <c r="A139" t="s">
        <v>152</v>
      </c>
      <c r="C139">
        <v>0.27438000000000001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0.27438000000000001</v>
      </c>
    </row>
    <row r="140" spans="1:9" x14ac:dyDescent="0.3">
      <c r="A140" t="s">
        <v>153</v>
      </c>
      <c r="C140">
        <v>0.429595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0.429595</v>
      </c>
    </row>
    <row r="141" spans="1:9" x14ac:dyDescent="0.3">
      <c r="A141" t="s">
        <v>154</v>
      </c>
      <c r="C141">
        <v>0.112398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-0.887602</v>
      </c>
    </row>
    <row r="142" spans="1:9" x14ac:dyDescent="0.3">
      <c r="A142" t="s">
        <v>155</v>
      </c>
      <c r="C142">
        <v>0.55080700000000005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0.55080700000000005</v>
      </c>
    </row>
    <row r="143" spans="1:9" x14ac:dyDescent="0.3">
      <c r="A143" t="s">
        <v>156</v>
      </c>
      <c r="C143">
        <v>0.29661799999999999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0.29661799999999999</v>
      </c>
    </row>
    <row r="144" spans="1:9" x14ac:dyDescent="0.3">
      <c r="A144" t="s">
        <v>157</v>
      </c>
      <c r="C144">
        <v>0.33533099999999999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0.33533099999999999</v>
      </c>
    </row>
    <row r="145" spans="1:9" x14ac:dyDescent="0.3">
      <c r="A145" t="s">
        <v>158</v>
      </c>
      <c r="C145">
        <v>0.252299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-0.74770099999999995</v>
      </c>
    </row>
    <row r="146" spans="1:9" x14ac:dyDescent="0.3">
      <c r="A146" t="s">
        <v>159</v>
      </c>
      <c r="C146">
        <v>0.27543099999999998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0.27543099999999998</v>
      </c>
    </row>
    <row r="147" spans="1:9" x14ac:dyDescent="0.3">
      <c r="A147" t="s">
        <v>160</v>
      </c>
      <c r="C147">
        <v>0.30565799999999999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0.30565799999999999</v>
      </c>
    </row>
    <row r="148" spans="1:9" x14ac:dyDescent="0.3">
      <c r="A148" t="s">
        <v>161</v>
      </c>
      <c r="C148">
        <v>0.44738299999999998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0.44738299999999998</v>
      </c>
    </row>
    <row r="149" spans="1:9" x14ac:dyDescent="0.3">
      <c r="A149" t="s">
        <v>162</v>
      </c>
      <c r="C149">
        <v>0.39315499999999998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0.39315499999999998</v>
      </c>
    </row>
    <row r="150" spans="1:9" x14ac:dyDescent="0.3">
      <c r="A150" t="s">
        <v>163</v>
      </c>
      <c r="C150">
        <v>0.38047999999999998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0.38047999999999998</v>
      </c>
    </row>
    <row r="151" spans="1:9" x14ac:dyDescent="0.3">
      <c r="A151" t="s">
        <v>164</v>
      </c>
      <c r="C151">
        <v>0.26144499999999998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0.26144499999999998</v>
      </c>
    </row>
    <row r="152" spans="1:9" x14ac:dyDescent="0.3">
      <c r="A152" t="s">
        <v>165</v>
      </c>
      <c r="C152">
        <v>0.203068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0.203068</v>
      </c>
    </row>
    <row r="153" spans="1:9" x14ac:dyDescent="0.3">
      <c r="A153" t="s">
        <v>166</v>
      </c>
      <c r="C153">
        <v>0.18538399999999999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0.18538399999999999</v>
      </c>
    </row>
    <row r="154" spans="1:9" x14ac:dyDescent="0.3">
      <c r="A154" t="s">
        <v>167</v>
      </c>
      <c r="C154">
        <v>0.15695899999999999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-0.84304100000000004</v>
      </c>
    </row>
    <row r="155" spans="1:9" x14ac:dyDescent="0.3">
      <c r="A155" t="s">
        <v>168</v>
      </c>
      <c r="C155">
        <v>0.19356499999999999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0.19356499999999999</v>
      </c>
    </row>
    <row r="156" spans="1:9" x14ac:dyDescent="0.3">
      <c r="A156" t="s">
        <v>169</v>
      </c>
      <c r="C156">
        <v>0.63031599999999999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-0.36968400000000001</v>
      </c>
    </row>
    <row r="157" spans="1:9" x14ac:dyDescent="0.3">
      <c r="A157" t="s">
        <v>170</v>
      </c>
      <c r="C157">
        <v>0.48544500000000002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0.48544500000000002</v>
      </c>
    </row>
    <row r="158" spans="1:9" x14ac:dyDescent="0.3">
      <c r="A158" t="s">
        <v>171</v>
      </c>
      <c r="C158">
        <v>0.43639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-0.56360999999999994</v>
      </c>
    </row>
    <row r="159" spans="1:9" x14ac:dyDescent="0.3">
      <c r="A159" t="s">
        <v>172</v>
      </c>
      <c r="C159">
        <v>0.448349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0.448349</v>
      </c>
    </row>
    <row r="160" spans="1:9" x14ac:dyDescent="0.3">
      <c r="A160" t="s">
        <v>173</v>
      </c>
      <c r="C160">
        <v>0.17830599999999999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0.17830599999999999</v>
      </c>
    </row>
    <row r="161" spans="1:9" x14ac:dyDescent="0.3">
      <c r="A161" t="s">
        <v>174</v>
      </c>
      <c r="C161">
        <v>0.30756899999999998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0.30756899999999998</v>
      </c>
    </row>
    <row r="162" spans="1:9" x14ac:dyDescent="0.3">
      <c r="A162" t="s">
        <v>175</v>
      </c>
      <c r="C162">
        <v>0.47961999999999999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0.47961999999999999</v>
      </c>
    </row>
    <row r="163" spans="1:9" x14ac:dyDescent="0.3">
      <c r="A163" t="s">
        <v>176</v>
      </c>
      <c r="C163">
        <v>8.9070999999999997E-2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8.9070999999999997E-2</v>
      </c>
    </row>
    <row r="164" spans="1:9" x14ac:dyDescent="0.3">
      <c r="A164" t="s">
        <v>177</v>
      </c>
      <c r="C164">
        <v>0.28798299999999999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0.28798299999999999</v>
      </c>
    </row>
    <row r="165" spans="1:9" x14ac:dyDescent="0.3">
      <c r="A165" t="s">
        <v>178</v>
      </c>
      <c r="C165">
        <v>0.33655299999999999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-0.66344700000000001</v>
      </c>
    </row>
    <row r="166" spans="1:9" x14ac:dyDescent="0.3">
      <c r="A166" t="s">
        <v>179</v>
      </c>
      <c r="C166">
        <v>0.49323299999999998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0.49323299999999998</v>
      </c>
    </row>
    <row r="167" spans="1:9" x14ac:dyDescent="0.3">
      <c r="A167" t="s">
        <v>180</v>
      </c>
      <c r="C167">
        <v>0.41747000000000001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-0.58252999999999999</v>
      </c>
    </row>
    <row r="168" spans="1:9" x14ac:dyDescent="0.3">
      <c r="A168" t="s">
        <v>181</v>
      </c>
      <c r="C168">
        <v>0.46925600000000001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0.46925600000000001</v>
      </c>
    </row>
    <row r="169" spans="1:9" x14ac:dyDescent="0.3">
      <c r="A169" t="s">
        <v>182</v>
      </c>
      <c r="C169">
        <v>0.27373399999999998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0.27373399999999998</v>
      </c>
    </row>
    <row r="170" spans="1:9" x14ac:dyDescent="0.3">
      <c r="A170" t="s">
        <v>183</v>
      </c>
      <c r="C170">
        <v>0.26888200000000001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0.26888200000000001</v>
      </c>
    </row>
    <row r="171" spans="1:9" x14ac:dyDescent="0.3">
      <c r="A171" t="s">
        <v>184</v>
      </c>
      <c r="C171">
        <v>0.50498600000000005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0.50498600000000005</v>
      </c>
    </row>
    <row r="172" spans="1:9" x14ac:dyDescent="0.3">
      <c r="A172" t="s">
        <v>185</v>
      </c>
      <c r="C172">
        <v>0.67859999999999998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-0.32140000000000002</v>
      </c>
    </row>
    <row r="173" spans="1:9" x14ac:dyDescent="0.3">
      <c r="A173" t="s">
        <v>186</v>
      </c>
      <c r="C173">
        <v>0.46986299999999998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0.46986299999999998</v>
      </c>
    </row>
    <row r="174" spans="1:9" x14ac:dyDescent="0.3">
      <c r="A174" t="s">
        <v>187</v>
      </c>
      <c r="C174">
        <v>0.24945200000000001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0.24945200000000001</v>
      </c>
    </row>
    <row r="175" spans="1:9" x14ac:dyDescent="0.3">
      <c r="A175" t="s">
        <v>188</v>
      </c>
      <c r="C175">
        <v>0.51605500000000004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0.51605500000000004</v>
      </c>
    </row>
    <row r="176" spans="1:9" x14ac:dyDescent="0.3">
      <c r="A176" t="s">
        <v>189</v>
      </c>
      <c r="C176">
        <v>0.41933500000000001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-0.58066499999999999</v>
      </c>
    </row>
    <row r="177" spans="1:9" x14ac:dyDescent="0.3">
      <c r="A177" t="s">
        <v>190</v>
      </c>
      <c r="C177">
        <v>0.22947300000000001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0.22947300000000001</v>
      </c>
    </row>
    <row r="178" spans="1:9" x14ac:dyDescent="0.3">
      <c r="A178" t="s">
        <v>191</v>
      </c>
      <c r="C178">
        <v>0.78005500000000005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0.78005500000000005</v>
      </c>
    </row>
    <row r="179" spans="1:9" x14ac:dyDescent="0.3">
      <c r="A179" t="s">
        <v>192</v>
      </c>
      <c r="C179">
        <v>0.26431100000000002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0.26431100000000002</v>
      </c>
    </row>
    <row r="180" spans="1:9" x14ac:dyDescent="0.3">
      <c r="A180" t="s">
        <v>193</v>
      </c>
      <c r="C180">
        <v>0.379888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-0.620112</v>
      </c>
    </row>
    <row r="181" spans="1:9" x14ac:dyDescent="0.3">
      <c r="A181" t="s">
        <v>194</v>
      </c>
      <c r="C181">
        <v>0.55524399999999996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-0.44475600000000004</v>
      </c>
    </row>
    <row r="182" spans="1:9" x14ac:dyDescent="0.3">
      <c r="A182" t="s">
        <v>195</v>
      </c>
      <c r="C182">
        <v>0.77680899999999997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-0.22319100000000003</v>
      </c>
    </row>
    <row r="183" spans="1:9" x14ac:dyDescent="0.3">
      <c r="A183" t="s">
        <v>196</v>
      </c>
      <c r="C183">
        <v>0.16786499999999999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-0.83213500000000007</v>
      </c>
    </row>
    <row r="184" spans="1:9" x14ac:dyDescent="0.3">
      <c r="A184" t="s">
        <v>197</v>
      </c>
      <c r="C184">
        <v>0.47538999999999998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0.47538999999999998</v>
      </c>
    </row>
    <row r="185" spans="1:9" x14ac:dyDescent="0.3">
      <c r="A185" t="s">
        <v>198</v>
      </c>
      <c r="C185">
        <v>8.0868999999999996E-2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8.0868999999999996E-2</v>
      </c>
    </row>
    <row r="186" spans="1:9" x14ac:dyDescent="0.3">
      <c r="A186" t="s">
        <v>199</v>
      </c>
      <c r="C186">
        <v>0.23408000000000001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0.23408000000000001</v>
      </c>
    </row>
    <row r="187" spans="1:9" x14ac:dyDescent="0.3">
      <c r="A187" t="s">
        <v>200</v>
      </c>
      <c r="C187">
        <v>0.23758199999999999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0.23758199999999999</v>
      </c>
    </row>
    <row r="188" spans="1:9" x14ac:dyDescent="0.3">
      <c r="A188" t="s">
        <v>201</v>
      </c>
      <c r="C188">
        <v>0.394507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-0.60549300000000006</v>
      </c>
    </row>
    <row r="189" spans="1:9" x14ac:dyDescent="0.3">
      <c r="A189" t="s">
        <v>202</v>
      </c>
      <c r="C189">
        <v>0.35354799999999997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0.35354799999999997</v>
      </c>
    </row>
    <row r="190" spans="1:9" x14ac:dyDescent="0.3">
      <c r="A190" t="s">
        <v>203</v>
      </c>
      <c r="C190">
        <v>0.22494800000000001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0.22494800000000001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</v>
      </c>
    </row>
    <row r="192" spans="1:9" x14ac:dyDescent="0.3">
      <c r="A192" t="s">
        <v>205</v>
      </c>
      <c r="C192">
        <v>0.54455799999999999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0.54455799999999999</v>
      </c>
    </row>
    <row r="193" spans="1:9" x14ac:dyDescent="0.3">
      <c r="A193" t="s">
        <v>206</v>
      </c>
      <c r="C193">
        <v>0.45805200000000001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0.45805200000000001</v>
      </c>
    </row>
    <row r="194" spans="1:9" x14ac:dyDescent="0.3">
      <c r="A194" t="s">
        <v>207</v>
      </c>
      <c r="C194">
        <v>0.25013299999999999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0.25013299999999999</v>
      </c>
    </row>
    <row r="195" spans="1:9" x14ac:dyDescent="0.3">
      <c r="A195" t="s">
        <v>208</v>
      </c>
      <c r="C195">
        <v>0.53718200000000005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-0.46281799999999995</v>
      </c>
    </row>
    <row r="196" spans="1:9" x14ac:dyDescent="0.3">
      <c r="A196" t="s">
        <v>209</v>
      </c>
      <c r="C196">
        <v>0.37190499999999999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0.37190499999999999</v>
      </c>
    </row>
    <row r="197" spans="1:9" x14ac:dyDescent="0.3">
      <c r="A197" t="s">
        <v>210</v>
      </c>
      <c r="C197">
        <v>0.44345800000000002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0.44345800000000002</v>
      </c>
    </row>
    <row r="198" spans="1:9" x14ac:dyDescent="0.3">
      <c r="A198" t="s">
        <v>211</v>
      </c>
      <c r="C198">
        <v>0.17830599999999999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0.17830599999999999</v>
      </c>
    </row>
    <row r="199" spans="1:9" x14ac:dyDescent="0.3">
      <c r="A199" t="s">
        <v>212</v>
      </c>
      <c r="C199">
        <v>0.40810400000000002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-0.59189599999999998</v>
      </c>
    </row>
    <row r="200" spans="1:9" x14ac:dyDescent="0.3">
      <c r="A200" t="s">
        <v>213</v>
      </c>
      <c r="C200">
        <v>0.32574900000000001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0.32574900000000001</v>
      </c>
    </row>
    <row r="201" spans="1:9" x14ac:dyDescent="0.3">
      <c r="A201" t="s">
        <v>214</v>
      </c>
      <c r="C201">
        <v>0.37647599999999998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0.37647599999999998</v>
      </c>
    </row>
    <row r="202" spans="1:9" x14ac:dyDescent="0.3">
      <c r="A202" t="s">
        <v>215</v>
      </c>
      <c r="C202">
        <v>0.34141899999999997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0.34141899999999997</v>
      </c>
    </row>
    <row r="203" spans="1:9" x14ac:dyDescent="0.3">
      <c r="G203">
        <f>SUM(G3:G202)</f>
        <v>152</v>
      </c>
      <c r="H203">
        <f>SUM(H3:H202)</f>
        <v>57</v>
      </c>
      <c r="I203">
        <f>SUM(I3:I202)</f>
        <v>19.195810000000005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glio2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0.45826699999999998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0.45826699999999998</v>
      </c>
    </row>
    <row r="4" spans="1:9" ht="15" customHeight="1" x14ac:dyDescent="0.3">
      <c r="A4" s="1" t="s">
        <v>13</v>
      </c>
      <c r="B4" s="8"/>
      <c r="C4" s="9">
        <v>0.71105600000000002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0.71105600000000002</v>
      </c>
    </row>
    <row r="5" spans="1:9" ht="15" customHeight="1" x14ac:dyDescent="0.3">
      <c r="A5" s="1" t="s">
        <v>14</v>
      </c>
      <c r="B5" s="6"/>
      <c r="C5" s="7">
        <v>5.6416000000000001E-2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5.6416000000000001E-2</v>
      </c>
    </row>
    <row r="6" spans="1:9" ht="15" customHeight="1" x14ac:dyDescent="0.3">
      <c r="A6" s="1" t="s">
        <v>16</v>
      </c>
      <c r="B6" s="8"/>
      <c r="C6" s="9">
        <v>0.253251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0.253251</v>
      </c>
    </row>
    <row r="7" spans="1:9" ht="15" customHeight="1" x14ac:dyDescent="0.3">
      <c r="A7" s="1" t="s">
        <v>17</v>
      </c>
      <c r="B7" s="6"/>
      <c r="C7" s="7">
        <v>0.52088199999999996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0.52088199999999996</v>
      </c>
    </row>
    <row r="8" spans="1:9" ht="15" customHeight="1" x14ac:dyDescent="0.3">
      <c r="A8" s="1" t="s">
        <v>18</v>
      </c>
      <c r="B8" s="8"/>
      <c r="C8" s="9">
        <v>0.53537999999999997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0.53537999999999997</v>
      </c>
    </row>
    <row r="9" spans="1:9" ht="15" customHeight="1" x14ac:dyDescent="0.3">
      <c r="A9" s="1" t="s">
        <v>19</v>
      </c>
      <c r="B9" s="6"/>
      <c r="C9" s="7">
        <v>0.492921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0.492921</v>
      </c>
    </row>
    <row r="10" spans="1:9" ht="15" customHeight="1" x14ac:dyDescent="0.3">
      <c r="A10" s="1" t="s">
        <v>20</v>
      </c>
      <c r="B10" s="8"/>
      <c r="C10" s="9">
        <v>0.53270600000000001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0.53270600000000001</v>
      </c>
    </row>
    <row r="11" spans="1:9" ht="15" customHeight="1" x14ac:dyDescent="0.3">
      <c r="A11" s="1" t="s">
        <v>21</v>
      </c>
      <c r="B11" s="6"/>
      <c r="C11" s="7">
        <v>0.61930099999999999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-0.38069900000000001</v>
      </c>
    </row>
    <row r="12" spans="1:9" ht="15" customHeight="1" x14ac:dyDescent="0.3">
      <c r="A12" s="1" t="s">
        <v>22</v>
      </c>
      <c r="B12" s="8"/>
      <c r="C12" s="9">
        <v>0.32218799999999997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0.32218799999999997</v>
      </c>
    </row>
    <row r="13" spans="1:9" ht="15" customHeight="1" x14ac:dyDescent="0.3">
      <c r="A13" s="1" t="s">
        <v>23</v>
      </c>
      <c r="B13" s="6"/>
      <c r="C13" s="7">
        <v>0.37031700000000001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0.37031700000000001</v>
      </c>
    </row>
    <row r="14" spans="1:9" ht="15" customHeight="1" x14ac:dyDescent="0.3">
      <c r="A14" s="1" t="s">
        <v>24</v>
      </c>
      <c r="B14" s="8"/>
      <c r="C14" s="9">
        <v>0.51059699999999997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0.51059699999999997</v>
      </c>
    </row>
    <row r="15" spans="1:9" ht="15" customHeight="1" x14ac:dyDescent="0.3">
      <c r="A15" s="1" t="s">
        <v>25</v>
      </c>
      <c r="B15" s="6"/>
      <c r="C15" s="7">
        <v>0.52939099999999994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0.52939099999999994</v>
      </c>
    </row>
    <row r="16" spans="1:9" ht="15" customHeight="1" x14ac:dyDescent="0.3">
      <c r="A16" s="1" t="s">
        <v>26</v>
      </c>
      <c r="B16" s="8"/>
      <c r="C16" s="9">
        <v>0.49946200000000002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-0.50053799999999993</v>
      </c>
    </row>
    <row r="17" spans="1:9" ht="15" customHeight="1" x14ac:dyDescent="0.3">
      <c r="A17" s="1" t="s">
        <v>28</v>
      </c>
      <c r="B17" s="6"/>
      <c r="C17" s="7">
        <v>0.70489199999999996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-0.29510800000000004</v>
      </c>
    </row>
    <row r="18" spans="1:9" ht="15" customHeight="1" x14ac:dyDescent="0.3">
      <c r="A18" s="1" t="s">
        <v>29</v>
      </c>
      <c r="B18" s="8"/>
      <c r="C18" s="9">
        <v>0.39361699999999999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0.39361699999999999</v>
      </c>
    </row>
    <row r="19" spans="1:9" ht="15" customHeight="1" x14ac:dyDescent="0.3">
      <c r="A19" s="1" t="s">
        <v>30</v>
      </c>
      <c r="B19" s="6"/>
      <c r="C19" s="7">
        <v>0.68168799999999996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0.68168799999999996</v>
      </c>
    </row>
    <row r="20" spans="1:9" ht="15" customHeight="1" x14ac:dyDescent="0.3">
      <c r="A20" s="1" t="s">
        <v>31</v>
      </c>
      <c r="B20" s="8"/>
      <c r="C20" s="9">
        <v>0.62117199999999995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0.62117199999999995</v>
      </c>
    </row>
    <row r="21" spans="1:9" ht="15" customHeight="1" x14ac:dyDescent="0.3">
      <c r="A21" s="1" t="s">
        <v>32</v>
      </c>
      <c r="B21" s="6"/>
      <c r="C21" s="7">
        <v>0.569519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0.569519</v>
      </c>
    </row>
    <row r="22" spans="1:9" ht="15" customHeight="1" x14ac:dyDescent="0.3">
      <c r="A22" s="1" t="s">
        <v>33</v>
      </c>
      <c r="B22" s="8"/>
      <c r="C22" s="9">
        <v>0.667516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-0.332484</v>
      </c>
    </row>
    <row r="23" spans="1:9" ht="15" customHeight="1" x14ac:dyDescent="0.3">
      <c r="A23" s="1" t="s">
        <v>34</v>
      </c>
      <c r="B23" s="6"/>
      <c r="C23" s="7">
        <v>0.42508800000000002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0.42508800000000002</v>
      </c>
    </row>
    <row r="24" spans="1:9" ht="15" customHeight="1" x14ac:dyDescent="0.3">
      <c r="A24" s="1" t="s">
        <v>35</v>
      </c>
      <c r="B24" s="8"/>
      <c r="C24" s="9">
        <v>0.56112499999999998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0.56112499999999998</v>
      </c>
    </row>
    <row r="25" spans="1:9" ht="15" customHeight="1" x14ac:dyDescent="0.3">
      <c r="A25" s="1" t="s">
        <v>36</v>
      </c>
      <c r="B25" s="6"/>
      <c r="C25" s="7">
        <v>0.45622000000000001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0.45622000000000001</v>
      </c>
    </row>
    <row r="26" spans="1:9" ht="15" customHeight="1" x14ac:dyDescent="0.3">
      <c r="A26" s="1" t="s">
        <v>37</v>
      </c>
      <c r="B26" s="8"/>
      <c r="C26" s="9">
        <v>0.47511599999999998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0.47511599999999998</v>
      </c>
    </row>
    <row r="27" spans="1:9" ht="15" customHeight="1" x14ac:dyDescent="0.3">
      <c r="A27" s="1" t="s">
        <v>38</v>
      </c>
      <c r="B27" s="6"/>
      <c r="C27" s="7">
        <v>0.28341899999999998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-0.71658100000000002</v>
      </c>
    </row>
    <row r="28" spans="1:9" ht="15" customHeight="1" x14ac:dyDescent="0.3">
      <c r="A28" s="1" t="s">
        <v>39</v>
      </c>
      <c r="B28" s="8"/>
      <c r="C28" s="9">
        <v>0.61650799999999994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0.61650799999999994</v>
      </c>
    </row>
    <row r="29" spans="1:9" ht="15" customHeight="1" x14ac:dyDescent="0.3">
      <c r="A29" s="1" t="s">
        <v>40</v>
      </c>
      <c r="B29" s="6"/>
      <c r="C29" s="7">
        <v>0.55067900000000003</v>
      </c>
      <c r="D29" s="1" t="s">
        <v>12</v>
      </c>
      <c r="E29" t="s">
        <v>12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-0.44932099999999997</v>
      </c>
    </row>
    <row r="30" spans="1:9" ht="15" customHeight="1" x14ac:dyDescent="0.3">
      <c r="A30" s="1" t="s">
        <v>41</v>
      </c>
      <c r="B30" s="8"/>
      <c r="C30" s="9">
        <v>0.52951899999999996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0.52951899999999996</v>
      </c>
    </row>
    <row r="31" spans="1:9" ht="15" customHeight="1" x14ac:dyDescent="0.3">
      <c r="A31" s="1" t="s">
        <v>42</v>
      </c>
      <c r="B31" s="6"/>
      <c r="C31" s="7">
        <v>0.37697700000000001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0.37697700000000001</v>
      </c>
    </row>
    <row r="32" spans="1:9" ht="15" customHeight="1" x14ac:dyDescent="0.3">
      <c r="A32" s="1" t="s">
        <v>43</v>
      </c>
      <c r="B32" s="8"/>
      <c r="C32" s="9">
        <v>0.51564299999999996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0.51564299999999996</v>
      </c>
    </row>
    <row r="33" spans="1:9" ht="15" customHeight="1" x14ac:dyDescent="0.3">
      <c r="A33" s="1" t="s">
        <v>44</v>
      </c>
      <c r="B33" s="6"/>
      <c r="C33" s="7">
        <v>0.70497100000000001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-0.29502899999999999</v>
      </c>
    </row>
    <row r="34" spans="1:9" ht="15" customHeight="1" x14ac:dyDescent="0.3">
      <c r="A34" s="1" t="s">
        <v>45</v>
      </c>
      <c r="B34" s="8"/>
      <c r="C34" s="9">
        <v>0.59858800000000001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-0.40141199999999999</v>
      </c>
    </row>
    <row r="35" spans="1:9" ht="15" customHeight="1" x14ac:dyDescent="0.3">
      <c r="A35" s="1" t="s">
        <v>46</v>
      </c>
      <c r="B35" s="6"/>
      <c r="C35" s="7">
        <v>0.41083199999999997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0.41083199999999997</v>
      </c>
    </row>
    <row r="36" spans="1:9" ht="15" customHeight="1" x14ac:dyDescent="0.3">
      <c r="A36" s="1" t="s">
        <v>47</v>
      </c>
      <c r="B36" s="8"/>
      <c r="C36" s="9">
        <v>0.54703100000000004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0.54703100000000004</v>
      </c>
    </row>
    <row r="37" spans="1:9" ht="15" customHeight="1" x14ac:dyDescent="0.3">
      <c r="A37" s="1" t="s">
        <v>48</v>
      </c>
      <c r="B37" s="6"/>
      <c r="C37" s="7">
        <v>0.304898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-0.695102</v>
      </c>
    </row>
    <row r="38" spans="1:9" ht="15" customHeight="1" x14ac:dyDescent="0.3">
      <c r="A38" s="1" t="s">
        <v>49</v>
      </c>
      <c r="B38" s="8"/>
      <c r="C38" s="9">
        <v>0.46583799999999997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-0.53416200000000003</v>
      </c>
    </row>
    <row r="39" spans="1:9" ht="15" customHeight="1" x14ac:dyDescent="0.3">
      <c r="A39" s="1" t="s">
        <v>50</v>
      </c>
      <c r="B39" s="6"/>
      <c r="C39" s="7">
        <v>0.52682499999999999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-0.47317500000000001</v>
      </c>
    </row>
    <row r="40" spans="1:9" ht="15" customHeight="1" x14ac:dyDescent="0.3">
      <c r="A40" s="1" t="s">
        <v>51</v>
      </c>
      <c r="B40" s="8"/>
      <c r="C40" s="9">
        <v>0.39174700000000001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-0.60825299999999993</v>
      </c>
    </row>
    <row r="41" spans="1:9" ht="15" customHeight="1" x14ac:dyDescent="0.3">
      <c r="A41" s="1" t="s">
        <v>52</v>
      </c>
      <c r="B41" s="6"/>
      <c r="C41" s="7">
        <v>0.72331000000000001</v>
      </c>
      <c r="D41" s="1" t="s">
        <v>12</v>
      </c>
      <c r="E41" t="s">
        <v>96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-0.27668999999999999</v>
      </c>
    </row>
    <row r="42" spans="1:9" ht="15" customHeight="1" x14ac:dyDescent="0.3">
      <c r="A42" s="1" t="s">
        <v>53</v>
      </c>
      <c r="B42" s="8"/>
      <c r="C42" s="9">
        <v>0.622776</v>
      </c>
      <c r="D42" s="1" t="s">
        <v>12</v>
      </c>
      <c r="E42" t="s">
        <v>96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-0.377224</v>
      </c>
    </row>
    <row r="43" spans="1:9" ht="15" customHeight="1" x14ac:dyDescent="0.3">
      <c r="A43" s="1" t="s">
        <v>54</v>
      </c>
      <c r="B43" s="6"/>
      <c r="C43" s="7">
        <v>0.42385600000000001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0.42385600000000001</v>
      </c>
    </row>
    <row r="44" spans="1:9" ht="15" customHeight="1" x14ac:dyDescent="0.3">
      <c r="A44" s="1" t="s">
        <v>55</v>
      </c>
      <c r="B44" s="8"/>
      <c r="C44" s="9">
        <v>0.63615699999999997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-0.36384300000000003</v>
      </c>
    </row>
    <row r="45" spans="1:9" ht="15" customHeight="1" x14ac:dyDescent="0.3">
      <c r="A45" s="1" t="s">
        <v>56</v>
      </c>
      <c r="B45" s="6"/>
      <c r="C45" s="7">
        <v>0.50147399999999998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0.50147399999999998</v>
      </c>
    </row>
    <row r="46" spans="1:9" ht="15" customHeight="1" x14ac:dyDescent="0.3">
      <c r="A46" s="1" t="s">
        <v>57</v>
      </c>
      <c r="B46" s="8"/>
      <c r="C46" s="9">
        <v>0.67713599999999996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-0.32286400000000004</v>
      </c>
    </row>
    <row r="47" spans="1:9" ht="15" customHeight="1" x14ac:dyDescent="0.3">
      <c r="A47" s="1" t="s">
        <v>58</v>
      </c>
      <c r="B47" s="6"/>
      <c r="C47" s="7">
        <v>0.35827700000000001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0.35827700000000001</v>
      </c>
    </row>
    <row r="48" spans="1:9" ht="15" customHeight="1" x14ac:dyDescent="0.3">
      <c r="A48" s="1" t="s">
        <v>59</v>
      </c>
      <c r="B48" s="8"/>
      <c r="C48" s="9">
        <v>0.51205500000000004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0.51205500000000004</v>
      </c>
    </row>
    <row r="49" spans="1:9" ht="15" customHeight="1" x14ac:dyDescent="0.3">
      <c r="A49" s="1" t="s">
        <v>60</v>
      </c>
      <c r="B49" s="6"/>
      <c r="C49" s="7">
        <v>0.28069300000000003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-0.71930699999999992</v>
      </c>
    </row>
    <row r="50" spans="1:9" ht="15" customHeight="1" x14ac:dyDescent="0.3">
      <c r="A50" s="1" t="s">
        <v>61</v>
      </c>
      <c r="B50" s="8"/>
      <c r="C50" s="9">
        <v>0.58283799999999997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0.58283799999999997</v>
      </c>
    </row>
    <row r="51" spans="1:9" ht="15" customHeight="1" x14ac:dyDescent="0.3">
      <c r="A51" s="1" t="s">
        <v>62</v>
      </c>
      <c r="B51" s="6"/>
      <c r="C51" s="7">
        <v>0.48596299999999998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-0.51403700000000008</v>
      </c>
    </row>
    <row r="52" spans="1:9" ht="15" customHeight="1" x14ac:dyDescent="0.3">
      <c r="A52" s="1" t="s">
        <v>63</v>
      </c>
      <c r="B52" s="8"/>
      <c r="C52" s="9">
        <v>0.61691099999999999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0.61691099999999999</v>
      </c>
    </row>
    <row r="53" spans="1:9" ht="15" customHeight="1" x14ac:dyDescent="0.3">
      <c r="A53" s="1" t="s">
        <v>64</v>
      </c>
      <c r="B53" s="6"/>
      <c r="C53" s="7">
        <v>0.63551800000000003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-0.36448199999999997</v>
      </c>
    </row>
    <row r="54" spans="1:9" ht="15" customHeight="1" x14ac:dyDescent="0.3">
      <c r="A54" s="1" t="s">
        <v>65</v>
      </c>
      <c r="B54" s="8"/>
      <c r="C54" s="9">
        <v>0.39842699999999998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0.39842699999999998</v>
      </c>
    </row>
    <row r="55" spans="1:9" ht="15" customHeight="1" x14ac:dyDescent="0.3">
      <c r="A55" s="1" t="s">
        <v>66</v>
      </c>
      <c r="B55" s="6"/>
      <c r="C55" s="7">
        <v>0.38890200000000003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0.38890200000000003</v>
      </c>
    </row>
    <row r="56" spans="1:9" ht="15" customHeight="1" x14ac:dyDescent="0.3">
      <c r="A56" s="1" t="s">
        <v>67</v>
      </c>
      <c r="B56" s="8"/>
      <c r="C56" s="9">
        <v>0.64893199999999995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-0.35106800000000005</v>
      </c>
    </row>
    <row r="57" spans="1:9" ht="15" customHeight="1" x14ac:dyDescent="0.3">
      <c r="A57" s="1" t="s">
        <v>68</v>
      </c>
      <c r="B57" s="6"/>
      <c r="C57" s="7">
        <v>0.71509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-0.28491</v>
      </c>
    </row>
    <row r="58" spans="1:9" ht="15" customHeight="1" x14ac:dyDescent="0.3">
      <c r="A58" s="1" t="s">
        <v>69</v>
      </c>
      <c r="B58" s="8"/>
      <c r="C58" s="9">
        <v>0.115282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0.115282</v>
      </c>
    </row>
    <row r="59" spans="1:9" ht="15" customHeight="1" x14ac:dyDescent="0.3">
      <c r="A59" s="1" t="s">
        <v>70</v>
      </c>
      <c r="B59" s="6"/>
      <c r="C59" s="7">
        <v>0.28341899999999998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-0.71658100000000002</v>
      </c>
    </row>
    <row r="60" spans="1:9" ht="15" customHeight="1" x14ac:dyDescent="0.3">
      <c r="A60" s="1" t="s">
        <v>71</v>
      </c>
      <c r="B60" s="8"/>
      <c r="C60" s="9">
        <v>0.60792999999999997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0.60792999999999997</v>
      </c>
    </row>
    <row r="61" spans="1:9" ht="15" customHeight="1" x14ac:dyDescent="0.3">
      <c r="A61" s="1" t="s">
        <v>72</v>
      </c>
      <c r="B61" s="6"/>
      <c r="C61" s="7">
        <v>0.51839900000000005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0.51839900000000005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0.40498200000000001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-0.59501800000000005</v>
      </c>
    </row>
    <row r="64" spans="1:9" ht="15" customHeight="1" x14ac:dyDescent="0.3">
      <c r="A64" s="1" t="s">
        <v>75</v>
      </c>
      <c r="B64" s="8"/>
      <c r="C64" s="9">
        <v>0.32221100000000003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-0.67778899999999997</v>
      </c>
    </row>
    <row r="65" spans="1:9" ht="15" customHeight="1" x14ac:dyDescent="0.3">
      <c r="A65" s="1" t="s">
        <v>76</v>
      </c>
      <c r="B65" s="6"/>
      <c r="C65" s="7">
        <v>0.63145300000000004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-0.36854699999999996</v>
      </c>
    </row>
    <row r="66" spans="1:9" ht="15" customHeight="1" x14ac:dyDescent="0.3">
      <c r="A66" s="1" t="s">
        <v>78</v>
      </c>
      <c r="B66" s="8"/>
      <c r="C66" s="9">
        <v>0.62316400000000005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0.62316400000000005</v>
      </c>
    </row>
    <row r="67" spans="1:9" ht="15" customHeight="1" x14ac:dyDescent="0.3">
      <c r="A67" s="1" t="s">
        <v>79</v>
      </c>
      <c r="B67" s="6"/>
      <c r="C67" s="7">
        <v>0.55833999999999995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0.55833999999999995</v>
      </c>
    </row>
    <row r="68" spans="1:9" ht="15" customHeight="1" x14ac:dyDescent="0.3">
      <c r="A68" s="1" t="s">
        <v>80</v>
      </c>
      <c r="B68" s="8"/>
      <c r="C68" s="9">
        <v>0.48052800000000001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0.48052800000000001</v>
      </c>
    </row>
    <row r="69" spans="1:9" ht="15" customHeight="1" x14ac:dyDescent="0.3">
      <c r="A69" s="1" t="s">
        <v>81</v>
      </c>
      <c r="B69" s="6"/>
      <c r="C69" s="7">
        <v>0.61618700000000004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-0.38381299999999996</v>
      </c>
    </row>
    <row r="70" spans="1:9" ht="15" customHeight="1" x14ac:dyDescent="0.3">
      <c r="A70" s="1" t="s">
        <v>82</v>
      </c>
      <c r="B70" s="8"/>
      <c r="C70" s="9">
        <v>0.44452399999999997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0.44452399999999997</v>
      </c>
    </row>
    <row r="71" spans="1:9" ht="15" customHeight="1" x14ac:dyDescent="0.3">
      <c r="A71" s="1" t="s">
        <v>83</v>
      </c>
      <c r="B71" s="6"/>
      <c r="C71" s="7">
        <v>0.58025099999999996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0.58025099999999996</v>
      </c>
    </row>
    <row r="72" spans="1:9" ht="15" customHeight="1" x14ac:dyDescent="0.3">
      <c r="A72" s="1" t="s">
        <v>84</v>
      </c>
      <c r="B72" s="8"/>
      <c r="C72" s="9">
        <v>0.53753099999999998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-0.46246900000000002</v>
      </c>
    </row>
    <row r="73" spans="1:9" ht="15" customHeight="1" x14ac:dyDescent="0.3">
      <c r="A73" s="1" t="s">
        <v>85</v>
      </c>
      <c r="B73" s="6"/>
      <c r="C73" s="7">
        <v>0.54563799999999996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0.54563799999999996</v>
      </c>
    </row>
    <row r="74" spans="1:9" ht="15" customHeight="1" x14ac:dyDescent="0.3">
      <c r="A74" s="1" t="s">
        <v>86</v>
      </c>
      <c r="B74" s="8"/>
      <c r="C74" s="9">
        <v>0.58434900000000001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-0.41565099999999999</v>
      </c>
    </row>
    <row r="75" spans="1:9" ht="15" customHeight="1" x14ac:dyDescent="0.3">
      <c r="A75" s="1" t="s">
        <v>87</v>
      </c>
      <c r="B75" s="6"/>
      <c r="C75" s="7">
        <v>0.71176600000000001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0.71176600000000001</v>
      </c>
    </row>
    <row r="76" spans="1:9" ht="15" customHeight="1" x14ac:dyDescent="0.3">
      <c r="A76" s="1" t="s">
        <v>88</v>
      </c>
      <c r="B76" s="10"/>
      <c r="C76" s="11">
        <v>0.55206100000000002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0.55206100000000002</v>
      </c>
    </row>
    <row r="77" spans="1:9" ht="15.75" customHeight="1" x14ac:dyDescent="0.3">
      <c r="A77" s="1" t="s">
        <v>89</v>
      </c>
      <c r="B77" s="12"/>
      <c r="C77" s="13">
        <v>0.57774599999999998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0.57774599999999998</v>
      </c>
    </row>
    <row r="78" spans="1:9" x14ac:dyDescent="0.3">
      <c r="A78" t="s">
        <v>90</v>
      </c>
      <c r="C78">
        <v>0.431479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0.431479</v>
      </c>
    </row>
    <row r="79" spans="1:9" x14ac:dyDescent="0.3">
      <c r="A79" t="s">
        <v>91</v>
      </c>
      <c r="C79">
        <v>0.36710399999999999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0.36710399999999999</v>
      </c>
    </row>
    <row r="80" spans="1:9" x14ac:dyDescent="0.3">
      <c r="A80" t="s">
        <v>92</v>
      </c>
      <c r="C80">
        <v>0.69596000000000002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-0.30403999999999998</v>
      </c>
    </row>
    <row r="81" spans="1:9" x14ac:dyDescent="0.3">
      <c r="A81" t="s">
        <v>93</v>
      </c>
      <c r="C81">
        <v>0.44739899999999999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-0.55260100000000001</v>
      </c>
    </row>
    <row r="82" spans="1:9" x14ac:dyDescent="0.3">
      <c r="A82" t="s">
        <v>94</v>
      </c>
      <c r="C82">
        <v>0.37031700000000001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0.37031700000000001</v>
      </c>
    </row>
    <row r="83" spans="1:9" x14ac:dyDescent="0.3">
      <c r="A83" t="s">
        <v>95</v>
      </c>
      <c r="C83">
        <v>0.541099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-0.458901</v>
      </c>
    </row>
    <row r="84" spans="1:9" x14ac:dyDescent="0.3">
      <c r="A84" t="s">
        <v>97</v>
      </c>
      <c r="C84">
        <v>0.638235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0.638235</v>
      </c>
    </row>
    <row r="85" spans="1:9" x14ac:dyDescent="0.3">
      <c r="A85" t="s">
        <v>98</v>
      </c>
      <c r="C85">
        <v>0.58990699999999996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-0.41009300000000004</v>
      </c>
    </row>
    <row r="86" spans="1:9" x14ac:dyDescent="0.3">
      <c r="A86" t="s">
        <v>99</v>
      </c>
      <c r="C86">
        <v>0.56276999999999999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-0.43723000000000001</v>
      </c>
    </row>
    <row r="87" spans="1:9" x14ac:dyDescent="0.3">
      <c r="A87" t="s">
        <v>100</v>
      </c>
      <c r="C87">
        <v>0.66142800000000002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0.66142800000000002</v>
      </c>
    </row>
    <row r="88" spans="1:9" x14ac:dyDescent="0.3">
      <c r="A88" t="s">
        <v>101</v>
      </c>
      <c r="C88">
        <v>0.51653300000000002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0.51653300000000002</v>
      </c>
    </row>
    <row r="89" spans="1:9" x14ac:dyDescent="0.3">
      <c r="A89" t="s">
        <v>102</v>
      </c>
      <c r="C89">
        <v>0.39394400000000002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-0.60605599999999993</v>
      </c>
    </row>
    <row r="90" spans="1:9" x14ac:dyDescent="0.3">
      <c r="A90" t="s">
        <v>103</v>
      </c>
      <c r="C90">
        <v>0.61570599999999998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0.61570599999999998</v>
      </c>
    </row>
    <row r="91" spans="1:9" x14ac:dyDescent="0.3">
      <c r="A91" t="s">
        <v>104</v>
      </c>
      <c r="C91">
        <v>0.50951100000000005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0.50951100000000005</v>
      </c>
    </row>
    <row r="92" spans="1:9" x14ac:dyDescent="0.3">
      <c r="A92" t="s">
        <v>105</v>
      </c>
      <c r="C92">
        <v>0.67458899999999999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-0.32541100000000001</v>
      </c>
    </row>
    <row r="93" spans="1:9" x14ac:dyDescent="0.3">
      <c r="A93" t="s">
        <v>106</v>
      </c>
      <c r="C93">
        <v>0.62402199999999997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-0.37597800000000003</v>
      </c>
    </row>
    <row r="94" spans="1:9" x14ac:dyDescent="0.3">
      <c r="A94" t="s">
        <v>107</v>
      </c>
      <c r="C94">
        <v>0.37243300000000001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0.37243300000000001</v>
      </c>
    </row>
    <row r="95" spans="1:9" x14ac:dyDescent="0.3">
      <c r="A95" t="s">
        <v>108</v>
      </c>
      <c r="C95">
        <v>0.62606899999999999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0.62606899999999999</v>
      </c>
    </row>
    <row r="96" spans="1:9" x14ac:dyDescent="0.3">
      <c r="A96" t="s">
        <v>109</v>
      </c>
      <c r="C96">
        <v>0.469495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0.469495</v>
      </c>
    </row>
    <row r="97" spans="1:9" x14ac:dyDescent="0.3">
      <c r="A97" t="s">
        <v>110</v>
      </c>
      <c r="C97">
        <v>0.55938500000000002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-0.44061499999999998</v>
      </c>
    </row>
    <row r="98" spans="1:9" x14ac:dyDescent="0.3">
      <c r="A98" t="s">
        <v>111</v>
      </c>
      <c r="C98">
        <v>0.64281299999999997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0.64281299999999997</v>
      </c>
    </row>
    <row r="99" spans="1:9" x14ac:dyDescent="0.3">
      <c r="A99" t="s">
        <v>112</v>
      </c>
      <c r="C99">
        <v>0.217173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0.217173</v>
      </c>
    </row>
    <row r="100" spans="1:9" x14ac:dyDescent="0.3">
      <c r="A100" t="s">
        <v>113</v>
      </c>
      <c r="C100">
        <v>0.67461099999999996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-0.32538900000000004</v>
      </c>
    </row>
    <row r="101" spans="1:9" x14ac:dyDescent="0.3">
      <c r="A101" t="s">
        <v>114</v>
      </c>
      <c r="C101">
        <v>0.58332799999999996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-0.41667200000000004</v>
      </c>
    </row>
    <row r="102" spans="1:9" x14ac:dyDescent="0.3">
      <c r="A102" t="s">
        <v>115</v>
      </c>
      <c r="C102">
        <v>0.58466300000000004</v>
      </c>
      <c r="D102" t="s">
        <v>12</v>
      </c>
      <c r="E102" t="s">
        <v>12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-0.41533699999999996</v>
      </c>
    </row>
    <row r="103" spans="1:9" x14ac:dyDescent="0.3">
      <c r="A103" t="s">
        <v>116</v>
      </c>
      <c r="C103">
        <v>0.36308499999999999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0.36308499999999999</v>
      </c>
    </row>
    <row r="104" spans="1:9" x14ac:dyDescent="0.3">
      <c r="A104" t="s">
        <v>117</v>
      </c>
      <c r="C104">
        <v>0.49532199999999998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-0.50467799999999996</v>
      </c>
    </row>
    <row r="105" spans="1:9" x14ac:dyDescent="0.3">
      <c r="A105" t="s">
        <v>118</v>
      </c>
      <c r="C105">
        <v>0.24270900000000001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0.24270900000000001</v>
      </c>
    </row>
    <row r="106" spans="1:9" x14ac:dyDescent="0.3">
      <c r="A106" t="s">
        <v>119</v>
      </c>
      <c r="C106">
        <v>0.25256400000000001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0.25256400000000001</v>
      </c>
    </row>
    <row r="107" spans="1:9" x14ac:dyDescent="0.3">
      <c r="A107" t="s">
        <v>120</v>
      </c>
      <c r="C107">
        <v>0.84322600000000003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-0.15677399999999997</v>
      </c>
    </row>
    <row r="108" spans="1:9" x14ac:dyDescent="0.3">
      <c r="A108" t="s">
        <v>121</v>
      </c>
      <c r="C108">
        <v>0.52163499999999996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0.52163499999999996</v>
      </c>
    </row>
    <row r="109" spans="1:9" x14ac:dyDescent="0.3">
      <c r="A109" t="s">
        <v>122</v>
      </c>
      <c r="C109">
        <v>0.46938200000000002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0.46938200000000002</v>
      </c>
    </row>
    <row r="110" spans="1:9" x14ac:dyDescent="0.3">
      <c r="A110" t="s">
        <v>123</v>
      </c>
      <c r="C110">
        <v>0.54686900000000005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-0.45313099999999995</v>
      </c>
    </row>
    <row r="111" spans="1:9" x14ac:dyDescent="0.3">
      <c r="A111" t="s">
        <v>124</v>
      </c>
      <c r="C111">
        <v>0.45568199999999998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-0.54431800000000008</v>
      </c>
    </row>
    <row r="112" spans="1:9" x14ac:dyDescent="0.3">
      <c r="A112" t="s">
        <v>125</v>
      </c>
      <c r="C112">
        <v>0.31092199999999998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0.31092199999999998</v>
      </c>
    </row>
    <row r="113" spans="1:9" x14ac:dyDescent="0.3">
      <c r="A113" t="s">
        <v>126</v>
      </c>
      <c r="C113">
        <v>0.78245399999999998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0.78245399999999998</v>
      </c>
    </row>
    <row r="114" spans="1:9" x14ac:dyDescent="0.3">
      <c r="A114" t="s">
        <v>127</v>
      </c>
      <c r="C114">
        <v>0.54176299999999999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-0.45823700000000001</v>
      </c>
    </row>
    <row r="115" spans="1:9" x14ac:dyDescent="0.3">
      <c r="A115" t="s">
        <v>128</v>
      </c>
      <c r="C115">
        <v>0.38997399999999999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0.38997399999999999</v>
      </c>
    </row>
    <row r="116" spans="1:9" x14ac:dyDescent="0.3">
      <c r="A116" t="s">
        <v>129</v>
      </c>
      <c r="C116">
        <v>0.56693099999999996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0.56693099999999996</v>
      </c>
    </row>
    <row r="117" spans="1:9" x14ac:dyDescent="0.3">
      <c r="A117" t="s">
        <v>130</v>
      </c>
      <c r="C117">
        <v>0.68093300000000001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-0.31906699999999999</v>
      </c>
    </row>
    <row r="118" spans="1:9" x14ac:dyDescent="0.3">
      <c r="A118" t="s">
        <v>131</v>
      </c>
      <c r="C118">
        <v>0.44766899999999998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-0.55233100000000002</v>
      </c>
    </row>
    <row r="119" spans="1:9" x14ac:dyDescent="0.3">
      <c r="A119" t="s">
        <v>132</v>
      </c>
      <c r="C119">
        <v>0.38941799999999999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-0.61058199999999996</v>
      </c>
    </row>
    <row r="120" spans="1:9" x14ac:dyDescent="0.3">
      <c r="A120" t="s">
        <v>133</v>
      </c>
      <c r="C120">
        <v>0.30319600000000002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0.30319600000000002</v>
      </c>
    </row>
    <row r="121" spans="1:9" x14ac:dyDescent="0.3">
      <c r="A121" t="s">
        <v>134</v>
      </c>
      <c r="C121">
        <v>0.255106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0.255106</v>
      </c>
    </row>
    <row r="122" spans="1:9" x14ac:dyDescent="0.3">
      <c r="A122" t="s">
        <v>135</v>
      </c>
      <c r="C122">
        <v>0.65770899999999999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0.65770899999999999</v>
      </c>
    </row>
    <row r="123" spans="1:9" x14ac:dyDescent="0.3">
      <c r="A123" t="s">
        <v>136</v>
      </c>
      <c r="C123">
        <v>0.60526199999999997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0.60526199999999997</v>
      </c>
    </row>
    <row r="124" spans="1:9" x14ac:dyDescent="0.3">
      <c r="A124" t="s">
        <v>137</v>
      </c>
      <c r="C124">
        <v>0.66958600000000001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0.66958600000000001</v>
      </c>
    </row>
    <row r="125" spans="1:9" x14ac:dyDescent="0.3">
      <c r="A125" t="s">
        <v>138</v>
      </c>
      <c r="C125">
        <v>0.47850999999999999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0.47850999999999999</v>
      </c>
    </row>
    <row r="126" spans="1:9" x14ac:dyDescent="0.3">
      <c r="A126" t="s">
        <v>139</v>
      </c>
      <c r="C126">
        <v>0.34208499999999997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0.34208499999999997</v>
      </c>
    </row>
    <row r="127" spans="1:9" x14ac:dyDescent="0.3">
      <c r="A127" t="s">
        <v>140</v>
      </c>
      <c r="C127">
        <v>0.38430599999999998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-0.61569399999999996</v>
      </c>
    </row>
    <row r="128" spans="1:9" x14ac:dyDescent="0.3">
      <c r="A128" t="s">
        <v>141</v>
      </c>
      <c r="C128">
        <v>0.62884399999999996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-0.37115600000000004</v>
      </c>
    </row>
    <row r="129" spans="1:9" x14ac:dyDescent="0.3">
      <c r="A129" t="s">
        <v>142</v>
      </c>
      <c r="C129">
        <v>0.52951899999999996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0.52951899999999996</v>
      </c>
    </row>
    <row r="130" spans="1:9" x14ac:dyDescent="0.3">
      <c r="A130" t="s">
        <v>143</v>
      </c>
      <c r="C130">
        <v>0.36799399999999999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0.36799399999999999</v>
      </c>
    </row>
    <row r="131" spans="1:9" x14ac:dyDescent="0.3">
      <c r="A131" t="s">
        <v>144</v>
      </c>
      <c r="C131">
        <v>0.36196200000000001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0.36196200000000001</v>
      </c>
    </row>
    <row r="132" spans="1:9" x14ac:dyDescent="0.3">
      <c r="A132" t="s">
        <v>145</v>
      </c>
      <c r="C132">
        <v>0.48194999999999999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-0.51805000000000001</v>
      </c>
    </row>
    <row r="133" spans="1:9" x14ac:dyDescent="0.3">
      <c r="A133" t="s">
        <v>146</v>
      </c>
      <c r="C133">
        <v>0.2238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0.2238</v>
      </c>
    </row>
    <row r="134" spans="1:9" x14ac:dyDescent="0.3">
      <c r="A134" t="s">
        <v>147</v>
      </c>
      <c r="C134">
        <v>0.55447199999999996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0.55447199999999996</v>
      </c>
    </row>
    <row r="135" spans="1:9" x14ac:dyDescent="0.3">
      <c r="A135" t="s">
        <v>148</v>
      </c>
      <c r="C135">
        <v>0.49754799999999999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0.49754799999999999</v>
      </c>
    </row>
    <row r="136" spans="1:9" x14ac:dyDescent="0.3">
      <c r="A136" t="s">
        <v>149</v>
      </c>
      <c r="C136">
        <v>0.19939899999999999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-0.80060100000000001</v>
      </c>
    </row>
    <row r="137" spans="1:9" x14ac:dyDescent="0.3">
      <c r="A137" t="s">
        <v>150</v>
      </c>
      <c r="C137">
        <v>0.64788999999999997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-0.35211000000000003</v>
      </c>
    </row>
    <row r="138" spans="1:9" x14ac:dyDescent="0.3">
      <c r="A138" t="s">
        <v>151</v>
      </c>
      <c r="C138">
        <v>0.56732700000000003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-0.43267299999999997</v>
      </c>
    </row>
    <row r="139" spans="1:9" x14ac:dyDescent="0.3">
      <c r="A139" t="s">
        <v>152</v>
      </c>
      <c r="C139">
        <v>0.492921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0.492921</v>
      </c>
    </row>
    <row r="140" spans="1:9" x14ac:dyDescent="0.3">
      <c r="A140" t="s">
        <v>153</v>
      </c>
      <c r="C140">
        <v>0.471086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0.471086</v>
      </c>
    </row>
    <row r="141" spans="1:9" x14ac:dyDescent="0.3">
      <c r="A141" t="s">
        <v>154</v>
      </c>
      <c r="C141">
        <v>0.38051299999999999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-0.61948700000000001</v>
      </c>
    </row>
    <row r="142" spans="1:9" x14ac:dyDescent="0.3">
      <c r="A142" t="s">
        <v>155</v>
      </c>
      <c r="C142">
        <v>0.67309399999999997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0.67309399999999997</v>
      </c>
    </row>
    <row r="143" spans="1:9" x14ac:dyDescent="0.3">
      <c r="A143" t="s">
        <v>156</v>
      </c>
      <c r="C143">
        <v>0.43402400000000002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0.43402400000000002</v>
      </c>
    </row>
    <row r="144" spans="1:9" x14ac:dyDescent="0.3">
      <c r="A144" t="s">
        <v>157</v>
      </c>
      <c r="C144">
        <v>0.518007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0.518007</v>
      </c>
    </row>
    <row r="145" spans="1:9" x14ac:dyDescent="0.3">
      <c r="A145" t="s">
        <v>158</v>
      </c>
      <c r="C145">
        <v>0.547678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-0.452322</v>
      </c>
    </row>
    <row r="146" spans="1:9" x14ac:dyDescent="0.3">
      <c r="A146" t="s">
        <v>159</v>
      </c>
      <c r="C146">
        <v>0.37634200000000001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-0.62365800000000005</v>
      </c>
    </row>
    <row r="147" spans="1:9" x14ac:dyDescent="0.3">
      <c r="A147" t="s">
        <v>160</v>
      </c>
      <c r="C147">
        <v>0.65199499999999999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0.65199499999999999</v>
      </c>
    </row>
    <row r="148" spans="1:9" x14ac:dyDescent="0.3">
      <c r="A148" t="s">
        <v>161</v>
      </c>
      <c r="C148">
        <v>0.63852900000000001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-0.36147099999999999</v>
      </c>
    </row>
    <row r="149" spans="1:9" x14ac:dyDescent="0.3">
      <c r="A149" t="s">
        <v>162</v>
      </c>
      <c r="C149">
        <v>0.68930199999999997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0.68930199999999997</v>
      </c>
    </row>
    <row r="150" spans="1:9" x14ac:dyDescent="0.3">
      <c r="A150" t="s">
        <v>163</v>
      </c>
      <c r="C150">
        <v>0.43063099999999999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0.43063099999999999</v>
      </c>
    </row>
    <row r="151" spans="1:9" x14ac:dyDescent="0.3">
      <c r="A151" t="s">
        <v>164</v>
      </c>
      <c r="C151">
        <v>0.271341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0.271341</v>
      </c>
    </row>
    <row r="152" spans="1:9" x14ac:dyDescent="0.3">
      <c r="A152" t="s">
        <v>165</v>
      </c>
      <c r="C152">
        <v>0.32482699999999998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0.32482699999999998</v>
      </c>
    </row>
    <row r="153" spans="1:9" x14ac:dyDescent="0.3">
      <c r="A153" t="s">
        <v>166</v>
      </c>
      <c r="C153">
        <v>0.28129399999999999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0.28129399999999999</v>
      </c>
    </row>
    <row r="154" spans="1:9" x14ac:dyDescent="0.3">
      <c r="A154" t="s">
        <v>167</v>
      </c>
      <c r="C154">
        <v>0.35625400000000002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0.35625400000000002</v>
      </c>
    </row>
    <row r="155" spans="1:9" x14ac:dyDescent="0.3">
      <c r="A155" t="s">
        <v>168</v>
      </c>
      <c r="C155">
        <v>0.56342999999999999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0.56342999999999999</v>
      </c>
    </row>
    <row r="156" spans="1:9" x14ac:dyDescent="0.3">
      <c r="A156" t="s">
        <v>169</v>
      </c>
      <c r="C156">
        <v>0.56459999999999999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-0.43540000000000001</v>
      </c>
    </row>
    <row r="157" spans="1:9" x14ac:dyDescent="0.3">
      <c r="A157" t="s">
        <v>170</v>
      </c>
      <c r="C157">
        <v>0.53320599999999996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0.53320599999999996</v>
      </c>
    </row>
    <row r="158" spans="1:9" x14ac:dyDescent="0.3">
      <c r="A158" t="s">
        <v>171</v>
      </c>
      <c r="C158">
        <v>0.70810700000000004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-0.29189299999999996</v>
      </c>
    </row>
    <row r="159" spans="1:9" x14ac:dyDescent="0.3">
      <c r="A159" t="s">
        <v>172</v>
      </c>
      <c r="C159">
        <v>0.41011599999999998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0.41011599999999998</v>
      </c>
    </row>
    <row r="160" spans="1:9" x14ac:dyDescent="0.3">
      <c r="A160" t="s">
        <v>173</v>
      </c>
      <c r="C160">
        <v>0.41868499999999997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0.41868499999999997</v>
      </c>
    </row>
    <row r="161" spans="1:9" x14ac:dyDescent="0.3">
      <c r="A161" t="s">
        <v>174</v>
      </c>
      <c r="C161">
        <v>0.43838700000000003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0.43838700000000003</v>
      </c>
    </row>
    <row r="162" spans="1:9" x14ac:dyDescent="0.3">
      <c r="A162" t="s">
        <v>175</v>
      </c>
      <c r="C162">
        <v>0.52046700000000001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-0.47953299999999999</v>
      </c>
    </row>
    <row r="163" spans="1:9" x14ac:dyDescent="0.3">
      <c r="A163" t="s">
        <v>176</v>
      </c>
      <c r="C163">
        <v>0.18069299999999999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0.18069299999999999</v>
      </c>
    </row>
    <row r="164" spans="1:9" x14ac:dyDescent="0.3">
      <c r="A164" t="s">
        <v>177</v>
      </c>
      <c r="C164">
        <v>0.457513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0.457513</v>
      </c>
    </row>
    <row r="165" spans="1:9" x14ac:dyDescent="0.3">
      <c r="A165" t="s">
        <v>178</v>
      </c>
      <c r="C165">
        <v>0.525621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0.525621</v>
      </c>
    </row>
    <row r="166" spans="1:9" x14ac:dyDescent="0.3">
      <c r="A166" t="s">
        <v>179</v>
      </c>
      <c r="C166">
        <v>0.66896500000000003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0.66896500000000003</v>
      </c>
    </row>
    <row r="167" spans="1:9" x14ac:dyDescent="0.3">
      <c r="A167" t="s">
        <v>180</v>
      </c>
      <c r="C167">
        <v>0.56294599999999995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-0.43705400000000005</v>
      </c>
    </row>
    <row r="168" spans="1:9" x14ac:dyDescent="0.3">
      <c r="A168" t="s">
        <v>181</v>
      </c>
      <c r="C168">
        <v>0.50330200000000003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0.50330200000000003</v>
      </c>
    </row>
    <row r="169" spans="1:9" x14ac:dyDescent="0.3">
      <c r="A169" t="s">
        <v>182</v>
      </c>
      <c r="C169">
        <v>0.453706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0.453706</v>
      </c>
    </row>
    <row r="170" spans="1:9" x14ac:dyDescent="0.3">
      <c r="A170" t="s">
        <v>183</v>
      </c>
      <c r="C170">
        <v>0.39566699999999999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0.39566699999999999</v>
      </c>
    </row>
    <row r="171" spans="1:9" x14ac:dyDescent="0.3">
      <c r="A171" t="s">
        <v>184</v>
      </c>
      <c r="C171">
        <v>0.52824499999999996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0.52824499999999996</v>
      </c>
    </row>
    <row r="172" spans="1:9" x14ac:dyDescent="0.3">
      <c r="A172" t="s">
        <v>185</v>
      </c>
      <c r="C172">
        <v>0.38109199999999999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-0.61890800000000001</v>
      </c>
    </row>
    <row r="173" spans="1:9" x14ac:dyDescent="0.3">
      <c r="A173" t="s">
        <v>186</v>
      </c>
      <c r="C173">
        <v>0.57197500000000001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0.57197500000000001</v>
      </c>
    </row>
    <row r="174" spans="1:9" x14ac:dyDescent="0.3">
      <c r="A174" t="s">
        <v>187</v>
      </c>
      <c r="C174">
        <v>0.53681699999999999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0.53681699999999999</v>
      </c>
    </row>
    <row r="175" spans="1:9" x14ac:dyDescent="0.3">
      <c r="A175" t="s">
        <v>188</v>
      </c>
      <c r="C175">
        <v>0.53766999999999998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0.53766999999999998</v>
      </c>
    </row>
    <row r="176" spans="1:9" x14ac:dyDescent="0.3">
      <c r="A176" t="s">
        <v>189</v>
      </c>
      <c r="C176">
        <v>0.46251399999999998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-0.53748600000000002</v>
      </c>
    </row>
    <row r="177" spans="1:9" x14ac:dyDescent="0.3">
      <c r="A177" t="s">
        <v>190</v>
      </c>
      <c r="C177">
        <v>0.50027900000000003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0.50027900000000003</v>
      </c>
    </row>
    <row r="178" spans="1:9" x14ac:dyDescent="0.3">
      <c r="A178" t="s">
        <v>191</v>
      </c>
      <c r="C178">
        <v>0.55114300000000005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0.55114300000000005</v>
      </c>
    </row>
    <row r="179" spans="1:9" x14ac:dyDescent="0.3">
      <c r="A179" t="s">
        <v>192</v>
      </c>
      <c r="C179">
        <v>0.4642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0.4642</v>
      </c>
    </row>
    <row r="180" spans="1:9" x14ac:dyDescent="0.3">
      <c r="A180" t="s">
        <v>193</v>
      </c>
      <c r="C180">
        <v>0.42946899999999999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-0.57053100000000001</v>
      </c>
    </row>
    <row r="181" spans="1:9" x14ac:dyDescent="0.3">
      <c r="A181" t="s">
        <v>194</v>
      </c>
      <c r="C181">
        <v>0.35299799999999998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-0.64700200000000008</v>
      </c>
    </row>
    <row r="182" spans="1:9" x14ac:dyDescent="0.3">
      <c r="A182" t="s">
        <v>195</v>
      </c>
      <c r="C182">
        <v>0.689133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-0.310867</v>
      </c>
    </row>
    <row r="183" spans="1:9" x14ac:dyDescent="0.3">
      <c r="A183" t="s">
        <v>196</v>
      </c>
      <c r="C183">
        <v>0.55388499999999996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0.55388499999999996</v>
      </c>
    </row>
    <row r="184" spans="1:9" x14ac:dyDescent="0.3">
      <c r="A184" t="s">
        <v>197</v>
      </c>
      <c r="C184">
        <v>0.50147399999999998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0.50147399999999998</v>
      </c>
    </row>
    <row r="185" spans="1:9" x14ac:dyDescent="0.3">
      <c r="A185" t="s">
        <v>198</v>
      </c>
      <c r="C185">
        <v>0.27609099999999998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0.27609099999999998</v>
      </c>
    </row>
    <row r="186" spans="1:9" x14ac:dyDescent="0.3">
      <c r="A186" t="s">
        <v>199</v>
      </c>
      <c r="C186">
        <v>0.52207800000000004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0.52207800000000004</v>
      </c>
    </row>
    <row r="187" spans="1:9" x14ac:dyDescent="0.3">
      <c r="A187" t="s">
        <v>200</v>
      </c>
      <c r="C187">
        <v>0.21987999999999999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0.21987999999999999</v>
      </c>
    </row>
    <row r="188" spans="1:9" x14ac:dyDescent="0.3">
      <c r="A188" t="s">
        <v>201</v>
      </c>
      <c r="C188">
        <v>0.424288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0.424288</v>
      </c>
    </row>
    <row r="189" spans="1:9" x14ac:dyDescent="0.3">
      <c r="A189" t="s">
        <v>202</v>
      </c>
      <c r="C189">
        <v>0.48153400000000002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0.48153400000000002</v>
      </c>
    </row>
    <row r="190" spans="1:9" x14ac:dyDescent="0.3">
      <c r="A190" t="s">
        <v>203</v>
      </c>
      <c r="C190">
        <v>0.36295300000000003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0.36295300000000003</v>
      </c>
    </row>
    <row r="191" spans="1:9" x14ac:dyDescent="0.3">
      <c r="A191" t="s">
        <v>204</v>
      </c>
      <c r="C191">
        <v>0.55238500000000001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-0.44761499999999999</v>
      </c>
    </row>
    <row r="192" spans="1:9" x14ac:dyDescent="0.3">
      <c r="A192" t="s">
        <v>205</v>
      </c>
      <c r="C192">
        <v>0.63987099999999997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0.63987099999999997</v>
      </c>
    </row>
    <row r="193" spans="1:9" x14ac:dyDescent="0.3">
      <c r="A193" t="s">
        <v>206</v>
      </c>
      <c r="C193">
        <v>0.43298199999999998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0.43298199999999998</v>
      </c>
    </row>
    <row r="194" spans="1:9" x14ac:dyDescent="0.3">
      <c r="A194" t="s">
        <v>207</v>
      </c>
      <c r="C194">
        <v>0.21687799999999999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-0.78312199999999998</v>
      </c>
    </row>
    <row r="195" spans="1:9" x14ac:dyDescent="0.3">
      <c r="A195" t="s">
        <v>208</v>
      </c>
      <c r="C195">
        <v>0.66170799999999996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-0.33829200000000004</v>
      </c>
    </row>
    <row r="196" spans="1:9" x14ac:dyDescent="0.3">
      <c r="A196" t="s">
        <v>209</v>
      </c>
      <c r="C196">
        <v>0.55372399999999999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0.55372399999999999</v>
      </c>
    </row>
    <row r="197" spans="1:9" x14ac:dyDescent="0.3">
      <c r="A197" t="s">
        <v>210</v>
      </c>
      <c r="C197">
        <v>0.67062999999999995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0.67062999999999995</v>
      </c>
    </row>
    <row r="198" spans="1:9" x14ac:dyDescent="0.3">
      <c r="A198" t="s">
        <v>211</v>
      </c>
      <c r="C198">
        <v>0.41868499999999997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0.41868499999999997</v>
      </c>
    </row>
    <row r="199" spans="1:9" x14ac:dyDescent="0.3">
      <c r="A199" t="s">
        <v>212</v>
      </c>
      <c r="C199">
        <v>0.61782999999999999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0.61782999999999999</v>
      </c>
    </row>
    <row r="200" spans="1:9" x14ac:dyDescent="0.3">
      <c r="A200" t="s">
        <v>213</v>
      </c>
      <c r="C200">
        <v>0.50192400000000004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0.50192400000000004</v>
      </c>
    </row>
    <row r="201" spans="1:9" x14ac:dyDescent="0.3">
      <c r="A201" t="s">
        <v>214</v>
      </c>
      <c r="C201">
        <v>0.55382299999999995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0.55382299999999995</v>
      </c>
    </row>
    <row r="202" spans="1:9" x14ac:dyDescent="0.3">
      <c r="A202" t="s">
        <v>215</v>
      </c>
      <c r="C202">
        <v>0.518405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0.518405</v>
      </c>
    </row>
    <row r="203" spans="1:9" x14ac:dyDescent="0.3">
      <c r="G203">
        <f>SUM(G3:G202)</f>
        <v>147</v>
      </c>
      <c r="H203">
        <f>SUM(H3:H202)</f>
        <v>71</v>
      </c>
      <c r="I203">
        <f>SUM(I3:I202)</f>
        <v>28.252426999999994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glio2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96</v>
      </c>
      <c r="F27" t="s">
        <v>96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96</v>
      </c>
      <c r="F42" t="s">
        <v>96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96</v>
      </c>
      <c r="F51" t="s">
        <v>96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96</v>
      </c>
      <c r="F56" t="s">
        <v>96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96</v>
      </c>
      <c r="F59" t="s">
        <v>96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77</v>
      </c>
      <c r="F62" t="s">
        <v>77</v>
      </c>
      <c r="G62" s="1">
        <f t="shared" si="3"/>
        <v>1</v>
      </c>
      <c r="H62" s="1">
        <f t="shared" si="4"/>
        <v>1</v>
      </c>
      <c r="I62">
        <f t="shared" si="5"/>
        <v>0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0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27</v>
      </c>
      <c r="F72" t="s">
        <v>27</v>
      </c>
      <c r="G72" s="1">
        <f t="shared" si="6"/>
        <v>1</v>
      </c>
      <c r="H72" s="1">
        <f t="shared" si="7"/>
        <v>1</v>
      </c>
      <c r="I72">
        <f t="shared" si="8"/>
        <v>0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96</v>
      </c>
      <c r="F74" t="s">
        <v>96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</v>
      </c>
    </row>
    <row r="93" spans="1:9" x14ac:dyDescent="0.3">
      <c r="A93" t="s">
        <v>106</v>
      </c>
      <c r="C93">
        <v>1</v>
      </c>
      <c r="D93" t="s">
        <v>12</v>
      </c>
      <c r="E93" t="s">
        <v>15</v>
      </c>
      <c r="F93" t="s">
        <v>15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77</v>
      </c>
      <c r="F118" t="s">
        <v>77</v>
      </c>
      <c r="G118" s="1">
        <f t="shared" si="6"/>
        <v>1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77</v>
      </c>
      <c r="F119" t="s">
        <v>77</v>
      </c>
      <c r="G119" s="1">
        <f t="shared" si="6"/>
        <v>1</v>
      </c>
      <c r="H119" s="1">
        <f t="shared" si="7"/>
        <v>1</v>
      </c>
      <c r="I119">
        <f t="shared" si="8"/>
        <v>0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</v>
      </c>
    </row>
    <row r="137" spans="1:9" x14ac:dyDescent="0.3">
      <c r="A137" t="s">
        <v>150</v>
      </c>
      <c r="C137">
        <v>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0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0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1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0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96</v>
      </c>
      <c r="F180" t="s">
        <v>96</v>
      </c>
      <c r="G180" s="1">
        <f t="shared" si="9"/>
        <v>1</v>
      </c>
      <c r="H180" s="1">
        <f t="shared" si="10"/>
        <v>1</v>
      </c>
      <c r="I180">
        <f t="shared" si="11"/>
        <v>0</v>
      </c>
    </row>
    <row r="181" spans="1:9" x14ac:dyDescent="0.3">
      <c r="A181" t="s">
        <v>194</v>
      </c>
      <c r="C181">
        <v>1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0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0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37</v>
      </c>
      <c r="I203">
        <f>SUM(I3:I202)</f>
        <v>163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glio3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0.39679799999999998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0.39679799999999998</v>
      </c>
    </row>
    <row r="4" spans="1:9" ht="15" customHeight="1" x14ac:dyDescent="0.3">
      <c r="A4" s="1" t="s">
        <v>13</v>
      </c>
      <c r="B4" s="8"/>
      <c r="C4" s="9">
        <v>0.35538500000000001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0.35538500000000001</v>
      </c>
    </row>
    <row r="5" spans="1:9" ht="15" customHeight="1" x14ac:dyDescent="0.3">
      <c r="A5" s="1" t="s">
        <v>14</v>
      </c>
      <c r="B5" s="6"/>
      <c r="C5" s="7">
        <v>0.26184299999999999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0.26184299999999999</v>
      </c>
    </row>
    <row r="6" spans="1:9" ht="15" customHeight="1" x14ac:dyDescent="0.3">
      <c r="A6" s="1" t="s">
        <v>16</v>
      </c>
      <c r="B6" s="8"/>
      <c r="C6" s="9">
        <v>0.289109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0.289109</v>
      </c>
    </row>
    <row r="7" spans="1:9" ht="15" customHeight="1" x14ac:dyDescent="0.3">
      <c r="A7" s="1" t="s">
        <v>17</v>
      </c>
      <c r="B7" s="6"/>
      <c r="C7" s="7">
        <v>0.43532599999999999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0.43532599999999999</v>
      </c>
    </row>
    <row r="8" spans="1:9" ht="15" customHeight="1" x14ac:dyDescent="0.3">
      <c r="A8" s="1" t="s">
        <v>18</v>
      </c>
      <c r="B8" s="8"/>
      <c r="C8" s="9">
        <v>0.45689200000000002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0.45689200000000002</v>
      </c>
    </row>
    <row r="9" spans="1:9" ht="15" customHeight="1" x14ac:dyDescent="0.3">
      <c r="A9" s="1" t="s">
        <v>19</v>
      </c>
      <c r="B9" s="6"/>
      <c r="C9" s="7">
        <v>0.281555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0.281555</v>
      </c>
    </row>
    <row r="10" spans="1:9" ht="15" customHeight="1" x14ac:dyDescent="0.3">
      <c r="A10" s="1" t="s">
        <v>20</v>
      </c>
      <c r="B10" s="8"/>
      <c r="C10" s="9">
        <v>0.33951300000000001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0.33951300000000001</v>
      </c>
    </row>
    <row r="11" spans="1:9" ht="15" customHeight="1" x14ac:dyDescent="0.3">
      <c r="A11" s="1" t="s">
        <v>21</v>
      </c>
      <c r="B11" s="6"/>
      <c r="C11" s="7">
        <v>0.41339900000000002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-0.58660099999999993</v>
      </c>
    </row>
    <row r="12" spans="1:9" ht="15" customHeight="1" x14ac:dyDescent="0.3">
      <c r="A12" s="1" t="s">
        <v>22</v>
      </c>
      <c r="B12" s="8"/>
      <c r="C12" s="9">
        <v>0.29201500000000002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0.29201500000000002</v>
      </c>
    </row>
    <row r="13" spans="1:9" ht="15" customHeight="1" x14ac:dyDescent="0.3">
      <c r="A13" s="1" t="s">
        <v>23</v>
      </c>
      <c r="B13" s="6"/>
      <c r="C13" s="7">
        <v>0.43141600000000002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0.43141600000000002</v>
      </c>
    </row>
    <row r="14" spans="1:9" ht="15" customHeight="1" x14ac:dyDescent="0.3">
      <c r="A14" s="1" t="s">
        <v>24</v>
      </c>
      <c r="B14" s="8"/>
      <c r="C14" s="9">
        <v>0.38341799999999998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0.38341799999999998</v>
      </c>
    </row>
    <row r="15" spans="1:9" ht="15" customHeight="1" x14ac:dyDescent="0.3">
      <c r="A15" s="1" t="s">
        <v>25</v>
      </c>
      <c r="B15" s="6"/>
      <c r="C15" s="7">
        <v>0.51302400000000004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-0.48697599999999996</v>
      </c>
    </row>
    <row r="16" spans="1:9" ht="15" customHeight="1" x14ac:dyDescent="0.3">
      <c r="A16" s="1" t="s">
        <v>26</v>
      </c>
      <c r="B16" s="8"/>
      <c r="C16" s="9">
        <v>0.35327900000000001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-0.64672099999999999</v>
      </c>
    </row>
    <row r="17" spans="1:9" ht="15" customHeight="1" x14ac:dyDescent="0.3">
      <c r="A17" s="1" t="s">
        <v>28</v>
      </c>
      <c r="B17" s="6"/>
      <c r="C17" s="7">
        <v>0.49559399999999998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-0.50440600000000002</v>
      </c>
    </row>
    <row r="18" spans="1:9" ht="15" customHeight="1" x14ac:dyDescent="0.3">
      <c r="A18" s="1" t="s">
        <v>29</v>
      </c>
      <c r="B18" s="8"/>
      <c r="C18" s="9">
        <v>0.29777199999999998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0.29777199999999998</v>
      </c>
    </row>
    <row r="19" spans="1:9" ht="15" customHeight="1" x14ac:dyDescent="0.3">
      <c r="A19" s="1" t="s">
        <v>30</v>
      </c>
      <c r="B19" s="6"/>
      <c r="C19" s="7">
        <v>0.380886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0.380886</v>
      </c>
    </row>
    <row r="20" spans="1:9" ht="15" customHeight="1" x14ac:dyDescent="0.3">
      <c r="A20" s="1" t="s">
        <v>31</v>
      </c>
      <c r="B20" s="8"/>
      <c r="C20" s="9">
        <v>0.363288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0.363288</v>
      </c>
    </row>
    <row r="21" spans="1:9" ht="15" customHeight="1" x14ac:dyDescent="0.3">
      <c r="A21" s="1" t="s">
        <v>32</v>
      </c>
      <c r="B21" s="6"/>
      <c r="C21" s="7">
        <v>0.256463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-0.743537</v>
      </c>
    </row>
    <row r="22" spans="1:9" ht="15" customHeight="1" x14ac:dyDescent="0.3">
      <c r="A22" s="1" t="s">
        <v>33</v>
      </c>
      <c r="B22" s="8"/>
      <c r="C22" s="9">
        <v>0.59752899999999998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0.59752899999999998</v>
      </c>
    </row>
    <row r="23" spans="1:9" ht="15" customHeight="1" x14ac:dyDescent="0.3">
      <c r="A23" s="1" t="s">
        <v>34</v>
      </c>
      <c r="B23" s="6"/>
      <c r="C23" s="7">
        <v>0.24621499999999999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0.24621499999999999</v>
      </c>
    </row>
    <row r="24" spans="1:9" ht="15" customHeight="1" x14ac:dyDescent="0.3">
      <c r="A24" s="1" t="s">
        <v>35</v>
      </c>
      <c r="B24" s="8"/>
      <c r="C24" s="9">
        <v>0.32581599999999999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-0.67418400000000001</v>
      </c>
    </row>
    <row r="25" spans="1:9" ht="15" customHeight="1" x14ac:dyDescent="0.3">
      <c r="A25" s="1" t="s">
        <v>36</v>
      </c>
      <c r="B25" s="6"/>
      <c r="C25" s="7">
        <v>0.45210099999999998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0.45210099999999998</v>
      </c>
    </row>
    <row r="26" spans="1:9" ht="15" customHeight="1" x14ac:dyDescent="0.3">
      <c r="A26" s="1" t="s">
        <v>37</v>
      </c>
      <c r="B26" s="8"/>
      <c r="C26" s="9">
        <v>0.43524800000000002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0.43524800000000002</v>
      </c>
    </row>
    <row r="27" spans="1:9" ht="15" customHeight="1" x14ac:dyDescent="0.3">
      <c r="A27" s="1" t="s">
        <v>38</v>
      </c>
      <c r="B27" s="6"/>
      <c r="C27" s="7">
        <v>0.39028000000000002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-0.60972000000000004</v>
      </c>
    </row>
    <row r="28" spans="1:9" ht="15" customHeight="1" x14ac:dyDescent="0.3">
      <c r="A28" s="1" t="s">
        <v>39</v>
      </c>
      <c r="B28" s="8"/>
      <c r="C28" s="9">
        <v>0.42821199999999998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0.42821199999999998</v>
      </c>
    </row>
    <row r="29" spans="1:9" ht="15" customHeight="1" x14ac:dyDescent="0.3">
      <c r="A29" s="1" t="s">
        <v>40</v>
      </c>
      <c r="B29" s="6"/>
      <c r="C29" s="7">
        <v>0.40861199999999998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-0.59138800000000002</v>
      </c>
    </row>
    <row r="30" spans="1:9" ht="15" customHeight="1" x14ac:dyDescent="0.3">
      <c r="A30" s="1" t="s">
        <v>41</v>
      </c>
      <c r="B30" s="8"/>
      <c r="C30" s="9">
        <v>0.50675400000000004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-0.49324599999999996</v>
      </c>
    </row>
    <row r="31" spans="1:9" ht="15" customHeight="1" x14ac:dyDescent="0.3">
      <c r="A31" s="1" t="s">
        <v>42</v>
      </c>
      <c r="B31" s="6"/>
      <c r="C31" s="7">
        <v>0.386409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-0.613591</v>
      </c>
    </row>
    <row r="32" spans="1:9" ht="15" customHeight="1" x14ac:dyDescent="0.3">
      <c r="A32" s="1" t="s">
        <v>43</v>
      </c>
      <c r="B32" s="8"/>
      <c r="C32" s="9">
        <v>0.16156499999999999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0.16156499999999999</v>
      </c>
    </row>
    <row r="33" spans="1:9" ht="15" customHeight="1" x14ac:dyDescent="0.3">
      <c r="A33" s="1" t="s">
        <v>44</v>
      </c>
      <c r="B33" s="6"/>
      <c r="C33" s="7">
        <v>0.64124000000000003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0.64124000000000003</v>
      </c>
    </row>
    <row r="34" spans="1:9" ht="15" customHeight="1" x14ac:dyDescent="0.3">
      <c r="A34" s="1" t="s">
        <v>45</v>
      </c>
      <c r="B34" s="8"/>
      <c r="C34" s="9">
        <v>0.40568300000000002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-0.59431699999999998</v>
      </c>
    </row>
    <row r="35" spans="1:9" ht="15" customHeight="1" x14ac:dyDescent="0.3">
      <c r="A35" s="1" t="s">
        <v>46</v>
      </c>
      <c r="B35" s="6"/>
      <c r="C35" s="7">
        <v>0.314029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0.314029</v>
      </c>
    </row>
    <row r="36" spans="1:9" ht="15" customHeight="1" x14ac:dyDescent="0.3">
      <c r="A36" s="1" t="s">
        <v>47</v>
      </c>
      <c r="B36" s="8"/>
      <c r="C36" s="9">
        <v>0.17951400000000001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0.17951400000000001</v>
      </c>
    </row>
    <row r="37" spans="1:9" ht="15" customHeight="1" x14ac:dyDescent="0.3">
      <c r="A37" s="1" t="s">
        <v>48</v>
      </c>
      <c r="B37" s="6"/>
      <c r="C37" s="7">
        <v>0.15981000000000001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-0.84018999999999999</v>
      </c>
    </row>
    <row r="38" spans="1:9" ht="15" customHeight="1" x14ac:dyDescent="0.3">
      <c r="A38" s="1" t="s">
        <v>49</v>
      </c>
      <c r="B38" s="8"/>
      <c r="C38" s="9">
        <v>0.39610299999999998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-0.60389700000000002</v>
      </c>
    </row>
    <row r="39" spans="1:9" ht="15" customHeight="1" x14ac:dyDescent="0.3">
      <c r="A39" s="1" t="s">
        <v>50</v>
      </c>
      <c r="B39" s="6"/>
      <c r="C39" s="7">
        <v>0.549566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-0.450434</v>
      </c>
    </row>
    <row r="40" spans="1:9" ht="15" customHeight="1" x14ac:dyDescent="0.3">
      <c r="A40" s="1" t="s">
        <v>51</v>
      </c>
      <c r="B40" s="8"/>
      <c r="C40" s="9">
        <v>0.21160000000000001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0.21160000000000001</v>
      </c>
    </row>
    <row r="41" spans="1:9" ht="15" customHeight="1" x14ac:dyDescent="0.3">
      <c r="A41" s="1" t="s">
        <v>52</v>
      </c>
      <c r="B41" s="6"/>
      <c r="C41" s="7">
        <v>0.44380500000000001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-0.55619499999999999</v>
      </c>
    </row>
    <row r="42" spans="1:9" ht="15" customHeight="1" x14ac:dyDescent="0.3">
      <c r="A42" s="1" t="s">
        <v>53</v>
      </c>
      <c r="B42" s="8"/>
      <c r="C42" s="9">
        <v>0.471387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-0.528613</v>
      </c>
    </row>
    <row r="43" spans="1:9" ht="15" customHeight="1" x14ac:dyDescent="0.3">
      <c r="A43" s="1" t="s">
        <v>54</v>
      </c>
      <c r="B43" s="6"/>
      <c r="C43" s="7">
        <v>0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0.45183299999999998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-0.54816700000000007</v>
      </c>
    </row>
    <row r="45" spans="1:9" ht="15" customHeight="1" x14ac:dyDescent="0.3">
      <c r="A45" s="1" t="s">
        <v>56</v>
      </c>
      <c r="B45" s="6"/>
      <c r="C45" s="7">
        <v>0.37237399999999998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0.37237399999999998</v>
      </c>
    </row>
    <row r="46" spans="1:9" ht="15" customHeight="1" x14ac:dyDescent="0.3">
      <c r="A46" s="1" t="s">
        <v>57</v>
      </c>
      <c r="B46" s="8"/>
      <c r="C46" s="9">
        <v>0.32716099999999998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-0.67283899999999996</v>
      </c>
    </row>
    <row r="47" spans="1:9" ht="15" customHeight="1" x14ac:dyDescent="0.3">
      <c r="A47" s="1" t="s">
        <v>58</v>
      </c>
      <c r="B47" s="6"/>
      <c r="C47" s="7">
        <v>0.42331099999999999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0.42331099999999999</v>
      </c>
    </row>
    <row r="48" spans="1:9" ht="15" customHeight="1" x14ac:dyDescent="0.3">
      <c r="A48" s="1" t="s">
        <v>59</v>
      </c>
      <c r="B48" s="8"/>
      <c r="C48" s="9">
        <v>0.56685200000000002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0.56685200000000002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0.438189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0.438189</v>
      </c>
    </row>
    <row r="51" spans="1:9" ht="15" customHeight="1" x14ac:dyDescent="0.3">
      <c r="A51" s="1" t="s">
        <v>62</v>
      </c>
      <c r="B51" s="6"/>
      <c r="C51" s="7">
        <v>0.64440399999999998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-0.35559600000000002</v>
      </c>
    </row>
    <row r="52" spans="1:9" ht="15" customHeight="1" x14ac:dyDescent="0.3">
      <c r="A52" s="1" t="s">
        <v>63</v>
      </c>
      <c r="B52" s="8"/>
      <c r="C52" s="9">
        <v>0.48963400000000001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0.48963400000000001</v>
      </c>
    </row>
    <row r="53" spans="1:9" ht="15" customHeight="1" x14ac:dyDescent="0.3">
      <c r="A53" s="1" t="s">
        <v>64</v>
      </c>
      <c r="B53" s="6"/>
      <c r="C53" s="7">
        <v>0.63834299999999999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-0.36165700000000001</v>
      </c>
    </row>
    <row r="54" spans="1:9" ht="15" customHeight="1" x14ac:dyDescent="0.3">
      <c r="A54" s="1" t="s">
        <v>65</v>
      </c>
      <c r="B54" s="8"/>
      <c r="C54" s="9">
        <v>0.38852500000000001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0.38852500000000001</v>
      </c>
    </row>
    <row r="55" spans="1:9" ht="15" customHeight="1" x14ac:dyDescent="0.3">
      <c r="A55" s="1" t="s">
        <v>66</v>
      </c>
      <c r="B55" s="6"/>
      <c r="C55" s="7">
        <v>0.50040099999999998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0.50040099999999998</v>
      </c>
    </row>
    <row r="56" spans="1:9" ht="15" customHeight="1" x14ac:dyDescent="0.3">
      <c r="A56" s="1" t="s">
        <v>67</v>
      </c>
      <c r="B56" s="8"/>
      <c r="C56" s="9">
        <v>0.33879500000000001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-0.66120500000000004</v>
      </c>
    </row>
    <row r="57" spans="1:9" ht="15" customHeight="1" x14ac:dyDescent="0.3">
      <c r="A57" s="1" t="s">
        <v>68</v>
      </c>
      <c r="B57" s="6"/>
      <c r="C57" s="7">
        <v>0.62543899999999997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-0.37456100000000003</v>
      </c>
    </row>
    <row r="58" spans="1:9" ht="15" customHeight="1" x14ac:dyDescent="0.3">
      <c r="A58" s="1" t="s">
        <v>69</v>
      </c>
      <c r="B58" s="8"/>
      <c r="C58" s="9">
        <v>0.132907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0.132907</v>
      </c>
    </row>
    <row r="59" spans="1:9" ht="15" customHeight="1" x14ac:dyDescent="0.3">
      <c r="A59" s="1" t="s">
        <v>70</v>
      </c>
      <c r="B59" s="6"/>
      <c r="C59" s="7">
        <v>0.39028000000000002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-0.60972000000000004</v>
      </c>
    </row>
    <row r="60" spans="1:9" ht="15" customHeight="1" x14ac:dyDescent="0.3">
      <c r="A60" s="1" t="s">
        <v>71</v>
      </c>
      <c r="B60" s="8"/>
      <c r="C60" s="9">
        <v>0.44964999999999999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-0.55035000000000001</v>
      </c>
    </row>
    <row r="61" spans="1:9" ht="15" customHeight="1" x14ac:dyDescent="0.3">
      <c r="A61" s="1" t="s">
        <v>72</v>
      </c>
      <c r="B61" s="6"/>
      <c r="C61" s="7">
        <v>0.447382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-0.55261800000000005</v>
      </c>
    </row>
    <row r="62" spans="1:9" ht="15" customHeight="1" x14ac:dyDescent="0.3">
      <c r="A62" s="1" t="s">
        <v>73</v>
      </c>
      <c r="B62" s="8"/>
      <c r="C62" s="9">
        <v>0.19103999999999999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-0.80896000000000001</v>
      </c>
    </row>
    <row r="63" spans="1:9" ht="15" customHeight="1" x14ac:dyDescent="0.3">
      <c r="A63" s="1" t="s">
        <v>74</v>
      </c>
      <c r="B63" s="6"/>
      <c r="C63" s="7">
        <v>0.37410399999999999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-0.62589600000000001</v>
      </c>
    </row>
    <row r="64" spans="1:9" ht="15" customHeight="1" x14ac:dyDescent="0.3">
      <c r="A64" s="1" t="s">
        <v>75</v>
      </c>
      <c r="B64" s="8"/>
      <c r="C64" s="9">
        <v>0.17882100000000001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0.17882100000000001</v>
      </c>
    </row>
    <row r="65" spans="1:9" ht="15" customHeight="1" x14ac:dyDescent="0.3">
      <c r="A65" s="1" t="s">
        <v>76</v>
      </c>
      <c r="B65" s="6"/>
      <c r="C65" s="7">
        <v>0.60017200000000004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-0.39982799999999996</v>
      </c>
    </row>
    <row r="66" spans="1:9" ht="15" customHeight="1" x14ac:dyDescent="0.3">
      <c r="A66" s="1" t="s">
        <v>78</v>
      </c>
      <c r="B66" s="8"/>
      <c r="C66" s="9">
        <v>0.59038299999999999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0.59038299999999999</v>
      </c>
    </row>
    <row r="67" spans="1:9" ht="15" customHeight="1" x14ac:dyDescent="0.3">
      <c r="A67" s="1" t="s">
        <v>79</v>
      </c>
      <c r="B67" s="6"/>
      <c r="C67" s="7">
        <v>0.44764100000000001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0.44764100000000001</v>
      </c>
    </row>
    <row r="68" spans="1:9" ht="15" customHeight="1" x14ac:dyDescent="0.3">
      <c r="A68" s="1" t="s">
        <v>80</v>
      </c>
      <c r="B68" s="8"/>
      <c r="C68" s="9">
        <v>0.52187600000000001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0.52187600000000001</v>
      </c>
    </row>
    <row r="69" spans="1:9" ht="15" customHeight="1" x14ac:dyDescent="0.3">
      <c r="A69" s="1" t="s">
        <v>81</v>
      </c>
      <c r="B69" s="6"/>
      <c r="C69" s="7">
        <v>0.46253499999999997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0.46253499999999997</v>
      </c>
    </row>
    <row r="70" spans="1:9" ht="15" customHeight="1" x14ac:dyDescent="0.3">
      <c r="A70" s="1" t="s">
        <v>82</v>
      </c>
      <c r="B70" s="8"/>
      <c r="C70" s="9">
        <v>0.61989899999999998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0.61989899999999998</v>
      </c>
    </row>
    <row r="71" spans="1:9" ht="15" customHeight="1" x14ac:dyDescent="0.3">
      <c r="A71" s="1" t="s">
        <v>83</v>
      </c>
      <c r="B71" s="6"/>
      <c r="C71" s="7">
        <v>9.7979999999999998E-2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9.7979999999999998E-2</v>
      </c>
    </row>
    <row r="72" spans="1:9" ht="15" customHeight="1" x14ac:dyDescent="0.3">
      <c r="A72" s="1" t="s">
        <v>84</v>
      </c>
      <c r="B72" s="8"/>
      <c r="C72" s="9">
        <v>0.33443000000000001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-0.66556999999999999</v>
      </c>
    </row>
    <row r="73" spans="1:9" ht="15" customHeight="1" x14ac:dyDescent="0.3">
      <c r="A73" s="1" t="s">
        <v>85</v>
      </c>
      <c r="B73" s="6"/>
      <c r="C73" s="7">
        <v>0.25495699999999999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0.25495699999999999</v>
      </c>
    </row>
    <row r="74" spans="1:9" ht="15" customHeight="1" x14ac:dyDescent="0.3">
      <c r="A74" s="1" t="s">
        <v>86</v>
      </c>
      <c r="B74" s="8"/>
      <c r="C74" s="9">
        <v>0.40932099999999999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-0.59067899999999995</v>
      </c>
    </row>
    <row r="75" spans="1:9" ht="15" customHeight="1" x14ac:dyDescent="0.3">
      <c r="A75" s="1" t="s">
        <v>87</v>
      </c>
      <c r="B75" s="6"/>
      <c r="C75" s="7">
        <v>0.54707399999999995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0.54707399999999995</v>
      </c>
    </row>
    <row r="76" spans="1:9" ht="15" customHeight="1" x14ac:dyDescent="0.3">
      <c r="A76" s="1" t="s">
        <v>88</v>
      </c>
      <c r="B76" s="10"/>
      <c r="C76" s="11">
        <v>0.35293200000000002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0.35293200000000002</v>
      </c>
    </row>
    <row r="77" spans="1:9" ht="15.75" customHeight="1" x14ac:dyDescent="0.3">
      <c r="A77" s="1" t="s">
        <v>89</v>
      </c>
      <c r="B77" s="12"/>
      <c r="C77" s="13">
        <v>0.66290899999999997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0.66290899999999997</v>
      </c>
    </row>
    <row r="78" spans="1:9" x14ac:dyDescent="0.3">
      <c r="A78" t="s">
        <v>90</v>
      </c>
      <c r="C78">
        <v>0.51417800000000002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0.51417800000000002</v>
      </c>
    </row>
    <row r="79" spans="1:9" x14ac:dyDescent="0.3">
      <c r="A79" t="s">
        <v>91</v>
      </c>
      <c r="C79">
        <v>0.14654200000000001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0.14654200000000001</v>
      </c>
    </row>
    <row r="80" spans="1:9" x14ac:dyDescent="0.3">
      <c r="A80" t="s">
        <v>92</v>
      </c>
      <c r="C80">
        <v>0.53963099999999997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-0.46036900000000003</v>
      </c>
    </row>
    <row r="81" spans="1:9" x14ac:dyDescent="0.3">
      <c r="A81" t="s">
        <v>93</v>
      </c>
      <c r="C81">
        <v>0.309222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0.309222</v>
      </c>
    </row>
    <row r="82" spans="1:9" x14ac:dyDescent="0.3">
      <c r="A82" t="s">
        <v>94</v>
      </c>
      <c r="C82">
        <v>0.43141600000000002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0.43141600000000002</v>
      </c>
    </row>
    <row r="83" spans="1:9" x14ac:dyDescent="0.3">
      <c r="A83" t="s">
        <v>95</v>
      </c>
      <c r="C83">
        <v>0.245839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0.245839</v>
      </c>
    </row>
    <row r="84" spans="1:9" x14ac:dyDescent="0.3">
      <c r="A84" t="s">
        <v>97</v>
      </c>
      <c r="C84">
        <v>0.50518300000000005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0.50518300000000005</v>
      </c>
    </row>
    <row r="85" spans="1:9" x14ac:dyDescent="0.3">
      <c r="A85" t="s">
        <v>98</v>
      </c>
      <c r="C85">
        <v>0.68545800000000001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0.68545800000000001</v>
      </c>
    </row>
    <row r="86" spans="1:9" x14ac:dyDescent="0.3">
      <c r="A86" t="s">
        <v>99</v>
      </c>
      <c r="C86">
        <v>0.27961799999999998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0.27961799999999998</v>
      </c>
    </row>
    <row r="87" spans="1:9" x14ac:dyDescent="0.3">
      <c r="A87" t="s">
        <v>100</v>
      </c>
      <c r="C87">
        <v>0.49385600000000002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0.49385600000000002</v>
      </c>
    </row>
    <row r="88" spans="1:9" x14ac:dyDescent="0.3">
      <c r="A88" t="s">
        <v>101</v>
      </c>
      <c r="C88">
        <v>0.38483600000000001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0.38483600000000001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</v>
      </c>
    </row>
    <row r="90" spans="1:9" x14ac:dyDescent="0.3">
      <c r="A90" t="s">
        <v>103</v>
      </c>
      <c r="C90">
        <v>0.46179300000000001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0.46179300000000001</v>
      </c>
    </row>
    <row r="91" spans="1:9" x14ac:dyDescent="0.3">
      <c r="A91" t="s">
        <v>104</v>
      </c>
      <c r="C91">
        <v>0.457484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0.457484</v>
      </c>
    </row>
    <row r="92" spans="1:9" x14ac:dyDescent="0.3">
      <c r="A92" t="s">
        <v>105</v>
      </c>
      <c r="C92">
        <v>0.33559499999999998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-0.66440500000000002</v>
      </c>
    </row>
    <row r="93" spans="1:9" x14ac:dyDescent="0.3">
      <c r="A93" t="s">
        <v>106</v>
      </c>
      <c r="C93">
        <v>0.50991399999999998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-0.49008600000000002</v>
      </c>
    </row>
    <row r="94" spans="1:9" x14ac:dyDescent="0.3">
      <c r="A94" t="s">
        <v>107</v>
      </c>
      <c r="C94">
        <v>0.31549500000000003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0.31549500000000003</v>
      </c>
    </row>
    <row r="95" spans="1:9" x14ac:dyDescent="0.3">
      <c r="A95" t="s">
        <v>108</v>
      </c>
      <c r="C95">
        <v>0.51607700000000001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0.51607700000000001</v>
      </c>
    </row>
    <row r="96" spans="1:9" x14ac:dyDescent="0.3">
      <c r="A96" t="s">
        <v>109</v>
      </c>
      <c r="C96">
        <v>0.329625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0.329625</v>
      </c>
    </row>
    <row r="97" spans="1:9" x14ac:dyDescent="0.3">
      <c r="A97" t="s">
        <v>110</v>
      </c>
      <c r="C97">
        <v>0.52798900000000004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-0.47201099999999996</v>
      </c>
    </row>
    <row r="98" spans="1:9" x14ac:dyDescent="0.3">
      <c r="A98" t="s">
        <v>111</v>
      </c>
      <c r="C98">
        <v>0.47336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0.47336</v>
      </c>
    </row>
    <row r="99" spans="1:9" x14ac:dyDescent="0.3">
      <c r="A99" t="s">
        <v>112</v>
      </c>
      <c r="C99">
        <v>0.177869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0.177869</v>
      </c>
    </row>
    <row r="100" spans="1:9" x14ac:dyDescent="0.3">
      <c r="A100" t="s">
        <v>113</v>
      </c>
      <c r="C100">
        <v>0.63155300000000003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-0.36844699999999997</v>
      </c>
    </row>
    <row r="101" spans="1:9" x14ac:dyDescent="0.3">
      <c r="A101" t="s">
        <v>114</v>
      </c>
      <c r="C101">
        <v>0.386268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0.386268</v>
      </c>
    </row>
    <row r="102" spans="1:9" x14ac:dyDescent="0.3">
      <c r="A102" t="s">
        <v>115</v>
      </c>
      <c r="C102">
        <v>0.34289999999999998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-0.65710000000000002</v>
      </c>
    </row>
    <row r="103" spans="1:9" x14ac:dyDescent="0.3">
      <c r="A103" t="s">
        <v>116</v>
      </c>
      <c r="C103">
        <v>0.32917299999999999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0.32917299999999999</v>
      </c>
    </row>
    <row r="104" spans="1:9" x14ac:dyDescent="0.3">
      <c r="A104" t="s">
        <v>117</v>
      </c>
      <c r="C104">
        <v>0.50138000000000005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0.50138000000000005</v>
      </c>
    </row>
    <row r="105" spans="1:9" x14ac:dyDescent="0.3">
      <c r="A105" t="s">
        <v>118</v>
      </c>
      <c r="C105">
        <v>0.15551300000000001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0.15551300000000001</v>
      </c>
    </row>
    <row r="106" spans="1:9" x14ac:dyDescent="0.3">
      <c r="A106" t="s">
        <v>119</v>
      </c>
      <c r="C106">
        <v>0.21987000000000001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0.21987000000000001</v>
      </c>
    </row>
    <row r="107" spans="1:9" x14ac:dyDescent="0.3">
      <c r="A107" t="s">
        <v>120</v>
      </c>
      <c r="C107">
        <v>0.74703600000000003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-0.25296399999999997</v>
      </c>
    </row>
    <row r="108" spans="1:9" x14ac:dyDescent="0.3">
      <c r="A108" t="s">
        <v>121</v>
      </c>
      <c r="C108">
        <v>0.43482900000000002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0.43482900000000002</v>
      </c>
    </row>
    <row r="109" spans="1:9" x14ac:dyDescent="0.3">
      <c r="A109" t="s">
        <v>122</v>
      </c>
      <c r="C109">
        <v>0.31617200000000001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0.31617200000000001</v>
      </c>
    </row>
    <row r="110" spans="1:9" x14ac:dyDescent="0.3">
      <c r="A110" t="s">
        <v>123</v>
      </c>
      <c r="C110">
        <v>0.31065999999999999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-0.68934000000000006</v>
      </c>
    </row>
    <row r="111" spans="1:9" x14ac:dyDescent="0.3">
      <c r="A111" t="s">
        <v>124</v>
      </c>
      <c r="C111">
        <v>0.37106499999999998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-0.62893500000000002</v>
      </c>
    </row>
    <row r="112" spans="1:9" x14ac:dyDescent="0.3">
      <c r="A112" t="s">
        <v>125</v>
      </c>
      <c r="C112">
        <v>0.36074200000000001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0.36074200000000001</v>
      </c>
    </row>
    <row r="113" spans="1:9" x14ac:dyDescent="0.3">
      <c r="A113" t="s">
        <v>126</v>
      </c>
      <c r="C113">
        <v>0.56260299999999996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0.56260299999999996</v>
      </c>
    </row>
    <row r="114" spans="1:9" x14ac:dyDescent="0.3">
      <c r="A114" t="s">
        <v>127</v>
      </c>
      <c r="C114">
        <v>0.28891499999999998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-0.71108499999999997</v>
      </c>
    </row>
    <row r="115" spans="1:9" x14ac:dyDescent="0.3">
      <c r="A115" t="s">
        <v>128</v>
      </c>
      <c r="C115">
        <v>0.57841299999999995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0.57841299999999995</v>
      </c>
    </row>
    <row r="116" spans="1:9" x14ac:dyDescent="0.3">
      <c r="A116" t="s">
        <v>129</v>
      </c>
      <c r="C116">
        <v>0.37007099999999998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0.37007099999999998</v>
      </c>
    </row>
    <row r="117" spans="1:9" x14ac:dyDescent="0.3">
      <c r="A117" t="s">
        <v>130</v>
      </c>
      <c r="C117">
        <v>0.51732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-0.48268</v>
      </c>
    </row>
    <row r="118" spans="1:9" x14ac:dyDescent="0.3">
      <c r="A118" t="s">
        <v>131</v>
      </c>
      <c r="C118">
        <v>0.38966000000000001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-0.61033999999999999</v>
      </c>
    </row>
    <row r="119" spans="1:9" x14ac:dyDescent="0.3">
      <c r="A119" t="s">
        <v>132</v>
      </c>
      <c r="C119">
        <v>0.48352400000000001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-0.51647599999999994</v>
      </c>
    </row>
    <row r="120" spans="1:9" x14ac:dyDescent="0.3">
      <c r="A120" t="s">
        <v>133</v>
      </c>
      <c r="C120">
        <v>0.33571400000000001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-0.66428599999999993</v>
      </c>
    </row>
    <row r="121" spans="1:9" x14ac:dyDescent="0.3">
      <c r="A121" t="s">
        <v>134</v>
      </c>
      <c r="C121">
        <v>0.48777500000000001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0.48777500000000001</v>
      </c>
    </row>
    <row r="122" spans="1:9" x14ac:dyDescent="0.3">
      <c r="A122" t="s">
        <v>135</v>
      </c>
      <c r="C122">
        <v>0.57662500000000005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0.57662500000000005</v>
      </c>
    </row>
    <row r="123" spans="1:9" x14ac:dyDescent="0.3">
      <c r="A123" t="s">
        <v>136</v>
      </c>
      <c r="C123">
        <v>0.55947599999999997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0.55947599999999997</v>
      </c>
    </row>
    <row r="124" spans="1:9" x14ac:dyDescent="0.3">
      <c r="A124" t="s">
        <v>137</v>
      </c>
      <c r="C124">
        <v>0.450046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0.450046</v>
      </c>
    </row>
    <row r="125" spans="1:9" x14ac:dyDescent="0.3">
      <c r="A125" t="s">
        <v>138</v>
      </c>
      <c r="C125">
        <v>0.47643799999999997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-0.52356200000000008</v>
      </c>
    </row>
    <row r="126" spans="1:9" x14ac:dyDescent="0.3">
      <c r="A126" t="s">
        <v>139</v>
      </c>
      <c r="C126">
        <v>0.30738599999999999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0.30738599999999999</v>
      </c>
    </row>
    <row r="127" spans="1:9" x14ac:dyDescent="0.3">
      <c r="A127" t="s">
        <v>140</v>
      </c>
      <c r="C127">
        <v>0.33949600000000002</v>
      </c>
      <c r="D127" t="s">
        <v>12</v>
      </c>
      <c r="E127" t="s">
        <v>77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-0.66050399999999998</v>
      </c>
    </row>
    <row r="128" spans="1:9" x14ac:dyDescent="0.3">
      <c r="A128" t="s">
        <v>141</v>
      </c>
      <c r="C128">
        <v>0.424541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-0.57545899999999994</v>
      </c>
    </row>
    <row r="129" spans="1:9" x14ac:dyDescent="0.3">
      <c r="A129" t="s">
        <v>142</v>
      </c>
      <c r="C129">
        <v>0.50675400000000004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-0.49324599999999996</v>
      </c>
    </row>
    <row r="130" spans="1:9" x14ac:dyDescent="0.3">
      <c r="A130" t="s">
        <v>143</v>
      </c>
      <c r="C130">
        <v>0.382494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0.382494</v>
      </c>
    </row>
    <row r="131" spans="1:9" x14ac:dyDescent="0.3">
      <c r="A131" t="s">
        <v>144</v>
      </c>
      <c r="C131">
        <v>0.232796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0.232796</v>
      </c>
    </row>
    <row r="132" spans="1:9" x14ac:dyDescent="0.3">
      <c r="A132" t="s">
        <v>145</v>
      </c>
      <c r="C132">
        <v>0.45685900000000002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-0.54314099999999998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0.357964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0.357964</v>
      </c>
    </row>
    <row r="135" spans="1:9" x14ac:dyDescent="0.3">
      <c r="A135" t="s">
        <v>148</v>
      </c>
      <c r="C135">
        <v>0.51378400000000002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0.51378400000000002</v>
      </c>
    </row>
    <row r="136" spans="1:9" x14ac:dyDescent="0.3">
      <c r="A136" t="s">
        <v>149</v>
      </c>
      <c r="C136">
        <v>0.27896100000000001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-0.72103899999999999</v>
      </c>
    </row>
    <row r="137" spans="1:9" x14ac:dyDescent="0.3">
      <c r="A137" t="s">
        <v>150</v>
      </c>
      <c r="C137">
        <v>0.39025399999999999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-0.60974600000000001</v>
      </c>
    </row>
    <row r="138" spans="1:9" x14ac:dyDescent="0.3">
      <c r="A138" t="s">
        <v>151</v>
      </c>
      <c r="C138">
        <v>0.491031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0.491031</v>
      </c>
    </row>
    <row r="139" spans="1:9" x14ac:dyDescent="0.3">
      <c r="A139" t="s">
        <v>152</v>
      </c>
      <c r="C139">
        <v>0.281555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0.281555</v>
      </c>
    </row>
    <row r="140" spans="1:9" x14ac:dyDescent="0.3">
      <c r="A140" t="s">
        <v>153</v>
      </c>
      <c r="C140">
        <v>0.42159000000000002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0.42159000000000002</v>
      </c>
    </row>
    <row r="141" spans="1:9" x14ac:dyDescent="0.3">
      <c r="A141" t="s">
        <v>154</v>
      </c>
      <c r="C141">
        <v>4.1186E-2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4.1186E-2</v>
      </c>
    </row>
    <row r="142" spans="1:9" x14ac:dyDescent="0.3">
      <c r="A142" t="s">
        <v>155</v>
      </c>
      <c r="C142">
        <v>0.49020599999999998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0.49020599999999998</v>
      </c>
    </row>
    <row r="143" spans="1:9" x14ac:dyDescent="0.3">
      <c r="A143" t="s">
        <v>156</v>
      </c>
      <c r="C143">
        <v>0.32812999999999998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0.32812999999999998</v>
      </c>
    </row>
    <row r="144" spans="1:9" x14ac:dyDescent="0.3">
      <c r="A144" t="s">
        <v>157</v>
      </c>
      <c r="C144">
        <v>0.594777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0.594777</v>
      </c>
    </row>
    <row r="145" spans="1:9" x14ac:dyDescent="0.3">
      <c r="A145" t="s">
        <v>158</v>
      </c>
      <c r="C145">
        <v>0.25472499999999998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-0.74527500000000002</v>
      </c>
    </row>
    <row r="146" spans="1:9" x14ac:dyDescent="0.3">
      <c r="A146" t="s">
        <v>159</v>
      </c>
      <c r="C146">
        <v>0.44145899999999999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-0.55854099999999995</v>
      </c>
    </row>
    <row r="147" spans="1:9" x14ac:dyDescent="0.3">
      <c r="A147" t="s">
        <v>160</v>
      </c>
      <c r="C147">
        <v>0.104431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0.104431</v>
      </c>
    </row>
    <row r="148" spans="1:9" x14ac:dyDescent="0.3">
      <c r="A148" t="s">
        <v>161</v>
      </c>
      <c r="C148">
        <v>0.40327499999999999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-0.59672499999999995</v>
      </c>
    </row>
    <row r="149" spans="1:9" x14ac:dyDescent="0.3">
      <c r="A149" t="s">
        <v>162</v>
      </c>
      <c r="C149">
        <v>0.50060199999999999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0.50060199999999999</v>
      </c>
    </row>
    <row r="150" spans="1:9" x14ac:dyDescent="0.3">
      <c r="A150" t="s">
        <v>163</v>
      </c>
      <c r="C150">
        <v>0.48314499999999999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-0.51685500000000006</v>
      </c>
    </row>
    <row r="151" spans="1:9" x14ac:dyDescent="0.3">
      <c r="A151" t="s">
        <v>164</v>
      </c>
      <c r="C151">
        <v>0.32578000000000001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0.32578000000000001</v>
      </c>
    </row>
    <row r="152" spans="1:9" x14ac:dyDescent="0.3">
      <c r="A152" t="s">
        <v>165</v>
      </c>
      <c r="C152">
        <v>0.24416499999999999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0.24416499999999999</v>
      </c>
    </row>
    <row r="153" spans="1:9" x14ac:dyDescent="0.3">
      <c r="A153" t="s">
        <v>166</v>
      </c>
      <c r="C153">
        <v>0.37013299999999999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0.37013299999999999</v>
      </c>
    </row>
    <row r="154" spans="1:9" x14ac:dyDescent="0.3">
      <c r="A154" t="s">
        <v>167</v>
      </c>
      <c r="C154">
        <v>0.331457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0.331457</v>
      </c>
    </row>
    <row r="155" spans="1:9" x14ac:dyDescent="0.3">
      <c r="A155" t="s">
        <v>168</v>
      </c>
      <c r="C155">
        <v>0.27061099999999999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0.27061099999999999</v>
      </c>
    </row>
    <row r="156" spans="1:9" x14ac:dyDescent="0.3">
      <c r="A156" t="s">
        <v>169</v>
      </c>
      <c r="C156">
        <v>0.41253699999999999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-0.58746300000000007</v>
      </c>
    </row>
    <row r="157" spans="1:9" x14ac:dyDescent="0.3">
      <c r="A157" t="s">
        <v>170</v>
      </c>
      <c r="C157">
        <v>0.48810199999999998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0.48810199999999998</v>
      </c>
    </row>
    <row r="158" spans="1:9" x14ac:dyDescent="0.3">
      <c r="A158" t="s">
        <v>171</v>
      </c>
      <c r="C158">
        <v>0.44885399999999998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-0.55114600000000002</v>
      </c>
    </row>
    <row r="159" spans="1:9" x14ac:dyDescent="0.3">
      <c r="A159" t="s">
        <v>172</v>
      </c>
      <c r="C159">
        <v>0.41639599999999999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0.41639599999999999</v>
      </c>
    </row>
    <row r="160" spans="1:9" x14ac:dyDescent="0.3">
      <c r="A160" t="s">
        <v>173</v>
      </c>
      <c r="C160">
        <v>0.316276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0.316276</v>
      </c>
    </row>
    <row r="161" spans="1:9" x14ac:dyDescent="0.3">
      <c r="A161" t="s">
        <v>174</v>
      </c>
      <c r="C161">
        <v>0.37507499999999999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0.37507499999999999</v>
      </c>
    </row>
    <row r="162" spans="1:9" x14ac:dyDescent="0.3">
      <c r="A162" t="s">
        <v>175</v>
      </c>
      <c r="C162">
        <v>0.55160699999999996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0.55160699999999996</v>
      </c>
    </row>
    <row r="163" spans="1:9" x14ac:dyDescent="0.3">
      <c r="A163" t="s">
        <v>176</v>
      </c>
      <c r="C163">
        <v>0.27171499999999998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0.27171499999999998</v>
      </c>
    </row>
    <row r="164" spans="1:9" x14ac:dyDescent="0.3">
      <c r="A164" t="s">
        <v>177</v>
      </c>
      <c r="C164">
        <v>0.39789000000000002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0.39789000000000002</v>
      </c>
    </row>
    <row r="165" spans="1:9" x14ac:dyDescent="0.3">
      <c r="A165" t="s">
        <v>178</v>
      </c>
      <c r="C165">
        <v>1.0380000000000001E-3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1.0380000000000001E-3</v>
      </c>
    </row>
    <row r="166" spans="1:9" x14ac:dyDescent="0.3">
      <c r="A166" t="s">
        <v>179</v>
      </c>
      <c r="C166">
        <v>0.49805899999999997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0.49805899999999997</v>
      </c>
    </row>
    <row r="167" spans="1:9" x14ac:dyDescent="0.3">
      <c r="A167" t="s">
        <v>180</v>
      </c>
      <c r="C167">
        <v>0.61513700000000004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-0.38486299999999996</v>
      </c>
    </row>
    <row r="168" spans="1:9" x14ac:dyDescent="0.3">
      <c r="A168" t="s">
        <v>181</v>
      </c>
      <c r="C168">
        <v>0.60364899999999999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0.60364899999999999</v>
      </c>
    </row>
    <row r="169" spans="1:9" x14ac:dyDescent="0.3">
      <c r="A169" t="s">
        <v>182</v>
      </c>
      <c r="C169">
        <v>0.34626600000000002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-0.65373400000000004</v>
      </c>
    </row>
    <row r="170" spans="1:9" x14ac:dyDescent="0.3">
      <c r="A170" t="s">
        <v>183</v>
      </c>
      <c r="C170">
        <v>0.32335900000000001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0.32335900000000001</v>
      </c>
    </row>
    <row r="171" spans="1:9" x14ac:dyDescent="0.3">
      <c r="A171" t="s">
        <v>184</v>
      </c>
      <c r="C171">
        <v>0.53026200000000001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0.53026200000000001</v>
      </c>
    </row>
    <row r="172" spans="1:9" x14ac:dyDescent="0.3">
      <c r="A172" t="s">
        <v>185</v>
      </c>
      <c r="C172">
        <v>0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-1</v>
      </c>
    </row>
    <row r="173" spans="1:9" x14ac:dyDescent="0.3">
      <c r="A173" t="s">
        <v>186</v>
      </c>
      <c r="C173">
        <v>0.383627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0.383627</v>
      </c>
    </row>
    <row r="174" spans="1:9" x14ac:dyDescent="0.3">
      <c r="A174" t="s">
        <v>187</v>
      </c>
      <c r="C174">
        <v>0.39712399999999998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0.39712399999999998</v>
      </c>
    </row>
    <row r="175" spans="1:9" x14ac:dyDescent="0.3">
      <c r="A175" t="s">
        <v>188</v>
      </c>
      <c r="C175">
        <v>0.58406000000000002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0.58406000000000002</v>
      </c>
    </row>
    <row r="176" spans="1:9" x14ac:dyDescent="0.3">
      <c r="A176" t="s">
        <v>189</v>
      </c>
      <c r="C176">
        <v>0.52265399999999995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-0.47734600000000005</v>
      </c>
    </row>
    <row r="177" spans="1:9" x14ac:dyDescent="0.3">
      <c r="A177" t="s">
        <v>190</v>
      </c>
      <c r="C177">
        <v>0.39308199999999999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-0.60691800000000007</v>
      </c>
    </row>
    <row r="178" spans="1:9" x14ac:dyDescent="0.3">
      <c r="A178" t="s">
        <v>191</v>
      </c>
      <c r="C178">
        <v>0.54539400000000005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0.54539400000000005</v>
      </c>
    </row>
    <row r="179" spans="1:9" x14ac:dyDescent="0.3">
      <c r="A179" t="s">
        <v>192</v>
      </c>
      <c r="C179">
        <v>0.49963999999999997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0.49963999999999997</v>
      </c>
    </row>
    <row r="180" spans="1:9" x14ac:dyDescent="0.3">
      <c r="A180" t="s">
        <v>193</v>
      </c>
      <c r="C180">
        <v>0.27259699999999998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-0.72740300000000002</v>
      </c>
    </row>
    <row r="181" spans="1:9" x14ac:dyDescent="0.3">
      <c r="A181" t="s">
        <v>194</v>
      </c>
      <c r="C181">
        <v>0.435697</v>
      </c>
      <c r="D181" t="s">
        <v>12</v>
      </c>
      <c r="E181" t="s">
        <v>77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-0.564303</v>
      </c>
    </row>
    <row r="182" spans="1:9" x14ac:dyDescent="0.3">
      <c r="A182" t="s">
        <v>195</v>
      </c>
      <c r="C182">
        <v>0.58219799999999999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-0.41780200000000001</v>
      </c>
    </row>
    <row r="183" spans="1:9" x14ac:dyDescent="0.3">
      <c r="A183" t="s">
        <v>196</v>
      </c>
      <c r="C183">
        <v>0.57540000000000002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-0.42459999999999998</v>
      </c>
    </row>
    <row r="184" spans="1:9" x14ac:dyDescent="0.3">
      <c r="A184" t="s">
        <v>197</v>
      </c>
      <c r="C184">
        <v>0.37237399999999998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0.37237399999999998</v>
      </c>
    </row>
    <row r="185" spans="1:9" x14ac:dyDescent="0.3">
      <c r="A185" t="s">
        <v>198</v>
      </c>
      <c r="C185">
        <v>0.35997499999999999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0.35997499999999999</v>
      </c>
    </row>
    <row r="186" spans="1:9" x14ac:dyDescent="0.3">
      <c r="A186" t="s">
        <v>199</v>
      </c>
      <c r="C186">
        <v>0.43246699999999999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0.43246699999999999</v>
      </c>
    </row>
    <row r="187" spans="1:9" x14ac:dyDescent="0.3">
      <c r="A187" t="s">
        <v>200</v>
      </c>
      <c r="C187">
        <v>0.45691399999999999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0.45691399999999999</v>
      </c>
    </row>
    <row r="188" spans="1:9" x14ac:dyDescent="0.3">
      <c r="A188" t="s">
        <v>201</v>
      </c>
      <c r="C188">
        <v>0.45097999999999999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0.45097999999999999</v>
      </c>
    </row>
    <row r="189" spans="1:9" x14ac:dyDescent="0.3">
      <c r="A189" t="s">
        <v>202</v>
      </c>
      <c r="C189">
        <v>0.46194400000000002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0.46194400000000002</v>
      </c>
    </row>
    <row r="190" spans="1:9" x14ac:dyDescent="0.3">
      <c r="A190" t="s">
        <v>203</v>
      </c>
      <c r="C190">
        <v>0.30568499999999998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0.30568499999999998</v>
      </c>
    </row>
    <row r="191" spans="1:9" x14ac:dyDescent="0.3">
      <c r="A191" t="s">
        <v>204</v>
      </c>
      <c r="C191">
        <v>0.28155999999999998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0.28155999999999998</v>
      </c>
    </row>
    <row r="192" spans="1:9" x14ac:dyDescent="0.3">
      <c r="A192" t="s">
        <v>205</v>
      </c>
      <c r="C192">
        <v>0.50875499999999996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0.50875499999999996</v>
      </c>
    </row>
    <row r="193" spans="1:9" x14ac:dyDescent="0.3">
      <c r="A193" t="s">
        <v>206</v>
      </c>
      <c r="C193">
        <v>0.42147299999999999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0.42147299999999999</v>
      </c>
    </row>
    <row r="194" spans="1:9" x14ac:dyDescent="0.3">
      <c r="A194" t="s">
        <v>207</v>
      </c>
      <c r="C194">
        <v>3.8613000000000001E-2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3.8613000000000001E-2</v>
      </c>
    </row>
    <row r="195" spans="1:9" x14ac:dyDescent="0.3">
      <c r="A195" t="s">
        <v>208</v>
      </c>
      <c r="C195">
        <v>0.50558899999999996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-0.49441100000000004</v>
      </c>
    </row>
    <row r="196" spans="1:9" x14ac:dyDescent="0.3">
      <c r="A196" t="s">
        <v>209</v>
      </c>
      <c r="C196">
        <v>0.59818300000000002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0.59818300000000002</v>
      </c>
    </row>
    <row r="197" spans="1:9" x14ac:dyDescent="0.3">
      <c r="A197" t="s">
        <v>210</v>
      </c>
      <c r="C197">
        <v>0.68053799999999998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0.68053799999999998</v>
      </c>
    </row>
    <row r="198" spans="1:9" x14ac:dyDescent="0.3">
      <c r="A198" t="s">
        <v>211</v>
      </c>
      <c r="C198">
        <v>0.316276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0.316276</v>
      </c>
    </row>
    <row r="199" spans="1:9" x14ac:dyDescent="0.3">
      <c r="A199" t="s">
        <v>212</v>
      </c>
      <c r="C199">
        <v>0.43704799999999999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-0.56295200000000001</v>
      </c>
    </row>
    <row r="200" spans="1:9" x14ac:dyDescent="0.3">
      <c r="A200" t="s">
        <v>213</v>
      </c>
      <c r="C200">
        <v>0.31079699999999999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0.31079699999999999</v>
      </c>
    </row>
    <row r="201" spans="1:9" x14ac:dyDescent="0.3">
      <c r="A201" t="s">
        <v>214</v>
      </c>
      <c r="C201">
        <v>0.45045299999999999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0.45045299999999999</v>
      </c>
    </row>
    <row r="202" spans="1:9" x14ac:dyDescent="0.3">
      <c r="A202" t="s">
        <v>215</v>
      </c>
      <c r="C202">
        <v>0.332235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-0.66776499999999994</v>
      </c>
    </row>
    <row r="203" spans="1:9" x14ac:dyDescent="0.3">
      <c r="G203">
        <f>SUM(G3:G202)</f>
        <v>147</v>
      </c>
      <c r="H203">
        <f>SUM(H3:H202)</f>
        <v>70</v>
      </c>
      <c r="I203">
        <f>SUM(I3:I202)</f>
        <v>9.2838290000000043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glio3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0.38158700000000001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0.38158700000000001</v>
      </c>
    </row>
    <row r="4" spans="1:9" ht="15" customHeight="1" x14ac:dyDescent="0.3">
      <c r="A4" s="1" t="s">
        <v>13</v>
      </c>
      <c r="B4" s="8"/>
      <c r="C4" s="9">
        <v>0.68061799999999995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0.68061799999999995</v>
      </c>
    </row>
    <row r="5" spans="1:9" ht="15" customHeight="1" x14ac:dyDescent="0.3">
      <c r="A5" s="1" t="s">
        <v>14</v>
      </c>
      <c r="B5" s="6"/>
      <c r="C5" s="7">
        <v>0.403082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0.403082</v>
      </c>
    </row>
    <row r="6" spans="1:9" ht="15" customHeight="1" x14ac:dyDescent="0.3">
      <c r="A6" s="1" t="s">
        <v>16</v>
      </c>
      <c r="B6" s="8"/>
      <c r="C6" s="9">
        <v>0.38026900000000002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0.38026900000000002</v>
      </c>
    </row>
    <row r="7" spans="1:9" ht="15" customHeight="1" x14ac:dyDescent="0.3">
      <c r="A7" s="1" t="s">
        <v>17</v>
      </c>
      <c r="B7" s="6"/>
      <c r="C7" s="7">
        <v>0.658389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0.658389</v>
      </c>
    </row>
    <row r="8" spans="1:9" ht="15" customHeight="1" x14ac:dyDescent="0.3">
      <c r="A8" s="1" t="s">
        <v>18</v>
      </c>
      <c r="B8" s="8"/>
      <c r="C8" s="9">
        <v>0.41203400000000001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0.41203400000000001</v>
      </c>
    </row>
    <row r="9" spans="1:9" ht="15" customHeight="1" x14ac:dyDescent="0.3">
      <c r="A9" s="1" t="s">
        <v>19</v>
      </c>
      <c r="B9" s="6"/>
      <c r="C9" s="7">
        <v>0.55500700000000003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0.55500700000000003</v>
      </c>
    </row>
    <row r="10" spans="1:9" ht="15" customHeight="1" x14ac:dyDescent="0.3">
      <c r="A10" s="1" t="s">
        <v>20</v>
      </c>
      <c r="B10" s="8"/>
      <c r="C10" s="9">
        <v>0.50226499999999996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0.50226499999999996</v>
      </c>
    </row>
    <row r="11" spans="1:9" ht="15" customHeight="1" x14ac:dyDescent="0.3">
      <c r="A11" s="1" t="s">
        <v>21</v>
      </c>
      <c r="B11" s="6"/>
      <c r="C11" s="7">
        <v>0.52556400000000003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0.52556400000000003</v>
      </c>
    </row>
    <row r="12" spans="1:9" ht="15" customHeight="1" x14ac:dyDescent="0.3">
      <c r="A12" s="1" t="s">
        <v>22</v>
      </c>
      <c r="B12" s="8"/>
      <c r="C12" s="9">
        <v>0.42782700000000001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0.42782700000000001</v>
      </c>
    </row>
    <row r="13" spans="1:9" ht="15" customHeight="1" x14ac:dyDescent="0.3">
      <c r="A13" s="1" t="s">
        <v>23</v>
      </c>
      <c r="B13" s="6"/>
      <c r="C13" s="7">
        <v>0.40362100000000001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0.40362100000000001</v>
      </c>
    </row>
    <row r="14" spans="1:9" ht="15" customHeight="1" x14ac:dyDescent="0.3">
      <c r="A14" s="1" t="s">
        <v>24</v>
      </c>
      <c r="B14" s="8"/>
      <c r="C14" s="9">
        <v>0.64930100000000002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0.64930100000000002</v>
      </c>
    </row>
    <row r="15" spans="1:9" ht="15" customHeight="1" x14ac:dyDescent="0.3">
      <c r="A15" s="1" t="s">
        <v>25</v>
      </c>
      <c r="B15" s="6"/>
      <c r="C15" s="7">
        <v>0.50193600000000005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0.50193600000000005</v>
      </c>
    </row>
    <row r="16" spans="1:9" ht="15" customHeight="1" x14ac:dyDescent="0.3">
      <c r="A16" s="1" t="s">
        <v>26</v>
      </c>
      <c r="B16" s="8"/>
      <c r="C16" s="9">
        <v>0.32828200000000002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-0.67171800000000004</v>
      </c>
    </row>
    <row r="17" spans="1:9" ht="15" customHeight="1" x14ac:dyDescent="0.3">
      <c r="A17" s="1" t="s">
        <v>28</v>
      </c>
      <c r="B17" s="6"/>
      <c r="C17" s="7">
        <v>0.58641699999999997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-0.41358300000000003</v>
      </c>
    </row>
    <row r="18" spans="1:9" ht="15" customHeight="1" x14ac:dyDescent="0.3">
      <c r="A18" s="1" t="s">
        <v>29</v>
      </c>
      <c r="B18" s="8"/>
      <c r="C18" s="9">
        <v>0.31559799999999999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0.31559799999999999</v>
      </c>
    </row>
    <row r="19" spans="1:9" ht="15" customHeight="1" x14ac:dyDescent="0.3">
      <c r="A19" s="1" t="s">
        <v>30</v>
      </c>
      <c r="B19" s="6"/>
      <c r="C19" s="7">
        <v>0.56489400000000001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0.56489400000000001</v>
      </c>
    </row>
    <row r="20" spans="1:9" ht="15" customHeight="1" x14ac:dyDescent="0.3">
      <c r="A20" s="1" t="s">
        <v>31</v>
      </c>
      <c r="B20" s="8"/>
      <c r="C20" s="9">
        <v>0.564079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0.564079</v>
      </c>
    </row>
    <row r="21" spans="1:9" ht="15" customHeight="1" x14ac:dyDescent="0.3">
      <c r="A21" s="1" t="s">
        <v>32</v>
      </c>
      <c r="B21" s="6"/>
      <c r="C21" s="7">
        <v>0.46314699999999998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-0.53685300000000002</v>
      </c>
    </row>
    <row r="22" spans="1:9" ht="15" customHeight="1" x14ac:dyDescent="0.3">
      <c r="A22" s="1" t="s">
        <v>33</v>
      </c>
      <c r="B22" s="8"/>
      <c r="C22" s="9">
        <v>0.63670599999999999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-0.36329400000000001</v>
      </c>
    </row>
    <row r="23" spans="1:9" ht="15" customHeight="1" x14ac:dyDescent="0.3">
      <c r="A23" s="1" t="s">
        <v>34</v>
      </c>
      <c r="B23" s="6"/>
      <c r="C23" s="7">
        <v>0.43020399999999998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0.43020399999999998</v>
      </c>
    </row>
    <row r="24" spans="1:9" ht="15" customHeight="1" x14ac:dyDescent="0.3">
      <c r="A24" s="1" t="s">
        <v>35</v>
      </c>
      <c r="B24" s="8"/>
      <c r="C24" s="9">
        <v>0.54156199999999999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0.54156199999999999</v>
      </c>
    </row>
    <row r="25" spans="1:9" ht="15" customHeight="1" x14ac:dyDescent="0.3">
      <c r="A25" s="1" t="s">
        <v>36</v>
      </c>
      <c r="B25" s="6"/>
      <c r="C25" s="7">
        <v>0.31812800000000002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0.31812800000000002</v>
      </c>
    </row>
    <row r="26" spans="1:9" ht="15" customHeight="1" x14ac:dyDescent="0.3">
      <c r="A26" s="1" t="s">
        <v>37</v>
      </c>
      <c r="B26" s="8"/>
      <c r="C26" s="9">
        <v>0.45697399999999999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0.45697399999999999</v>
      </c>
    </row>
    <row r="27" spans="1:9" ht="15" customHeight="1" x14ac:dyDescent="0.3">
      <c r="A27" s="1" t="s">
        <v>38</v>
      </c>
      <c r="B27" s="6"/>
      <c r="C27" s="7">
        <v>0.138346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-0.86165400000000003</v>
      </c>
    </row>
    <row r="28" spans="1:9" ht="15" customHeight="1" x14ac:dyDescent="0.3">
      <c r="A28" s="1" t="s">
        <v>39</v>
      </c>
      <c r="B28" s="8"/>
      <c r="C28" s="9">
        <v>0.34891899999999998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0.34891899999999998</v>
      </c>
    </row>
    <row r="29" spans="1:9" ht="15" customHeight="1" x14ac:dyDescent="0.3">
      <c r="A29" s="1" t="s">
        <v>40</v>
      </c>
      <c r="B29" s="6"/>
      <c r="C29" s="7">
        <v>0.54975700000000005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0.54975700000000005</v>
      </c>
    </row>
    <row r="30" spans="1:9" ht="15" customHeight="1" x14ac:dyDescent="0.3">
      <c r="A30" s="1" t="s">
        <v>41</v>
      </c>
      <c r="B30" s="8"/>
      <c r="C30" s="9">
        <v>0.57405399999999995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0.57405399999999995</v>
      </c>
    </row>
    <row r="31" spans="1:9" ht="15" customHeight="1" x14ac:dyDescent="0.3">
      <c r="A31" s="1" t="s">
        <v>42</v>
      </c>
      <c r="B31" s="6"/>
      <c r="C31" s="7">
        <v>0.361176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0.361176</v>
      </c>
    </row>
    <row r="32" spans="1:9" ht="15" customHeight="1" x14ac:dyDescent="0.3">
      <c r="A32" s="1" t="s">
        <v>43</v>
      </c>
      <c r="B32" s="8"/>
      <c r="C32" s="9">
        <v>0.44469999999999998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0.44469999999999998</v>
      </c>
    </row>
    <row r="33" spans="1:9" ht="15" customHeight="1" x14ac:dyDescent="0.3">
      <c r="A33" s="1" t="s">
        <v>44</v>
      </c>
      <c r="B33" s="6"/>
      <c r="C33" s="7">
        <v>0.71348400000000001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0.71348400000000001</v>
      </c>
    </row>
    <row r="34" spans="1:9" ht="15" customHeight="1" x14ac:dyDescent="0.3">
      <c r="A34" s="1" t="s">
        <v>45</v>
      </c>
      <c r="B34" s="8"/>
      <c r="C34" s="9">
        <v>0.423875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-0.576125</v>
      </c>
    </row>
    <row r="35" spans="1:9" ht="15" customHeight="1" x14ac:dyDescent="0.3">
      <c r="A35" s="1" t="s">
        <v>46</v>
      </c>
      <c r="B35" s="6"/>
      <c r="C35" s="7">
        <v>0.66757299999999997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0.66757299999999997</v>
      </c>
    </row>
    <row r="36" spans="1:9" ht="15" customHeight="1" x14ac:dyDescent="0.3">
      <c r="A36" s="1" t="s">
        <v>47</v>
      </c>
      <c r="B36" s="8"/>
      <c r="C36" s="9">
        <v>0.61775999999999998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0.61775999999999998</v>
      </c>
    </row>
    <row r="37" spans="1:9" ht="15" customHeight="1" x14ac:dyDescent="0.3">
      <c r="A37" s="1" t="s">
        <v>48</v>
      </c>
      <c r="B37" s="6"/>
      <c r="C37" s="7">
        <v>0.48400500000000002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0.48400500000000002</v>
      </c>
    </row>
    <row r="38" spans="1:9" ht="15" customHeight="1" x14ac:dyDescent="0.3">
      <c r="A38" s="1" t="s">
        <v>49</v>
      </c>
      <c r="B38" s="8"/>
      <c r="C38" s="9">
        <v>0.650621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0.650621</v>
      </c>
    </row>
    <row r="39" spans="1:9" ht="15" customHeight="1" x14ac:dyDescent="0.3">
      <c r="A39" s="1" t="s">
        <v>50</v>
      </c>
      <c r="B39" s="6"/>
      <c r="C39" s="7">
        <v>0.52793599999999996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0.52793599999999996</v>
      </c>
    </row>
    <row r="40" spans="1:9" ht="15" customHeight="1" x14ac:dyDescent="0.3">
      <c r="A40" s="1" t="s">
        <v>51</v>
      </c>
      <c r="B40" s="8"/>
      <c r="C40" s="9">
        <v>0.58370500000000003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0.58370500000000003</v>
      </c>
    </row>
    <row r="41" spans="1:9" ht="15" customHeight="1" x14ac:dyDescent="0.3">
      <c r="A41" s="1" t="s">
        <v>52</v>
      </c>
      <c r="B41" s="6"/>
      <c r="C41" s="7">
        <v>0.62311899999999998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-0.37688100000000002</v>
      </c>
    </row>
    <row r="42" spans="1:9" ht="15" customHeight="1" x14ac:dyDescent="0.3">
      <c r="A42" s="1" t="s">
        <v>53</v>
      </c>
      <c r="B42" s="8"/>
      <c r="C42" s="9">
        <v>0.54602700000000004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-0.45397299999999996</v>
      </c>
    </row>
    <row r="43" spans="1:9" ht="15" customHeight="1" x14ac:dyDescent="0.3">
      <c r="A43" s="1" t="s">
        <v>54</v>
      </c>
      <c r="B43" s="6"/>
      <c r="C43" s="7">
        <v>0.35183700000000001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-0.64816300000000004</v>
      </c>
    </row>
    <row r="44" spans="1:9" ht="15" customHeight="1" x14ac:dyDescent="0.3">
      <c r="A44" s="1" t="s">
        <v>55</v>
      </c>
      <c r="B44" s="8"/>
      <c r="C44" s="9">
        <v>0.563083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-0.436917</v>
      </c>
    </row>
    <row r="45" spans="1:9" ht="15" customHeight="1" x14ac:dyDescent="0.3">
      <c r="A45" s="1" t="s">
        <v>56</v>
      </c>
      <c r="B45" s="6"/>
      <c r="C45" s="7">
        <v>0.39112000000000002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0.39112000000000002</v>
      </c>
    </row>
    <row r="46" spans="1:9" ht="15" customHeight="1" x14ac:dyDescent="0.3">
      <c r="A46" s="1" t="s">
        <v>57</v>
      </c>
      <c r="B46" s="8"/>
      <c r="C46" s="9">
        <v>0.74618899999999999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-0.25381100000000001</v>
      </c>
    </row>
    <row r="47" spans="1:9" ht="15" customHeight="1" x14ac:dyDescent="0.3">
      <c r="A47" s="1" t="s">
        <v>58</v>
      </c>
      <c r="B47" s="6"/>
      <c r="C47" s="7">
        <v>0.60206800000000005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0.60206800000000005</v>
      </c>
    </row>
    <row r="48" spans="1:9" ht="15" customHeight="1" x14ac:dyDescent="0.3">
      <c r="A48" s="1" t="s">
        <v>59</v>
      </c>
      <c r="B48" s="8"/>
      <c r="C48" s="9">
        <v>0.51779799999999998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0.51779799999999998</v>
      </c>
    </row>
    <row r="49" spans="1:9" ht="15" customHeight="1" x14ac:dyDescent="0.3">
      <c r="A49" s="1" t="s">
        <v>60</v>
      </c>
      <c r="B49" s="6"/>
      <c r="C49" s="7">
        <v>0.22141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-0.77859</v>
      </c>
    </row>
    <row r="50" spans="1:9" ht="15" customHeight="1" x14ac:dyDescent="0.3">
      <c r="A50" s="1" t="s">
        <v>61</v>
      </c>
      <c r="B50" s="8"/>
      <c r="C50" s="9">
        <v>0.67901199999999995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0.67901199999999995</v>
      </c>
    </row>
    <row r="51" spans="1:9" ht="15" customHeight="1" x14ac:dyDescent="0.3">
      <c r="A51" s="1" t="s">
        <v>62</v>
      </c>
      <c r="B51" s="6"/>
      <c r="C51" s="7">
        <v>0.50618099999999999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-0.49381900000000001</v>
      </c>
    </row>
    <row r="52" spans="1:9" ht="15" customHeight="1" x14ac:dyDescent="0.3">
      <c r="A52" s="1" t="s">
        <v>63</v>
      </c>
      <c r="B52" s="8"/>
      <c r="C52" s="9">
        <v>0.43612600000000001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-0.56387399999999999</v>
      </c>
    </row>
    <row r="53" spans="1:9" ht="15" customHeight="1" x14ac:dyDescent="0.3">
      <c r="A53" s="1" t="s">
        <v>64</v>
      </c>
      <c r="B53" s="6"/>
      <c r="C53" s="7">
        <v>0.54070200000000002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-0.45929799999999998</v>
      </c>
    </row>
    <row r="54" spans="1:9" ht="15" customHeight="1" x14ac:dyDescent="0.3">
      <c r="A54" s="1" t="s">
        <v>65</v>
      </c>
      <c r="B54" s="8"/>
      <c r="C54" s="9">
        <v>0.54579500000000003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0.54579500000000003</v>
      </c>
    </row>
    <row r="55" spans="1:9" ht="15" customHeight="1" x14ac:dyDescent="0.3">
      <c r="A55" s="1" t="s">
        <v>66</v>
      </c>
      <c r="B55" s="6"/>
      <c r="C55" s="7">
        <v>0.44807000000000002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0.44807000000000002</v>
      </c>
    </row>
    <row r="56" spans="1:9" ht="15" customHeight="1" x14ac:dyDescent="0.3">
      <c r="A56" s="1" t="s">
        <v>67</v>
      </c>
      <c r="B56" s="8"/>
      <c r="C56" s="9">
        <v>0.65849999999999997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-0.34150000000000003</v>
      </c>
    </row>
    <row r="57" spans="1:9" ht="15" customHeight="1" x14ac:dyDescent="0.3">
      <c r="A57" s="1" t="s">
        <v>68</v>
      </c>
      <c r="B57" s="6"/>
      <c r="C57" s="7">
        <v>0.51321000000000006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-0.48678999999999994</v>
      </c>
    </row>
    <row r="58" spans="1:9" ht="15" customHeight="1" x14ac:dyDescent="0.3">
      <c r="A58" s="1" t="s">
        <v>69</v>
      </c>
      <c r="B58" s="8"/>
      <c r="C58" s="9">
        <v>0.2838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0.2838</v>
      </c>
    </row>
    <row r="59" spans="1:9" ht="15" customHeight="1" x14ac:dyDescent="0.3">
      <c r="A59" s="1" t="s">
        <v>70</v>
      </c>
      <c r="B59" s="6"/>
      <c r="C59" s="7">
        <v>0.138346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-0.86165400000000003</v>
      </c>
    </row>
    <row r="60" spans="1:9" ht="15" customHeight="1" x14ac:dyDescent="0.3">
      <c r="A60" s="1" t="s">
        <v>71</v>
      </c>
      <c r="B60" s="8"/>
      <c r="C60" s="9">
        <v>0.64513299999999996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0.64513299999999996</v>
      </c>
    </row>
    <row r="61" spans="1:9" ht="15" customHeight="1" x14ac:dyDescent="0.3">
      <c r="A61" s="1" t="s">
        <v>72</v>
      </c>
      <c r="B61" s="6"/>
      <c r="C61" s="7">
        <v>0.65808599999999995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0.65808599999999995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0.259162</v>
      </c>
      <c r="D63" s="1" t="s">
        <v>12</v>
      </c>
      <c r="E63" t="s">
        <v>96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-0.740838</v>
      </c>
    </row>
    <row r="64" spans="1:9" ht="15" customHeight="1" x14ac:dyDescent="0.3">
      <c r="A64" s="1" t="s">
        <v>75</v>
      </c>
      <c r="B64" s="8"/>
      <c r="C64" s="9">
        <v>0.40806399999999998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0.40806399999999998</v>
      </c>
    </row>
    <row r="65" spans="1:9" ht="15" customHeight="1" x14ac:dyDescent="0.3">
      <c r="A65" s="1" t="s">
        <v>76</v>
      </c>
      <c r="B65" s="6"/>
      <c r="C65" s="7">
        <v>0.80736600000000003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-0.19263399999999997</v>
      </c>
    </row>
    <row r="66" spans="1:9" ht="15" customHeight="1" x14ac:dyDescent="0.3">
      <c r="A66" s="1" t="s">
        <v>78</v>
      </c>
      <c r="B66" s="8"/>
      <c r="C66" s="9">
        <v>2.9999999999999997E-4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2.9999999999999997E-4</v>
      </c>
    </row>
    <row r="67" spans="1:9" ht="15" customHeight="1" x14ac:dyDescent="0.3">
      <c r="A67" s="1" t="s">
        <v>79</v>
      </c>
      <c r="B67" s="6"/>
      <c r="C67" s="7">
        <v>3.5300000000000002E-4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3.5300000000000002E-4</v>
      </c>
    </row>
    <row r="68" spans="1:9" ht="15" customHeight="1" x14ac:dyDescent="0.3">
      <c r="A68" s="1" t="s">
        <v>80</v>
      </c>
      <c r="B68" s="8"/>
      <c r="C68" s="9">
        <v>3.28E-4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3.28E-4</v>
      </c>
    </row>
    <row r="69" spans="1:9" ht="15" customHeight="1" x14ac:dyDescent="0.3">
      <c r="A69" s="1" t="s">
        <v>81</v>
      </c>
      <c r="B69" s="6"/>
      <c r="C69" s="7">
        <v>3.5199999999999999E-4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3.5199999999999999E-4</v>
      </c>
    </row>
    <row r="70" spans="1:9" ht="15" customHeight="1" x14ac:dyDescent="0.3">
      <c r="A70" s="1" t="s">
        <v>82</v>
      </c>
      <c r="B70" s="8"/>
      <c r="C70" s="9">
        <v>2.6200000000000003E-4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2.6200000000000003E-4</v>
      </c>
    </row>
    <row r="71" spans="1:9" ht="15" customHeight="1" x14ac:dyDescent="0.3">
      <c r="A71" s="1" t="s">
        <v>83</v>
      </c>
      <c r="B71" s="6"/>
      <c r="C71" s="7">
        <v>1.37E-4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1.37E-4</v>
      </c>
    </row>
    <row r="72" spans="1:9" ht="15" customHeight="1" x14ac:dyDescent="0.3">
      <c r="A72" s="1" t="s">
        <v>84</v>
      </c>
      <c r="B72" s="8"/>
      <c r="C72" s="9">
        <v>1.8699999999999999E-4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-0.99981299999999995</v>
      </c>
    </row>
    <row r="73" spans="1:9" ht="15" customHeight="1" x14ac:dyDescent="0.3">
      <c r="A73" s="1" t="s">
        <v>85</v>
      </c>
      <c r="B73" s="6"/>
      <c r="C73" s="7">
        <v>5.4799999999999998E-4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5.4799999999999998E-4</v>
      </c>
    </row>
    <row r="74" spans="1:9" ht="15" customHeight="1" x14ac:dyDescent="0.3">
      <c r="A74" s="1" t="s">
        <v>86</v>
      </c>
      <c r="B74" s="8"/>
      <c r="C74" s="9">
        <v>9.7E-5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-0.99990299999999999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7.2000000000000005E-4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7.2000000000000005E-4</v>
      </c>
    </row>
    <row r="77" spans="1:9" ht="15.75" customHeight="1" x14ac:dyDescent="0.3">
      <c r="A77" s="1" t="s">
        <v>89</v>
      </c>
      <c r="B77" s="12"/>
      <c r="C77" s="13">
        <v>2.8299999999999999E-4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2.8299999999999999E-4</v>
      </c>
    </row>
    <row r="78" spans="1:9" x14ac:dyDescent="0.3">
      <c r="A78" t="s">
        <v>90</v>
      </c>
      <c r="C78">
        <v>2.7099999999999997E-4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2.7099999999999997E-4</v>
      </c>
    </row>
    <row r="79" spans="1:9" x14ac:dyDescent="0.3">
      <c r="A79" t="s">
        <v>91</v>
      </c>
      <c r="C79">
        <v>1.3799999999999999E-4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1.3799999999999999E-4</v>
      </c>
    </row>
    <row r="80" spans="1:9" x14ac:dyDescent="0.3">
      <c r="A80" t="s">
        <v>92</v>
      </c>
      <c r="C80">
        <v>2.23E-4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-0.99977700000000003</v>
      </c>
    </row>
    <row r="81" spans="1:9" x14ac:dyDescent="0.3">
      <c r="A81" t="s">
        <v>93</v>
      </c>
      <c r="C81">
        <v>1.73E-4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-0.99982700000000002</v>
      </c>
    </row>
    <row r="82" spans="1:9" x14ac:dyDescent="0.3">
      <c r="A82" t="s">
        <v>94</v>
      </c>
      <c r="C82">
        <v>5.9500000000000004E-4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5.9500000000000004E-4</v>
      </c>
    </row>
    <row r="83" spans="1:9" x14ac:dyDescent="0.3">
      <c r="A83" t="s">
        <v>95</v>
      </c>
      <c r="C83">
        <v>1.8599999999999999E-4</v>
      </c>
      <c r="D83" t="s">
        <v>12</v>
      </c>
      <c r="E83" t="s">
        <v>12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-0.99981399999999998</v>
      </c>
    </row>
    <row r="84" spans="1:9" x14ac:dyDescent="0.3">
      <c r="A84" t="s">
        <v>97</v>
      </c>
      <c r="C84">
        <v>4.28E-4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4.28E-4</v>
      </c>
    </row>
    <row r="85" spans="1:9" x14ac:dyDescent="0.3">
      <c r="A85" t="s">
        <v>98</v>
      </c>
      <c r="C85">
        <v>2.42E-4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-0.99975800000000004</v>
      </c>
    </row>
    <row r="86" spans="1:9" x14ac:dyDescent="0.3">
      <c r="A86" t="s">
        <v>99</v>
      </c>
      <c r="C86">
        <v>1.47E-4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-0.99985299999999999</v>
      </c>
    </row>
    <row r="87" spans="1:9" x14ac:dyDescent="0.3">
      <c r="A87" t="s">
        <v>100</v>
      </c>
      <c r="C87">
        <v>3.7100000000000002E-4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3.7100000000000002E-4</v>
      </c>
    </row>
    <row r="88" spans="1:9" x14ac:dyDescent="0.3">
      <c r="A88" t="s">
        <v>101</v>
      </c>
      <c r="C88">
        <v>3.3199999999999999E-4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3.3199999999999999E-4</v>
      </c>
    </row>
    <row r="89" spans="1:9" x14ac:dyDescent="0.3">
      <c r="A89" t="s">
        <v>102</v>
      </c>
      <c r="C89">
        <v>1.7200000000000001E-4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1.7200000000000001E-4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4.6000000000000001E-4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4.6000000000000001E-4</v>
      </c>
    </row>
    <row r="92" spans="1:9" x14ac:dyDescent="0.3">
      <c r="A92" t="s">
        <v>105</v>
      </c>
      <c r="C92">
        <v>3.2600000000000001E-4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-0.99967399999999995</v>
      </c>
    </row>
    <row r="93" spans="1:9" x14ac:dyDescent="0.3">
      <c r="A93" t="s">
        <v>106</v>
      </c>
      <c r="C93">
        <v>2.43E-4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-0.99975700000000001</v>
      </c>
    </row>
    <row r="94" spans="1:9" x14ac:dyDescent="0.3">
      <c r="A94" t="s">
        <v>107</v>
      </c>
      <c r="C94">
        <v>2.4699999999999999E-4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2.4699999999999999E-4</v>
      </c>
    </row>
    <row r="95" spans="1:9" x14ac:dyDescent="0.3">
      <c r="A95" t="s">
        <v>108</v>
      </c>
      <c r="C95">
        <v>2.8699999999999998E-4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2.8699999999999998E-4</v>
      </c>
    </row>
    <row r="96" spans="1:9" x14ac:dyDescent="0.3">
      <c r="A96" t="s">
        <v>109</v>
      </c>
      <c r="C96">
        <v>2.24E-4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2.24E-4</v>
      </c>
    </row>
    <row r="97" spans="1:9" x14ac:dyDescent="0.3">
      <c r="A97" t="s">
        <v>110</v>
      </c>
      <c r="C97">
        <v>2.4600000000000002E-4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-0.99975400000000003</v>
      </c>
    </row>
    <row r="98" spans="1:9" x14ac:dyDescent="0.3">
      <c r="A98" t="s">
        <v>111</v>
      </c>
      <c r="C98">
        <v>2.41E-4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2.41E-4</v>
      </c>
    </row>
    <row r="99" spans="1:9" x14ac:dyDescent="0.3">
      <c r="A99" t="s">
        <v>112</v>
      </c>
      <c r="C99">
        <v>2.5700000000000001E-4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-0.99974300000000005</v>
      </c>
    </row>
    <row r="100" spans="1:9" x14ac:dyDescent="0.3">
      <c r="A100" t="s">
        <v>113</v>
      </c>
      <c r="C100">
        <v>4.15E-4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-0.99958499999999995</v>
      </c>
    </row>
    <row r="101" spans="1:9" x14ac:dyDescent="0.3">
      <c r="A101" t="s">
        <v>114</v>
      </c>
      <c r="C101">
        <v>3.7800000000000003E-4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3.7800000000000003E-4</v>
      </c>
    </row>
    <row r="102" spans="1:9" x14ac:dyDescent="0.3">
      <c r="A102" t="s">
        <v>115</v>
      </c>
      <c r="C102">
        <v>2.4800000000000001E-4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2.4800000000000001E-4</v>
      </c>
    </row>
    <row r="103" spans="1:9" x14ac:dyDescent="0.3">
      <c r="A103" t="s">
        <v>116</v>
      </c>
      <c r="C103">
        <v>4.5399999999999998E-4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4.5399999999999998E-4</v>
      </c>
    </row>
    <row r="104" spans="1:9" x14ac:dyDescent="0.3">
      <c r="A104" t="s">
        <v>117</v>
      </c>
      <c r="C104">
        <v>3.3500000000000001E-4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-0.99966500000000003</v>
      </c>
    </row>
    <row r="105" spans="1:9" x14ac:dyDescent="0.3">
      <c r="A105" t="s">
        <v>118</v>
      </c>
      <c r="C105">
        <v>5.44E-4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5.44E-4</v>
      </c>
    </row>
    <row r="106" spans="1:9" x14ac:dyDescent="0.3">
      <c r="A106" t="s">
        <v>119</v>
      </c>
      <c r="C106">
        <v>2.5999999999999998E-4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2.5999999999999998E-4</v>
      </c>
    </row>
    <row r="107" spans="1:9" x14ac:dyDescent="0.3">
      <c r="A107" t="s">
        <v>120</v>
      </c>
      <c r="C107">
        <v>1.7799999999999999E-4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1.7799999999999999E-4</v>
      </c>
    </row>
    <row r="108" spans="1:9" x14ac:dyDescent="0.3">
      <c r="A108" t="s">
        <v>121</v>
      </c>
      <c r="C108">
        <v>2.8299999999999999E-4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-0.99971699999999997</v>
      </c>
    </row>
    <row r="109" spans="1:9" x14ac:dyDescent="0.3">
      <c r="A109" t="s">
        <v>122</v>
      </c>
      <c r="C109">
        <v>1.73E-4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1.73E-4</v>
      </c>
    </row>
    <row r="110" spans="1:9" x14ac:dyDescent="0.3">
      <c r="A110" t="s">
        <v>123</v>
      </c>
      <c r="C110">
        <v>7.85E-4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7.85E-4</v>
      </c>
    </row>
    <row r="111" spans="1:9" x14ac:dyDescent="0.3">
      <c r="A111" t="s">
        <v>124</v>
      </c>
      <c r="C111">
        <v>1.66E-4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-0.999834</v>
      </c>
    </row>
    <row r="112" spans="1:9" x14ac:dyDescent="0.3">
      <c r="A112" t="s">
        <v>125</v>
      </c>
      <c r="C112">
        <v>1.7200000000000001E-4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1.7200000000000001E-4</v>
      </c>
    </row>
    <row r="113" spans="1:9" x14ac:dyDescent="0.3">
      <c r="A113" t="s">
        <v>126</v>
      </c>
      <c r="C113">
        <v>2.7099999999999997E-4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2.7099999999999997E-4</v>
      </c>
    </row>
    <row r="114" spans="1:9" x14ac:dyDescent="0.3">
      <c r="A114" t="s">
        <v>127</v>
      </c>
      <c r="C114">
        <v>1.94E-4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-0.99980599999999997</v>
      </c>
    </row>
    <row r="115" spans="1:9" x14ac:dyDescent="0.3">
      <c r="A115" t="s">
        <v>128</v>
      </c>
      <c r="C115">
        <v>2.8499999999999999E-4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2.8499999999999999E-4</v>
      </c>
    </row>
    <row r="116" spans="1:9" x14ac:dyDescent="0.3">
      <c r="A116" t="s">
        <v>129</v>
      </c>
      <c r="C116">
        <v>2.34E-4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2.34E-4</v>
      </c>
    </row>
    <row r="117" spans="1:9" x14ac:dyDescent="0.3">
      <c r="A117" t="s">
        <v>130</v>
      </c>
      <c r="C117">
        <v>2.52E-4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-0.99974799999999997</v>
      </c>
    </row>
    <row r="118" spans="1:9" x14ac:dyDescent="0.3">
      <c r="A118" t="s">
        <v>131</v>
      </c>
      <c r="C118">
        <v>1.3799999999999999E-4</v>
      </c>
      <c r="D118" t="s">
        <v>12</v>
      </c>
      <c r="E118" t="s">
        <v>77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-0.99986200000000003</v>
      </c>
    </row>
    <row r="119" spans="1:9" x14ac:dyDescent="0.3">
      <c r="A119" t="s">
        <v>132</v>
      </c>
      <c r="C119">
        <v>1.17E-4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-0.99988299999999997</v>
      </c>
    </row>
    <row r="120" spans="1:9" x14ac:dyDescent="0.3">
      <c r="A120" t="s">
        <v>133</v>
      </c>
      <c r="C120">
        <v>4.2999999999999999E-4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4.2999999999999999E-4</v>
      </c>
    </row>
    <row r="121" spans="1:9" x14ac:dyDescent="0.3">
      <c r="A121" t="s">
        <v>134</v>
      </c>
      <c r="C121">
        <v>1.4999999999999999E-4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1.4999999999999999E-4</v>
      </c>
    </row>
    <row r="122" spans="1:9" x14ac:dyDescent="0.3">
      <c r="A122" t="s">
        <v>135</v>
      </c>
      <c r="C122">
        <v>2.33E-4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2.33E-4</v>
      </c>
    </row>
    <row r="123" spans="1:9" x14ac:dyDescent="0.3">
      <c r="A123" t="s">
        <v>136</v>
      </c>
      <c r="C123">
        <v>2.5900000000000001E-4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2.5900000000000001E-4</v>
      </c>
    </row>
    <row r="124" spans="1:9" x14ac:dyDescent="0.3">
      <c r="A124" t="s">
        <v>137</v>
      </c>
      <c r="C124">
        <v>2.5700000000000001E-4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2.5700000000000001E-4</v>
      </c>
    </row>
    <row r="125" spans="1:9" x14ac:dyDescent="0.3">
      <c r="A125" t="s">
        <v>138</v>
      </c>
      <c r="C125">
        <v>2.13E-4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2.13E-4</v>
      </c>
    </row>
    <row r="126" spans="1:9" x14ac:dyDescent="0.3">
      <c r="A126" t="s">
        <v>139</v>
      </c>
      <c r="C126">
        <v>5.0199999999999995E-4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5.0199999999999995E-4</v>
      </c>
    </row>
    <row r="127" spans="1:9" x14ac:dyDescent="0.3">
      <c r="A127" t="s">
        <v>140</v>
      </c>
      <c r="C127">
        <v>1.21E-4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-0.99987899999999996</v>
      </c>
    </row>
    <row r="128" spans="1:9" x14ac:dyDescent="0.3">
      <c r="A128" t="s">
        <v>141</v>
      </c>
      <c r="C128">
        <v>1.6899999999999999E-4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-0.99983100000000003</v>
      </c>
    </row>
    <row r="129" spans="1:9" x14ac:dyDescent="0.3">
      <c r="A129" t="s">
        <v>142</v>
      </c>
      <c r="C129">
        <v>3.9399999999999998E-4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3.9399999999999998E-4</v>
      </c>
    </row>
    <row r="130" spans="1:9" x14ac:dyDescent="0.3">
      <c r="A130" t="s">
        <v>143</v>
      </c>
      <c r="C130">
        <v>2.8499999999999999E-4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2.8499999999999999E-4</v>
      </c>
    </row>
    <row r="131" spans="1:9" x14ac:dyDescent="0.3">
      <c r="A131" t="s">
        <v>144</v>
      </c>
      <c r="C131">
        <v>1.2799999999999999E-4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1.2799999999999999E-4</v>
      </c>
    </row>
    <row r="132" spans="1:9" x14ac:dyDescent="0.3">
      <c r="A132" t="s">
        <v>145</v>
      </c>
      <c r="C132">
        <v>1.2400000000000001E-4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-0.99987599999999999</v>
      </c>
    </row>
    <row r="133" spans="1:9" x14ac:dyDescent="0.3">
      <c r="A133" t="s">
        <v>146</v>
      </c>
      <c r="C133">
        <v>2.5599999999999999E-4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2.5599999999999999E-4</v>
      </c>
    </row>
    <row r="134" spans="1:9" x14ac:dyDescent="0.3">
      <c r="A134" t="s">
        <v>147</v>
      </c>
      <c r="C134">
        <v>1.1900000000000001E-4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1.1900000000000001E-4</v>
      </c>
    </row>
    <row r="135" spans="1:9" x14ac:dyDescent="0.3">
      <c r="A135" t="s">
        <v>148</v>
      </c>
      <c r="C135">
        <v>1.94E-4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1.94E-4</v>
      </c>
    </row>
    <row r="136" spans="1:9" x14ac:dyDescent="0.3">
      <c r="A136" t="s">
        <v>149</v>
      </c>
      <c r="C136">
        <v>1.46E-4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-0.99985400000000002</v>
      </c>
    </row>
    <row r="137" spans="1:9" x14ac:dyDescent="0.3">
      <c r="A137" t="s">
        <v>150</v>
      </c>
      <c r="C137">
        <v>2.2900000000000001E-4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-0.99977099999999997</v>
      </c>
    </row>
    <row r="138" spans="1:9" x14ac:dyDescent="0.3">
      <c r="A138" t="s">
        <v>151</v>
      </c>
      <c r="C138">
        <v>2.42E-4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2.42E-4</v>
      </c>
    </row>
    <row r="139" spans="1:9" x14ac:dyDescent="0.3">
      <c r="A139" t="s">
        <v>152</v>
      </c>
      <c r="C139">
        <v>5.9299999999999999E-4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5.9299999999999999E-4</v>
      </c>
    </row>
    <row r="140" spans="1:9" x14ac:dyDescent="0.3">
      <c r="A140" t="s">
        <v>153</v>
      </c>
      <c r="C140">
        <v>2.8800000000000001E-4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2.8800000000000001E-4</v>
      </c>
    </row>
    <row r="141" spans="1:9" x14ac:dyDescent="0.3">
      <c r="A141" t="s">
        <v>154</v>
      </c>
      <c r="C141">
        <v>2.3499999999999999E-4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2.3499999999999999E-4</v>
      </c>
    </row>
    <row r="142" spans="1:9" x14ac:dyDescent="0.3">
      <c r="A142" t="s">
        <v>155</v>
      </c>
      <c r="C142">
        <v>5.6700000000000001E-4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5.6700000000000001E-4</v>
      </c>
    </row>
    <row r="143" spans="1:9" x14ac:dyDescent="0.3">
      <c r="A143" t="s">
        <v>156</v>
      </c>
      <c r="C143">
        <v>3.0600000000000001E-4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3.0600000000000001E-4</v>
      </c>
    </row>
    <row r="144" spans="1:9" x14ac:dyDescent="0.3">
      <c r="A144" t="s">
        <v>157</v>
      </c>
      <c r="C144">
        <v>3.9500000000000001E-4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3.9500000000000001E-4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3.0200000000000002E-4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3.0200000000000002E-4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1.7000000000000001E-4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1.7000000000000001E-4</v>
      </c>
    </row>
    <row r="149" spans="1:9" x14ac:dyDescent="0.3">
      <c r="A149" t="s">
        <v>162</v>
      </c>
      <c r="C149">
        <v>1.76E-4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1.76E-4</v>
      </c>
    </row>
    <row r="150" spans="1:9" x14ac:dyDescent="0.3">
      <c r="A150" t="s">
        <v>163</v>
      </c>
      <c r="C150">
        <v>2.2100000000000001E-4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2.2100000000000001E-4</v>
      </c>
    </row>
    <row r="151" spans="1:9" x14ac:dyDescent="0.3">
      <c r="A151" t="s">
        <v>164</v>
      </c>
      <c r="C151">
        <v>1.12E-4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-0.999888</v>
      </c>
    </row>
    <row r="152" spans="1:9" x14ac:dyDescent="0.3">
      <c r="A152" t="s">
        <v>165</v>
      </c>
      <c r="C152">
        <v>5.5500000000000005E-4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5.5500000000000005E-4</v>
      </c>
    </row>
    <row r="153" spans="1:9" x14ac:dyDescent="0.3">
      <c r="A153" t="s">
        <v>166</v>
      </c>
      <c r="C153">
        <v>4.1899999999999999E-4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4.1899999999999999E-4</v>
      </c>
    </row>
    <row r="154" spans="1:9" x14ac:dyDescent="0.3">
      <c r="A154" t="s">
        <v>167</v>
      </c>
      <c r="C154">
        <v>1.7799999999999999E-4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1.7799999999999999E-4</v>
      </c>
    </row>
    <row r="155" spans="1:9" x14ac:dyDescent="0.3">
      <c r="A155" t="s">
        <v>168</v>
      </c>
      <c r="C155">
        <v>2.0799999999999999E-4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2.0799999999999999E-4</v>
      </c>
    </row>
    <row r="156" spans="1:9" x14ac:dyDescent="0.3">
      <c r="A156" t="s">
        <v>169</v>
      </c>
      <c r="C156">
        <v>2.52E-4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2.52E-4</v>
      </c>
    </row>
    <row r="157" spans="1:9" x14ac:dyDescent="0.3">
      <c r="A157" t="s">
        <v>170</v>
      </c>
      <c r="C157">
        <v>1.8599999999999999E-4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1.8599999999999999E-4</v>
      </c>
    </row>
    <row r="158" spans="1:9" x14ac:dyDescent="0.3">
      <c r="A158" t="s">
        <v>171</v>
      </c>
      <c r="C158">
        <v>2.43E-4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-0.99975700000000001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6.8400000000000004E-4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6.8400000000000004E-4</v>
      </c>
    </row>
    <row r="161" spans="1:9" x14ac:dyDescent="0.3">
      <c r="A161" t="s">
        <v>174</v>
      </c>
      <c r="C161">
        <v>3.8900000000000002E-4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3.8900000000000002E-4</v>
      </c>
    </row>
    <row r="162" spans="1:9" x14ac:dyDescent="0.3">
      <c r="A162" t="s">
        <v>175</v>
      </c>
      <c r="C162">
        <v>6.5300000000000004E-4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6.5300000000000004E-4</v>
      </c>
    </row>
    <row r="163" spans="1:9" x14ac:dyDescent="0.3">
      <c r="A163" t="s">
        <v>176</v>
      </c>
      <c r="C163">
        <v>3.4200000000000002E-4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3.4200000000000002E-4</v>
      </c>
    </row>
    <row r="164" spans="1:9" x14ac:dyDescent="0.3">
      <c r="A164" t="s">
        <v>177</v>
      </c>
      <c r="C164">
        <v>2.3599999999999999E-4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2.3599999999999999E-4</v>
      </c>
    </row>
    <row r="165" spans="1:9" x14ac:dyDescent="0.3">
      <c r="A165" t="s">
        <v>178</v>
      </c>
      <c r="C165">
        <v>2.02E-4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2.02E-4</v>
      </c>
    </row>
    <row r="166" spans="1:9" x14ac:dyDescent="0.3">
      <c r="A166" t="s">
        <v>179</v>
      </c>
      <c r="C166">
        <v>2.3499999999999999E-4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-0.99976500000000001</v>
      </c>
    </row>
    <row r="167" spans="1:9" x14ac:dyDescent="0.3">
      <c r="A167" t="s">
        <v>180</v>
      </c>
      <c r="C167">
        <v>2.1000000000000001E-4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-0.99978999999999996</v>
      </c>
    </row>
    <row r="168" spans="1:9" x14ac:dyDescent="0.3">
      <c r="A168" t="s">
        <v>181</v>
      </c>
      <c r="C168">
        <v>3.2200000000000002E-4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3.2200000000000002E-4</v>
      </c>
    </row>
    <row r="169" spans="1:9" x14ac:dyDescent="0.3">
      <c r="A169" t="s">
        <v>182</v>
      </c>
      <c r="C169">
        <v>3.4099999999999999E-4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3.4099999999999999E-4</v>
      </c>
    </row>
    <row r="170" spans="1:9" x14ac:dyDescent="0.3">
      <c r="A170" t="s">
        <v>183</v>
      </c>
      <c r="C170">
        <v>4.3199999999999998E-4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4.3199999999999998E-4</v>
      </c>
    </row>
    <row r="171" spans="1:9" x14ac:dyDescent="0.3">
      <c r="A171" t="s">
        <v>184</v>
      </c>
      <c r="C171">
        <v>2.9700000000000001E-4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2.9700000000000001E-4</v>
      </c>
    </row>
    <row r="172" spans="1:9" x14ac:dyDescent="0.3">
      <c r="A172" t="s">
        <v>185</v>
      </c>
      <c r="C172">
        <v>1.9900000000000001E-4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1.9900000000000001E-4</v>
      </c>
    </row>
    <row r="173" spans="1:9" x14ac:dyDescent="0.3">
      <c r="A173" t="s">
        <v>186</v>
      </c>
      <c r="C173">
        <v>2.1599999999999999E-4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2.1599999999999999E-4</v>
      </c>
    </row>
    <row r="174" spans="1:9" x14ac:dyDescent="0.3">
      <c r="A174" t="s">
        <v>187</v>
      </c>
      <c r="C174">
        <v>3.88E-4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3.88E-4</v>
      </c>
    </row>
    <row r="175" spans="1:9" x14ac:dyDescent="0.3">
      <c r="A175" t="s">
        <v>188</v>
      </c>
      <c r="C175">
        <v>2.6600000000000001E-4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2.6600000000000001E-4</v>
      </c>
    </row>
    <row r="176" spans="1:9" x14ac:dyDescent="0.3">
      <c r="A176" t="s">
        <v>189</v>
      </c>
      <c r="C176">
        <v>1.06E-4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-0.99989399999999995</v>
      </c>
    </row>
    <row r="177" spans="1:9" x14ac:dyDescent="0.3">
      <c r="A177" t="s">
        <v>190</v>
      </c>
      <c r="C177">
        <v>2.99E-4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2.99E-4</v>
      </c>
    </row>
    <row r="178" spans="1:9" x14ac:dyDescent="0.3">
      <c r="A178" t="s">
        <v>191</v>
      </c>
      <c r="C178">
        <v>4.2000000000000002E-4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4.2000000000000002E-4</v>
      </c>
    </row>
    <row r="179" spans="1:9" x14ac:dyDescent="0.3">
      <c r="A179" t="s">
        <v>192</v>
      </c>
      <c r="C179">
        <v>3.4900000000000003E-4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3.4900000000000003E-4</v>
      </c>
    </row>
    <row r="180" spans="1:9" x14ac:dyDescent="0.3">
      <c r="A180" t="s">
        <v>193</v>
      </c>
      <c r="C180">
        <v>1.5899999999999999E-4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-0.99984099999999998</v>
      </c>
    </row>
    <row r="181" spans="1:9" x14ac:dyDescent="0.3">
      <c r="A181" t="s">
        <v>194</v>
      </c>
      <c r="C181">
        <v>1.21E-4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-0.99987899999999996</v>
      </c>
    </row>
    <row r="182" spans="1:9" x14ac:dyDescent="0.3">
      <c r="A182" t="s">
        <v>195</v>
      </c>
      <c r="C182">
        <v>2.12E-4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-0.99978800000000001</v>
      </c>
    </row>
    <row r="183" spans="1:9" x14ac:dyDescent="0.3">
      <c r="A183" t="s">
        <v>196</v>
      </c>
      <c r="C183">
        <v>2.7099999999999997E-4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2.7099999999999997E-4</v>
      </c>
    </row>
    <row r="184" spans="1:9" x14ac:dyDescent="0.3">
      <c r="A184" t="s">
        <v>197</v>
      </c>
      <c r="C184">
        <v>2.1100000000000001E-4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2.1100000000000001E-4</v>
      </c>
    </row>
    <row r="185" spans="1:9" x14ac:dyDescent="0.3">
      <c r="A185" t="s">
        <v>198</v>
      </c>
      <c r="C185">
        <v>1.2899999999999999E-4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1.2899999999999999E-4</v>
      </c>
    </row>
    <row r="186" spans="1:9" x14ac:dyDescent="0.3">
      <c r="A186" t="s">
        <v>199</v>
      </c>
      <c r="C186">
        <v>3.3100000000000002E-4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3.3100000000000002E-4</v>
      </c>
    </row>
    <row r="187" spans="1:9" x14ac:dyDescent="0.3">
      <c r="A187" t="s">
        <v>200</v>
      </c>
      <c r="C187">
        <v>3.0699999999999998E-4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3.0699999999999998E-4</v>
      </c>
    </row>
    <row r="188" spans="1:9" x14ac:dyDescent="0.3">
      <c r="A188" t="s">
        <v>201</v>
      </c>
      <c r="C188">
        <v>1.6200000000000001E-4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1.6200000000000001E-4</v>
      </c>
    </row>
    <row r="189" spans="1:9" x14ac:dyDescent="0.3">
      <c r="A189" t="s">
        <v>202</v>
      </c>
      <c r="C189">
        <v>3.77E-4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3.77E-4</v>
      </c>
    </row>
    <row r="190" spans="1:9" x14ac:dyDescent="0.3">
      <c r="A190" t="s">
        <v>203</v>
      </c>
      <c r="C190">
        <v>2.33E-4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2.33E-4</v>
      </c>
    </row>
    <row r="191" spans="1:9" x14ac:dyDescent="0.3">
      <c r="A191" t="s">
        <v>204</v>
      </c>
      <c r="C191">
        <v>1.9100000000000001E-4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-0.99980899999999995</v>
      </c>
    </row>
    <row r="192" spans="1:9" x14ac:dyDescent="0.3">
      <c r="A192" t="s">
        <v>205</v>
      </c>
      <c r="C192">
        <v>2.4499999999999999E-4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2.4499999999999999E-4</v>
      </c>
    </row>
    <row r="193" spans="1:9" x14ac:dyDescent="0.3">
      <c r="A193" t="s">
        <v>206</v>
      </c>
      <c r="C193">
        <v>4.5199999999999998E-4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4.5199999999999998E-4</v>
      </c>
    </row>
    <row r="194" spans="1:9" x14ac:dyDescent="0.3">
      <c r="A194" t="s">
        <v>207</v>
      </c>
      <c r="C194">
        <v>1.83E-4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1.83E-4</v>
      </c>
    </row>
    <row r="195" spans="1:9" x14ac:dyDescent="0.3">
      <c r="A195" t="s">
        <v>208</v>
      </c>
      <c r="C195">
        <v>1.4100000000000001E-4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-0.99985900000000005</v>
      </c>
    </row>
    <row r="196" spans="1:9" x14ac:dyDescent="0.3">
      <c r="A196" t="s">
        <v>209</v>
      </c>
      <c r="C196">
        <v>7.4399999999999998E-4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7.4399999999999998E-4</v>
      </c>
    </row>
    <row r="197" spans="1:9" x14ac:dyDescent="0.3">
      <c r="A197" t="s">
        <v>210</v>
      </c>
      <c r="C197">
        <v>3.1199999999999999E-4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3.1199999999999999E-4</v>
      </c>
    </row>
    <row r="198" spans="1:9" x14ac:dyDescent="0.3">
      <c r="A198" t="s">
        <v>211</v>
      </c>
      <c r="C198">
        <v>6.8400000000000004E-4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6.8400000000000004E-4</v>
      </c>
    </row>
    <row r="199" spans="1:9" x14ac:dyDescent="0.3">
      <c r="A199" t="s">
        <v>212</v>
      </c>
      <c r="C199">
        <v>2.1100000000000001E-4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2.1100000000000001E-4</v>
      </c>
    </row>
    <row r="200" spans="1:9" x14ac:dyDescent="0.3">
      <c r="A200" t="s">
        <v>213</v>
      </c>
      <c r="C200">
        <v>5.04E-4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5.04E-4</v>
      </c>
    </row>
    <row r="201" spans="1:9" x14ac:dyDescent="0.3">
      <c r="A201" t="s">
        <v>214</v>
      </c>
      <c r="C201">
        <v>4.06E-4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4.06E-4</v>
      </c>
    </row>
    <row r="202" spans="1:9" x14ac:dyDescent="0.3">
      <c r="A202" t="s">
        <v>215</v>
      </c>
      <c r="C202">
        <v>1.9799999999999999E-4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-0.99980199999999997</v>
      </c>
    </row>
    <row r="203" spans="1:9" x14ac:dyDescent="0.3">
      <c r="G203">
        <f>SUM(G3:G202)</f>
        <v>156</v>
      </c>
      <c r="H203">
        <f>SUM(H3:H202)</f>
        <v>57</v>
      </c>
      <c r="I203">
        <f>SUM(I3:I202)</f>
        <v>-26.096946000000006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glio3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0.44172699999999998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0.44172699999999998</v>
      </c>
    </row>
    <row r="4" spans="1:9" ht="15" customHeight="1" x14ac:dyDescent="0.3">
      <c r="A4" s="1" t="s">
        <v>13</v>
      </c>
      <c r="B4" s="8"/>
      <c r="C4" s="9">
        <v>0.59338400000000002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0.59338400000000002</v>
      </c>
    </row>
    <row r="5" spans="1:9" ht="15" customHeight="1" x14ac:dyDescent="0.3">
      <c r="A5" s="1" t="s">
        <v>14</v>
      </c>
      <c r="B5" s="6"/>
      <c r="C5" s="7">
        <v>0.62395800000000001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-0.37604199999999999</v>
      </c>
    </row>
    <row r="6" spans="1:9" ht="15" customHeight="1" x14ac:dyDescent="0.3">
      <c r="A6" s="1" t="s">
        <v>16</v>
      </c>
      <c r="B6" s="8"/>
      <c r="C6" s="9">
        <v>0.44004799999999999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0.44004799999999999</v>
      </c>
    </row>
    <row r="7" spans="1:9" ht="15" customHeight="1" x14ac:dyDescent="0.3">
      <c r="A7" s="1" t="s">
        <v>17</v>
      </c>
      <c r="B7" s="6"/>
      <c r="C7" s="7">
        <v>0.62999700000000003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-0.37000299999999997</v>
      </c>
    </row>
    <row r="8" spans="1:9" ht="15" customHeight="1" x14ac:dyDescent="0.3">
      <c r="A8" s="1" t="s">
        <v>18</v>
      </c>
      <c r="B8" s="8"/>
      <c r="C8" s="9">
        <v>0.566187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0.566187</v>
      </c>
    </row>
    <row r="9" spans="1:9" ht="15" customHeight="1" x14ac:dyDescent="0.3">
      <c r="A9" s="1" t="s">
        <v>19</v>
      </c>
      <c r="B9" s="6"/>
      <c r="C9" s="7">
        <v>0.34924899999999998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0.34924899999999998</v>
      </c>
    </row>
    <row r="10" spans="1:9" ht="15" customHeight="1" x14ac:dyDescent="0.3">
      <c r="A10" s="1" t="s">
        <v>20</v>
      </c>
      <c r="B10" s="8"/>
      <c r="C10" s="9">
        <v>0.48469000000000001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0.48469000000000001</v>
      </c>
    </row>
    <row r="11" spans="1:9" ht="15" customHeight="1" x14ac:dyDescent="0.3">
      <c r="A11" s="1" t="s">
        <v>21</v>
      </c>
      <c r="B11" s="6"/>
      <c r="C11" s="7">
        <v>0.51977700000000004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0.51977700000000004</v>
      </c>
    </row>
    <row r="12" spans="1:9" ht="15" customHeight="1" x14ac:dyDescent="0.3">
      <c r="A12" s="1" t="s">
        <v>22</v>
      </c>
      <c r="B12" s="8"/>
      <c r="C12" s="9">
        <v>0.32310899999999998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-0.67689100000000002</v>
      </c>
    </row>
    <row r="13" spans="1:9" ht="15" customHeight="1" x14ac:dyDescent="0.3">
      <c r="A13" s="1" t="s">
        <v>23</v>
      </c>
      <c r="B13" s="6"/>
      <c r="C13" s="7">
        <v>0.51942500000000003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0.51942500000000003</v>
      </c>
    </row>
    <row r="14" spans="1:9" ht="15" customHeight="1" x14ac:dyDescent="0.3">
      <c r="A14" s="1" t="s">
        <v>24</v>
      </c>
      <c r="B14" s="8"/>
      <c r="C14" s="9">
        <v>0.61470499999999995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0.61470499999999995</v>
      </c>
    </row>
    <row r="15" spans="1:9" ht="15" customHeight="1" x14ac:dyDescent="0.3">
      <c r="A15" s="1" t="s">
        <v>25</v>
      </c>
      <c r="B15" s="6"/>
      <c r="C15" s="7">
        <v>0.58003199999999999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0.58003199999999999</v>
      </c>
    </row>
    <row r="16" spans="1:9" ht="15" customHeight="1" x14ac:dyDescent="0.3">
      <c r="A16" s="1" t="s">
        <v>26</v>
      </c>
      <c r="B16" s="8"/>
      <c r="C16" s="9">
        <v>0.37725900000000001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-0.62274099999999999</v>
      </c>
    </row>
    <row r="17" spans="1:9" ht="15" customHeight="1" x14ac:dyDescent="0.3">
      <c r="A17" s="1" t="s">
        <v>28</v>
      </c>
      <c r="B17" s="6"/>
      <c r="C17" s="7">
        <v>0.50257700000000005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-0.49742299999999995</v>
      </c>
    </row>
    <row r="18" spans="1:9" ht="15" customHeight="1" x14ac:dyDescent="0.3">
      <c r="A18" s="1" t="s">
        <v>29</v>
      </c>
      <c r="B18" s="8"/>
      <c r="C18" s="9">
        <v>0.32282899999999998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0.32282899999999998</v>
      </c>
    </row>
    <row r="19" spans="1:9" ht="15" customHeight="1" x14ac:dyDescent="0.3">
      <c r="A19" s="1" t="s">
        <v>30</v>
      </c>
      <c r="B19" s="6"/>
      <c r="C19" s="7">
        <v>0.43112899999999998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0.43112899999999998</v>
      </c>
    </row>
    <row r="20" spans="1:9" ht="15" customHeight="1" x14ac:dyDescent="0.3">
      <c r="A20" s="1" t="s">
        <v>31</v>
      </c>
      <c r="B20" s="8"/>
      <c r="C20" s="9">
        <v>0.55393599999999998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0.55393599999999998</v>
      </c>
    </row>
    <row r="21" spans="1:9" ht="15" customHeight="1" x14ac:dyDescent="0.3">
      <c r="A21" s="1" t="s">
        <v>32</v>
      </c>
      <c r="B21" s="6"/>
      <c r="C21" s="7">
        <v>0.52623900000000001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0.52623900000000001</v>
      </c>
    </row>
    <row r="22" spans="1:9" ht="15" customHeight="1" x14ac:dyDescent="0.3">
      <c r="A22" s="1" t="s">
        <v>33</v>
      </c>
      <c r="B22" s="8"/>
      <c r="C22" s="9">
        <v>0.76644599999999996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0.76644599999999996</v>
      </c>
    </row>
    <row r="23" spans="1:9" ht="15" customHeight="1" x14ac:dyDescent="0.3">
      <c r="A23" s="1" t="s">
        <v>34</v>
      </c>
      <c r="B23" s="6"/>
      <c r="C23" s="7">
        <v>0.50276200000000004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0.50276200000000004</v>
      </c>
    </row>
    <row r="24" spans="1:9" ht="15" customHeight="1" x14ac:dyDescent="0.3">
      <c r="A24" s="1" t="s">
        <v>35</v>
      </c>
      <c r="B24" s="8"/>
      <c r="C24" s="9">
        <v>0.58767499999999995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-0.41232500000000005</v>
      </c>
    </row>
    <row r="25" spans="1:9" ht="15" customHeight="1" x14ac:dyDescent="0.3">
      <c r="A25" s="1" t="s">
        <v>36</v>
      </c>
      <c r="B25" s="6"/>
      <c r="C25" s="7">
        <v>0.477991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0.477991</v>
      </c>
    </row>
    <row r="26" spans="1:9" ht="15" customHeight="1" x14ac:dyDescent="0.3">
      <c r="A26" s="1" t="s">
        <v>37</v>
      </c>
      <c r="B26" s="8"/>
      <c r="C26" s="9">
        <v>0.53964299999999998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0.53964299999999998</v>
      </c>
    </row>
    <row r="27" spans="1:9" ht="15" customHeight="1" x14ac:dyDescent="0.3">
      <c r="A27" s="1" t="s">
        <v>38</v>
      </c>
      <c r="B27" s="6"/>
      <c r="C27" s="7">
        <v>0.17441300000000001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-0.82558699999999996</v>
      </c>
    </row>
    <row r="28" spans="1:9" ht="15" customHeight="1" x14ac:dyDescent="0.3">
      <c r="A28" s="1" t="s">
        <v>39</v>
      </c>
      <c r="B28" s="8"/>
      <c r="C28" s="9">
        <v>0.65418600000000005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0.65418600000000005</v>
      </c>
    </row>
    <row r="29" spans="1:9" ht="15" customHeight="1" x14ac:dyDescent="0.3">
      <c r="A29" s="1" t="s">
        <v>40</v>
      </c>
      <c r="B29" s="6"/>
      <c r="C29" s="7">
        <v>0.36523600000000001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-0.63476399999999999</v>
      </c>
    </row>
    <row r="30" spans="1:9" ht="15" customHeight="1" x14ac:dyDescent="0.3">
      <c r="A30" s="1" t="s">
        <v>41</v>
      </c>
      <c r="B30" s="8"/>
      <c r="C30" s="9">
        <v>0.32285700000000001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0.32285700000000001</v>
      </c>
    </row>
    <row r="31" spans="1:9" ht="15" customHeight="1" x14ac:dyDescent="0.3">
      <c r="A31" s="1" t="s">
        <v>42</v>
      </c>
      <c r="B31" s="6"/>
      <c r="C31" s="7">
        <v>0.47338200000000002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-0.52661800000000003</v>
      </c>
    </row>
    <row r="32" spans="1:9" ht="15" customHeight="1" x14ac:dyDescent="0.3">
      <c r="A32" s="1" t="s">
        <v>43</v>
      </c>
      <c r="B32" s="8"/>
      <c r="C32" s="9">
        <v>0.279362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0.279362</v>
      </c>
    </row>
    <row r="33" spans="1:9" ht="15" customHeight="1" x14ac:dyDescent="0.3">
      <c r="A33" s="1" t="s">
        <v>44</v>
      </c>
      <c r="B33" s="6"/>
      <c r="C33" s="7">
        <v>0.504853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0.504853</v>
      </c>
    </row>
    <row r="34" spans="1:9" ht="15" customHeight="1" x14ac:dyDescent="0.3">
      <c r="A34" s="1" t="s">
        <v>45</v>
      </c>
      <c r="B34" s="8"/>
      <c r="C34" s="9">
        <v>0.485545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-0.514455</v>
      </c>
    </row>
    <row r="35" spans="1:9" ht="15" customHeight="1" x14ac:dyDescent="0.3">
      <c r="A35" s="1" t="s">
        <v>46</v>
      </c>
      <c r="B35" s="6"/>
      <c r="C35" s="7">
        <v>0.44843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0.44843</v>
      </c>
    </row>
    <row r="36" spans="1:9" ht="15" customHeight="1" x14ac:dyDescent="0.3">
      <c r="A36" s="1" t="s">
        <v>47</v>
      </c>
      <c r="B36" s="8"/>
      <c r="C36" s="9">
        <v>0.57856399999999997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0.57856399999999997</v>
      </c>
    </row>
    <row r="37" spans="1:9" ht="15" customHeight="1" x14ac:dyDescent="0.3">
      <c r="A37" s="1" t="s">
        <v>48</v>
      </c>
      <c r="B37" s="6"/>
      <c r="C37" s="7">
        <v>0.41684900000000003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-0.58315099999999997</v>
      </c>
    </row>
    <row r="38" spans="1:9" ht="15" customHeight="1" x14ac:dyDescent="0.3">
      <c r="A38" s="1" t="s">
        <v>49</v>
      </c>
      <c r="B38" s="8"/>
      <c r="C38" s="9">
        <v>0.47497499999999998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-0.52502500000000007</v>
      </c>
    </row>
    <row r="39" spans="1:9" ht="15" customHeight="1" x14ac:dyDescent="0.3">
      <c r="A39" s="1" t="s">
        <v>50</v>
      </c>
      <c r="B39" s="6"/>
      <c r="C39" s="7">
        <v>0.40091199999999999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-0.59908800000000006</v>
      </c>
    </row>
    <row r="40" spans="1:9" ht="15" customHeight="1" x14ac:dyDescent="0.3">
      <c r="A40" s="1" t="s">
        <v>51</v>
      </c>
      <c r="B40" s="8"/>
      <c r="C40" s="9">
        <v>0.429591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0.429591</v>
      </c>
    </row>
    <row r="41" spans="1:9" ht="15" customHeight="1" x14ac:dyDescent="0.3">
      <c r="A41" s="1" t="s">
        <v>52</v>
      </c>
      <c r="B41" s="6"/>
      <c r="C41" s="7">
        <v>0.55237099999999995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-0.44762900000000005</v>
      </c>
    </row>
    <row r="42" spans="1:9" ht="15" customHeight="1" x14ac:dyDescent="0.3">
      <c r="A42" s="1" t="s">
        <v>53</v>
      </c>
      <c r="B42" s="8"/>
      <c r="C42" s="9">
        <v>0.49179800000000001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-0.50820200000000004</v>
      </c>
    </row>
    <row r="43" spans="1:9" ht="15" customHeight="1" x14ac:dyDescent="0.3">
      <c r="A43" s="1" t="s">
        <v>54</v>
      </c>
      <c r="B43" s="6"/>
      <c r="C43" s="7">
        <v>0.51804899999999998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0.51804899999999998</v>
      </c>
    </row>
    <row r="44" spans="1:9" ht="15" customHeight="1" x14ac:dyDescent="0.3">
      <c r="A44" s="1" t="s">
        <v>55</v>
      </c>
      <c r="B44" s="8"/>
      <c r="C44" s="9">
        <v>0.58128000000000002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0.58128000000000002</v>
      </c>
    </row>
    <row r="45" spans="1:9" ht="15" customHeight="1" x14ac:dyDescent="0.3">
      <c r="A45" s="1" t="s">
        <v>56</v>
      </c>
      <c r="B45" s="6"/>
      <c r="C45" s="7">
        <v>0.465835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0.465835</v>
      </c>
    </row>
    <row r="46" spans="1:9" ht="15" customHeight="1" x14ac:dyDescent="0.3">
      <c r="A46" s="1" t="s">
        <v>57</v>
      </c>
      <c r="B46" s="8"/>
      <c r="C46" s="9">
        <v>0.53593800000000003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-0.46406199999999997</v>
      </c>
    </row>
    <row r="47" spans="1:9" ht="15" customHeight="1" x14ac:dyDescent="0.3">
      <c r="A47" s="1" t="s">
        <v>58</v>
      </c>
      <c r="B47" s="6"/>
      <c r="C47" s="7">
        <v>0.60329200000000005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0.60329200000000005</v>
      </c>
    </row>
    <row r="48" spans="1:9" ht="15" customHeight="1" x14ac:dyDescent="0.3">
      <c r="A48" s="1" t="s">
        <v>59</v>
      </c>
      <c r="B48" s="8"/>
      <c r="C48" s="9">
        <v>0.66776599999999997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0.66776599999999997</v>
      </c>
    </row>
    <row r="49" spans="1:9" ht="15" customHeight="1" x14ac:dyDescent="0.3">
      <c r="A49" s="1" t="s">
        <v>60</v>
      </c>
      <c r="B49" s="6"/>
      <c r="C49" s="7">
        <v>9.8089999999999997E-2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-0.90190999999999999</v>
      </c>
    </row>
    <row r="50" spans="1:9" ht="15" customHeight="1" x14ac:dyDescent="0.3">
      <c r="A50" s="1" t="s">
        <v>61</v>
      </c>
      <c r="B50" s="8"/>
      <c r="C50" s="9">
        <v>0.68732099999999996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0.68732099999999996</v>
      </c>
    </row>
    <row r="51" spans="1:9" ht="15" customHeight="1" x14ac:dyDescent="0.3">
      <c r="A51" s="1" t="s">
        <v>62</v>
      </c>
      <c r="B51" s="6"/>
      <c r="C51" s="7">
        <v>0.52703999999999995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-0.47296000000000005</v>
      </c>
    </row>
    <row r="52" spans="1:9" ht="15" customHeight="1" x14ac:dyDescent="0.3">
      <c r="A52" s="1" t="s">
        <v>63</v>
      </c>
      <c r="B52" s="8"/>
      <c r="C52" s="9">
        <v>0.64511399999999997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-0.35488600000000003</v>
      </c>
    </row>
    <row r="53" spans="1:9" ht="15" customHeight="1" x14ac:dyDescent="0.3">
      <c r="A53" s="1" t="s">
        <v>64</v>
      </c>
      <c r="B53" s="6"/>
      <c r="C53" s="7">
        <v>0.463231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-0.53676900000000005</v>
      </c>
    </row>
    <row r="54" spans="1:9" ht="15" customHeight="1" x14ac:dyDescent="0.3">
      <c r="A54" s="1" t="s">
        <v>65</v>
      </c>
      <c r="B54" s="8"/>
      <c r="C54" s="9">
        <v>0.39689999999999998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0.39689999999999998</v>
      </c>
    </row>
    <row r="55" spans="1:9" ht="15" customHeight="1" x14ac:dyDescent="0.3">
      <c r="A55" s="1" t="s">
        <v>66</v>
      </c>
      <c r="B55" s="6"/>
      <c r="C55" s="7">
        <v>0.52085400000000004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0.52085400000000004</v>
      </c>
    </row>
    <row r="56" spans="1:9" ht="15" customHeight="1" x14ac:dyDescent="0.3">
      <c r="A56" s="1" t="s">
        <v>67</v>
      </c>
      <c r="B56" s="8"/>
      <c r="C56" s="9">
        <v>0.446544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-0.55345599999999995</v>
      </c>
    </row>
    <row r="57" spans="1:9" ht="15" customHeight="1" x14ac:dyDescent="0.3">
      <c r="A57" s="1" t="s">
        <v>68</v>
      </c>
      <c r="B57" s="6"/>
      <c r="C57" s="7">
        <v>0.60093099999999999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-0.39906900000000001</v>
      </c>
    </row>
    <row r="58" spans="1:9" ht="15" customHeight="1" x14ac:dyDescent="0.3">
      <c r="A58" s="1" t="s">
        <v>69</v>
      </c>
      <c r="B58" s="8"/>
      <c r="C58" s="9">
        <v>0.206287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0.206287</v>
      </c>
    </row>
    <row r="59" spans="1:9" ht="15" customHeight="1" x14ac:dyDescent="0.3">
      <c r="A59" s="1" t="s">
        <v>70</v>
      </c>
      <c r="B59" s="6"/>
      <c r="C59" s="7">
        <v>0.17441300000000001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-0.82558699999999996</v>
      </c>
    </row>
    <row r="60" spans="1:9" ht="15" customHeight="1" x14ac:dyDescent="0.3">
      <c r="A60" s="1" t="s">
        <v>71</v>
      </c>
      <c r="B60" s="8"/>
      <c r="C60" s="9">
        <v>0.59948100000000004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0.59948100000000004</v>
      </c>
    </row>
    <row r="61" spans="1:9" ht="15" customHeight="1" x14ac:dyDescent="0.3">
      <c r="A61" s="1" t="s">
        <v>72</v>
      </c>
      <c r="B61" s="6"/>
      <c r="C61" s="7">
        <v>0.60181799999999996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0.60181799999999996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0.40584700000000001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-0.59415299999999993</v>
      </c>
    </row>
    <row r="64" spans="1:9" ht="15" customHeight="1" x14ac:dyDescent="0.3">
      <c r="A64" s="1" t="s">
        <v>75</v>
      </c>
      <c r="B64" s="8"/>
      <c r="C64" s="9">
        <v>0.540377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0.540377</v>
      </c>
    </row>
    <row r="65" spans="1:9" ht="15" customHeight="1" x14ac:dyDescent="0.3">
      <c r="A65" s="1" t="s">
        <v>76</v>
      </c>
      <c r="B65" s="6"/>
      <c r="C65" s="7">
        <v>0.72922299999999995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-0.27077700000000005</v>
      </c>
    </row>
    <row r="66" spans="1:9" ht="15" customHeight="1" x14ac:dyDescent="0.3">
      <c r="A66" s="1" t="s">
        <v>78</v>
      </c>
      <c r="B66" s="8"/>
      <c r="C66" s="9">
        <v>0.58495299999999995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0.58495299999999995</v>
      </c>
    </row>
    <row r="67" spans="1:9" ht="15" customHeight="1" x14ac:dyDescent="0.3">
      <c r="A67" s="1" t="s">
        <v>79</v>
      </c>
      <c r="B67" s="6"/>
      <c r="C67" s="7">
        <v>0.51831499999999997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0.51831499999999997</v>
      </c>
    </row>
    <row r="68" spans="1:9" ht="15" customHeight="1" x14ac:dyDescent="0.3">
      <c r="A68" s="1" t="s">
        <v>80</v>
      </c>
      <c r="B68" s="8"/>
      <c r="C68" s="9">
        <v>0.54699399999999998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0.54699399999999998</v>
      </c>
    </row>
    <row r="69" spans="1:9" ht="15" customHeight="1" x14ac:dyDescent="0.3">
      <c r="A69" s="1" t="s">
        <v>81</v>
      </c>
      <c r="B69" s="6"/>
      <c r="C69" s="7">
        <v>0.50619499999999995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0.50619499999999995</v>
      </c>
    </row>
    <row r="70" spans="1:9" ht="15" customHeight="1" x14ac:dyDescent="0.3">
      <c r="A70" s="1" t="s">
        <v>82</v>
      </c>
      <c r="B70" s="8"/>
      <c r="C70" s="9">
        <v>0.50584499999999999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0.50584499999999999</v>
      </c>
    </row>
    <row r="71" spans="1:9" ht="15" customHeight="1" x14ac:dyDescent="0.3">
      <c r="A71" s="1" t="s">
        <v>83</v>
      </c>
      <c r="B71" s="6"/>
      <c r="C71" s="7">
        <v>0.23369400000000001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0.23369400000000001</v>
      </c>
    </row>
    <row r="72" spans="1:9" ht="15" customHeight="1" x14ac:dyDescent="0.3">
      <c r="A72" s="1" t="s">
        <v>84</v>
      </c>
      <c r="B72" s="8"/>
      <c r="C72" s="9">
        <v>0.36836600000000003</v>
      </c>
      <c r="D72" s="1" t="s">
        <v>12</v>
      </c>
      <c r="E72" t="s">
        <v>27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-0.63163400000000003</v>
      </c>
    </row>
    <row r="73" spans="1:9" ht="15" customHeight="1" x14ac:dyDescent="0.3">
      <c r="A73" s="1" t="s">
        <v>85</v>
      </c>
      <c r="B73" s="6"/>
      <c r="C73" s="7">
        <v>0.43281599999999998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0.43281599999999998</v>
      </c>
    </row>
    <row r="74" spans="1:9" ht="15" customHeight="1" x14ac:dyDescent="0.3">
      <c r="A74" s="1" t="s">
        <v>86</v>
      </c>
      <c r="B74" s="8"/>
      <c r="C74" s="9">
        <v>0.54562600000000006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-0.45437399999999994</v>
      </c>
    </row>
    <row r="75" spans="1:9" ht="15" customHeight="1" x14ac:dyDescent="0.3">
      <c r="A75" s="1" t="s">
        <v>87</v>
      </c>
      <c r="B75" s="6"/>
      <c r="C75" s="7">
        <v>0.45666200000000001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0.45666200000000001</v>
      </c>
    </row>
    <row r="76" spans="1:9" ht="15" customHeight="1" x14ac:dyDescent="0.3">
      <c r="A76" s="1" t="s">
        <v>88</v>
      </c>
      <c r="B76" s="10"/>
      <c r="C76" s="11">
        <v>0.58113199999999998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0.58113199999999998</v>
      </c>
    </row>
    <row r="77" spans="1:9" ht="15.75" customHeight="1" x14ac:dyDescent="0.3">
      <c r="A77" s="1" t="s">
        <v>89</v>
      </c>
      <c r="B77" s="12"/>
      <c r="C77" s="13">
        <v>0.34725899999999998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0.34725899999999998</v>
      </c>
    </row>
    <row r="78" spans="1:9" x14ac:dyDescent="0.3">
      <c r="A78" t="s">
        <v>90</v>
      </c>
      <c r="C78">
        <v>0.44402599999999998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0.44402599999999998</v>
      </c>
    </row>
    <row r="79" spans="1:9" x14ac:dyDescent="0.3">
      <c r="A79" t="s">
        <v>91</v>
      </c>
      <c r="C79">
        <v>0.55158600000000002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0.55158600000000002</v>
      </c>
    </row>
    <row r="80" spans="1:9" x14ac:dyDescent="0.3">
      <c r="A80" t="s">
        <v>92</v>
      </c>
      <c r="C80">
        <v>0.22601099999999999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-0.77398900000000004</v>
      </c>
    </row>
    <row r="81" spans="1:9" x14ac:dyDescent="0.3">
      <c r="A81" t="s">
        <v>93</v>
      </c>
      <c r="C81">
        <v>0.44731300000000002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-0.55268699999999993</v>
      </c>
    </row>
    <row r="82" spans="1:9" x14ac:dyDescent="0.3">
      <c r="A82" t="s">
        <v>94</v>
      </c>
      <c r="C82">
        <v>0.51942500000000003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0.51942500000000003</v>
      </c>
    </row>
    <row r="83" spans="1:9" x14ac:dyDescent="0.3">
      <c r="A83" t="s">
        <v>95</v>
      </c>
      <c r="C83">
        <v>0.38472000000000001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-0.61528000000000005</v>
      </c>
    </row>
    <row r="84" spans="1:9" x14ac:dyDescent="0.3">
      <c r="A84" t="s">
        <v>97</v>
      </c>
      <c r="C84">
        <v>0.58529100000000001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0.58529100000000001</v>
      </c>
    </row>
    <row r="85" spans="1:9" x14ac:dyDescent="0.3">
      <c r="A85" t="s">
        <v>98</v>
      </c>
      <c r="C85">
        <v>0.44939299999999999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0.44939299999999999</v>
      </c>
    </row>
    <row r="86" spans="1:9" x14ac:dyDescent="0.3">
      <c r="A86" t="s">
        <v>99</v>
      </c>
      <c r="C86">
        <v>0.310971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-0.689029</v>
      </c>
    </row>
    <row r="87" spans="1:9" x14ac:dyDescent="0.3">
      <c r="A87" t="s">
        <v>100</v>
      </c>
      <c r="C87">
        <v>0.57813099999999995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0.57813099999999995</v>
      </c>
    </row>
    <row r="88" spans="1:9" x14ac:dyDescent="0.3">
      <c r="A88" t="s">
        <v>101</v>
      </c>
      <c r="C88">
        <v>0.47787200000000002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0.47787200000000002</v>
      </c>
    </row>
    <row r="89" spans="1:9" x14ac:dyDescent="0.3">
      <c r="A89" t="s">
        <v>102</v>
      </c>
      <c r="C89">
        <v>0.590086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-0.409914</v>
      </c>
    </row>
    <row r="90" spans="1:9" x14ac:dyDescent="0.3">
      <c r="A90" t="s">
        <v>103</v>
      </c>
      <c r="C90">
        <v>0.490923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0.490923</v>
      </c>
    </row>
    <row r="91" spans="1:9" x14ac:dyDescent="0.3">
      <c r="A91" t="s">
        <v>104</v>
      </c>
      <c r="C91">
        <v>0.39728799999999997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0.39728799999999997</v>
      </c>
    </row>
    <row r="92" spans="1:9" x14ac:dyDescent="0.3">
      <c r="A92" t="s">
        <v>105</v>
      </c>
      <c r="C92">
        <v>0.489292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-0.51070799999999994</v>
      </c>
    </row>
    <row r="93" spans="1:9" x14ac:dyDescent="0.3">
      <c r="A93" t="s">
        <v>106</v>
      </c>
      <c r="C93">
        <v>0.68223599999999995</v>
      </c>
      <c r="D93" t="s">
        <v>12</v>
      </c>
      <c r="E93" t="s">
        <v>15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-0.31776400000000005</v>
      </c>
    </row>
    <row r="94" spans="1:9" x14ac:dyDescent="0.3">
      <c r="A94" t="s">
        <v>107</v>
      </c>
      <c r="C94">
        <v>0.52430500000000002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0.52430500000000002</v>
      </c>
    </row>
    <row r="95" spans="1:9" x14ac:dyDescent="0.3">
      <c r="A95" t="s">
        <v>108</v>
      </c>
      <c r="C95">
        <v>0.57913700000000001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0.57913700000000001</v>
      </c>
    </row>
    <row r="96" spans="1:9" x14ac:dyDescent="0.3">
      <c r="A96" t="s">
        <v>109</v>
      </c>
      <c r="C96">
        <v>0.46285900000000002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0.46285900000000002</v>
      </c>
    </row>
    <row r="97" spans="1:9" x14ac:dyDescent="0.3">
      <c r="A97" t="s">
        <v>110</v>
      </c>
      <c r="C97">
        <v>0.39092500000000002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-0.60907500000000003</v>
      </c>
    </row>
    <row r="98" spans="1:9" x14ac:dyDescent="0.3">
      <c r="A98" t="s">
        <v>111</v>
      </c>
      <c r="C98">
        <v>0.58052999999999999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0.58052999999999999</v>
      </c>
    </row>
    <row r="99" spans="1:9" x14ac:dyDescent="0.3">
      <c r="A99" t="s">
        <v>112</v>
      </c>
      <c r="C99">
        <v>0.49306100000000003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0.49306100000000003</v>
      </c>
    </row>
    <row r="100" spans="1:9" x14ac:dyDescent="0.3">
      <c r="A100" t="s">
        <v>113</v>
      </c>
      <c r="C100">
        <v>0.73656699999999997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-0.26343300000000003</v>
      </c>
    </row>
    <row r="101" spans="1:9" x14ac:dyDescent="0.3">
      <c r="A101" t="s">
        <v>114</v>
      </c>
      <c r="C101">
        <v>0.561114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0.561114</v>
      </c>
    </row>
    <row r="102" spans="1:9" x14ac:dyDescent="0.3">
      <c r="A102" t="s">
        <v>115</v>
      </c>
      <c r="C102">
        <v>0.42966199999999999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0.42966199999999999</v>
      </c>
    </row>
    <row r="103" spans="1:9" x14ac:dyDescent="0.3">
      <c r="A103" t="s">
        <v>116</v>
      </c>
      <c r="C103">
        <v>0.43469099999999999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0.43469099999999999</v>
      </c>
    </row>
    <row r="104" spans="1:9" x14ac:dyDescent="0.3">
      <c r="A104" t="s">
        <v>117</v>
      </c>
      <c r="C104">
        <v>0.35932599999999998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-0.64067399999999997</v>
      </c>
    </row>
    <row r="105" spans="1:9" x14ac:dyDescent="0.3">
      <c r="A105" t="s">
        <v>118</v>
      </c>
      <c r="C105">
        <v>0.51056500000000005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0.51056500000000005</v>
      </c>
    </row>
    <row r="106" spans="1:9" x14ac:dyDescent="0.3">
      <c r="A106" t="s">
        <v>119</v>
      </c>
      <c r="C106">
        <v>0.65753799999999996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-0.34246200000000004</v>
      </c>
    </row>
    <row r="107" spans="1:9" x14ac:dyDescent="0.3">
      <c r="A107" t="s">
        <v>120</v>
      </c>
      <c r="C107">
        <v>0.80763099999999999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0.80763099999999999</v>
      </c>
    </row>
    <row r="108" spans="1:9" x14ac:dyDescent="0.3">
      <c r="A108" t="s">
        <v>121</v>
      </c>
      <c r="C108">
        <v>0.42348999999999998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0.42348999999999998</v>
      </c>
    </row>
    <row r="109" spans="1:9" x14ac:dyDescent="0.3">
      <c r="A109" t="s">
        <v>122</v>
      </c>
      <c r="C109">
        <v>0.25469599999999998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0.25469599999999998</v>
      </c>
    </row>
    <row r="110" spans="1:9" x14ac:dyDescent="0.3">
      <c r="A110" t="s">
        <v>123</v>
      </c>
      <c r="C110">
        <v>0.47354099999999999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-0.52645900000000001</v>
      </c>
    </row>
    <row r="111" spans="1:9" x14ac:dyDescent="0.3">
      <c r="A111" t="s">
        <v>124</v>
      </c>
      <c r="C111">
        <v>0.39931499999999998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-0.60068500000000002</v>
      </c>
    </row>
    <row r="112" spans="1:9" x14ac:dyDescent="0.3">
      <c r="A112" t="s">
        <v>125</v>
      </c>
      <c r="C112">
        <v>0.51677200000000001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0.51677200000000001</v>
      </c>
    </row>
    <row r="113" spans="1:9" x14ac:dyDescent="0.3">
      <c r="A113" t="s">
        <v>126</v>
      </c>
      <c r="C113">
        <v>0.613317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0.613317</v>
      </c>
    </row>
    <row r="114" spans="1:9" x14ac:dyDescent="0.3">
      <c r="A114" t="s">
        <v>127</v>
      </c>
      <c r="C114">
        <v>0.46102300000000002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-0.53897700000000004</v>
      </c>
    </row>
    <row r="115" spans="1:9" x14ac:dyDescent="0.3">
      <c r="A115" t="s">
        <v>128</v>
      </c>
      <c r="C115">
        <v>0.55025599999999997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0.55025599999999997</v>
      </c>
    </row>
    <row r="116" spans="1:9" x14ac:dyDescent="0.3">
      <c r="A116" t="s">
        <v>129</v>
      </c>
      <c r="C116">
        <v>0.45363199999999998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0.45363199999999998</v>
      </c>
    </row>
    <row r="117" spans="1:9" x14ac:dyDescent="0.3">
      <c r="A117" t="s">
        <v>130</v>
      </c>
      <c r="C117">
        <v>0.47149600000000003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-0.52850399999999997</v>
      </c>
    </row>
    <row r="118" spans="1:9" x14ac:dyDescent="0.3">
      <c r="A118" t="s">
        <v>131</v>
      </c>
      <c r="C118">
        <v>0.23471500000000001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-0.76528499999999999</v>
      </c>
    </row>
    <row r="119" spans="1:9" x14ac:dyDescent="0.3">
      <c r="A119" t="s">
        <v>132</v>
      </c>
      <c r="C119">
        <v>0.34464299999999998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-0.65535699999999997</v>
      </c>
    </row>
    <row r="120" spans="1:9" x14ac:dyDescent="0.3">
      <c r="A120" t="s">
        <v>133</v>
      </c>
      <c r="C120">
        <v>0.43015100000000001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0.43015100000000001</v>
      </c>
    </row>
    <row r="121" spans="1:9" x14ac:dyDescent="0.3">
      <c r="A121" t="s">
        <v>134</v>
      </c>
      <c r="C121">
        <v>0.268455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0.268455</v>
      </c>
    </row>
    <row r="122" spans="1:9" x14ac:dyDescent="0.3">
      <c r="A122" t="s">
        <v>135</v>
      </c>
      <c r="C122">
        <v>0.54438299999999995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0.54438299999999995</v>
      </c>
    </row>
    <row r="123" spans="1:9" x14ac:dyDescent="0.3">
      <c r="A123" t="s">
        <v>136</v>
      </c>
      <c r="C123">
        <v>0.56686800000000004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0.56686800000000004</v>
      </c>
    </row>
    <row r="124" spans="1:9" x14ac:dyDescent="0.3">
      <c r="A124" t="s">
        <v>137</v>
      </c>
      <c r="C124">
        <v>0.64578500000000005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0.64578500000000005</v>
      </c>
    </row>
    <row r="125" spans="1:9" x14ac:dyDescent="0.3">
      <c r="A125" t="s">
        <v>138</v>
      </c>
      <c r="C125">
        <v>0.53618100000000002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0.53618100000000002</v>
      </c>
    </row>
    <row r="126" spans="1:9" x14ac:dyDescent="0.3">
      <c r="A126" t="s">
        <v>139</v>
      </c>
      <c r="C126">
        <v>0.42915500000000001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0.42915500000000001</v>
      </c>
    </row>
    <row r="127" spans="1:9" x14ac:dyDescent="0.3">
      <c r="A127" t="s">
        <v>140</v>
      </c>
      <c r="C127">
        <v>0.55785899999999999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-0.44214100000000001</v>
      </c>
    </row>
    <row r="128" spans="1:9" x14ac:dyDescent="0.3">
      <c r="A128" t="s">
        <v>141</v>
      </c>
      <c r="C128">
        <v>0.51684600000000003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-0.48315399999999997</v>
      </c>
    </row>
    <row r="129" spans="1:9" x14ac:dyDescent="0.3">
      <c r="A129" t="s">
        <v>142</v>
      </c>
      <c r="C129">
        <v>0.32285700000000001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0.32285700000000001</v>
      </c>
    </row>
    <row r="130" spans="1:9" x14ac:dyDescent="0.3">
      <c r="A130" t="s">
        <v>143</v>
      </c>
      <c r="C130">
        <v>0.57047499999999995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0.57047499999999995</v>
      </c>
    </row>
    <row r="131" spans="1:9" x14ac:dyDescent="0.3">
      <c r="A131" t="s">
        <v>144</v>
      </c>
      <c r="C131">
        <v>0.34812100000000001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-0.65187899999999999</v>
      </c>
    </row>
    <row r="132" spans="1:9" x14ac:dyDescent="0.3">
      <c r="A132" t="s">
        <v>145</v>
      </c>
      <c r="C132">
        <v>0.57741799999999999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-0.42258200000000001</v>
      </c>
    </row>
    <row r="133" spans="1:9" x14ac:dyDescent="0.3">
      <c r="A133" t="s">
        <v>146</v>
      </c>
      <c r="C133">
        <v>0.21637500000000001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0.21637500000000001</v>
      </c>
    </row>
    <row r="134" spans="1:9" x14ac:dyDescent="0.3">
      <c r="A134" t="s">
        <v>147</v>
      </c>
      <c r="C134">
        <v>0.62765199999999999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0.62765199999999999</v>
      </c>
    </row>
    <row r="135" spans="1:9" x14ac:dyDescent="0.3">
      <c r="A135" t="s">
        <v>148</v>
      </c>
      <c r="C135">
        <v>0.48630200000000001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0.48630200000000001</v>
      </c>
    </row>
    <row r="136" spans="1:9" x14ac:dyDescent="0.3">
      <c r="A136" t="s">
        <v>149</v>
      </c>
      <c r="C136">
        <v>0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-1</v>
      </c>
    </row>
    <row r="137" spans="1:9" x14ac:dyDescent="0.3">
      <c r="A137" t="s">
        <v>150</v>
      </c>
      <c r="C137">
        <v>0.60128199999999998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-0.39871800000000002</v>
      </c>
    </row>
    <row r="138" spans="1:9" x14ac:dyDescent="0.3">
      <c r="A138" t="s">
        <v>151</v>
      </c>
      <c r="C138">
        <v>0.51228099999999999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0.51228099999999999</v>
      </c>
    </row>
    <row r="139" spans="1:9" x14ac:dyDescent="0.3">
      <c r="A139" t="s">
        <v>152</v>
      </c>
      <c r="C139">
        <v>0.34924899999999998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0.34924899999999998</v>
      </c>
    </row>
    <row r="140" spans="1:9" x14ac:dyDescent="0.3">
      <c r="A140" t="s">
        <v>153</v>
      </c>
      <c r="C140">
        <v>0.56353600000000004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0.56353600000000004</v>
      </c>
    </row>
    <row r="141" spans="1:9" x14ac:dyDescent="0.3">
      <c r="A141" t="s">
        <v>154</v>
      </c>
      <c r="C141">
        <v>0.58838900000000005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-0.41161099999999995</v>
      </c>
    </row>
    <row r="142" spans="1:9" x14ac:dyDescent="0.3">
      <c r="A142" t="s">
        <v>155</v>
      </c>
      <c r="C142">
        <v>0.66184900000000002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0.66184900000000002</v>
      </c>
    </row>
    <row r="143" spans="1:9" x14ac:dyDescent="0.3">
      <c r="A143" t="s">
        <v>156</v>
      </c>
      <c r="C143">
        <v>0.36534499999999998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0.36534499999999998</v>
      </c>
    </row>
    <row r="144" spans="1:9" x14ac:dyDescent="0.3">
      <c r="A144" t="s">
        <v>157</v>
      </c>
      <c r="C144">
        <v>0.50434299999999999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0.50434299999999999</v>
      </c>
    </row>
    <row r="145" spans="1:9" x14ac:dyDescent="0.3">
      <c r="A145" t="s">
        <v>158</v>
      </c>
      <c r="C145">
        <v>0.26242900000000002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-0.73757099999999998</v>
      </c>
    </row>
    <row r="146" spans="1:9" x14ac:dyDescent="0.3">
      <c r="A146" t="s">
        <v>159</v>
      </c>
      <c r="C146">
        <v>0.51302099999999995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-0.48697900000000005</v>
      </c>
    </row>
    <row r="147" spans="1:9" x14ac:dyDescent="0.3">
      <c r="A147" t="s">
        <v>160</v>
      </c>
      <c r="C147">
        <v>0.478265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-0.52173500000000006</v>
      </c>
    </row>
    <row r="148" spans="1:9" x14ac:dyDescent="0.3">
      <c r="A148" t="s">
        <v>161</v>
      </c>
      <c r="C148">
        <v>0.63504000000000005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0.63504000000000005</v>
      </c>
    </row>
    <row r="149" spans="1:9" x14ac:dyDescent="0.3">
      <c r="A149" t="s">
        <v>162</v>
      </c>
      <c r="C149">
        <v>0.54964999999999997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0.54964999999999997</v>
      </c>
    </row>
    <row r="150" spans="1:9" x14ac:dyDescent="0.3">
      <c r="A150" t="s">
        <v>163</v>
      </c>
      <c r="C150">
        <v>0.58995399999999998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0.58995399999999998</v>
      </c>
    </row>
    <row r="151" spans="1:9" x14ac:dyDescent="0.3">
      <c r="A151" t="s">
        <v>164</v>
      </c>
      <c r="C151">
        <v>0.33825499999999997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-0.66174500000000003</v>
      </c>
    </row>
    <row r="152" spans="1:9" x14ac:dyDescent="0.3">
      <c r="A152" t="s">
        <v>165</v>
      </c>
      <c r="C152">
        <v>0.44254900000000003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0.44254900000000003</v>
      </c>
    </row>
    <row r="153" spans="1:9" x14ac:dyDescent="0.3">
      <c r="A153" t="s">
        <v>166</v>
      </c>
      <c r="C153">
        <v>0.44097599999999998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0.44097599999999998</v>
      </c>
    </row>
    <row r="154" spans="1:9" x14ac:dyDescent="0.3">
      <c r="A154" t="s">
        <v>167</v>
      </c>
      <c r="C154">
        <v>0.65068400000000004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-0.34931599999999996</v>
      </c>
    </row>
    <row r="155" spans="1:9" x14ac:dyDescent="0.3">
      <c r="A155" t="s">
        <v>168</v>
      </c>
      <c r="C155">
        <v>0.56166300000000002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-0.43833699999999998</v>
      </c>
    </row>
    <row r="156" spans="1:9" x14ac:dyDescent="0.3">
      <c r="A156" t="s">
        <v>169</v>
      </c>
      <c r="C156">
        <v>0.43379699999999999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0.43379699999999999</v>
      </c>
    </row>
    <row r="157" spans="1:9" x14ac:dyDescent="0.3">
      <c r="A157" t="s">
        <v>170</v>
      </c>
      <c r="C157">
        <v>0.48432599999999998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0.48432599999999998</v>
      </c>
    </row>
    <row r="158" spans="1:9" x14ac:dyDescent="0.3">
      <c r="A158" t="s">
        <v>171</v>
      </c>
      <c r="C158">
        <v>0.52790599999999999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-0.47209400000000001</v>
      </c>
    </row>
    <row r="159" spans="1:9" x14ac:dyDescent="0.3">
      <c r="A159" t="s">
        <v>172</v>
      </c>
      <c r="C159">
        <v>0.51901600000000003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-0.48098399999999997</v>
      </c>
    </row>
    <row r="160" spans="1:9" x14ac:dyDescent="0.3">
      <c r="A160" t="s">
        <v>173</v>
      </c>
      <c r="C160">
        <v>0.414991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0.414991</v>
      </c>
    </row>
    <row r="161" spans="1:9" x14ac:dyDescent="0.3">
      <c r="A161" t="s">
        <v>174</v>
      </c>
      <c r="C161">
        <v>0.45138299999999998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0.45138299999999998</v>
      </c>
    </row>
    <row r="162" spans="1:9" x14ac:dyDescent="0.3">
      <c r="A162" t="s">
        <v>175</v>
      </c>
      <c r="C162">
        <v>0.63681600000000005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0.63681600000000005</v>
      </c>
    </row>
    <row r="163" spans="1:9" x14ac:dyDescent="0.3">
      <c r="A163" t="s">
        <v>176</v>
      </c>
      <c r="C163">
        <v>0.486319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0.486319</v>
      </c>
    </row>
    <row r="164" spans="1:9" x14ac:dyDescent="0.3">
      <c r="A164" t="s">
        <v>177</v>
      </c>
      <c r="C164">
        <v>0.50767499999999999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0.50767499999999999</v>
      </c>
    </row>
    <row r="165" spans="1:9" x14ac:dyDescent="0.3">
      <c r="A165" t="s">
        <v>178</v>
      </c>
      <c r="C165">
        <v>0.13594000000000001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0.13594000000000001</v>
      </c>
    </row>
    <row r="166" spans="1:9" x14ac:dyDescent="0.3">
      <c r="A166" t="s">
        <v>179</v>
      </c>
      <c r="C166">
        <v>0.52028200000000002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0.52028200000000002</v>
      </c>
    </row>
    <row r="167" spans="1:9" x14ac:dyDescent="0.3">
      <c r="A167" t="s">
        <v>180</v>
      </c>
      <c r="C167">
        <v>0.55620000000000003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0.55620000000000003</v>
      </c>
    </row>
    <row r="168" spans="1:9" x14ac:dyDescent="0.3">
      <c r="A168" t="s">
        <v>181</v>
      </c>
      <c r="C168">
        <v>0.54557299999999997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0.54557299999999997</v>
      </c>
    </row>
    <row r="169" spans="1:9" x14ac:dyDescent="0.3">
      <c r="A169" t="s">
        <v>182</v>
      </c>
      <c r="C169">
        <v>0.67969900000000005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0.67969900000000005</v>
      </c>
    </row>
    <row r="170" spans="1:9" x14ac:dyDescent="0.3">
      <c r="A170" t="s">
        <v>183</v>
      </c>
      <c r="C170">
        <v>0.400507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0.400507</v>
      </c>
    </row>
    <row r="171" spans="1:9" x14ac:dyDescent="0.3">
      <c r="A171" t="s">
        <v>184</v>
      </c>
      <c r="C171">
        <v>0.58757199999999998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0.58757199999999998</v>
      </c>
    </row>
    <row r="172" spans="1:9" x14ac:dyDescent="0.3">
      <c r="A172" t="s">
        <v>185</v>
      </c>
      <c r="C172">
        <v>0.227857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0.227857</v>
      </c>
    </row>
    <row r="173" spans="1:9" x14ac:dyDescent="0.3">
      <c r="A173" t="s">
        <v>186</v>
      </c>
      <c r="C173">
        <v>0.56789000000000001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0.56789000000000001</v>
      </c>
    </row>
    <row r="174" spans="1:9" x14ac:dyDescent="0.3">
      <c r="A174" t="s">
        <v>187</v>
      </c>
      <c r="C174">
        <v>0.52173499999999995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0.52173499999999995</v>
      </c>
    </row>
    <row r="175" spans="1:9" x14ac:dyDescent="0.3">
      <c r="A175" t="s">
        <v>188</v>
      </c>
      <c r="C175">
        <v>0.63448199999999999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0.63448199999999999</v>
      </c>
    </row>
    <row r="176" spans="1:9" x14ac:dyDescent="0.3">
      <c r="A176" t="s">
        <v>189</v>
      </c>
      <c r="C176">
        <v>0.385961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-0.614039</v>
      </c>
    </row>
    <row r="177" spans="1:9" x14ac:dyDescent="0.3">
      <c r="A177" t="s">
        <v>190</v>
      </c>
      <c r="C177">
        <v>0.20259099999999999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-0.79740900000000003</v>
      </c>
    </row>
    <row r="178" spans="1:9" x14ac:dyDescent="0.3">
      <c r="A178" t="s">
        <v>191</v>
      </c>
      <c r="C178">
        <v>0.59196300000000002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0.59196300000000002</v>
      </c>
    </row>
    <row r="179" spans="1:9" x14ac:dyDescent="0.3">
      <c r="A179" t="s">
        <v>192</v>
      </c>
      <c r="C179">
        <v>0.41292600000000002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0.41292600000000002</v>
      </c>
    </row>
    <row r="180" spans="1:9" x14ac:dyDescent="0.3">
      <c r="A180" t="s">
        <v>193</v>
      </c>
      <c r="C180">
        <v>0.32385000000000003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-0.67615000000000003</v>
      </c>
    </row>
    <row r="181" spans="1:9" x14ac:dyDescent="0.3">
      <c r="A181" t="s">
        <v>194</v>
      </c>
      <c r="C181">
        <v>0.35869299999999998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-0.64130700000000007</v>
      </c>
    </row>
    <row r="182" spans="1:9" x14ac:dyDescent="0.3">
      <c r="A182" t="s">
        <v>195</v>
      </c>
      <c r="C182">
        <v>0.54275300000000004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-0.45724699999999996</v>
      </c>
    </row>
    <row r="183" spans="1:9" x14ac:dyDescent="0.3">
      <c r="A183" t="s">
        <v>196</v>
      </c>
      <c r="C183">
        <v>0.47001599999999999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0.47001599999999999</v>
      </c>
    </row>
    <row r="184" spans="1:9" x14ac:dyDescent="0.3">
      <c r="A184" t="s">
        <v>197</v>
      </c>
      <c r="C184">
        <v>0.465835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0.465835</v>
      </c>
    </row>
    <row r="185" spans="1:9" x14ac:dyDescent="0.3">
      <c r="A185" t="s">
        <v>198</v>
      </c>
      <c r="C185">
        <v>0.23443800000000001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0.23443800000000001</v>
      </c>
    </row>
    <row r="186" spans="1:9" x14ac:dyDescent="0.3">
      <c r="A186" t="s">
        <v>199</v>
      </c>
      <c r="C186">
        <v>0.50621000000000005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0.50621000000000005</v>
      </c>
    </row>
    <row r="187" spans="1:9" x14ac:dyDescent="0.3">
      <c r="A187" t="s">
        <v>200</v>
      </c>
      <c r="C187">
        <v>0.433946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0.433946</v>
      </c>
    </row>
    <row r="188" spans="1:9" x14ac:dyDescent="0.3">
      <c r="A188" t="s">
        <v>201</v>
      </c>
      <c r="C188">
        <v>0.366309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0.366309</v>
      </c>
    </row>
    <row r="189" spans="1:9" x14ac:dyDescent="0.3">
      <c r="A189" t="s">
        <v>202</v>
      </c>
      <c r="C189">
        <v>0.46349600000000002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0.46349600000000002</v>
      </c>
    </row>
    <row r="190" spans="1:9" x14ac:dyDescent="0.3">
      <c r="A190" t="s">
        <v>203</v>
      </c>
      <c r="C190">
        <v>0.55318699999999998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0.55318699999999998</v>
      </c>
    </row>
    <row r="191" spans="1:9" x14ac:dyDescent="0.3">
      <c r="A191" t="s">
        <v>204</v>
      </c>
      <c r="C191">
        <v>0.55385300000000004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0.55385300000000004</v>
      </c>
    </row>
    <row r="192" spans="1:9" x14ac:dyDescent="0.3">
      <c r="A192" t="s">
        <v>205</v>
      </c>
      <c r="C192">
        <v>0.59397599999999995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0.59397599999999995</v>
      </c>
    </row>
    <row r="193" spans="1:9" x14ac:dyDescent="0.3">
      <c r="A193" t="s">
        <v>206</v>
      </c>
      <c r="C193">
        <v>0.54939700000000002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0.54939700000000002</v>
      </c>
    </row>
    <row r="194" spans="1:9" x14ac:dyDescent="0.3">
      <c r="A194" t="s">
        <v>207</v>
      </c>
      <c r="C194">
        <v>0.56030599999999997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-0.43969400000000003</v>
      </c>
    </row>
    <row r="195" spans="1:9" x14ac:dyDescent="0.3">
      <c r="A195" t="s">
        <v>208</v>
      </c>
      <c r="C195">
        <v>0.59598300000000004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-0.40401699999999996</v>
      </c>
    </row>
    <row r="196" spans="1:9" x14ac:dyDescent="0.3">
      <c r="A196" t="s">
        <v>209</v>
      </c>
      <c r="C196">
        <v>0.57470399999999999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0.57470399999999999</v>
      </c>
    </row>
    <row r="197" spans="1:9" x14ac:dyDescent="0.3">
      <c r="A197" t="s">
        <v>210</v>
      </c>
      <c r="C197">
        <v>0.59218599999999999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0.59218599999999999</v>
      </c>
    </row>
    <row r="198" spans="1:9" x14ac:dyDescent="0.3">
      <c r="A198" t="s">
        <v>211</v>
      </c>
      <c r="C198">
        <v>0.414991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0.414991</v>
      </c>
    </row>
    <row r="199" spans="1:9" x14ac:dyDescent="0.3">
      <c r="A199" t="s">
        <v>212</v>
      </c>
      <c r="C199">
        <v>0.54806100000000002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-0.45193899999999998</v>
      </c>
    </row>
    <row r="200" spans="1:9" x14ac:dyDescent="0.3">
      <c r="A200" t="s">
        <v>213</v>
      </c>
      <c r="C200">
        <v>0.37920700000000002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0.37920700000000002</v>
      </c>
    </row>
    <row r="201" spans="1:9" x14ac:dyDescent="0.3">
      <c r="A201" t="s">
        <v>214</v>
      </c>
      <c r="C201">
        <v>0.49287799999999998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0.49287799999999998</v>
      </c>
    </row>
    <row r="202" spans="1:9" x14ac:dyDescent="0.3">
      <c r="A202" t="s">
        <v>215</v>
      </c>
      <c r="C202">
        <v>0.39941700000000002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0.39941700000000002</v>
      </c>
    </row>
    <row r="203" spans="1:9" x14ac:dyDescent="0.3">
      <c r="G203">
        <f>SUM(G3:G202)</f>
        <v>143</v>
      </c>
      <c r="H203">
        <f>SUM(H3:H202)</f>
        <v>68</v>
      </c>
      <c r="I203">
        <f>SUM(I3:I202)</f>
        <v>27.981699000000006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glio3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0.70355199999999996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0.70355199999999996</v>
      </c>
    </row>
    <row r="4" spans="1:9" ht="15" customHeight="1" x14ac:dyDescent="0.3">
      <c r="A4" s="1" t="s">
        <v>13</v>
      </c>
      <c r="B4" s="8"/>
      <c r="C4" s="9">
        <v>0.51957600000000004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0.51957600000000004</v>
      </c>
    </row>
    <row r="5" spans="1:9" ht="15" customHeight="1" x14ac:dyDescent="0.3">
      <c r="A5" s="1" t="s">
        <v>14</v>
      </c>
      <c r="B5" s="6"/>
      <c r="C5" s="7">
        <v>0.68239000000000005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0.68239000000000005</v>
      </c>
    </row>
    <row r="6" spans="1:9" ht="15" customHeight="1" x14ac:dyDescent="0.3">
      <c r="A6" s="1" t="s">
        <v>16</v>
      </c>
      <c r="B6" s="8"/>
      <c r="C6" s="9">
        <v>0.49703799999999998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0.49703799999999998</v>
      </c>
    </row>
    <row r="7" spans="1:9" ht="15" customHeight="1" x14ac:dyDescent="0.3">
      <c r="A7" s="1" t="s">
        <v>17</v>
      </c>
      <c r="B7" s="6"/>
      <c r="C7" s="7">
        <v>0.49238900000000002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-0.50761100000000003</v>
      </c>
    </row>
    <row r="8" spans="1:9" ht="15" customHeight="1" x14ac:dyDescent="0.3">
      <c r="A8" s="1" t="s">
        <v>18</v>
      </c>
      <c r="B8" s="8"/>
      <c r="C8" s="9">
        <v>0.67739300000000002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0.67739300000000002</v>
      </c>
    </row>
    <row r="9" spans="1:9" ht="15" customHeight="1" x14ac:dyDescent="0.3">
      <c r="A9" s="1" t="s">
        <v>19</v>
      </c>
      <c r="B9" s="6"/>
      <c r="C9" s="7">
        <v>0.56176099999999995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0.56176099999999995</v>
      </c>
    </row>
    <row r="10" spans="1:9" ht="15" customHeight="1" x14ac:dyDescent="0.3">
      <c r="A10" s="1" t="s">
        <v>20</v>
      </c>
      <c r="B10" s="8"/>
      <c r="C10" s="9">
        <v>0.49176500000000001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-0.50823499999999999</v>
      </c>
    </row>
    <row r="11" spans="1:9" ht="15" customHeight="1" x14ac:dyDescent="0.3">
      <c r="A11" s="1" t="s">
        <v>21</v>
      </c>
      <c r="B11" s="6"/>
      <c r="C11" s="7">
        <v>0.510297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-0.489703</v>
      </c>
    </row>
    <row r="12" spans="1:9" ht="15" customHeight="1" x14ac:dyDescent="0.3">
      <c r="A12" s="1" t="s">
        <v>22</v>
      </c>
      <c r="B12" s="8"/>
      <c r="C12" s="9">
        <v>0.26325999999999999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0.26325999999999999</v>
      </c>
    </row>
    <row r="13" spans="1:9" ht="15" customHeight="1" x14ac:dyDescent="0.3">
      <c r="A13" s="1" t="s">
        <v>23</v>
      </c>
      <c r="B13" s="6"/>
      <c r="C13" s="7">
        <v>0.41202299999999997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0.41202299999999997</v>
      </c>
    </row>
    <row r="14" spans="1:9" ht="15" customHeight="1" x14ac:dyDescent="0.3">
      <c r="A14" s="1" t="s">
        <v>24</v>
      </c>
      <c r="B14" s="8"/>
      <c r="C14" s="9">
        <v>0.659466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0.659466</v>
      </c>
    </row>
    <row r="15" spans="1:9" ht="15" customHeight="1" x14ac:dyDescent="0.3">
      <c r="A15" s="1" t="s">
        <v>25</v>
      </c>
      <c r="B15" s="6"/>
      <c r="C15" s="7">
        <v>0.60410799999999998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0.60410799999999998</v>
      </c>
    </row>
    <row r="16" spans="1:9" ht="15" customHeight="1" x14ac:dyDescent="0.3">
      <c r="A16" s="1" t="s">
        <v>26</v>
      </c>
      <c r="B16" s="8"/>
      <c r="C16" s="9">
        <v>0.35600100000000001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-0.64399899999999999</v>
      </c>
    </row>
    <row r="17" spans="1:9" ht="15" customHeight="1" x14ac:dyDescent="0.3">
      <c r="A17" s="1" t="s">
        <v>28</v>
      </c>
      <c r="B17" s="6"/>
      <c r="C17" s="7">
        <v>0.63396300000000005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-0.36603699999999995</v>
      </c>
    </row>
    <row r="18" spans="1:9" ht="15" customHeight="1" x14ac:dyDescent="0.3">
      <c r="A18" s="1" t="s">
        <v>29</v>
      </c>
      <c r="B18" s="8"/>
      <c r="C18" s="9">
        <v>0.50999300000000003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0.50999300000000003</v>
      </c>
    </row>
    <row r="19" spans="1:9" ht="15" customHeight="1" x14ac:dyDescent="0.3">
      <c r="A19" s="1" t="s">
        <v>30</v>
      </c>
      <c r="B19" s="6"/>
      <c r="C19" s="7">
        <v>0.54203199999999996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0.54203199999999996</v>
      </c>
    </row>
    <row r="20" spans="1:9" ht="15" customHeight="1" x14ac:dyDescent="0.3">
      <c r="A20" s="1" t="s">
        <v>31</v>
      </c>
      <c r="B20" s="8"/>
      <c r="C20" s="9">
        <v>0.67855100000000002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0.67855100000000002</v>
      </c>
    </row>
    <row r="21" spans="1:9" ht="15" customHeight="1" x14ac:dyDescent="0.3">
      <c r="A21" s="1" t="s">
        <v>32</v>
      </c>
      <c r="B21" s="6"/>
      <c r="C21" s="7">
        <v>0.53405999999999998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0.53405999999999998</v>
      </c>
    </row>
    <row r="22" spans="1:9" ht="15" customHeight="1" x14ac:dyDescent="0.3">
      <c r="A22" s="1" t="s">
        <v>33</v>
      </c>
      <c r="B22" s="8"/>
      <c r="C22" s="9">
        <v>0.68673200000000001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0.68673200000000001</v>
      </c>
    </row>
    <row r="23" spans="1:9" ht="15" customHeight="1" x14ac:dyDescent="0.3">
      <c r="A23" s="1" t="s">
        <v>34</v>
      </c>
      <c r="B23" s="6"/>
      <c r="C23" s="7">
        <v>0.433423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0.433423</v>
      </c>
    </row>
    <row r="24" spans="1:9" ht="15" customHeight="1" x14ac:dyDescent="0.3">
      <c r="A24" s="1" t="s">
        <v>35</v>
      </c>
      <c r="B24" s="8"/>
      <c r="C24" s="9">
        <v>0.66751099999999997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0.66751099999999997</v>
      </c>
    </row>
    <row r="25" spans="1:9" ht="15" customHeight="1" x14ac:dyDescent="0.3">
      <c r="A25" s="1" t="s">
        <v>36</v>
      </c>
      <c r="B25" s="6"/>
      <c r="C25" s="7">
        <v>0.665408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0.665408</v>
      </c>
    </row>
    <row r="26" spans="1:9" ht="15" customHeight="1" x14ac:dyDescent="0.3">
      <c r="A26" s="1" t="s">
        <v>37</v>
      </c>
      <c r="B26" s="8"/>
      <c r="C26" s="9">
        <v>0.40623700000000001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0.40623700000000001</v>
      </c>
    </row>
    <row r="27" spans="1:9" ht="15" customHeight="1" x14ac:dyDescent="0.3">
      <c r="A27" s="1" t="s">
        <v>38</v>
      </c>
      <c r="B27" s="6"/>
      <c r="C27" s="7">
        <v>0.31907600000000003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-0.68092399999999997</v>
      </c>
    </row>
    <row r="28" spans="1:9" ht="15" customHeight="1" x14ac:dyDescent="0.3">
      <c r="A28" s="1" t="s">
        <v>39</v>
      </c>
      <c r="B28" s="8"/>
      <c r="C28" s="9">
        <v>0.55822400000000005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0.55822400000000005</v>
      </c>
    </row>
    <row r="29" spans="1:9" ht="15" customHeight="1" x14ac:dyDescent="0.3">
      <c r="A29" s="1" t="s">
        <v>40</v>
      </c>
      <c r="B29" s="6"/>
      <c r="C29" s="7">
        <v>0.397372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0.397372</v>
      </c>
    </row>
    <row r="30" spans="1:9" ht="15" customHeight="1" x14ac:dyDescent="0.3">
      <c r="A30" s="1" t="s">
        <v>41</v>
      </c>
      <c r="B30" s="8"/>
      <c r="C30" s="9">
        <v>0.58391199999999999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0.58391199999999999</v>
      </c>
    </row>
    <row r="31" spans="1:9" ht="15" customHeight="1" x14ac:dyDescent="0.3">
      <c r="A31" s="1" t="s">
        <v>42</v>
      </c>
      <c r="B31" s="6"/>
      <c r="C31" s="7">
        <v>0.60334200000000004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0.60334200000000004</v>
      </c>
    </row>
    <row r="32" spans="1:9" ht="15" customHeight="1" x14ac:dyDescent="0.3">
      <c r="A32" s="1" t="s">
        <v>43</v>
      </c>
      <c r="B32" s="8"/>
      <c r="C32" s="9">
        <v>0.49782799999999999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0.49782799999999999</v>
      </c>
    </row>
    <row r="33" spans="1:9" ht="15" customHeight="1" x14ac:dyDescent="0.3">
      <c r="A33" s="1" t="s">
        <v>44</v>
      </c>
      <c r="B33" s="6"/>
      <c r="C33" s="7">
        <v>0.69556700000000005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-0.30443299999999995</v>
      </c>
    </row>
    <row r="34" spans="1:9" ht="15" customHeight="1" x14ac:dyDescent="0.3">
      <c r="A34" s="1" t="s">
        <v>45</v>
      </c>
      <c r="B34" s="8"/>
      <c r="C34" s="9">
        <v>0.47935800000000001</v>
      </c>
      <c r="D34" s="1" t="s">
        <v>12</v>
      </c>
      <c r="E34" t="s">
        <v>27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-0.52064200000000005</v>
      </c>
    </row>
    <row r="35" spans="1:9" ht="15" customHeight="1" x14ac:dyDescent="0.3">
      <c r="A35" s="1" t="s">
        <v>46</v>
      </c>
      <c r="B35" s="6"/>
      <c r="C35" s="7">
        <v>0.49357899999999999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-0.50642100000000001</v>
      </c>
    </row>
    <row r="36" spans="1:9" ht="15" customHeight="1" x14ac:dyDescent="0.3">
      <c r="A36" s="1" t="s">
        <v>47</v>
      </c>
      <c r="B36" s="8"/>
      <c r="C36" s="9">
        <v>0.52165899999999998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0.52165899999999998</v>
      </c>
    </row>
    <row r="37" spans="1:9" ht="15" customHeight="1" x14ac:dyDescent="0.3">
      <c r="A37" s="1" t="s">
        <v>48</v>
      </c>
      <c r="B37" s="6"/>
      <c r="C37" s="7">
        <v>0.52605599999999997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-0.47394400000000003</v>
      </c>
    </row>
    <row r="38" spans="1:9" ht="15" customHeight="1" x14ac:dyDescent="0.3">
      <c r="A38" s="1" t="s">
        <v>49</v>
      </c>
      <c r="B38" s="8"/>
      <c r="C38" s="9">
        <v>0.37680999999999998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-0.62319000000000002</v>
      </c>
    </row>
    <row r="39" spans="1:9" ht="15" customHeight="1" x14ac:dyDescent="0.3">
      <c r="A39" s="1" t="s">
        <v>50</v>
      </c>
      <c r="B39" s="6"/>
      <c r="C39" s="7">
        <v>0.69819399999999998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0.69819399999999998</v>
      </c>
    </row>
    <row r="40" spans="1:9" ht="15" customHeight="1" x14ac:dyDescent="0.3">
      <c r="A40" s="1" t="s">
        <v>51</v>
      </c>
      <c r="B40" s="8"/>
      <c r="C40" s="9">
        <v>0.51269399999999998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0.51269399999999998</v>
      </c>
    </row>
    <row r="41" spans="1:9" ht="15" customHeight="1" x14ac:dyDescent="0.3">
      <c r="A41" s="1" t="s">
        <v>52</v>
      </c>
      <c r="B41" s="6"/>
      <c r="C41" s="7">
        <v>0.71603099999999997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-0.28396900000000003</v>
      </c>
    </row>
    <row r="42" spans="1:9" ht="15" customHeight="1" x14ac:dyDescent="0.3">
      <c r="A42" s="1" t="s">
        <v>53</v>
      </c>
      <c r="B42" s="8"/>
      <c r="C42" s="9">
        <v>0.61943000000000004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-0.38056999999999996</v>
      </c>
    </row>
    <row r="43" spans="1:9" ht="15" customHeight="1" x14ac:dyDescent="0.3">
      <c r="A43" s="1" t="s">
        <v>54</v>
      </c>
      <c r="B43" s="6"/>
      <c r="C43" s="7">
        <v>0.37303500000000001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0.37303500000000001</v>
      </c>
    </row>
    <row r="44" spans="1:9" ht="15" customHeight="1" x14ac:dyDescent="0.3">
      <c r="A44" s="1" t="s">
        <v>55</v>
      </c>
      <c r="B44" s="8"/>
      <c r="C44" s="9">
        <v>0.721777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0.721777</v>
      </c>
    </row>
    <row r="45" spans="1:9" ht="15" customHeight="1" x14ac:dyDescent="0.3">
      <c r="A45" s="1" t="s">
        <v>56</v>
      </c>
      <c r="B45" s="6"/>
      <c r="C45" s="7">
        <v>0.580843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-0.419157</v>
      </c>
    </row>
    <row r="46" spans="1:9" ht="15" customHeight="1" x14ac:dyDescent="0.3">
      <c r="A46" s="1" t="s">
        <v>57</v>
      </c>
      <c r="B46" s="8"/>
      <c r="C46" s="9">
        <v>0.506355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-0.493645</v>
      </c>
    </row>
    <row r="47" spans="1:9" ht="15" customHeight="1" x14ac:dyDescent="0.3">
      <c r="A47" s="1" t="s">
        <v>58</v>
      </c>
      <c r="B47" s="6"/>
      <c r="C47" s="7">
        <v>0.56078600000000001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0.56078600000000001</v>
      </c>
    </row>
    <row r="48" spans="1:9" ht="15" customHeight="1" x14ac:dyDescent="0.3">
      <c r="A48" s="1" t="s">
        <v>59</v>
      </c>
      <c r="B48" s="8"/>
      <c r="C48" s="9">
        <v>0.54587200000000002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-0.45412799999999998</v>
      </c>
    </row>
    <row r="49" spans="1:9" ht="15" customHeight="1" x14ac:dyDescent="0.3">
      <c r="A49" s="1" t="s">
        <v>60</v>
      </c>
      <c r="B49" s="6"/>
      <c r="C49" s="7">
        <v>0.38986900000000002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-0.61013099999999998</v>
      </c>
    </row>
    <row r="50" spans="1:9" ht="15" customHeight="1" x14ac:dyDescent="0.3">
      <c r="A50" s="1" t="s">
        <v>61</v>
      </c>
      <c r="B50" s="8"/>
      <c r="C50" s="9">
        <v>0.603078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0.603078</v>
      </c>
    </row>
    <row r="51" spans="1:9" ht="15" customHeight="1" x14ac:dyDescent="0.3">
      <c r="A51" s="1" t="s">
        <v>62</v>
      </c>
      <c r="B51" s="6"/>
      <c r="C51" s="7">
        <v>0.56569599999999998</v>
      </c>
      <c r="D51" s="1" t="s">
        <v>12</v>
      </c>
      <c r="E51" t="s">
        <v>96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-0.43430400000000002</v>
      </c>
    </row>
    <row r="52" spans="1:9" ht="15" customHeight="1" x14ac:dyDescent="0.3">
      <c r="A52" s="1" t="s">
        <v>63</v>
      </c>
      <c r="B52" s="8"/>
      <c r="C52" s="9">
        <v>0.64344800000000002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0.64344800000000002</v>
      </c>
    </row>
    <row r="53" spans="1:9" ht="15" customHeight="1" x14ac:dyDescent="0.3">
      <c r="A53" s="1" t="s">
        <v>64</v>
      </c>
      <c r="B53" s="6"/>
      <c r="C53" s="7">
        <v>0.68254199999999998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-0.31745800000000002</v>
      </c>
    </row>
    <row r="54" spans="1:9" ht="15" customHeight="1" x14ac:dyDescent="0.3">
      <c r="A54" s="1" t="s">
        <v>65</v>
      </c>
      <c r="B54" s="8"/>
      <c r="C54" s="9">
        <v>0.60251200000000005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-0.39748799999999995</v>
      </c>
    </row>
    <row r="55" spans="1:9" ht="15" customHeight="1" x14ac:dyDescent="0.3">
      <c r="A55" s="1" t="s">
        <v>66</v>
      </c>
      <c r="B55" s="6"/>
      <c r="C55" s="7">
        <v>0.60466500000000001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0.60466500000000001</v>
      </c>
    </row>
    <row r="56" spans="1:9" ht="15" customHeight="1" x14ac:dyDescent="0.3">
      <c r="A56" s="1" t="s">
        <v>67</v>
      </c>
      <c r="B56" s="8"/>
      <c r="C56" s="9">
        <v>0.52681299999999998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-0.47318700000000002</v>
      </c>
    </row>
    <row r="57" spans="1:9" ht="15" customHeight="1" x14ac:dyDescent="0.3">
      <c r="A57" s="1" t="s">
        <v>68</v>
      </c>
      <c r="B57" s="6"/>
      <c r="C57" s="7">
        <v>0.79307799999999995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-0.20692200000000005</v>
      </c>
    </row>
    <row r="58" spans="1:9" ht="15" customHeight="1" x14ac:dyDescent="0.3">
      <c r="A58" s="1" t="s">
        <v>69</v>
      </c>
      <c r="B58" s="8"/>
      <c r="C58" s="9">
        <v>0.263567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0.263567</v>
      </c>
    </row>
    <row r="59" spans="1:9" ht="15" customHeight="1" x14ac:dyDescent="0.3">
      <c r="A59" s="1" t="s">
        <v>70</v>
      </c>
      <c r="B59" s="6"/>
      <c r="C59" s="7">
        <v>0.31907600000000003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-0.68092399999999997</v>
      </c>
    </row>
    <row r="60" spans="1:9" ht="15" customHeight="1" x14ac:dyDescent="0.3">
      <c r="A60" s="1" t="s">
        <v>71</v>
      </c>
      <c r="B60" s="8"/>
      <c r="C60" s="9">
        <v>0.76741999999999999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-0.23258000000000001</v>
      </c>
    </row>
    <row r="61" spans="1:9" ht="15" customHeight="1" x14ac:dyDescent="0.3">
      <c r="A61" s="1" t="s">
        <v>72</v>
      </c>
      <c r="B61" s="6"/>
      <c r="C61" s="7">
        <v>0.71114500000000003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0.71114500000000003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0.28106100000000001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-0.71893899999999999</v>
      </c>
    </row>
    <row r="64" spans="1:9" ht="15" customHeight="1" x14ac:dyDescent="0.3">
      <c r="A64" s="1" t="s">
        <v>75</v>
      </c>
      <c r="B64" s="8"/>
      <c r="C64" s="9">
        <v>0.42990800000000001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0.42990800000000001</v>
      </c>
    </row>
    <row r="65" spans="1:9" ht="15" customHeight="1" x14ac:dyDescent="0.3">
      <c r="A65" s="1" t="s">
        <v>76</v>
      </c>
      <c r="B65" s="6"/>
      <c r="C65" s="7">
        <v>0.66877799999999998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-0.33122200000000002</v>
      </c>
    </row>
    <row r="66" spans="1:9" ht="15" customHeight="1" x14ac:dyDescent="0.3">
      <c r="A66" s="1" t="s">
        <v>78</v>
      </c>
      <c r="B66" s="8"/>
      <c r="C66" s="9">
        <v>0.72429699999999997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0.72429699999999997</v>
      </c>
    </row>
    <row r="67" spans="1:9" ht="15" customHeight="1" x14ac:dyDescent="0.3">
      <c r="A67" s="1" t="s">
        <v>79</v>
      </c>
      <c r="B67" s="6"/>
      <c r="C67" s="7">
        <v>0.66988400000000003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-0.33011599999999997</v>
      </c>
    </row>
    <row r="68" spans="1:9" ht="15" customHeight="1" x14ac:dyDescent="0.3">
      <c r="A68" s="1" t="s">
        <v>80</v>
      </c>
      <c r="B68" s="8"/>
      <c r="C68" s="9">
        <v>0.68496900000000005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0.68496900000000005</v>
      </c>
    </row>
    <row r="69" spans="1:9" ht="15" customHeight="1" x14ac:dyDescent="0.3">
      <c r="A69" s="1" t="s">
        <v>81</v>
      </c>
      <c r="B69" s="6"/>
      <c r="C69" s="7">
        <v>0.45169700000000002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0.45169700000000002</v>
      </c>
    </row>
    <row r="70" spans="1:9" ht="15" customHeight="1" x14ac:dyDescent="0.3">
      <c r="A70" s="1" t="s">
        <v>82</v>
      </c>
      <c r="B70" s="8"/>
      <c r="C70" s="9">
        <v>0.70672599999999997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-0.29327400000000003</v>
      </c>
    </row>
    <row r="71" spans="1:9" ht="15" customHeight="1" x14ac:dyDescent="0.3">
      <c r="A71" s="1" t="s">
        <v>83</v>
      </c>
      <c r="B71" s="6"/>
      <c r="C71" s="7">
        <v>0.63396300000000005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0.63396300000000005</v>
      </c>
    </row>
    <row r="72" spans="1:9" ht="15" customHeight="1" x14ac:dyDescent="0.3">
      <c r="A72" s="1" t="s">
        <v>84</v>
      </c>
      <c r="B72" s="8"/>
      <c r="C72" s="9">
        <v>0.40132899999999999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-0.59867099999999995</v>
      </c>
    </row>
    <row r="73" spans="1:9" ht="15" customHeight="1" x14ac:dyDescent="0.3">
      <c r="A73" s="1" t="s">
        <v>85</v>
      </c>
      <c r="B73" s="6"/>
      <c r="C73" s="7">
        <v>0.59451500000000002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0.59451500000000002</v>
      </c>
    </row>
    <row r="74" spans="1:9" ht="15" customHeight="1" x14ac:dyDescent="0.3">
      <c r="A74" s="1" t="s">
        <v>86</v>
      </c>
      <c r="B74" s="8"/>
      <c r="C74" s="9">
        <v>0.58859899999999998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-0.41140100000000002</v>
      </c>
    </row>
    <row r="75" spans="1:9" ht="15" customHeight="1" x14ac:dyDescent="0.3">
      <c r="A75" s="1" t="s">
        <v>87</v>
      </c>
      <c r="B75" s="6"/>
      <c r="C75" s="7">
        <v>0.64196399999999998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0.64196399999999998</v>
      </c>
    </row>
    <row r="76" spans="1:9" ht="15" customHeight="1" x14ac:dyDescent="0.3">
      <c r="A76" s="1" t="s">
        <v>88</v>
      </c>
      <c r="B76" s="10"/>
      <c r="C76" s="11">
        <v>0.55073000000000005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-0.44926999999999995</v>
      </c>
    </row>
    <row r="77" spans="1:9" ht="15.75" customHeight="1" x14ac:dyDescent="0.3">
      <c r="A77" s="1" t="s">
        <v>89</v>
      </c>
      <c r="B77" s="12"/>
      <c r="C77" s="13">
        <v>0.69209200000000004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0.69209200000000004</v>
      </c>
    </row>
    <row r="78" spans="1:9" x14ac:dyDescent="0.3">
      <c r="A78" t="s">
        <v>90</v>
      </c>
      <c r="C78">
        <v>0.68528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0.68528</v>
      </c>
    </row>
    <row r="79" spans="1:9" x14ac:dyDescent="0.3">
      <c r="A79" t="s">
        <v>91</v>
      </c>
      <c r="C79">
        <v>0.42319499999999999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0.42319499999999999</v>
      </c>
    </row>
    <row r="80" spans="1:9" x14ac:dyDescent="0.3">
      <c r="A80" t="s">
        <v>92</v>
      </c>
      <c r="C80">
        <v>0.53513699999999997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-0.46486300000000003</v>
      </c>
    </row>
    <row r="81" spans="1:9" x14ac:dyDescent="0.3">
      <c r="A81" t="s">
        <v>93</v>
      </c>
      <c r="C81">
        <v>0.413358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0.413358</v>
      </c>
    </row>
    <row r="82" spans="1:9" x14ac:dyDescent="0.3">
      <c r="A82" t="s">
        <v>94</v>
      </c>
      <c r="C82">
        <v>0.41202299999999997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0.41202299999999997</v>
      </c>
    </row>
    <row r="83" spans="1:9" x14ac:dyDescent="0.3">
      <c r="A83" t="s">
        <v>95</v>
      </c>
      <c r="C83">
        <v>0.62036000000000002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-0.37963999999999998</v>
      </c>
    </row>
    <row r="84" spans="1:9" x14ac:dyDescent="0.3">
      <c r="A84" t="s">
        <v>97</v>
      </c>
      <c r="C84">
        <v>0.62250300000000003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0.62250300000000003</v>
      </c>
    </row>
    <row r="85" spans="1:9" x14ac:dyDescent="0.3">
      <c r="A85" t="s">
        <v>98</v>
      </c>
      <c r="C85">
        <v>0.658725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-0.341275</v>
      </c>
    </row>
    <row r="86" spans="1:9" x14ac:dyDescent="0.3">
      <c r="A86" t="s">
        <v>99</v>
      </c>
      <c r="C86">
        <v>0.56959499999999996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0.56959499999999996</v>
      </c>
    </row>
    <row r="87" spans="1:9" x14ac:dyDescent="0.3">
      <c r="A87" t="s">
        <v>100</v>
      </c>
      <c r="C87">
        <v>0.79784699999999997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0.79784699999999997</v>
      </c>
    </row>
    <row r="88" spans="1:9" x14ac:dyDescent="0.3">
      <c r="A88" t="s">
        <v>101</v>
      </c>
      <c r="C88">
        <v>0.37070199999999998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0.37070199999999998</v>
      </c>
    </row>
    <row r="89" spans="1:9" x14ac:dyDescent="0.3">
      <c r="A89" t="s">
        <v>102</v>
      </c>
      <c r="C89">
        <v>0.41208800000000001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-0.58791199999999999</v>
      </c>
    </row>
    <row r="90" spans="1:9" x14ac:dyDescent="0.3">
      <c r="A90" t="s">
        <v>103</v>
      </c>
      <c r="C90">
        <v>0.69520400000000004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0.69520400000000004</v>
      </c>
    </row>
    <row r="91" spans="1:9" x14ac:dyDescent="0.3">
      <c r="A91" t="s">
        <v>104</v>
      </c>
      <c r="C91">
        <v>0.68623699999999999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0.68623699999999999</v>
      </c>
    </row>
    <row r="92" spans="1:9" x14ac:dyDescent="0.3">
      <c r="A92" t="s">
        <v>105</v>
      </c>
      <c r="C92">
        <v>0.33108300000000002</v>
      </c>
      <c r="D92" t="s">
        <v>12</v>
      </c>
      <c r="E92" t="s">
        <v>12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-0.66891699999999998</v>
      </c>
    </row>
    <row r="93" spans="1:9" x14ac:dyDescent="0.3">
      <c r="A93" t="s">
        <v>106</v>
      </c>
      <c r="C93">
        <v>0.54982399999999998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-0.45017600000000002</v>
      </c>
    </row>
    <row r="94" spans="1:9" x14ac:dyDescent="0.3">
      <c r="A94" t="s">
        <v>107</v>
      </c>
      <c r="C94">
        <v>0.41500100000000001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0.41500100000000001</v>
      </c>
    </row>
    <row r="95" spans="1:9" x14ac:dyDescent="0.3">
      <c r="A95" t="s">
        <v>108</v>
      </c>
      <c r="C95">
        <v>0.78146099999999996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0.78146099999999996</v>
      </c>
    </row>
    <row r="96" spans="1:9" x14ac:dyDescent="0.3">
      <c r="A96" t="s">
        <v>109</v>
      </c>
      <c r="C96">
        <v>0.51851599999999998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0.51851599999999998</v>
      </c>
    </row>
    <row r="97" spans="1:9" x14ac:dyDescent="0.3">
      <c r="A97" t="s">
        <v>110</v>
      </c>
      <c r="C97">
        <v>0.56800300000000004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-0.43199699999999996</v>
      </c>
    </row>
    <row r="98" spans="1:9" x14ac:dyDescent="0.3">
      <c r="A98" t="s">
        <v>111</v>
      </c>
      <c r="C98">
        <v>0.73941000000000001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-0.26058999999999999</v>
      </c>
    </row>
    <row r="99" spans="1:9" x14ac:dyDescent="0.3">
      <c r="A99" t="s">
        <v>112</v>
      </c>
      <c r="C99">
        <v>0.44269599999999998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0.44269599999999998</v>
      </c>
    </row>
    <row r="100" spans="1:9" x14ac:dyDescent="0.3">
      <c r="A100" t="s">
        <v>113</v>
      </c>
      <c r="C100">
        <v>0.63760099999999997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-0.36239900000000003</v>
      </c>
    </row>
    <row r="101" spans="1:9" x14ac:dyDescent="0.3">
      <c r="A101" t="s">
        <v>114</v>
      </c>
      <c r="C101">
        <v>0.65456499999999995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0.65456499999999995</v>
      </c>
    </row>
    <row r="102" spans="1:9" x14ac:dyDescent="0.3">
      <c r="A102" t="s">
        <v>115</v>
      </c>
      <c r="C102">
        <v>0.65631399999999995</v>
      </c>
      <c r="D102" t="s">
        <v>12</v>
      </c>
      <c r="E102" t="s">
        <v>12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-0.34368600000000005</v>
      </c>
    </row>
    <row r="103" spans="1:9" x14ac:dyDescent="0.3">
      <c r="A103" t="s">
        <v>116</v>
      </c>
      <c r="C103">
        <v>0.61343199999999998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0.61343199999999998</v>
      </c>
    </row>
    <row r="104" spans="1:9" x14ac:dyDescent="0.3">
      <c r="A104" t="s">
        <v>117</v>
      </c>
      <c r="C104">
        <v>0.41977500000000001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0.41977500000000001</v>
      </c>
    </row>
    <row r="105" spans="1:9" x14ac:dyDescent="0.3">
      <c r="A105" t="s">
        <v>118</v>
      </c>
      <c r="C105">
        <v>0.40113900000000002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0.40113900000000002</v>
      </c>
    </row>
    <row r="106" spans="1:9" x14ac:dyDescent="0.3">
      <c r="A106" t="s">
        <v>119</v>
      </c>
      <c r="C106">
        <v>0.491539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0.491539</v>
      </c>
    </row>
    <row r="107" spans="1:9" x14ac:dyDescent="0.3">
      <c r="A107" t="s">
        <v>120</v>
      </c>
      <c r="C107">
        <v>0.80634099999999997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0.80634099999999997</v>
      </c>
    </row>
    <row r="108" spans="1:9" x14ac:dyDescent="0.3">
      <c r="A108" t="s">
        <v>121</v>
      </c>
      <c r="C108">
        <v>0.50678599999999996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-0.49321400000000004</v>
      </c>
    </row>
    <row r="109" spans="1:9" x14ac:dyDescent="0.3">
      <c r="A109" t="s">
        <v>122</v>
      </c>
      <c r="C109">
        <v>0.42574800000000002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-0.57425199999999998</v>
      </c>
    </row>
    <row r="110" spans="1:9" x14ac:dyDescent="0.3">
      <c r="A110" t="s">
        <v>123</v>
      </c>
      <c r="C110">
        <v>0.59320499999999998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-0.40679500000000002</v>
      </c>
    </row>
    <row r="111" spans="1:9" x14ac:dyDescent="0.3">
      <c r="A111" t="s">
        <v>124</v>
      </c>
      <c r="C111">
        <v>0.44887100000000002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-0.55112899999999998</v>
      </c>
    </row>
    <row r="112" spans="1:9" x14ac:dyDescent="0.3">
      <c r="A112" t="s">
        <v>125</v>
      </c>
      <c r="C112">
        <v>0.57671300000000003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0.57671300000000003</v>
      </c>
    </row>
    <row r="113" spans="1:9" x14ac:dyDescent="0.3">
      <c r="A113" t="s">
        <v>126</v>
      </c>
      <c r="C113">
        <v>0.72061299999999995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0.72061299999999995</v>
      </c>
    </row>
    <row r="114" spans="1:9" x14ac:dyDescent="0.3">
      <c r="A114" t="s">
        <v>127</v>
      </c>
      <c r="C114">
        <v>0.43687500000000001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-0.56312499999999999</v>
      </c>
    </row>
    <row r="115" spans="1:9" x14ac:dyDescent="0.3">
      <c r="A115" t="s">
        <v>128</v>
      </c>
      <c r="C115">
        <v>0.55798999999999999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0.55798999999999999</v>
      </c>
    </row>
    <row r="116" spans="1:9" x14ac:dyDescent="0.3">
      <c r="A116" t="s">
        <v>129</v>
      </c>
      <c r="C116">
        <v>0.69595899999999999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0.69595899999999999</v>
      </c>
    </row>
    <row r="117" spans="1:9" x14ac:dyDescent="0.3">
      <c r="A117" t="s">
        <v>130</v>
      </c>
      <c r="C117">
        <v>0.72297400000000001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-0.27702599999999999</v>
      </c>
    </row>
    <row r="118" spans="1:9" x14ac:dyDescent="0.3">
      <c r="A118" t="s">
        <v>131</v>
      </c>
      <c r="C118">
        <v>0.46471099999999999</v>
      </c>
      <c r="D118" t="s">
        <v>12</v>
      </c>
      <c r="E118" t="s">
        <v>77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-0.53528900000000001</v>
      </c>
    </row>
    <row r="119" spans="1:9" x14ac:dyDescent="0.3">
      <c r="A119" t="s">
        <v>132</v>
      </c>
      <c r="C119">
        <v>0.27776200000000001</v>
      </c>
      <c r="D119" t="s">
        <v>12</v>
      </c>
      <c r="E119" t="s">
        <v>77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-0.72223799999999994</v>
      </c>
    </row>
    <row r="120" spans="1:9" x14ac:dyDescent="0.3">
      <c r="A120" t="s">
        <v>133</v>
      </c>
      <c r="C120">
        <v>0.35323100000000002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0.35323100000000002</v>
      </c>
    </row>
    <row r="121" spans="1:9" x14ac:dyDescent="0.3">
      <c r="A121" t="s">
        <v>134</v>
      </c>
      <c r="C121">
        <v>0.39855499999999999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0.39855499999999999</v>
      </c>
    </row>
    <row r="122" spans="1:9" x14ac:dyDescent="0.3">
      <c r="A122" t="s">
        <v>135</v>
      </c>
      <c r="C122">
        <v>0.57433699999999999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-0.42566300000000001</v>
      </c>
    </row>
    <row r="123" spans="1:9" x14ac:dyDescent="0.3">
      <c r="A123" t="s">
        <v>136</v>
      </c>
      <c r="C123">
        <v>0.62977899999999998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-0.37022100000000002</v>
      </c>
    </row>
    <row r="124" spans="1:9" x14ac:dyDescent="0.3">
      <c r="A124" t="s">
        <v>137</v>
      </c>
      <c r="C124">
        <v>0.77849199999999996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0.77849199999999996</v>
      </c>
    </row>
    <row r="125" spans="1:9" x14ac:dyDescent="0.3">
      <c r="A125" t="s">
        <v>138</v>
      </c>
      <c r="C125">
        <v>0.721499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0.721499</v>
      </c>
    </row>
    <row r="126" spans="1:9" x14ac:dyDescent="0.3">
      <c r="A126" t="s">
        <v>139</v>
      </c>
      <c r="C126">
        <v>0.50155899999999998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0.50155899999999998</v>
      </c>
    </row>
    <row r="127" spans="1:9" x14ac:dyDescent="0.3">
      <c r="A127" t="s">
        <v>140</v>
      </c>
      <c r="C127">
        <v>0.46669899999999997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-0.53330100000000003</v>
      </c>
    </row>
    <row r="128" spans="1:9" x14ac:dyDescent="0.3">
      <c r="A128" t="s">
        <v>141</v>
      </c>
      <c r="C128">
        <v>0.62768100000000004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-0.37231899999999996</v>
      </c>
    </row>
    <row r="129" spans="1:9" x14ac:dyDescent="0.3">
      <c r="A129" t="s">
        <v>142</v>
      </c>
      <c r="C129">
        <v>0.58391199999999999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0.58391199999999999</v>
      </c>
    </row>
    <row r="130" spans="1:9" x14ac:dyDescent="0.3">
      <c r="A130" t="s">
        <v>143</v>
      </c>
      <c r="C130">
        <v>0.56990700000000005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-0.43009299999999995</v>
      </c>
    </row>
    <row r="131" spans="1:9" x14ac:dyDescent="0.3">
      <c r="A131" t="s">
        <v>144</v>
      </c>
      <c r="C131">
        <v>0.34117900000000001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-0.65882099999999999</v>
      </c>
    </row>
    <row r="132" spans="1:9" x14ac:dyDescent="0.3">
      <c r="A132" t="s">
        <v>145</v>
      </c>
      <c r="C132">
        <v>0.50363400000000003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-0.49636599999999997</v>
      </c>
    </row>
    <row r="133" spans="1:9" x14ac:dyDescent="0.3">
      <c r="A133" t="s">
        <v>146</v>
      </c>
      <c r="C133">
        <v>0.52158899999999997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-0.47841100000000003</v>
      </c>
    </row>
    <row r="134" spans="1:9" x14ac:dyDescent="0.3">
      <c r="A134" t="s">
        <v>147</v>
      </c>
      <c r="C134">
        <v>0.53881599999999996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0.53881599999999996</v>
      </c>
    </row>
    <row r="135" spans="1:9" x14ac:dyDescent="0.3">
      <c r="A135" t="s">
        <v>148</v>
      </c>
      <c r="C135">
        <v>0.55554400000000004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0.55554400000000004</v>
      </c>
    </row>
    <row r="136" spans="1:9" x14ac:dyDescent="0.3">
      <c r="A136" t="s">
        <v>149</v>
      </c>
      <c r="C136">
        <v>0.59166099999999999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0.59166099999999999</v>
      </c>
    </row>
    <row r="137" spans="1:9" x14ac:dyDescent="0.3">
      <c r="A137" t="s">
        <v>150</v>
      </c>
      <c r="C137">
        <v>0.56203199999999998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-0.43796800000000002</v>
      </c>
    </row>
    <row r="138" spans="1:9" x14ac:dyDescent="0.3">
      <c r="A138" t="s">
        <v>151</v>
      </c>
      <c r="C138">
        <v>0.65146800000000005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0.65146800000000005</v>
      </c>
    </row>
    <row r="139" spans="1:9" x14ac:dyDescent="0.3">
      <c r="A139" t="s">
        <v>152</v>
      </c>
      <c r="C139">
        <v>0.56176099999999995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0.56176099999999995</v>
      </c>
    </row>
    <row r="140" spans="1:9" x14ac:dyDescent="0.3">
      <c r="A140" t="s">
        <v>153</v>
      </c>
      <c r="C140">
        <v>0.52825599999999995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0.52825599999999995</v>
      </c>
    </row>
    <row r="141" spans="1:9" x14ac:dyDescent="0.3">
      <c r="A141" t="s">
        <v>154</v>
      </c>
      <c r="C141">
        <v>0.382859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-0.61714099999999994</v>
      </c>
    </row>
    <row r="142" spans="1:9" x14ac:dyDescent="0.3">
      <c r="A142" t="s">
        <v>155</v>
      </c>
      <c r="C142">
        <v>0.72692900000000005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0.72692900000000005</v>
      </c>
    </row>
    <row r="143" spans="1:9" x14ac:dyDescent="0.3">
      <c r="A143" t="s">
        <v>156</v>
      </c>
      <c r="C143">
        <v>0.78647900000000004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0.78647900000000004</v>
      </c>
    </row>
    <row r="144" spans="1:9" x14ac:dyDescent="0.3">
      <c r="A144" t="s">
        <v>157</v>
      </c>
      <c r="C144">
        <v>0.58633599999999997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0.58633599999999997</v>
      </c>
    </row>
    <row r="145" spans="1:9" x14ac:dyDescent="0.3">
      <c r="A145" t="s">
        <v>158</v>
      </c>
      <c r="C145">
        <v>0.33203300000000002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-0.66796699999999998</v>
      </c>
    </row>
    <row r="146" spans="1:9" x14ac:dyDescent="0.3">
      <c r="A146" t="s">
        <v>159</v>
      </c>
      <c r="C146">
        <v>0.48467399999999999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-0.51532599999999995</v>
      </c>
    </row>
    <row r="147" spans="1:9" x14ac:dyDescent="0.3">
      <c r="A147" t="s">
        <v>160</v>
      </c>
      <c r="C147">
        <v>0.50001600000000002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0.50001600000000002</v>
      </c>
    </row>
    <row r="148" spans="1:9" x14ac:dyDescent="0.3">
      <c r="A148" t="s">
        <v>161</v>
      </c>
      <c r="C148">
        <v>0.642567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-0.357433</v>
      </c>
    </row>
    <row r="149" spans="1:9" x14ac:dyDescent="0.3">
      <c r="A149" t="s">
        <v>162</v>
      </c>
      <c r="C149">
        <v>0.75079499999999999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0.75079499999999999</v>
      </c>
    </row>
    <row r="150" spans="1:9" x14ac:dyDescent="0.3">
      <c r="A150" t="s">
        <v>163</v>
      </c>
      <c r="C150">
        <v>0.60139600000000004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0.60139600000000004</v>
      </c>
    </row>
    <row r="151" spans="1:9" x14ac:dyDescent="0.3">
      <c r="A151" t="s">
        <v>164</v>
      </c>
      <c r="C151">
        <v>0.28900799999999999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-0.71099200000000007</v>
      </c>
    </row>
    <row r="152" spans="1:9" x14ac:dyDescent="0.3">
      <c r="A152" t="s">
        <v>165</v>
      </c>
      <c r="C152">
        <v>0.45323999999999998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-0.54676000000000002</v>
      </c>
    </row>
    <row r="153" spans="1:9" x14ac:dyDescent="0.3">
      <c r="A153" t="s">
        <v>166</v>
      </c>
      <c r="C153">
        <v>0.66262299999999996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0.66262299999999996</v>
      </c>
    </row>
    <row r="154" spans="1:9" x14ac:dyDescent="0.3">
      <c r="A154" t="s">
        <v>167</v>
      </c>
      <c r="C154">
        <v>0.44947100000000001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0.44947100000000001</v>
      </c>
    </row>
    <row r="155" spans="1:9" x14ac:dyDescent="0.3">
      <c r="A155" t="s">
        <v>168</v>
      </c>
      <c r="C155">
        <v>0.48923899999999998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-0.51076100000000002</v>
      </c>
    </row>
    <row r="156" spans="1:9" x14ac:dyDescent="0.3">
      <c r="A156" t="s">
        <v>169</v>
      </c>
      <c r="C156">
        <v>0.49624099999999999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0.49624099999999999</v>
      </c>
    </row>
    <row r="157" spans="1:9" x14ac:dyDescent="0.3">
      <c r="A157" t="s">
        <v>170</v>
      </c>
      <c r="C157">
        <v>0.59723099999999996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0.59723099999999996</v>
      </c>
    </row>
    <row r="158" spans="1:9" x14ac:dyDescent="0.3">
      <c r="A158" t="s">
        <v>171</v>
      </c>
      <c r="C158">
        <v>0.452986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-0.547014</v>
      </c>
    </row>
    <row r="159" spans="1:9" x14ac:dyDescent="0.3">
      <c r="A159" t="s">
        <v>172</v>
      </c>
      <c r="C159">
        <v>0.46610499999999999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0.46610499999999999</v>
      </c>
    </row>
    <row r="160" spans="1:9" x14ac:dyDescent="0.3">
      <c r="A160" t="s">
        <v>173</v>
      </c>
      <c r="C160">
        <v>0.63807100000000005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0.63807100000000005</v>
      </c>
    </row>
    <row r="161" spans="1:9" x14ac:dyDescent="0.3">
      <c r="A161" t="s">
        <v>174</v>
      </c>
      <c r="C161">
        <v>0.57020099999999996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0.57020099999999996</v>
      </c>
    </row>
    <row r="162" spans="1:9" x14ac:dyDescent="0.3">
      <c r="A162" t="s">
        <v>175</v>
      </c>
      <c r="C162">
        <v>0.73168900000000003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0.73168900000000003</v>
      </c>
    </row>
    <row r="163" spans="1:9" x14ac:dyDescent="0.3">
      <c r="A163" t="s">
        <v>176</v>
      </c>
      <c r="C163">
        <v>0.50610100000000002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0.50610100000000002</v>
      </c>
    </row>
    <row r="164" spans="1:9" x14ac:dyDescent="0.3">
      <c r="A164" t="s">
        <v>177</v>
      </c>
      <c r="C164">
        <v>0.61855800000000005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0.61855800000000005</v>
      </c>
    </row>
    <row r="165" spans="1:9" x14ac:dyDescent="0.3">
      <c r="A165" t="s">
        <v>178</v>
      </c>
      <c r="C165">
        <v>0.43662000000000001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0.43662000000000001</v>
      </c>
    </row>
    <row r="166" spans="1:9" x14ac:dyDescent="0.3">
      <c r="A166" t="s">
        <v>179</v>
      </c>
      <c r="C166">
        <v>0.54964599999999997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-0.45035400000000003</v>
      </c>
    </row>
    <row r="167" spans="1:9" x14ac:dyDescent="0.3">
      <c r="A167" t="s">
        <v>180</v>
      </c>
      <c r="C167">
        <v>0.65788199999999997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-0.34211800000000003</v>
      </c>
    </row>
    <row r="168" spans="1:9" x14ac:dyDescent="0.3">
      <c r="A168" t="s">
        <v>181</v>
      </c>
      <c r="C168">
        <v>0.703017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0.703017</v>
      </c>
    </row>
    <row r="169" spans="1:9" x14ac:dyDescent="0.3">
      <c r="A169" t="s">
        <v>182</v>
      </c>
      <c r="C169">
        <v>0.57710799999999995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0.57710799999999995</v>
      </c>
    </row>
    <row r="170" spans="1:9" x14ac:dyDescent="0.3">
      <c r="A170" t="s">
        <v>183</v>
      </c>
      <c r="C170">
        <v>0.58161200000000002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0.58161200000000002</v>
      </c>
    </row>
    <row r="171" spans="1:9" x14ac:dyDescent="0.3">
      <c r="A171" t="s">
        <v>184</v>
      </c>
      <c r="C171">
        <v>0.53870899999999999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0.53870899999999999</v>
      </c>
    </row>
    <row r="172" spans="1:9" x14ac:dyDescent="0.3">
      <c r="A172" t="s">
        <v>185</v>
      </c>
      <c r="C172">
        <v>0.59948299999999999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0.59948299999999999</v>
      </c>
    </row>
    <row r="173" spans="1:9" x14ac:dyDescent="0.3">
      <c r="A173" t="s">
        <v>186</v>
      </c>
      <c r="C173">
        <v>0.579847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0.579847</v>
      </c>
    </row>
    <row r="174" spans="1:9" x14ac:dyDescent="0.3">
      <c r="A174" t="s">
        <v>187</v>
      </c>
      <c r="C174">
        <v>0.52565499999999998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-0.47434500000000002</v>
      </c>
    </row>
    <row r="175" spans="1:9" x14ac:dyDescent="0.3">
      <c r="A175" t="s">
        <v>188</v>
      </c>
      <c r="C175">
        <v>0.585453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0.585453</v>
      </c>
    </row>
    <row r="176" spans="1:9" x14ac:dyDescent="0.3">
      <c r="A176" t="s">
        <v>189</v>
      </c>
      <c r="C176">
        <v>0.52708200000000005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-0.47291799999999995</v>
      </c>
    </row>
    <row r="177" spans="1:9" x14ac:dyDescent="0.3">
      <c r="A177" t="s">
        <v>190</v>
      </c>
      <c r="C177">
        <v>0.66752299999999998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0.66752299999999998</v>
      </c>
    </row>
    <row r="178" spans="1:9" x14ac:dyDescent="0.3">
      <c r="A178" t="s">
        <v>191</v>
      </c>
      <c r="C178">
        <v>0.64315299999999997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0.64315299999999997</v>
      </c>
    </row>
    <row r="179" spans="1:9" x14ac:dyDescent="0.3">
      <c r="A179" t="s">
        <v>192</v>
      </c>
      <c r="C179">
        <v>0.53697499999999998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0.53697499999999998</v>
      </c>
    </row>
    <row r="180" spans="1:9" x14ac:dyDescent="0.3">
      <c r="A180" t="s">
        <v>193</v>
      </c>
      <c r="C180">
        <v>0.39244699999999999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-0.60755300000000001</v>
      </c>
    </row>
    <row r="181" spans="1:9" x14ac:dyDescent="0.3">
      <c r="A181" t="s">
        <v>194</v>
      </c>
      <c r="C181">
        <v>0.24232999999999999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-0.75767000000000007</v>
      </c>
    </row>
    <row r="182" spans="1:9" x14ac:dyDescent="0.3">
      <c r="A182" t="s">
        <v>195</v>
      </c>
      <c r="C182">
        <v>0.52628399999999997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-0.47371600000000003</v>
      </c>
    </row>
    <row r="183" spans="1:9" x14ac:dyDescent="0.3">
      <c r="A183" t="s">
        <v>196</v>
      </c>
      <c r="C183">
        <v>0.39573799999999998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0.39573799999999998</v>
      </c>
    </row>
    <row r="184" spans="1:9" x14ac:dyDescent="0.3">
      <c r="A184" t="s">
        <v>197</v>
      </c>
      <c r="C184">
        <v>0.580843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-0.419157</v>
      </c>
    </row>
    <row r="185" spans="1:9" x14ac:dyDescent="0.3">
      <c r="A185" t="s">
        <v>198</v>
      </c>
      <c r="C185">
        <v>0.43265100000000001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0.43265100000000001</v>
      </c>
    </row>
    <row r="186" spans="1:9" x14ac:dyDescent="0.3">
      <c r="A186" t="s">
        <v>199</v>
      </c>
      <c r="C186">
        <v>0.51985199999999998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0.51985199999999998</v>
      </c>
    </row>
    <row r="187" spans="1:9" x14ac:dyDescent="0.3">
      <c r="A187" t="s">
        <v>200</v>
      </c>
      <c r="C187">
        <v>0.33587899999999998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-0.66412099999999996</v>
      </c>
    </row>
    <row r="188" spans="1:9" x14ac:dyDescent="0.3">
      <c r="A188" t="s">
        <v>201</v>
      </c>
      <c r="C188">
        <v>0.40027000000000001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0.40027000000000001</v>
      </c>
    </row>
    <row r="189" spans="1:9" x14ac:dyDescent="0.3">
      <c r="A189" t="s">
        <v>202</v>
      </c>
      <c r="C189">
        <v>0.54771800000000004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0.54771800000000004</v>
      </c>
    </row>
    <row r="190" spans="1:9" x14ac:dyDescent="0.3">
      <c r="A190" t="s">
        <v>203</v>
      </c>
      <c r="C190">
        <v>0.38368200000000002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0.38368200000000002</v>
      </c>
    </row>
    <row r="191" spans="1:9" x14ac:dyDescent="0.3">
      <c r="A191" t="s">
        <v>204</v>
      </c>
      <c r="C191">
        <v>0.64902800000000005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-0.35097199999999995</v>
      </c>
    </row>
    <row r="192" spans="1:9" x14ac:dyDescent="0.3">
      <c r="A192" t="s">
        <v>205</v>
      </c>
      <c r="C192">
        <v>0.749448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0.749448</v>
      </c>
    </row>
    <row r="193" spans="1:9" x14ac:dyDescent="0.3">
      <c r="A193" t="s">
        <v>206</v>
      </c>
      <c r="C193">
        <v>0.66049899999999995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0.66049899999999995</v>
      </c>
    </row>
    <row r="194" spans="1:9" x14ac:dyDescent="0.3">
      <c r="A194" t="s">
        <v>207</v>
      </c>
      <c r="C194">
        <v>0.45314900000000002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-0.54685099999999998</v>
      </c>
    </row>
    <row r="195" spans="1:9" x14ac:dyDescent="0.3">
      <c r="A195" t="s">
        <v>208</v>
      </c>
      <c r="C195">
        <v>0.51953700000000003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-0.48046299999999997</v>
      </c>
    </row>
    <row r="196" spans="1:9" x14ac:dyDescent="0.3">
      <c r="A196" t="s">
        <v>209</v>
      </c>
      <c r="C196">
        <v>0.74798500000000001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0.74798500000000001</v>
      </c>
    </row>
    <row r="197" spans="1:9" x14ac:dyDescent="0.3">
      <c r="A197" t="s">
        <v>210</v>
      </c>
      <c r="C197">
        <v>0.66351899999999997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0.66351899999999997</v>
      </c>
    </row>
    <row r="198" spans="1:9" x14ac:dyDescent="0.3">
      <c r="A198" t="s">
        <v>211</v>
      </c>
      <c r="C198">
        <v>0.63807100000000005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0.63807100000000005</v>
      </c>
    </row>
    <row r="199" spans="1:9" x14ac:dyDescent="0.3">
      <c r="A199" t="s">
        <v>212</v>
      </c>
      <c r="C199">
        <v>0.48910500000000001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-0.51089499999999999</v>
      </c>
    </row>
    <row r="200" spans="1:9" x14ac:dyDescent="0.3">
      <c r="A200" t="s">
        <v>213</v>
      </c>
      <c r="C200">
        <v>0.46143000000000001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0.46143000000000001</v>
      </c>
    </row>
    <row r="201" spans="1:9" x14ac:dyDescent="0.3">
      <c r="A201" t="s">
        <v>214</v>
      </c>
      <c r="C201">
        <v>0.64150200000000002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-0.35849799999999998</v>
      </c>
    </row>
    <row r="202" spans="1:9" x14ac:dyDescent="0.3">
      <c r="A202" t="s">
        <v>215</v>
      </c>
      <c r="C202">
        <v>0.34565299999999999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-0.65434700000000001</v>
      </c>
    </row>
    <row r="203" spans="1:9" x14ac:dyDescent="0.3">
      <c r="G203">
        <f>SUM(G3:G202)</f>
        <v>132</v>
      </c>
      <c r="H203">
        <f>SUM(H3:H202)</f>
        <v>82</v>
      </c>
      <c r="I203">
        <f>SUM(I3:I202)</f>
        <v>27.890135000000001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glio3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0.51009400000000005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0.51009400000000005</v>
      </c>
    </row>
    <row r="4" spans="1:9" ht="15" customHeight="1" x14ac:dyDescent="0.3">
      <c r="A4" s="1" t="s">
        <v>13</v>
      </c>
      <c r="B4" s="8"/>
      <c r="C4" s="9">
        <v>0.58049700000000004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0.58049700000000004</v>
      </c>
    </row>
    <row r="5" spans="1:9" ht="15" customHeight="1" x14ac:dyDescent="0.3">
      <c r="A5" s="1" t="s">
        <v>14</v>
      </c>
      <c r="B5" s="6"/>
      <c r="C5" s="7">
        <v>0.452704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-0.547296</v>
      </c>
    </row>
    <row r="6" spans="1:9" ht="15" customHeight="1" x14ac:dyDescent="0.3">
      <c r="A6" s="1" t="s">
        <v>16</v>
      </c>
      <c r="B6" s="8"/>
      <c r="C6" s="9">
        <v>0.30839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0.30839</v>
      </c>
    </row>
    <row r="7" spans="1:9" ht="15" customHeight="1" x14ac:dyDescent="0.3">
      <c r="A7" s="1" t="s">
        <v>17</v>
      </c>
      <c r="B7" s="6"/>
      <c r="C7" s="7">
        <v>0.49026700000000001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-0.50973299999999999</v>
      </c>
    </row>
    <row r="8" spans="1:9" ht="15" customHeight="1" x14ac:dyDescent="0.3">
      <c r="A8" s="1" t="s">
        <v>18</v>
      </c>
      <c r="B8" s="8"/>
      <c r="C8" s="9">
        <v>0.45624799999999999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0.45624799999999999</v>
      </c>
    </row>
    <row r="9" spans="1:9" ht="15" customHeight="1" x14ac:dyDescent="0.3">
      <c r="A9" s="1" t="s">
        <v>19</v>
      </c>
      <c r="B9" s="6"/>
      <c r="C9" s="7">
        <v>0.42279499999999998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0.42279499999999998</v>
      </c>
    </row>
    <row r="10" spans="1:9" ht="15" customHeight="1" x14ac:dyDescent="0.3">
      <c r="A10" s="1" t="s">
        <v>20</v>
      </c>
      <c r="B10" s="8"/>
      <c r="C10" s="9">
        <v>0.48265999999999998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0.48265999999999998</v>
      </c>
    </row>
    <row r="11" spans="1:9" ht="15" customHeight="1" x14ac:dyDescent="0.3">
      <c r="A11" s="1" t="s">
        <v>21</v>
      </c>
      <c r="B11" s="6"/>
      <c r="C11" s="7">
        <v>0.516154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0.516154</v>
      </c>
    </row>
    <row r="12" spans="1:9" ht="15" customHeight="1" x14ac:dyDescent="0.3">
      <c r="A12" s="1" t="s">
        <v>22</v>
      </c>
      <c r="B12" s="8"/>
      <c r="C12" s="9">
        <v>0.21682599999999999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-0.78317400000000004</v>
      </c>
    </row>
    <row r="13" spans="1:9" ht="15" customHeight="1" x14ac:dyDescent="0.3">
      <c r="A13" s="1" t="s">
        <v>23</v>
      </c>
      <c r="B13" s="6"/>
      <c r="C13" s="7">
        <v>0.393179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0.393179</v>
      </c>
    </row>
    <row r="14" spans="1:9" ht="15" customHeight="1" x14ac:dyDescent="0.3">
      <c r="A14" s="1" t="s">
        <v>24</v>
      </c>
      <c r="B14" s="8"/>
      <c r="C14" s="9">
        <v>0.61316300000000001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0.61316300000000001</v>
      </c>
    </row>
    <row r="15" spans="1:9" ht="15" customHeight="1" x14ac:dyDescent="0.3">
      <c r="A15" s="1" t="s">
        <v>25</v>
      </c>
      <c r="B15" s="6"/>
      <c r="C15" s="7">
        <v>0.39795000000000003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0.39795000000000003</v>
      </c>
    </row>
    <row r="16" spans="1:9" ht="15" customHeight="1" x14ac:dyDescent="0.3">
      <c r="A16" s="1" t="s">
        <v>26</v>
      </c>
      <c r="B16" s="8"/>
      <c r="C16" s="9">
        <v>0.28742299999999998</v>
      </c>
      <c r="D16" s="1" t="s">
        <v>12</v>
      </c>
      <c r="E16" t="s">
        <v>27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-0.71257700000000002</v>
      </c>
    </row>
    <row r="17" spans="1:9" ht="15" customHeight="1" x14ac:dyDescent="0.3">
      <c r="A17" s="1" t="s">
        <v>28</v>
      </c>
      <c r="B17" s="6"/>
      <c r="C17" s="7">
        <v>0.40231499999999998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-0.59768500000000002</v>
      </c>
    </row>
    <row r="18" spans="1:9" ht="15" customHeight="1" x14ac:dyDescent="0.3">
      <c r="A18" s="1" t="s">
        <v>29</v>
      </c>
      <c r="B18" s="8"/>
      <c r="C18" s="9">
        <v>0.46796300000000002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0.46796300000000002</v>
      </c>
    </row>
    <row r="19" spans="1:9" ht="15" customHeight="1" x14ac:dyDescent="0.3">
      <c r="A19" s="1" t="s">
        <v>30</v>
      </c>
      <c r="B19" s="6"/>
      <c r="C19" s="7">
        <v>0.43614900000000001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0.43614900000000001</v>
      </c>
    </row>
    <row r="20" spans="1:9" ht="15" customHeight="1" x14ac:dyDescent="0.3">
      <c r="A20" s="1" t="s">
        <v>31</v>
      </c>
      <c r="B20" s="8"/>
      <c r="C20" s="9">
        <v>0.50733499999999998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0.50733499999999998</v>
      </c>
    </row>
    <row r="21" spans="1:9" ht="15" customHeight="1" x14ac:dyDescent="0.3">
      <c r="A21" s="1" t="s">
        <v>32</v>
      </c>
      <c r="B21" s="6"/>
      <c r="C21" s="7">
        <v>0.35998799999999997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-0.64001200000000003</v>
      </c>
    </row>
    <row r="22" spans="1:9" ht="15" customHeight="1" x14ac:dyDescent="0.3">
      <c r="A22" s="1" t="s">
        <v>33</v>
      </c>
      <c r="B22" s="8"/>
      <c r="C22" s="9">
        <v>0.60851200000000005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0.60851200000000005</v>
      </c>
    </row>
    <row r="23" spans="1:9" ht="15" customHeight="1" x14ac:dyDescent="0.3">
      <c r="A23" s="1" t="s">
        <v>34</v>
      </c>
      <c r="B23" s="6"/>
      <c r="C23" s="7">
        <v>0.48085600000000001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0.48085600000000001</v>
      </c>
    </row>
    <row r="24" spans="1:9" ht="15" customHeight="1" x14ac:dyDescent="0.3">
      <c r="A24" s="1" t="s">
        <v>35</v>
      </c>
      <c r="B24" s="8"/>
      <c r="C24" s="9">
        <v>0.49138500000000002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-0.50861500000000004</v>
      </c>
    </row>
    <row r="25" spans="1:9" ht="15" customHeight="1" x14ac:dyDescent="0.3">
      <c r="A25" s="1" t="s">
        <v>36</v>
      </c>
      <c r="B25" s="6"/>
      <c r="C25" s="7">
        <v>0.50570800000000005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0.50570800000000005</v>
      </c>
    </row>
    <row r="26" spans="1:9" ht="15" customHeight="1" x14ac:dyDescent="0.3">
      <c r="A26" s="1" t="s">
        <v>37</v>
      </c>
      <c r="B26" s="8"/>
      <c r="C26" s="9">
        <v>0.320295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0.320295</v>
      </c>
    </row>
    <row r="27" spans="1:9" ht="15" customHeight="1" x14ac:dyDescent="0.3">
      <c r="A27" s="1" t="s">
        <v>38</v>
      </c>
      <c r="B27" s="6"/>
      <c r="C27" s="7">
        <v>0.189889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-0.81011100000000003</v>
      </c>
    </row>
    <row r="28" spans="1:9" ht="15" customHeight="1" x14ac:dyDescent="0.3">
      <c r="A28" s="1" t="s">
        <v>39</v>
      </c>
      <c r="B28" s="8"/>
      <c r="C28" s="9">
        <v>0.28590199999999999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0.28590199999999999</v>
      </c>
    </row>
    <row r="29" spans="1:9" ht="15" customHeight="1" x14ac:dyDescent="0.3">
      <c r="A29" s="1" t="s">
        <v>40</v>
      </c>
      <c r="B29" s="6"/>
      <c r="C29" s="7">
        <v>0.37003000000000003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-0.62996999999999992</v>
      </c>
    </row>
    <row r="30" spans="1:9" ht="15" customHeight="1" x14ac:dyDescent="0.3">
      <c r="A30" s="1" t="s">
        <v>41</v>
      </c>
      <c r="B30" s="8"/>
      <c r="C30" s="9">
        <v>0.36477500000000002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-0.63522499999999993</v>
      </c>
    </row>
    <row r="31" spans="1:9" ht="15" customHeight="1" x14ac:dyDescent="0.3">
      <c r="A31" s="1" t="s">
        <v>42</v>
      </c>
      <c r="B31" s="6"/>
      <c r="C31" s="7">
        <v>0.35995700000000003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0.35995700000000003</v>
      </c>
    </row>
    <row r="32" spans="1:9" ht="15" customHeight="1" x14ac:dyDescent="0.3">
      <c r="A32" s="1" t="s">
        <v>43</v>
      </c>
      <c r="B32" s="8"/>
      <c r="C32" s="9">
        <v>0.33363799999999999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0.33363799999999999</v>
      </c>
    </row>
    <row r="33" spans="1:9" ht="15" customHeight="1" x14ac:dyDescent="0.3">
      <c r="A33" s="1" t="s">
        <v>44</v>
      </c>
      <c r="B33" s="6"/>
      <c r="C33" s="7">
        <v>0.56469400000000003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0.56469400000000003</v>
      </c>
    </row>
    <row r="34" spans="1:9" ht="15" customHeight="1" x14ac:dyDescent="0.3">
      <c r="A34" s="1" t="s">
        <v>45</v>
      </c>
      <c r="B34" s="8"/>
      <c r="C34" s="9">
        <v>0.43110300000000001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-0.56889699999999999</v>
      </c>
    </row>
    <row r="35" spans="1:9" ht="15" customHeight="1" x14ac:dyDescent="0.3">
      <c r="A35" s="1" t="s">
        <v>46</v>
      </c>
      <c r="B35" s="6"/>
      <c r="C35" s="7">
        <v>0.382741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0.382741</v>
      </c>
    </row>
    <row r="36" spans="1:9" ht="15" customHeight="1" x14ac:dyDescent="0.3">
      <c r="A36" s="1" t="s">
        <v>47</v>
      </c>
      <c r="B36" s="8"/>
      <c r="C36" s="9">
        <v>0.426066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0.426066</v>
      </c>
    </row>
    <row r="37" spans="1:9" ht="15" customHeight="1" x14ac:dyDescent="0.3">
      <c r="A37" s="1" t="s">
        <v>48</v>
      </c>
      <c r="B37" s="6"/>
      <c r="C37" s="7">
        <v>0.27578399999999997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0.27578399999999997</v>
      </c>
    </row>
    <row r="38" spans="1:9" ht="15" customHeight="1" x14ac:dyDescent="0.3">
      <c r="A38" s="1" t="s">
        <v>49</v>
      </c>
      <c r="B38" s="8"/>
      <c r="C38" s="9">
        <v>0.36507699999999998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0.36507699999999998</v>
      </c>
    </row>
    <row r="39" spans="1:9" ht="15" customHeight="1" x14ac:dyDescent="0.3">
      <c r="A39" s="1" t="s">
        <v>50</v>
      </c>
      <c r="B39" s="6"/>
      <c r="C39" s="7">
        <v>0.336065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-0.66393499999999994</v>
      </c>
    </row>
    <row r="40" spans="1:9" ht="15" customHeight="1" x14ac:dyDescent="0.3">
      <c r="A40" s="1" t="s">
        <v>51</v>
      </c>
      <c r="B40" s="8"/>
      <c r="C40" s="9">
        <v>0.57946200000000003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-0.42053799999999997</v>
      </c>
    </row>
    <row r="41" spans="1:9" ht="15" customHeight="1" x14ac:dyDescent="0.3">
      <c r="A41" s="1" t="s">
        <v>52</v>
      </c>
      <c r="B41" s="6"/>
      <c r="C41" s="7">
        <v>0.58157199999999998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-0.41842800000000002</v>
      </c>
    </row>
    <row r="42" spans="1:9" ht="15" customHeight="1" x14ac:dyDescent="0.3">
      <c r="A42" s="1" t="s">
        <v>53</v>
      </c>
      <c r="B42" s="8"/>
      <c r="C42" s="9">
        <v>0.53247800000000001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-0.46752199999999999</v>
      </c>
    </row>
    <row r="43" spans="1:9" ht="15" customHeight="1" x14ac:dyDescent="0.3">
      <c r="A43" s="1" t="s">
        <v>54</v>
      </c>
      <c r="B43" s="6"/>
      <c r="C43" s="7">
        <v>0.33248299999999997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0.33248299999999997</v>
      </c>
    </row>
    <row r="44" spans="1:9" ht="15" customHeight="1" x14ac:dyDescent="0.3">
      <c r="A44" s="1" t="s">
        <v>55</v>
      </c>
      <c r="B44" s="8"/>
      <c r="C44" s="9">
        <v>0.45916899999999999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0.45916899999999999</v>
      </c>
    </row>
    <row r="45" spans="1:9" ht="15" customHeight="1" x14ac:dyDescent="0.3">
      <c r="A45" s="1" t="s">
        <v>56</v>
      </c>
      <c r="B45" s="6"/>
      <c r="C45" s="7">
        <v>0.44559799999999999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0.44559799999999999</v>
      </c>
    </row>
    <row r="46" spans="1:9" ht="15" customHeight="1" x14ac:dyDescent="0.3">
      <c r="A46" s="1" t="s">
        <v>57</v>
      </c>
      <c r="B46" s="8"/>
      <c r="C46" s="9">
        <v>0.40707399999999999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-0.59292600000000006</v>
      </c>
    </row>
    <row r="47" spans="1:9" ht="15" customHeight="1" x14ac:dyDescent="0.3">
      <c r="A47" s="1" t="s">
        <v>58</v>
      </c>
      <c r="B47" s="6"/>
      <c r="C47" s="7">
        <v>0.61210200000000003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0.61210200000000003</v>
      </c>
    </row>
    <row r="48" spans="1:9" ht="15" customHeight="1" x14ac:dyDescent="0.3">
      <c r="A48" s="1" t="s">
        <v>59</v>
      </c>
      <c r="B48" s="8"/>
      <c r="C48" s="9">
        <v>0.40464800000000001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0.40464800000000001</v>
      </c>
    </row>
    <row r="49" spans="1:9" ht="15" customHeight="1" x14ac:dyDescent="0.3">
      <c r="A49" s="1" t="s">
        <v>60</v>
      </c>
      <c r="B49" s="6"/>
      <c r="C49" s="7">
        <v>0.130609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-0.86939100000000002</v>
      </c>
    </row>
    <row r="50" spans="1:9" ht="15" customHeight="1" x14ac:dyDescent="0.3">
      <c r="A50" s="1" t="s">
        <v>61</v>
      </c>
      <c r="B50" s="8"/>
      <c r="C50" s="9">
        <v>0.58564799999999995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0.58564799999999995</v>
      </c>
    </row>
    <row r="51" spans="1:9" ht="15" customHeight="1" x14ac:dyDescent="0.3">
      <c r="A51" s="1" t="s">
        <v>62</v>
      </c>
      <c r="B51" s="6"/>
      <c r="C51" s="7">
        <v>0.52787099999999998</v>
      </c>
      <c r="D51" s="1" t="s">
        <v>12</v>
      </c>
      <c r="E51" t="s">
        <v>96</v>
      </c>
      <c r="F51" t="s">
        <v>96</v>
      </c>
      <c r="G51" s="1">
        <f t="shared" si="3"/>
        <v>1</v>
      </c>
      <c r="H51" s="1">
        <f t="shared" si="4"/>
        <v>1</v>
      </c>
      <c r="I51">
        <f t="shared" si="5"/>
        <v>-0.47212900000000002</v>
      </c>
    </row>
    <row r="52" spans="1:9" ht="15" customHeight="1" x14ac:dyDescent="0.3">
      <c r="A52" s="1" t="s">
        <v>63</v>
      </c>
      <c r="B52" s="8"/>
      <c r="C52" s="9">
        <v>0.50060000000000004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0.50060000000000004</v>
      </c>
    </row>
    <row r="53" spans="1:9" ht="15" customHeight="1" x14ac:dyDescent="0.3">
      <c r="A53" s="1" t="s">
        <v>64</v>
      </c>
      <c r="B53" s="6"/>
      <c r="C53" s="7">
        <v>0.57356700000000005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-0.42643299999999995</v>
      </c>
    </row>
    <row r="54" spans="1:9" ht="15" customHeight="1" x14ac:dyDescent="0.3">
      <c r="A54" s="1" t="s">
        <v>65</v>
      </c>
      <c r="B54" s="8"/>
      <c r="C54" s="9">
        <v>0.53452999999999995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0.53452999999999995</v>
      </c>
    </row>
    <row r="55" spans="1:9" ht="15" customHeight="1" x14ac:dyDescent="0.3">
      <c r="A55" s="1" t="s">
        <v>66</v>
      </c>
      <c r="B55" s="6"/>
      <c r="C55" s="7">
        <v>0.45295200000000002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0.45295200000000002</v>
      </c>
    </row>
    <row r="56" spans="1:9" ht="15" customHeight="1" x14ac:dyDescent="0.3">
      <c r="A56" s="1" t="s">
        <v>67</v>
      </c>
      <c r="B56" s="8"/>
      <c r="C56" s="9">
        <v>0.62868500000000005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-0.37131499999999995</v>
      </c>
    </row>
    <row r="57" spans="1:9" ht="15" customHeight="1" x14ac:dyDescent="0.3">
      <c r="A57" s="1" t="s">
        <v>68</v>
      </c>
      <c r="B57" s="6"/>
      <c r="C57" s="7">
        <v>0.56003099999999995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-0.43996900000000005</v>
      </c>
    </row>
    <row r="58" spans="1:9" ht="15" customHeight="1" x14ac:dyDescent="0.3">
      <c r="A58" s="1" t="s">
        <v>69</v>
      </c>
      <c r="B58" s="8"/>
      <c r="C58" s="9">
        <v>0.18724399999999999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-0.81275600000000003</v>
      </c>
    </row>
    <row r="59" spans="1:9" ht="15" customHeight="1" x14ac:dyDescent="0.3">
      <c r="A59" s="1" t="s">
        <v>70</v>
      </c>
      <c r="B59" s="6"/>
      <c r="C59" s="7">
        <v>0.189889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-0.81011100000000003</v>
      </c>
    </row>
    <row r="60" spans="1:9" ht="15" customHeight="1" x14ac:dyDescent="0.3">
      <c r="A60" s="1" t="s">
        <v>71</v>
      </c>
      <c r="B60" s="8"/>
      <c r="C60" s="9">
        <v>0.55274199999999996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0.55274199999999996</v>
      </c>
    </row>
    <row r="61" spans="1:9" ht="15" customHeight="1" x14ac:dyDescent="0.3">
      <c r="A61" s="1" t="s">
        <v>72</v>
      </c>
      <c r="B61" s="6"/>
      <c r="C61" s="7">
        <v>0.63061299999999998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0.63061299999999998</v>
      </c>
    </row>
    <row r="62" spans="1:9" ht="15" customHeight="1" x14ac:dyDescent="0.3">
      <c r="A62" s="1" t="s">
        <v>73</v>
      </c>
      <c r="B62" s="8"/>
      <c r="C62" s="9">
        <v>2.24E-2</v>
      </c>
      <c r="D62" s="1" t="s">
        <v>12</v>
      </c>
      <c r="E62" t="s">
        <v>77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-0.97760000000000002</v>
      </c>
    </row>
    <row r="63" spans="1:9" ht="15" customHeight="1" x14ac:dyDescent="0.3">
      <c r="A63" s="1" t="s">
        <v>74</v>
      </c>
      <c r="B63" s="6"/>
      <c r="C63" s="7">
        <v>0.23901600000000001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-0.76098399999999999</v>
      </c>
    </row>
    <row r="64" spans="1:9" ht="15" customHeight="1" x14ac:dyDescent="0.3">
      <c r="A64" s="1" t="s">
        <v>75</v>
      </c>
      <c r="B64" s="8"/>
      <c r="C64" s="9">
        <v>0.305367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0.305367</v>
      </c>
    </row>
    <row r="65" spans="1:9" ht="15" customHeight="1" x14ac:dyDescent="0.3">
      <c r="A65" s="1" t="s">
        <v>76</v>
      </c>
      <c r="B65" s="6"/>
      <c r="C65" s="7">
        <v>0.600549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-0.399451</v>
      </c>
    </row>
    <row r="66" spans="1:9" ht="15" customHeight="1" x14ac:dyDescent="0.3">
      <c r="A66" s="1" t="s">
        <v>78</v>
      </c>
      <c r="B66" s="8"/>
      <c r="C66" s="9">
        <v>0.54148799999999997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0.54148799999999997</v>
      </c>
    </row>
    <row r="67" spans="1:9" ht="15" customHeight="1" x14ac:dyDescent="0.3">
      <c r="A67" s="1" t="s">
        <v>79</v>
      </c>
      <c r="B67" s="6"/>
      <c r="C67" s="7">
        <v>0.47659299999999999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0.47659299999999999</v>
      </c>
    </row>
    <row r="68" spans="1:9" ht="15" customHeight="1" x14ac:dyDescent="0.3">
      <c r="A68" s="1" t="s">
        <v>80</v>
      </c>
      <c r="B68" s="8"/>
      <c r="C68" s="9">
        <v>0.447378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0.447378</v>
      </c>
    </row>
    <row r="69" spans="1:9" ht="15" customHeight="1" x14ac:dyDescent="0.3">
      <c r="A69" s="1" t="s">
        <v>81</v>
      </c>
      <c r="B69" s="6"/>
      <c r="C69" s="7">
        <v>0.45248100000000002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0.45248100000000002</v>
      </c>
    </row>
    <row r="70" spans="1:9" ht="15" customHeight="1" x14ac:dyDescent="0.3">
      <c r="A70" s="1" t="s">
        <v>82</v>
      </c>
      <c r="B70" s="8"/>
      <c r="C70" s="9">
        <v>0.42016799999999999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0.42016799999999999</v>
      </c>
    </row>
    <row r="71" spans="1:9" ht="15" customHeight="1" x14ac:dyDescent="0.3">
      <c r="A71" s="1" t="s">
        <v>83</v>
      </c>
      <c r="B71" s="6"/>
      <c r="C71" s="7">
        <v>0.48581600000000003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0.48581600000000003</v>
      </c>
    </row>
    <row r="72" spans="1:9" ht="15" customHeight="1" x14ac:dyDescent="0.3">
      <c r="A72" s="1" t="s">
        <v>84</v>
      </c>
      <c r="B72" s="8"/>
      <c r="C72" s="9">
        <v>0.350715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-0.649285</v>
      </c>
    </row>
    <row r="73" spans="1:9" ht="15" customHeight="1" x14ac:dyDescent="0.3">
      <c r="A73" s="1" t="s">
        <v>85</v>
      </c>
      <c r="B73" s="6"/>
      <c r="C73" s="7">
        <v>0.411439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0.411439</v>
      </c>
    </row>
    <row r="74" spans="1:9" ht="15" customHeight="1" x14ac:dyDescent="0.3">
      <c r="A74" s="1" t="s">
        <v>86</v>
      </c>
      <c r="B74" s="8"/>
      <c r="C74" s="9">
        <v>0.52566999999999997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-0.47433000000000003</v>
      </c>
    </row>
    <row r="75" spans="1:9" ht="15" customHeight="1" x14ac:dyDescent="0.3">
      <c r="A75" s="1" t="s">
        <v>87</v>
      </c>
      <c r="B75" s="6"/>
      <c r="C75" s="7">
        <v>0.643895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0.643895</v>
      </c>
    </row>
    <row r="76" spans="1:9" ht="15" customHeight="1" x14ac:dyDescent="0.3">
      <c r="A76" s="1" t="s">
        <v>88</v>
      </c>
      <c r="B76" s="10"/>
      <c r="C76" s="11">
        <v>0.383579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0.383579</v>
      </c>
    </row>
    <row r="77" spans="1:9" ht="15.75" customHeight="1" x14ac:dyDescent="0.3">
      <c r="A77" s="1" t="s">
        <v>89</v>
      </c>
      <c r="B77" s="12"/>
      <c r="C77" s="13">
        <v>0.373006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-0.62699400000000005</v>
      </c>
    </row>
    <row r="78" spans="1:9" x14ac:dyDescent="0.3">
      <c r="A78" t="s">
        <v>90</v>
      </c>
      <c r="C78">
        <v>0.47010099999999999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0.47010099999999999</v>
      </c>
    </row>
    <row r="79" spans="1:9" x14ac:dyDescent="0.3">
      <c r="A79" t="s">
        <v>91</v>
      </c>
      <c r="C79">
        <v>0.31107499999999999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0.31107499999999999</v>
      </c>
    </row>
    <row r="80" spans="1:9" x14ac:dyDescent="0.3">
      <c r="A80" t="s">
        <v>92</v>
      </c>
      <c r="C80">
        <v>0.19614999999999999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-0.80384999999999995</v>
      </c>
    </row>
    <row r="81" spans="1:9" x14ac:dyDescent="0.3">
      <c r="A81" t="s">
        <v>93</v>
      </c>
      <c r="C81">
        <v>0.31845699999999999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0.31845699999999999</v>
      </c>
    </row>
    <row r="82" spans="1:9" x14ac:dyDescent="0.3">
      <c r="A82" t="s">
        <v>94</v>
      </c>
      <c r="C82">
        <v>0.393179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0.393179</v>
      </c>
    </row>
    <row r="83" spans="1:9" x14ac:dyDescent="0.3">
      <c r="A83" t="s">
        <v>95</v>
      </c>
      <c r="C83">
        <v>0.44647399999999998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0.44647399999999998</v>
      </c>
    </row>
    <row r="84" spans="1:9" x14ac:dyDescent="0.3">
      <c r="A84" t="s">
        <v>97</v>
      </c>
      <c r="C84">
        <v>0.59795100000000001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0.59795100000000001</v>
      </c>
    </row>
    <row r="85" spans="1:9" x14ac:dyDescent="0.3">
      <c r="A85" t="s">
        <v>98</v>
      </c>
      <c r="C85">
        <v>0.59172899999999995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0.59172899999999995</v>
      </c>
    </row>
    <row r="86" spans="1:9" x14ac:dyDescent="0.3">
      <c r="A86" t="s">
        <v>99</v>
      </c>
      <c r="C86">
        <v>0.481433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-0.518567</v>
      </c>
    </row>
    <row r="87" spans="1:9" x14ac:dyDescent="0.3">
      <c r="A87" t="s">
        <v>100</v>
      </c>
      <c r="C87">
        <v>0.63676600000000005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0.63676600000000005</v>
      </c>
    </row>
    <row r="88" spans="1:9" x14ac:dyDescent="0.3">
      <c r="A88" t="s">
        <v>101</v>
      </c>
      <c r="C88">
        <v>0.531227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0.531227</v>
      </c>
    </row>
    <row r="89" spans="1:9" x14ac:dyDescent="0.3">
      <c r="A89" t="s">
        <v>102</v>
      </c>
      <c r="C89">
        <v>0.53121600000000002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-0.46878399999999998</v>
      </c>
    </row>
    <row r="90" spans="1:9" x14ac:dyDescent="0.3">
      <c r="A90" t="s">
        <v>103</v>
      </c>
      <c r="C90">
        <v>0.54946899999999999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0.54946899999999999</v>
      </c>
    </row>
    <row r="91" spans="1:9" x14ac:dyDescent="0.3">
      <c r="A91" t="s">
        <v>104</v>
      </c>
      <c r="C91">
        <v>0.45896599999999999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0.45896599999999999</v>
      </c>
    </row>
    <row r="92" spans="1:9" x14ac:dyDescent="0.3">
      <c r="A92" t="s">
        <v>105</v>
      </c>
      <c r="C92">
        <v>0.464592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0.464592</v>
      </c>
    </row>
    <row r="93" spans="1:9" x14ac:dyDescent="0.3">
      <c r="A93" t="s">
        <v>106</v>
      </c>
      <c r="C93">
        <v>0.419097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-0.58090299999999995</v>
      </c>
    </row>
    <row r="94" spans="1:9" x14ac:dyDescent="0.3">
      <c r="A94" t="s">
        <v>107</v>
      </c>
      <c r="C94">
        <v>0.33839900000000001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0.33839900000000001</v>
      </c>
    </row>
    <row r="95" spans="1:9" x14ac:dyDescent="0.3">
      <c r="A95" t="s">
        <v>108</v>
      </c>
      <c r="C95">
        <v>0.49479200000000001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0.49479200000000001</v>
      </c>
    </row>
    <row r="96" spans="1:9" x14ac:dyDescent="0.3">
      <c r="A96" t="s">
        <v>109</v>
      </c>
      <c r="C96">
        <v>0.45697100000000002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0.45697100000000002</v>
      </c>
    </row>
    <row r="97" spans="1:9" x14ac:dyDescent="0.3">
      <c r="A97" t="s">
        <v>110</v>
      </c>
      <c r="C97">
        <v>0.458708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-0.541292</v>
      </c>
    </row>
    <row r="98" spans="1:9" x14ac:dyDescent="0.3">
      <c r="A98" t="s">
        <v>111</v>
      </c>
      <c r="C98">
        <v>0.59383799999999998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0.59383799999999998</v>
      </c>
    </row>
    <row r="99" spans="1:9" x14ac:dyDescent="0.3">
      <c r="A99" t="s">
        <v>112</v>
      </c>
      <c r="C99">
        <v>0.31348700000000002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0.31348700000000002</v>
      </c>
    </row>
    <row r="100" spans="1:9" x14ac:dyDescent="0.3">
      <c r="A100" t="s">
        <v>113</v>
      </c>
      <c r="C100">
        <v>0.58029399999999998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-0.41970600000000002</v>
      </c>
    </row>
    <row r="101" spans="1:9" x14ac:dyDescent="0.3">
      <c r="A101" t="s">
        <v>114</v>
      </c>
      <c r="C101">
        <v>0.40914400000000001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0.40914400000000001</v>
      </c>
    </row>
    <row r="102" spans="1:9" x14ac:dyDescent="0.3">
      <c r="A102" t="s">
        <v>115</v>
      </c>
      <c r="C102">
        <v>0.44657400000000003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-0.55342599999999997</v>
      </c>
    </row>
    <row r="103" spans="1:9" x14ac:dyDescent="0.3">
      <c r="A103" t="s">
        <v>116</v>
      </c>
      <c r="C103">
        <v>0.27596799999999999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0.27596799999999999</v>
      </c>
    </row>
    <row r="104" spans="1:9" x14ac:dyDescent="0.3">
      <c r="A104" t="s">
        <v>117</v>
      </c>
      <c r="C104">
        <v>0.38373299999999999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0.38373299999999999</v>
      </c>
    </row>
    <row r="105" spans="1:9" x14ac:dyDescent="0.3">
      <c r="A105" t="s">
        <v>118</v>
      </c>
      <c r="C105">
        <v>0.20946899999999999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0.20946899999999999</v>
      </c>
    </row>
    <row r="106" spans="1:9" x14ac:dyDescent="0.3">
      <c r="A106" t="s">
        <v>119</v>
      </c>
      <c r="C106">
        <v>8.3710999999999994E-2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8.3710999999999994E-2</v>
      </c>
    </row>
    <row r="107" spans="1:9" x14ac:dyDescent="0.3">
      <c r="A107" t="s">
        <v>120</v>
      </c>
      <c r="C107">
        <v>0.534856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0.534856</v>
      </c>
    </row>
    <row r="108" spans="1:9" x14ac:dyDescent="0.3">
      <c r="A108" t="s">
        <v>121</v>
      </c>
      <c r="C108">
        <v>0.38035999999999998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0.38035999999999998</v>
      </c>
    </row>
    <row r="109" spans="1:9" x14ac:dyDescent="0.3">
      <c r="A109" t="s">
        <v>122</v>
      </c>
      <c r="C109">
        <v>0.24728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0.24728</v>
      </c>
    </row>
    <row r="110" spans="1:9" x14ac:dyDescent="0.3">
      <c r="A110" t="s">
        <v>123</v>
      </c>
      <c r="C110">
        <v>0.60609299999999999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0.60609299999999999</v>
      </c>
    </row>
    <row r="111" spans="1:9" x14ac:dyDescent="0.3">
      <c r="A111" t="s">
        <v>124</v>
      </c>
      <c r="C111">
        <v>0.14321600000000001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-0.85678399999999999</v>
      </c>
    </row>
    <row r="112" spans="1:9" x14ac:dyDescent="0.3">
      <c r="A112" t="s">
        <v>125</v>
      </c>
      <c r="C112">
        <v>0.38182899999999997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0.38182899999999997</v>
      </c>
    </row>
    <row r="113" spans="1:9" x14ac:dyDescent="0.3">
      <c r="A113" t="s">
        <v>126</v>
      </c>
      <c r="C113">
        <v>0.59010899999999999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0.59010899999999999</v>
      </c>
    </row>
    <row r="114" spans="1:9" x14ac:dyDescent="0.3">
      <c r="A114" t="s">
        <v>127</v>
      </c>
      <c r="C114">
        <v>0.35557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-0.64443000000000006</v>
      </c>
    </row>
    <row r="115" spans="1:9" x14ac:dyDescent="0.3">
      <c r="A115" t="s">
        <v>128</v>
      </c>
      <c r="C115">
        <v>0.53427500000000006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0.53427500000000006</v>
      </c>
    </row>
    <row r="116" spans="1:9" x14ac:dyDescent="0.3">
      <c r="A116" t="s">
        <v>129</v>
      </c>
      <c r="C116">
        <v>0.362869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0.362869</v>
      </c>
    </row>
    <row r="117" spans="1:9" x14ac:dyDescent="0.3">
      <c r="A117" t="s">
        <v>130</v>
      </c>
      <c r="C117">
        <v>0.56823999999999997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-0.43176000000000003</v>
      </c>
    </row>
    <row r="118" spans="1:9" x14ac:dyDescent="0.3">
      <c r="A118" t="s">
        <v>131</v>
      </c>
      <c r="C118">
        <v>0.20985699999999999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-0.79014300000000004</v>
      </c>
    </row>
    <row r="119" spans="1:9" x14ac:dyDescent="0.3">
      <c r="A119" t="s">
        <v>132</v>
      </c>
      <c r="C119">
        <v>0.390129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-0.60987100000000005</v>
      </c>
    </row>
    <row r="120" spans="1:9" x14ac:dyDescent="0.3">
      <c r="A120" t="s">
        <v>133</v>
      </c>
      <c r="C120">
        <v>0.40259099999999998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0.40259099999999998</v>
      </c>
    </row>
    <row r="121" spans="1:9" x14ac:dyDescent="0.3">
      <c r="A121" t="s">
        <v>134</v>
      </c>
      <c r="C121">
        <v>0.54525900000000005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0.54525900000000005</v>
      </c>
    </row>
    <row r="122" spans="1:9" x14ac:dyDescent="0.3">
      <c r="A122" t="s">
        <v>135</v>
      </c>
      <c r="C122">
        <v>0.55969999999999998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0.55969999999999998</v>
      </c>
    </row>
    <row r="123" spans="1:9" x14ac:dyDescent="0.3">
      <c r="A123" t="s">
        <v>136</v>
      </c>
      <c r="C123">
        <v>0.54399799999999998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0.54399799999999998</v>
      </c>
    </row>
    <row r="124" spans="1:9" x14ac:dyDescent="0.3">
      <c r="A124" t="s">
        <v>137</v>
      </c>
      <c r="C124">
        <v>0.49063600000000002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0.49063600000000002</v>
      </c>
    </row>
    <row r="125" spans="1:9" x14ac:dyDescent="0.3">
      <c r="A125" t="s">
        <v>138</v>
      </c>
      <c r="C125">
        <v>0.53172200000000003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0.53172200000000003</v>
      </c>
    </row>
    <row r="126" spans="1:9" x14ac:dyDescent="0.3">
      <c r="A126" t="s">
        <v>139</v>
      </c>
      <c r="C126">
        <v>0.491481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0.491481</v>
      </c>
    </row>
    <row r="127" spans="1:9" x14ac:dyDescent="0.3">
      <c r="A127" t="s">
        <v>140</v>
      </c>
      <c r="C127">
        <v>0.45317400000000002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-0.54682600000000003</v>
      </c>
    </row>
    <row r="128" spans="1:9" x14ac:dyDescent="0.3">
      <c r="A128" t="s">
        <v>141</v>
      </c>
      <c r="C128">
        <v>0.38822400000000001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-0.61177599999999999</v>
      </c>
    </row>
    <row r="129" spans="1:9" x14ac:dyDescent="0.3">
      <c r="A129" t="s">
        <v>142</v>
      </c>
      <c r="C129">
        <v>0.36477500000000002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-0.63522499999999993</v>
      </c>
    </row>
    <row r="130" spans="1:9" x14ac:dyDescent="0.3">
      <c r="A130" t="s">
        <v>143</v>
      </c>
      <c r="C130">
        <v>0.48963200000000001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-0.51036799999999993</v>
      </c>
    </row>
    <row r="131" spans="1:9" x14ac:dyDescent="0.3">
      <c r="A131" t="s">
        <v>144</v>
      </c>
      <c r="C131">
        <v>0.320718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-0.67928199999999994</v>
      </c>
    </row>
    <row r="132" spans="1:9" x14ac:dyDescent="0.3">
      <c r="A132" t="s">
        <v>145</v>
      </c>
      <c r="C132">
        <v>0.50555499999999998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-0.49444500000000002</v>
      </c>
    </row>
    <row r="133" spans="1:9" x14ac:dyDescent="0.3">
      <c r="A133" t="s">
        <v>146</v>
      </c>
      <c r="C133">
        <v>0.49209900000000001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0.49209900000000001</v>
      </c>
    </row>
    <row r="134" spans="1:9" x14ac:dyDescent="0.3">
      <c r="A134" t="s">
        <v>147</v>
      </c>
      <c r="C134">
        <v>0.59601199999999999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0.59601199999999999</v>
      </c>
    </row>
    <row r="135" spans="1:9" x14ac:dyDescent="0.3">
      <c r="A135" t="s">
        <v>148</v>
      </c>
      <c r="C135">
        <v>0.61333599999999999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0.61333599999999999</v>
      </c>
    </row>
    <row r="136" spans="1:9" x14ac:dyDescent="0.3">
      <c r="A136" t="s">
        <v>149</v>
      </c>
      <c r="C136">
        <v>0.41186800000000001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-0.58813199999999999</v>
      </c>
    </row>
    <row r="137" spans="1:9" x14ac:dyDescent="0.3">
      <c r="A137" t="s">
        <v>150</v>
      </c>
      <c r="C137">
        <v>0.56289800000000001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-0.43710199999999999</v>
      </c>
    </row>
    <row r="138" spans="1:9" x14ac:dyDescent="0.3">
      <c r="A138" t="s">
        <v>151</v>
      </c>
      <c r="C138">
        <v>0.463476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-0.536524</v>
      </c>
    </row>
    <row r="139" spans="1:9" x14ac:dyDescent="0.3">
      <c r="A139" t="s">
        <v>152</v>
      </c>
      <c r="C139">
        <v>0.42279499999999998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0.42279499999999998</v>
      </c>
    </row>
    <row r="140" spans="1:9" x14ac:dyDescent="0.3">
      <c r="A140" t="s">
        <v>153</v>
      </c>
      <c r="C140">
        <v>0.190886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0.190886</v>
      </c>
    </row>
    <row r="141" spans="1:9" x14ac:dyDescent="0.3">
      <c r="A141" t="s">
        <v>154</v>
      </c>
      <c r="C141">
        <v>0.42965399999999998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0.42965399999999998</v>
      </c>
    </row>
    <row r="142" spans="1:9" x14ac:dyDescent="0.3">
      <c r="A142" t="s">
        <v>155</v>
      </c>
      <c r="C142">
        <v>0.55501599999999995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0.55501599999999995</v>
      </c>
    </row>
    <row r="143" spans="1:9" x14ac:dyDescent="0.3">
      <c r="A143" t="s">
        <v>156</v>
      </c>
      <c r="C143">
        <v>0.36396299999999998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0.36396299999999998</v>
      </c>
    </row>
    <row r="144" spans="1:9" x14ac:dyDescent="0.3">
      <c r="A144" t="s">
        <v>157</v>
      </c>
      <c r="C144">
        <v>0.41889100000000001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0.41889100000000001</v>
      </c>
    </row>
    <row r="145" spans="1:9" x14ac:dyDescent="0.3">
      <c r="A145" t="s">
        <v>158</v>
      </c>
      <c r="C145">
        <v>0.48633199999999999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-0.51366800000000001</v>
      </c>
    </row>
    <row r="146" spans="1:9" x14ac:dyDescent="0.3">
      <c r="A146" t="s">
        <v>159</v>
      </c>
      <c r="C146">
        <v>0.40666600000000003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0.40666600000000003</v>
      </c>
    </row>
    <row r="147" spans="1:9" x14ac:dyDescent="0.3">
      <c r="A147" t="s">
        <v>160</v>
      </c>
      <c r="C147">
        <v>0.68116399999999999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0.68116399999999999</v>
      </c>
    </row>
    <row r="148" spans="1:9" x14ac:dyDescent="0.3">
      <c r="A148" t="s">
        <v>161</v>
      </c>
      <c r="C148">
        <v>0.57445299999999999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0.57445299999999999</v>
      </c>
    </row>
    <row r="149" spans="1:9" x14ac:dyDescent="0.3">
      <c r="A149" t="s">
        <v>162</v>
      </c>
      <c r="C149">
        <v>0.59857499999999997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0.59857499999999997</v>
      </c>
    </row>
    <row r="150" spans="1:9" x14ac:dyDescent="0.3">
      <c r="A150" t="s">
        <v>163</v>
      </c>
      <c r="C150">
        <v>0.43544699999999997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0.43544699999999997</v>
      </c>
    </row>
    <row r="151" spans="1:9" x14ac:dyDescent="0.3">
      <c r="A151" t="s">
        <v>164</v>
      </c>
      <c r="C151">
        <v>0.44605099999999998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0.44605099999999998</v>
      </c>
    </row>
    <row r="152" spans="1:9" x14ac:dyDescent="0.3">
      <c r="A152" t="s">
        <v>165</v>
      </c>
      <c r="C152">
        <v>0.25789200000000001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0.25789200000000001</v>
      </c>
    </row>
    <row r="153" spans="1:9" x14ac:dyDescent="0.3">
      <c r="A153" t="s">
        <v>166</v>
      </c>
      <c r="C153">
        <v>0.37610500000000002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0.37610500000000002</v>
      </c>
    </row>
    <row r="154" spans="1:9" x14ac:dyDescent="0.3">
      <c r="A154" t="s">
        <v>167</v>
      </c>
      <c r="C154">
        <v>0.39770499999999998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0.39770499999999998</v>
      </c>
    </row>
    <row r="155" spans="1:9" x14ac:dyDescent="0.3">
      <c r="A155" t="s">
        <v>168</v>
      </c>
      <c r="C155">
        <v>0.46294000000000002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-0.53705999999999998</v>
      </c>
    </row>
    <row r="156" spans="1:9" x14ac:dyDescent="0.3">
      <c r="A156" t="s">
        <v>169</v>
      </c>
      <c r="C156">
        <v>0.435728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0.435728</v>
      </c>
    </row>
    <row r="157" spans="1:9" x14ac:dyDescent="0.3">
      <c r="A157" t="s">
        <v>170</v>
      </c>
      <c r="C157">
        <v>0.372666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0.372666</v>
      </c>
    </row>
    <row r="158" spans="1:9" x14ac:dyDescent="0.3">
      <c r="A158" t="s">
        <v>171</v>
      </c>
      <c r="C158">
        <v>0.33237899999999998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-0.66762100000000002</v>
      </c>
    </row>
    <row r="159" spans="1:9" x14ac:dyDescent="0.3">
      <c r="A159" t="s">
        <v>172</v>
      </c>
      <c r="C159">
        <v>0.37009700000000001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0.37009700000000001</v>
      </c>
    </row>
    <row r="160" spans="1:9" x14ac:dyDescent="0.3">
      <c r="A160" t="s">
        <v>173</v>
      </c>
      <c r="C160">
        <v>0.38896500000000001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0.38896500000000001</v>
      </c>
    </row>
    <row r="161" spans="1:9" x14ac:dyDescent="0.3">
      <c r="A161" t="s">
        <v>174</v>
      </c>
      <c r="C161">
        <v>0.39002300000000001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0.39002300000000001</v>
      </c>
    </row>
    <row r="162" spans="1:9" x14ac:dyDescent="0.3">
      <c r="A162" t="s">
        <v>175</v>
      </c>
      <c r="C162">
        <v>0.60573699999999997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0.60573699999999997</v>
      </c>
    </row>
    <row r="163" spans="1:9" x14ac:dyDescent="0.3">
      <c r="A163" t="s">
        <v>176</v>
      </c>
      <c r="C163">
        <v>0.32079299999999999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0.32079299999999999</v>
      </c>
    </row>
    <row r="164" spans="1:9" x14ac:dyDescent="0.3">
      <c r="A164" t="s">
        <v>177</v>
      </c>
      <c r="C164">
        <v>0.43142999999999998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0.43142999999999998</v>
      </c>
    </row>
    <row r="165" spans="1:9" x14ac:dyDescent="0.3">
      <c r="A165" t="s">
        <v>178</v>
      </c>
      <c r="C165">
        <v>0.308083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-0.691917</v>
      </c>
    </row>
    <row r="166" spans="1:9" x14ac:dyDescent="0.3">
      <c r="A166" t="s">
        <v>179</v>
      </c>
      <c r="C166">
        <v>0.50139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-0.49861</v>
      </c>
    </row>
    <row r="167" spans="1:9" x14ac:dyDescent="0.3">
      <c r="A167" t="s">
        <v>180</v>
      </c>
      <c r="C167">
        <v>0.54066999999999998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0.54066999999999998</v>
      </c>
    </row>
    <row r="168" spans="1:9" x14ac:dyDescent="0.3">
      <c r="A168" t="s">
        <v>181</v>
      </c>
      <c r="C168">
        <v>0.53659199999999996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0.53659199999999996</v>
      </c>
    </row>
    <row r="169" spans="1:9" x14ac:dyDescent="0.3">
      <c r="A169" t="s">
        <v>182</v>
      </c>
      <c r="C169">
        <v>0.53587499999999999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0.53587499999999999</v>
      </c>
    </row>
    <row r="170" spans="1:9" x14ac:dyDescent="0.3">
      <c r="A170" t="s">
        <v>183</v>
      </c>
      <c r="C170">
        <v>0.29913299999999998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0.29913299999999998</v>
      </c>
    </row>
    <row r="171" spans="1:9" x14ac:dyDescent="0.3">
      <c r="A171" t="s">
        <v>184</v>
      </c>
      <c r="C171">
        <v>0.46102199999999999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0.46102199999999999</v>
      </c>
    </row>
    <row r="172" spans="1:9" x14ac:dyDescent="0.3">
      <c r="A172" t="s">
        <v>185</v>
      </c>
      <c r="C172">
        <v>0.37465399999999999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0.37465399999999999</v>
      </c>
    </row>
    <row r="173" spans="1:9" x14ac:dyDescent="0.3">
      <c r="A173" t="s">
        <v>186</v>
      </c>
      <c r="C173">
        <v>0.56070399999999998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0.56070399999999998</v>
      </c>
    </row>
    <row r="174" spans="1:9" x14ac:dyDescent="0.3">
      <c r="A174" t="s">
        <v>187</v>
      </c>
      <c r="C174">
        <v>0.47855300000000001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0.47855300000000001</v>
      </c>
    </row>
    <row r="175" spans="1:9" x14ac:dyDescent="0.3">
      <c r="A175" t="s">
        <v>188</v>
      </c>
      <c r="C175">
        <v>0.44190099999999999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0.44190099999999999</v>
      </c>
    </row>
    <row r="176" spans="1:9" x14ac:dyDescent="0.3">
      <c r="A176" t="s">
        <v>189</v>
      </c>
      <c r="C176">
        <v>0.49688900000000003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-0.50311099999999997</v>
      </c>
    </row>
    <row r="177" spans="1:9" x14ac:dyDescent="0.3">
      <c r="A177" t="s">
        <v>190</v>
      </c>
      <c r="C177">
        <v>0.25644800000000001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0.25644800000000001</v>
      </c>
    </row>
    <row r="178" spans="1:9" x14ac:dyDescent="0.3">
      <c r="A178" t="s">
        <v>191</v>
      </c>
      <c r="C178">
        <v>0.47974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0.47974</v>
      </c>
    </row>
    <row r="179" spans="1:9" x14ac:dyDescent="0.3">
      <c r="A179" t="s">
        <v>192</v>
      </c>
      <c r="C179">
        <v>0.435139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0.435139</v>
      </c>
    </row>
    <row r="180" spans="1:9" x14ac:dyDescent="0.3">
      <c r="A180" t="s">
        <v>193</v>
      </c>
      <c r="C180">
        <v>0.36813099999999999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-0.63186900000000001</v>
      </c>
    </row>
    <row r="181" spans="1:9" x14ac:dyDescent="0.3">
      <c r="A181" t="s">
        <v>194</v>
      </c>
      <c r="C181">
        <v>0.22317699999999999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-0.77682300000000004</v>
      </c>
    </row>
    <row r="182" spans="1:9" x14ac:dyDescent="0.3">
      <c r="A182" t="s">
        <v>195</v>
      </c>
      <c r="C182">
        <v>0.53983599999999998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-0.46016400000000002</v>
      </c>
    </row>
    <row r="183" spans="1:9" x14ac:dyDescent="0.3">
      <c r="A183" t="s">
        <v>196</v>
      </c>
      <c r="C183">
        <v>0.45240900000000001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0.45240900000000001</v>
      </c>
    </row>
    <row r="184" spans="1:9" x14ac:dyDescent="0.3">
      <c r="A184" t="s">
        <v>197</v>
      </c>
      <c r="C184">
        <v>0.44559799999999999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0.44559799999999999</v>
      </c>
    </row>
    <row r="185" spans="1:9" x14ac:dyDescent="0.3">
      <c r="A185" t="s">
        <v>198</v>
      </c>
      <c r="C185">
        <v>0.15096300000000001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-0.84903700000000004</v>
      </c>
    </row>
    <row r="186" spans="1:9" x14ac:dyDescent="0.3">
      <c r="A186" t="s">
        <v>199</v>
      </c>
      <c r="C186">
        <v>0.433388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0.433388</v>
      </c>
    </row>
    <row r="187" spans="1:9" x14ac:dyDescent="0.3">
      <c r="A187" t="s">
        <v>200</v>
      </c>
      <c r="C187">
        <v>0.39940599999999998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0.39940599999999998</v>
      </c>
    </row>
    <row r="188" spans="1:9" x14ac:dyDescent="0.3">
      <c r="A188" t="s">
        <v>201</v>
      </c>
      <c r="C188">
        <v>0.45293299999999997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-0.54706699999999997</v>
      </c>
    </row>
    <row r="189" spans="1:9" x14ac:dyDescent="0.3">
      <c r="A189" t="s">
        <v>202</v>
      </c>
      <c r="C189">
        <v>0.52585300000000001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0.52585300000000001</v>
      </c>
    </row>
    <row r="190" spans="1:9" x14ac:dyDescent="0.3">
      <c r="A190" t="s">
        <v>203</v>
      </c>
      <c r="C190">
        <v>0.64107099999999995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0.64107099999999995</v>
      </c>
    </row>
    <row r="191" spans="1:9" x14ac:dyDescent="0.3">
      <c r="A191" t="s">
        <v>204</v>
      </c>
      <c r="C191">
        <v>0.50577099999999997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-0.49422900000000003</v>
      </c>
    </row>
    <row r="192" spans="1:9" x14ac:dyDescent="0.3">
      <c r="A192" t="s">
        <v>205</v>
      </c>
      <c r="C192">
        <v>0.585175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0.585175</v>
      </c>
    </row>
    <row r="193" spans="1:9" x14ac:dyDescent="0.3">
      <c r="A193" t="s">
        <v>206</v>
      </c>
      <c r="C193">
        <v>0.45601700000000001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0.45601700000000001</v>
      </c>
    </row>
    <row r="194" spans="1:9" x14ac:dyDescent="0.3">
      <c r="A194" t="s">
        <v>207</v>
      </c>
      <c r="C194">
        <v>0.48061500000000001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0.48061500000000001</v>
      </c>
    </row>
    <row r="195" spans="1:9" x14ac:dyDescent="0.3">
      <c r="A195" t="s">
        <v>208</v>
      </c>
      <c r="C195">
        <v>0.449019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-0.55098099999999994</v>
      </c>
    </row>
    <row r="196" spans="1:9" x14ac:dyDescent="0.3">
      <c r="A196" t="s">
        <v>209</v>
      </c>
      <c r="C196">
        <v>0.498691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0.498691</v>
      </c>
    </row>
    <row r="197" spans="1:9" x14ac:dyDescent="0.3">
      <c r="A197" t="s">
        <v>210</v>
      </c>
      <c r="C197">
        <v>0.64508299999999996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0.64508299999999996</v>
      </c>
    </row>
    <row r="198" spans="1:9" x14ac:dyDescent="0.3">
      <c r="A198" t="s">
        <v>211</v>
      </c>
      <c r="C198">
        <v>0.38896500000000001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0.38896500000000001</v>
      </c>
    </row>
    <row r="199" spans="1:9" x14ac:dyDescent="0.3">
      <c r="A199" t="s">
        <v>212</v>
      </c>
      <c r="C199">
        <v>0.43130499999999999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0.43130499999999999</v>
      </c>
    </row>
    <row r="200" spans="1:9" x14ac:dyDescent="0.3">
      <c r="A200" t="s">
        <v>213</v>
      </c>
      <c r="C200">
        <v>0.51172300000000004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0.51172300000000004</v>
      </c>
    </row>
    <row r="201" spans="1:9" x14ac:dyDescent="0.3">
      <c r="A201" t="s">
        <v>214</v>
      </c>
      <c r="C201">
        <v>0.51767300000000005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0.51767300000000005</v>
      </c>
    </row>
    <row r="202" spans="1:9" x14ac:dyDescent="0.3">
      <c r="A202" t="s">
        <v>215</v>
      </c>
      <c r="C202">
        <v>0.25362899999999999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0.25362899999999999</v>
      </c>
    </row>
    <row r="203" spans="1:9" x14ac:dyDescent="0.3">
      <c r="G203">
        <f>SUM(G3:G202)</f>
        <v>154</v>
      </c>
      <c r="H203">
        <f>SUM(H3:H202)</f>
        <v>63</v>
      </c>
      <c r="I203">
        <f>SUM(I3:I202)</f>
        <v>24.674087999999994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glio3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0.50073900000000005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0.50073900000000005</v>
      </c>
    </row>
    <row r="4" spans="1:9" ht="15" customHeight="1" x14ac:dyDescent="0.3">
      <c r="A4" s="1" t="s">
        <v>13</v>
      </c>
      <c r="B4" s="8"/>
      <c r="C4" s="9">
        <v>0.65542299999999998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0.65542299999999998</v>
      </c>
    </row>
    <row r="5" spans="1:9" ht="15" customHeight="1" x14ac:dyDescent="0.3">
      <c r="A5" s="1" t="s">
        <v>14</v>
      </c>
      <c r="B5" s="6"/>
      <c r="C5" s="7">
        <v>0.24892600000000001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0.24892600000000001</v>
      </c>
    </row>
    <row r="6" spans="1:9" ht="15" customHeight="1" x14ac:dyDescent="0.3">
      <c r="A6" s="1" t="s">
        <v>16</v>
      </c>
      <c r="B6" s="8"/>
      <c r="C6" s="9">
        <v>0.33863500000000002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0.33863500000000002</v>
      </c>
    </row>
    <row r="7" spans="1:9" ht="15" customHeight="1" x14ac:dyDescent="0.3">
      <c r="A7" s="1" t="s">
        <v>17</v>
      </c>
      <c r="B7" s="6"/>
      <c r="C7" s="7">
        <v>0.32670700000000003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0.32670700000000003</v>
      </c>
    </row>
    <row r="8" spans="1:9" ht="15" customHeight="1" x14ac:dyDescent="0.3">
      <c r="A8" s="1" t="s">
        <v>18</v>
      </c>
      <c r="B8" s="8"/>
      <c r="C8" s="9">
        <v>0.64640500000000001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0.64640500000000001</v>
      </c>
    </row>
    <row r="9" spans="1:9" ht="15" customHeight="1" x14ac:dyDescent="0.3">
      <c r="A9" s="1" t="s">
        <v>19</v>
      </c>
      <c r="B9" s="6"/>
      <c r="C9" s="7">
        <v>0.35972199999999999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0.35972199999999999</v>
      </c>
    </row>
    <row r="10" spans="1:9" ht="15" customHeight="1" x14ac:dyDescent="0.3">
      <c r="A10" s="1" t="s">
        <v>20</v>
      </c>
      <c r="B10" s="8"/>
      <c r="C10" s="9">
        <v>0.45186700000000002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0.45186700000000002</v>
      </c>
    </row>
    <row r="11" spans="1:9" ht="15" customHeight="1" x14ac:dyDescent="0.3">
      <c r="A11" s="1" t="s">
        <v>21</v>
      </c>
      <c r="B11" s="6"/>
      <c r="C11" s="7">
        <v>0.57747400000000004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-0.42252599999999996</v>
      </c>
    </row>
    <row r="12" spans="1:9" ht="15" customHeight="1" x14ac:dyDescent="0.3">
      <c r="A12" s="1" t="s">
        <v>22</v>
      </c>
      <c r="B12" s="8"/>
      <c r="C12" s="9">
        <v>0.48803200000000002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-0.51196799999999998</v>
      </c>
    </row>
    <row r="13" spans="1:9" ht="15" customHeight="1" x14ac:dyDescent="0.3">
      <c r="A13" s="1" t="s">
        <v>23</v>
      </c>
      <c r="B13" s="6"/>
      <c r="C13" s="7">
        <v>0.44499899999999998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0.44499899999999998</v>
      </c>
    </row>
    <row r="14" spans="1:9" ht="15" customHeight="1" x14ac:dyDescent="0.3">
      <c r="A14" s="1" t="s">
        <v>24</v>
      </c>
      <c r="B14" s="8"/>
      <c r="C14" s="9">
        <v>0.60414599999999996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-0.39585400000000004</v>
      </c>
    </row>
    <row r="15" spans="1:9" ht="15" customHeight="1" x14ac:dyDescent="0.3">
      <c r="A15" s="1" t="s">
        <v>25</v>
      </c>
      <c r="B15" s="6"/>
      <c r="C15" s="7">
        <v>0.501969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0.501969</v>
      </c>
    </row>
    <row r="16" spans="1:9" ht="15" customHeight="1" x14ac:dyDescent="0.3">
      <c r="A16" s="1" t="s">
        <v>26</v>
      </c>
      <c r="B16" s="8"/>
      <c r="C16" s="9">
        <v>0.37445800000000001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-0.62554200000000004</v>
      </c>
    </row>
    <row r="17" spans="1:9" ht="15" customHeight="1" x14ac:dyDescent="0.3">
      <c r="A17" s="1" t="s">
        <v>28</v>
      </c>
      <c r="B17" s="6"/>
      <c r="C17" s="7">
        <v>0.60645899999999997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-0.39354100000000003</v>
      </c>
    </row>
    <row r="18" spans="1:9" ht="15" customHeight="1" x14ac:dyDescent="0.3">
      <c r="A18" s="1" t="s">
        <v>29</v>
      </c>
      <c r="B18" s="8"/>
      <c r="C18" s="9">
        <v>0.62895400000000001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0.62895400000000001</v>
      </c>
    </row>
    <row r="19" spans="1:9" ht="15" customHeight="1" x14ac:dyDescent="0.3">
      <c r="A19" s="1" t="s">
        <v>30</v>
      </c>
      <c r="B19" s="6"/>
      <c r="C19" s="7">
        <v>0.44376700000000002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-0.55623299999999998</v>
      </c>
    </row>
    <row r="20" spans="1:9" ht="15" customHeight="1" x14ac:dyDescent="0.3">
      <c r="A20" s="1" t="s">
        <v>31</v>
      </c>
      <c r="B20" s="8"/>
      <c r="C20" s="9">
        <v>0.58158500000000002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0.58158500000000002</v>
      </c>
    </row>
    <row r="21" spans="1:9" ht="15" customHeight="1" x14ac:dyDescent="0.3">
      <c r="A21" s="1" t="s">
        <v>32</v>
      </c>
      <c r="B21" s="6"/>
      <c r="C21" s="7">
        <v>0.50341800000000003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-0.49658199999999997</v>
      </c>
    </row>
    <row r="22" spans="1:9" ht="15" customHeight="1" x14ac:dyDescent="0.3">
      <c r="A22" s="1" t="s">
        <v>33</v>
      </c>
      <c r="B22" s="8"/>
      <c r="C22" s="9">
        <v>0.64365000000000006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0.64365000000000006</v>
      </c>
    </row>
    <row r="23" spans="1:9" ht="15" customHeight="1" x14ac:dyDescent="0.3">
      <c r="A23" s="1" t="s">
        <v>34</v>
      </c>
      <c r="B23" s="6"/>
      <c r="C23" s="7">
        <v>0.414489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0.414489</v>
      </c>
    </row>
    <row r="24" spans="1:9" ht="15" customHeight="1" x14ac:dyDescent="0.3">
      <c r="A24" s="1" t="s">
        <v>35</v>
      </c>
      <c r="B24" s="8"/>
      <c r="C24" s="9">
        <v>0.45760699999999999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0.45760699999999999</v>
      </c>
    </row>
    <row r="25" spans="1:9" ht="15" customHeight="1" x14ac:dyDescent="0.3">
      <c r="A25" s="1" t="s">
        <v>36</v>
      </c>
      <c r="B25" s="6"/>
      <c r="C25" s="7">
        <v>0.44110300000000002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0.44110300000000002</v>
      </c>
    </row>
    <row r="26" spans="1:9" ht="15" customHeight="1" x14ac:dyDescent="0.3">
      <c r="A26" s="1" t="s">
        <v>37</v>
      </c>
      <c r="B26" s="8"/>
      <c r="C26" s="9">
        <v>0.43494899999999997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0.43494899999999997</v>
      </c>
    </row>
    <row r="27" spans="1:9" ht="15" customHeight="1" x14ac:dyDescent="0.3">
      <c r="A27" s="1" t="s">
        <v>38</v>
      </c>
      <c r="B27" s="6"/>
      <c r="C27" s="7">
        <v>0.33301199999999997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-0.66698800000000003</v>
      </c>
    </row>
    <row r="28" spans="1:9" ht="15" customHeight="1" x14ac:dyDescent="0.3">
      <c r="A28" s="1" t="s">
        <v>39</v>
      </c>
      <c r="B28" s="8"/>
      <c r="C28" s="9">
        <v>0.54872799999999999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0.54872799999999999</v>
      </c>
    </row>
    <row r="29" spans="1:9" ht="15" customHeight="1" x14ac:dyDescent="0.3">
      <c r="A29" s="1" t="s">
        <v>40</v>
      </c>
      <c r="B29" s="6"/>
      <c r="C29" s="7">
        <v>0.378473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-0.62152699999999994</v>
      </c>
    </row>
    <row r="30" spans="1:9" ht="15" customHeight="1" x14ac:dyDescent="0.3">
      <c r="A30" s="1" t="s">
        <v>41</v>
      </c>
      <c r="B30" s="8"/>
      <c r="C30" s="9">
        <v>0.51970700000000003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0.51970700000000003</v>
      </c>
    </row>
    <row r="31" spans="1:9" ht="15" customHeight="1" x14ac:dyDescent="0.3">
      <c r="A31" s="1" t="s">
        <v>42</v>
      </c>
      <c r="B31" s="6"/>
      <c r="C31" s="7">
        <v>0.54059999999999997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-0.45940000000000003</v>
      </c>
    </row>
    <row r="32" spans="1:9" ht="15" customHeight="1" x14ac:dyDescent="0.3">
      <c r="A32" s="1" t="s">
        <v>43</v>
      </c>
      <c r="B32" s="8"/>
      <c r="C32" s="9">
        <v>0.54969400000000002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0.54969400000000002</v>
      </c>
    </row>
    <row r="33" spans="1:9" ht="15" customHeight="1" x14ac:dyDescent="0.3">
      <c r="A33" s="1" t="s">
        <v>44</v>
      </c>
      <c r="B33" s="6"/>
      <c r="C33" s="7">
        <v>0.64990700000000001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0.64990700000000001</v>
      </c>
    </row>
    <row r="34" spans="1:9" ht="15" customHeight="1" x14ac:dyDescent="0.3">
      <c r="A34" s="1" t="s">
        <v>45</v>
      </c>
      <c r="B34" s="8"/>
      <c r="C34" s="9">
        <v>0.465416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-0.53458399999999995</v>
      </c>
    </row>
    <row r="35" spans="1:9" ht="15" customHeight="1" x14ac:dyDescent="0.3">
      <c r="A35" s="1" t="s">
        <v>46</v>
      </c>
      <c r="B35" s="6"/>
      <c r="C35" s="7">
        <v>0.602441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0.602441</v>
      </c>
    </row>
    <row r="36" spans="1:9" ht="15" customHeight="1" x14ac:dyDescent="0.3">
      <c r="A36" s="1" t="s">
        <v>47</v>
      </c>
      <c r="B36" s="8"/>
      <c r="C36" s="9">
        <v>0.427483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0.427483</v>
      </c>
    </row>
    <row r="37" spans="1:9" ht="15" customHeight="1" x14ac:dyDescent="0.3">
      <c r="A37" s="1" t="s">
        <v>48</v>
      </c>
      <c r="B37" s="6"/>
      <c r="C37" s="7">
        <v>0.43270900000000001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0.43270900000000001</v>
      </c>
    </row>
    <row r="38" spans="1:9" ht="15" customHeight="1" x14ac:dyDescent="0.3">
      <c r="A38" s="1" t="s">
        <v>49</v>
      </c>
      <c r="B38" s="8"/>
      <c r="C38" s="9">
        <v>0.49323600000000001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0.49323600000000001</v>
      </c>
    </row>
    <row r="39" spans="1:9" ht="15" customHeight="1" x14ac:dyDescent="0.3">
      <c r="A39" s="1" t="s">
        <v>50</v>
      </c>
      <c r="B39" s="6"/>
      <c r="C39" s="7">
        <v>0.50777499999999998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-0.49222500000000002</v>
      </c>
    </row>
    <row r="40" spans="1:9" ht="15" customHeight="1" x14ac:dyDescent="0.3">
      <c r="A40" s="1" t="s">
        <v>51</v>
      </c>
      <c r="B40" s="8"/>
      <c r="C40" s="9">
        <v>0.39846100000000001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0.39846100000000001</v>
      </c>
    </row>
    <row r="41" spans="1:9" ht="15" customHeight="1" x14ac:dyDescent="0.3">
      <c r="A41" s="1" t="s">
        <v>52</v>
      </c>
      <c r="B41" s="6"/>
      <c r="C41" s="7">
        <v>0.379106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-0.62089400000000006</v>
      </c>
    </row>
    <row r="42" spans="1:9" ht="15" customHeight="1" x14ac:dyDescent="0.3">
      <c r="A42" s="1" t="s">
        <v>53</v>
      </c>
      <c r="B42" s="8"/>
      <c r="C42" s="9">
        <v>0.49337300000000001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-0.50662699999999994</v>
      </c>
    </row>
    <row r="43" spans="1:9" ht="15" customHeight="1" x14ac:dyDescent="0.3">
      <c r="A43" s="1" t="s">
        <v>54</v>
      </c>
      <c r="B43" s="6"/>
      <c r="C43" s="7">
        <v>0.54068000000000005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0.54068000000000005</v>
      </c>
    </row>
    <row r="44" spans="1:9" ht="15" customHeight="1" x14ac:dyDescent="0.3">
      <c r="A44" s="1" t="s">
        <v>55</v>
      </c>
      <c r="B44" s="8"/>
      <c r="C44" s="9">
        <v>0.60207699999999997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-0.39792300000000003</v>
      </c>
    </row>
    <row r="45" spans="1:9" ht="15" customHeight="1" x14ac:dyDescent="0.3">
      <c r="A45" s="1" t="s">
        <v>56</v>
      </c>
      <c r="B45" s="6"/>
      <c r="C45" s="7">
        <v>0.52575099999999997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0.52575099999999997</v>
      </c>
    </row>
    <row r="46" spans="1:9" ht="15" customHeight="1" x14ac:dyDescent="0.3">
      <c r="A46" s="1" t="s">
        <v>57</v>
      </c>
      <c r="B46" s="8"/>
      <c r="C46" s="9">
        <v>0.59897400000000001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-0.40102599999999999</v>
      </c>
    </row>
    <row r="47" spans="1:9" ht="15" customHeight="1" x14ac:dyDescent="0.3">
      <c r="A47" s="1" t="s">
        <v>58</v>
      </c>
      <c r="B47" s="6"/>
      <c r="C47" s="7">
        <v>0.500552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0.500552</v>
      </c>
    </row>
    <row r="48" spans="1:9" ht="15" customHeight="1" x14ac:dyDescent="0.3">
      <c r="A48" s="1" t="s">
        <v>59</v>
      </c>
      <c r="B48" s="8"/>
      <c r="C48" s="9">
        <v>0.59919100000000003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0.59919100000000003</v>
      </c>
    </row>
    <row r="49" spans="1:9" ht="15" customHeight="1" x14ac:dyDescent="0.3">
      <c r="A49" s="1" t="s">
        <v>60</v>
      </c>
      <c r="B49" s="6"/>
      <c r="C49" s="7">
        <v>0.26980199999999999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-0.73019800000000001</v>
      </c>
    </row>
    <row r="50" spans="1:9" ht="15" customHeight="1" x14ac:dyDescent="0.3">
      <c r="A50" s="1" t="s">
        <v>61</v>
      </c>
      <c r="B50" s="8"/>
      <c r="C50" s="9">
        <v>0.50221800000000005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0.50221800000000005</v>
      </c>
    </row>
    <row r="51" spans="1:9" ht="15" customHeight="1" x14ac:dyDescent="0.3">
      <c r="A51" s="1" t="s">
        <v>62</v>
      </c>
      <c r="B51" s="6"/>
      <c r="C51" s="7">
        <v>0.53042199999999995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-0.46957800000000005</v>
      </c>
    </row>
    <row r="52" spans="1:9" ht="15" customHeight="1" x14ac:dyDescent="0.3">
      <c r="A52" s="1" t="s">
        <v>63</v>
      </c>
      <c r="B52" s="8"/>
      <c r="C52" s="9">
        <v>0.54747699999999999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-0.45252300000000001</v>
      </c>
    </row>
    <row r="53" spans="1:9" ht="15" customHeight="1" x14ac:dyDescent="0.3">
      <c r="A53" s="1" t="s">
        <v>64</v>
      </c>
      <c r="B53" s="6"/>
      <c r="C53" s="7">
        <v>0.68694200000000005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-0.31305799999999995</v>
      </c>
    </row>
    <row r="54" spans="1:9" ht="15" customHeight="1" x14ac:dyDescent="0.3">
      <c r="A54" s="1" t="s">
        <v>65</v>
      </c>
      <c r="B54" s="8"/>
      <c r="C54" s="9">
        <v>0.379913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0.379913</v>
      </c>
    </row>
    <row r="55" spans="1:9" ht="15" customHeight="1" x14ac:dyDescent="0.3">
      <c r="A55" s="1" t="s">
        <v>66</v>
      </c>
      <c r="B55" s="6"/>
      <c r="C55" s="7">
        <v>0.56522700000000003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0.56522700000000003</v>
      </c>
    </row>
    <row r="56" spans="1:9" ht="15" customHeight="1" x14ac:dyDescent="0.3">
      <c r="A56" s="1" t="s">
        <v>67</v>
      </c>
      <c r="B56" s="8"/>
      <c r="C56" s="9">
        <v>0.42332900000000001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-0.57667099999999993</v>
      </c>
    </row>
    <row r="57" spans="1:9" ht="15" customHeight="1" x14ac:dyDescent="0.3">
      <c r="A57" s="1" t="s">
        <v>68</v>
      </c>
      <c r="B57" s="6"/>
      <c r="C57" s="7">
        <v>0.63321000000000005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-0.36678999999999995</v>
      </c>
    </row>
    <row r="58" spans="1:9" ht="15" customHeight="1" x14ac:dyDescent="0.3">
      <c r="A58" s="1" t="s">
        <v>69</v>
      </c>
      <c r="B58" s="8"/>
      <c r="C58" s="9">
        <v>0.42256700000000003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-0.57743299999999997</v>
      </c>
    </row>
    <row r="59" spans="1:9" ht="15" customHeight="1" x14ac:dyDescent="0.3">
      <c r="A59" s="1" t="s">
        <v>70</v>
      </c>
      <c r="B59" s="6"/>
      <c r="C59" s="7">
        <v>0.33301199999999997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-0.66698800000000003</v>
      </c>
    </row>
    <row r="60" spans="1:9" ht="15" customHeight="1" x14ac:dyDescent="0.3">
      <c r="A60" s="1" t="s">
        <v>71</v>
      </c>
      <c r="B60" s="8"/>
      <c r="C60" s="9">
        <v>0.55630299999999999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0.55630299999999999</v>
      </c>
    </row>
    <row r="61" spans="1:9" ht="15" customHeight="1" x14ac:dyDescent="0.3">
      <c r="A61" s="1" t="s">
        <v>72</v>
      </c>
      <c r="B61" s="6"/>
      <c r="C61" s="7">
        <v>0.51590199999999997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0.51590199999999997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0.47791899999999998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-0.52208100000000002</v>
      </c>
    </row>
    <row r="64" spans="1:9" ht="15" customHeight="1" x14ac:dyDescent="0.3">
      <c r="A64" s="1" t="s">
        <v>75</v>
      </c>
      <c r="B64" s="8"/>
      <c r="C64" s="9">
        <v>0.138986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0.138986</v>
      </c>
    </row>
    <row r="65" spans="1:9" ht="15" customHeight="1" x14ac:dyDescent="0.3">
      <c r="A65" s="1" t="s">
        <v>76</v>
      </c>
      <c r="B65" s="6"/>
      <c r="C65" s="7">
        <v>1.63E-4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-0.99983699999999998</v>
      </c>
    </row>
    <row r="66" spans="1:9" ht="15" customHeight="1" x14ac:dyDescent="0.3">
      <c r="A66" s="1" t="s">
        <v>78</v>
      </c>
      <c r="B66" s="8"/>
      <c r="C66" s="9">
        <v>2.9999999999999997E-4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2.9999999999999997E-4</v>
      </c>
    </row>
    <row r="67" spans="1:9" ht="15" customHeight="1" x14ac:dyDescent="0.3">
      <c r="A67" s="1" t="s">
        <v>79</v>
      </c>
      <c r="B67" s="6"/>
      <c r="C67" s="7">
        <v>3.5300000000000002E-4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3.5300000000000002E-4</v>
      </c>
    </row>
    <row r="68" spans="1:9" ht="15" customHeight="1" x14ac:dyDescent="0.3">
      <c r="A68" s="1" t="s">
        <v>80</v>
      </c>
      <c r="B68" s="8"/>
      <c r="C68" s="9">
        <v>3.28E-4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3.28E-4</v>
      </c>
    </row>
    <row r="69" spans="1:9" ht="15" customHeight="1" x14ac:dyDescent="0.3">
      <c r="A69" s="1" t="s">
        <v>81</v>
      </c>
      <c r="B69" s="6"/>
      <c r="C69" s="7">
        <v>3.5199999999999999E-4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3.5199999999999999E-4</v>
      </c>
    </row>
    <row r="70" spans="1:9" ht="15" customHeight="1" x14ac:dyDescent="0.3">
      <c r="A70" s="1" t="s">
        <v>82</v>
      </c>
      <c r="B70" s="8"/>
      <c r="C70" s="9">
        <v>2.6200000000000003E-4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2.6200000000000003E-4</v>
      </c>
    </row>
    <row r="71" spans="1:9" ht="15" customHeight="1" x14ac:dyDescent="0.3">
      <c r="A71" s="1" t="s">
        <v>83</v>
      </c>
      <c r="B71" s="6"/>
      <c r="C71" s="7">
        <v>1.37E-4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1.37E-4</v>
      </c>
    </row>
    <row r="72" spans="1:9" ht="15" customHeight="1" x14ac:dyDescent="0.3">
      <c r="A72" s="1" t="s">
        <v>84</v>
      </c>
      <c r="B72" s="8"/>
      <c r="C72" s="9">
        <v>1.8699999999999999E-4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-0.99981299999999995</v>
      </c>
    </row>
    <row r="73" spans="1:9" ht="15" customHeight="1" x14ac:dyDescent="0.3">
      <c r="A73" s="1" t="s">
        <v>85</v>
      </c>
      <c r="B73" s="6"/>
      <c r="C73" s="7">
        <v>5.4799999999999998E-4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5.4799999999999998E-4</v>
      </c>
    </row>
    <row r="74" spans="1:9" ht="15" customHeight="1" x14ac:dyDescent="0.3">
      <c r="A74" s="1" t="s">
        <v>86</v>
      </c>
      <c r="B74" s="8"/>
      <c r="C74" s="9">
        <v>9.7E-5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-0.99990299999999999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7.2000000000000005E-4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7.2000000000000005E-4</v>
      </c>
    </row>
    <row r="77" spans="1:9" ht="15.75" customHeight="1" x14ac:dyDescent="0.3">
      <c r="A77" s="1" t="s">
        <v>89</v>
      </c>
      <c r="B77" s="12"/>
      <c r="C77" s="13">
        <v>2.8299999999999999E-4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2.8299999999999999E-4</v>
      </c>
    </row>
    <row r="78" spans="1:9" x14ac:dyDescent="0.3">
      <c r="A78" t="s">
        <v>90</v>
      </c>
      <c r="C78">
        <v>2.7099999999999997E-4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2.7099999999999997E-4</v>
      </c>
    </row>
    <row r="79" spans="1:9" x14ac:dyDescent="0.3">
      <c r="A79" t="s">
        <v>91</v>
      </c>
      <c r="C79">
        <v>1.3799999999999999E-4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1.3799999999999999E-4</v>
      </c>
    </row>
    <row r="80" spans="1:9" x14ac:dyDescent="0.3">
      <c r="A80" t="s">
        <v>92</v>
      </c>
      <c r="C80">
        <v>2.23E-4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-0.99977700000000003</v>
      </c>
    </row>
    <row r="81" spans="1:9" x14ac:dyDescent="0.3">
      <c r="A81" t="s">
        <v>93</v>
      </c>
      <c r="C81">
        <v>1.73E-4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-0.99982700000000002</v>
      </c>
    </row>
    <row r="82" spans="1:9" x14ac:dyDescent="0.3">
      <c r="A82" t="s">
        <v>94</v>
      </c>
      <c r="C82">
        <v>5.9500000000000004E-4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5.9500000000000004E-4</v>
      </c>
    </row>
    <row r="83" spans="1:9" x14ac:dyDescent="0.3">
      <c r="A83" t="s">
        <v>95</v>
      </c>
      <c r="C83">
        <v>1.8599999999999999E-4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-0.99981399999999998</v>
      </c>
    </row>
    <row r="84" spans="1:9" x14ac:dyDescent="0.3">
      <c r="A84" t="s">
        <v>97</v>
      </c>
      <c r="C84">
        <v>4.28E-4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4.28E-4</v>
      </c>
    </row>
    <row r="85" spans="1:9" x14ac:dyDescent="0.3">
      <c r="A85" t="s">
        <v>98</v>
      </c>
      <c r="C85">
        <v>2.42E-4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-0.99975800000000004</v>
      </c>
    </row>
    <row r="86" spans="1:9" x14ac:dyDescent="0.3">
      <c r="A86" t="s">
        <v>99</v>
      </c>
      <c r="C86">
        <v>1.47E-4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-0.99985299999999999</v>
      </c>
    </row>
    <row r="87" spans="1:9" x14ac:dyDescent="0.3">
      <c r="A87" t="s">
        <v>100</v>
      </c>
      <c r="C87">
        <v>3.7100000000000002E-4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-0.99962899999999999</v>
      </c>
    </row>
    <row r="88" spans="1:9" x14ac:dyDescent="0.3">
      <c r="A88" t="s">
        <v>101</v>
      </c>
      <c r="C88">
        <v>3.3199999999999999E-4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3.3199999999999999E-4</v>
      </c>
    </row>
    <row r="89" spans="1:9" x14ac:dyDescent="0.3">
      <c r="A89" t="s">
        <v>102</v>
      </c>
      <c r="C89">
        <v>1.7200000000000001E-4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-0.99982800000000005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4.6000000000000001E-4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4.6000000000000001E-4</v>
      </c>
    </row>
    <row r="92" spans="1:9" x14ac:dyDescent="0.3">
      <c r="A92" t="s">
        <v>105</v>
      </c>
      <c r="C92">
        <v>3.2600000000000001E-4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-0.99967399999999995</v>
      </c>
    </row>
    <row r="93" spans="1:9" x14ac:dyDescent="0.3">
      <c r="A93" t="s">
        <v>106</v>
      </c>
      <c r="C93">
        <v>2.43E-4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-0.99975700000000001</v>
      </c>
    </row>
    <row r="94" spans="1:9" x14ac:dyDescent="0.3">
      <c r="A94" t="s">
        <v>107</v>
      </c>
      <c r="C94">
        <v>2.4699999999999999E-4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2.4699999999999999E-4</v>
      </c>
    </row>
    <row r="95" spans="1:9" x14ac:dyDescent="0.3">
      <c r="A95" t="s">
        <v>108</v>
      </c>
      <c r="C95">
        <v>2.8699999999999998E-4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2.8699999999999998E-4</v>
      </c>
    </row>
    <row r="96" spans="1:9" x14ac:dyDescent="0.3">
      <c r="A96" t="s">
        <v>109</v>
      </c>
      <c r="C96">
        <v>2.24E-4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2.24E-4</v>
      </c>
    </row>
    <row r="97" spans="1:9" x14ac:dyDescent="0.3">
      <c r="A97" t="s">
        <v>110</v>
      </c>
      <c r="C97">
        <v>2.4600000000000002E-4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-0.99975400000000003</v>
      </c>
    </row>
    <row r="98" spans="1:9" x14ac:dyDescent="0.3">
      <c r="A98" t="s">
        <v>111</v>
      </c>
      <c r="C98">
        <v>2.41E-4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2.41E-4</v>
      </c>
    </row>
    <row r="99" spans="1:9" x14ac:dyDescent="0.3">
      <c r="A99" t="s">
        <v>112</v>
      </c>
      <c r="C99">
        <v>2.5700000000000001E-4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2.5700000000000001E-4</v>
      </c>
    </row>
    <row r="100" spans="1:9" x14ac:dyDescent="0.3">
      <c r="A100" t="s">
        <v>113</v>
      </c>
      <c r="C100">
        <v>4.15E-4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-0.99958499999999995</v>
      </c>
    </row>
    <row r="101" spans="1:9" x14ac:dyDescent="0.3">
      <c r="A101" t="s">
        <v>114</v>
      </c>
      <c r="C101">
        <v>3.7800000000000003E-4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3.7800000000000003E-4</v>
      </c>
    </row>
    <row r="102" spans="1:9" x14ac:dyDescent="0.3">
      <c r="A102" t="s">
        <v>115</v>
      </c>
      <c r="C102">
        <v>2.4800000000000001E-4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-0.99975199999999997</v>
      </c>
    </row>
    <row r="103" spans="1:9" x14ac:dyDescent="0.3">
      <c r="A103" t="s">
        <v>116</v>
      </c>
      <c r="C103">
        <v>4.5399999999999998E-4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4.5399999999999998E-4</v>
      </c>
    </row>
    <row r="104" spans="1:9" x14ac:dyDescent="0.3">
      <c r="A104" t="s">
        <v>117</v>
      </c>
      <c r="C104">
        <v>3.3500000000000001E-4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-0.99966500000000003</v>
      </c>
    </row>
    <row r="105" spans="1:9" x14ac:dyDescent="0.3">
      <c r="A105" t="s">
        <v>118</v>
      </c>
      <c r="C105">
        <v>5.44E-4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5.44E-4</v>
      </c>
    </row>
    <row r="106" spans="1:9" x14ac:dyDescent="0.3">
      <c r="A106" t="s">
        <v>119</v>
      </c>
      <c r="C106">
        <v>2.5999999999999998E-4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2.5999999999999998E-4</v>
      </c>
    </row>
    <row r="107" spans="1:9" x14ac:dyDescent="0.3">
      <c r="A107" t="s">
        <v>120</v>
      </c>
      <c r="C107">
        <v>1.7799999999999999E-4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-0.99982199999999999</v>
      </c>
    </row>
    <row r="108" spans="1:9" x14ac:dyDescent="0.3">
      <c r="A108" t="s">
        <v>121</v>
      </c>
      <c r="C108">
        <v>2.8299999999999999E-4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2.8299999999999999E-4</v>
      </c>
    </row>
    <row r="109" spans="1:9" x14ac:dyDescent="0.3">
      <c r="A109" t="s">
        <v>122</v>
      </c>
      <c r="C109">
        <v>1.73E-4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1.73E-4</v>
      </c>
    </row>
    <row r="110" spans="1:9" x14ac:dyDescent="0.3">
      <c r="A110" t="s">
        <v>123</v>
      </c>
      <c r="C110">
        <v>7.85E-4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7.85E-4</v>
      </c>
    </row>
    <row r="111" spans="1:9" x14ac:dyDescent="0.3">
      <c r="A111" t="s">
        <v>124</v>
      </c>
      <c r="C111">
        <v>1.66E-4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-0.999834</v>
      </c>
    </row>
    <row r="112" spans="1:9" x14ac:dyDescent="0.3">
      <c r="A112" t="s">
        <v>125</v>
      </c>
      <c r="C112">
        <v>1.7200000000000001E-4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1.7200000000000001E-4</v>
      </c>
    </row>
    <row r="113" spans="1:9" x14ac:dyDescent="0.3">
      <c r="A113" t="s">
        <v>126</v>
      </c>
      <c r="C113">
        <v>2.7099999999999997E-4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2.7099999999999997E-4</v>
      </c>
    </row>
    <row r="114" spans="1:9" x14ac:dyDescent="0.3">
      <c r="A114" t="s">
        <v>127</v>
      </c>
      <c r="C114">
        <v>1.94E-4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-0.99980599999999997</v>
      </c>
    </row>
    <row r="115" spans="1:9" x14ac:dyDescent="0.3">
      <c r="A115" t="s">
        <v>128</v>
      </c>
      <c r="C115">
        <v>2.8499999999999999E-4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2.8499999999999999E-4</v>
      </c>
    </row>
    <row r="116" spans="1:9" x14ac:dyDescent="0.3">
      <c r="A116" t="s">
        <v>129</v>
      </c>
      <c r="C116">
        <v>2.34E-4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2.34E-4</v>
      </c>
    </row>
    <row r="117" spans="1:9" x14ac:dyDescent="0.3">
      <c r="A117" t="s">
        <v>130</v>
      </c>
      <c r="C117">
        <v>2.52E-4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-0.99974799999999997</v>
      </c>
    </row>
    <row r="118" spans="1:9" x14ac:dyDescent="0.3">
      <c r="A118" t="s">
        <v>131</v>
      </c>
      <c r="C118">
        <v>1.3799999999999999E-4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-0.99986200000000003</v>
      </c>
    </row>
    <row r="119" spans="1:9" x14ac:dyDescent="0.3">
      <c r="A119" t="s">
        <v>132</v>
      </c>
      <c r="C119">
        <v>1.17E-4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-0.99988299999999997</v>
      </c>
    </row>
    <row r="120" spans="1:9" x14ac:dyDescent="0.3">
      <c r="A120" t="s">
        <v>133</v>
      </c>
      <c r="C120">
        <v>4.2999999999999999E-4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4.2999999999999999E-4</v>
      </c>
    </row>
    <row r="121" spans="1:9" x14ac:dyDescent="0.3">
      <c r="A121" t="s">
        <v>134</v>
      </c>
      <c r="C121">
        <v>1.4999999999999999E-4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1.4999999999999999E-4</v>
      </c>
    </row>
    <row r="122" spans="1:9" x14ac:dyDescent="0.3">
      <c r="A122" t="s">
        <v>135</v>
      </c>
      <c r="C122">
        <v>2.33E-4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2.33E-4</v>
      </c>
    </row>
    <row r="123" spans="1:9" x14ac:dyDescent="0.3">
      <c r="A123" t="s">
        <v>136</v>
      </c>
      <c r="C123">
        <v>2.5900000000000001E-4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2.5900000000000001E-4</v>
      </c>
    </row>
    <row r="124" spans="1:9" x14ac:dyDescent="0.3">
      <c r="A124" t="s">
        <v>137</v>
      </c>
      <c r="C124">
        <v>2.5700000000000001E-4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2.5700000000000001E-4</v>
      </c>
    </row>
    <row r="125" spans="1:9" x14ac:dyDescent="0.3">
      <c r="A125" t="s">
        <v>138</v>
      </c>
      <c r="C125">
        <v>2.13E-4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2.13E-4</v>
      </c>
    </row>
    <row r="126" spans="1:9" x14ac:dyDescent="0.3">
      <c r="A126" t="s">
        <v>139</v>
      </c>
      <c r="C126">
        <v>5.0199999999999995E-4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5.0199999999999995E-4</v>
      </c>
    </row>
    <row r="127" spans="1:9" x14ac:dyDescent="0.3">
      <c r="A127" t="s">
        <v>140</v>
      </c>
      <c r="C127">
        <v>1.21E-4</v>
      </c>
      <c r="D127" t="s">
        <v>12</v>
      </c>
      <c r="E127" t="s">
        <v>77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-0.99987899999999996</v>
      </c>
    </row>
    <row r="128" spans="1:9" x14ac:dyDescent="0.3">
      <c r="A128" t="s">
        <v>141</v>
      </c>
      <c r="C128">
        <v>1.6899999999999999E-4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-0.99983100000000003</v>
      </c>
    </row>
    <row r="129" spans="1:9" x14ac:dyDescent="0.3">
      <c r="A129" t="s">
        <v>142</v>
      </c>
      <c r="C129">
        <v>3.9399999999999998E-4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3.9399999999999998E-4</v>
      </c>
    </row>
    <row r="130" spans="1:9" x14ac:dyDescent="0.3">
      <c r="A130" t="s">
        <v>143</v>
      </c>
      <c r="C130">
        <v>2.8499999999999999E-4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-0.99971500000000002</v>
      </c>
    </row>
    <row r="131" spans="1:9" x14ac:dyDescent="0.3">
      <c r="A131" t="s">
        <v>144</v>
      </c>
      <c r="C131">
        <v>1.2799999999999999E-4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1.2799999999999999E-4</v>
      </c>
    </row>
    <row r="132" spans="1:9" x14ac:dyDescent="0.3">
      <c r="A132" t="s">
        <v>145</v>
      </c>
      <c r="C132">
        <v>1.2400000000000001E-4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-0.99987599999999999</v>
      </c>
    </row>
    <row r="133" spans="1:9" x14ac:dyDescent="0.3">
      <c r="A133" t="s">
        <v>146</v>
      </c>
      <c r="C133">
        <v>2.5599999999999999E-4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2.5599999999999999E-4</v>
      </c>
    </row>
    <row r="134" spans="1:9" x14ac:dyDescent="0.3">
      <c r="A134" t="s">
        <v>147</v>
      </c>
      <c r="C134">
        <v>1.1900000000000001E-4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1.1900000000000001E-4</v>
      </c>
    </row>
    <row r="135" spans="1:9" x14ac:dyDescent="0.3">
      <c r="A135" t="s">
        <v>148</v>
      </c>
      <c r="C135">
        <v>1.94E-4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1.94E-4</v>
      </c>
    </row>
    <row r="136" spans="1:9" x14ac:dyDescent="0.3">
      <c r="A136" t="s">
        <v>149</v>
      </c>
      <c r="C136">
        <v>1.46E-4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1.46E-4</v>
      </c>
    </row>
    <row r="137" spans="1:9" x14ac:dyDescent="0.3">
      <c r="A137" t="s">
        <v>150</v>
      </c>
      <c r="C137">
        <v>2.2900000000000001E-4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-0.99977099999999997</v>
      </c>
    </row>
    <row r="138" spans="1:9" x14ac:dyDescent="0.3">
      <c r="A138" t="s">
        <v>151</v>
      </c>
      <c r="C138">
        <v>2.42E-4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-0.99975800000000004</v>
      </c>
    </row>
    <row r="139" spans="1:9" x14ac:dyDescent="0.3">
      <c r="A139" t="s">
        <v>152</v>
      </c>
      <c r="C139">
        <v>5.9299999999999999E-4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5.9299999999999999E-4</v>
      </c>
    </row>
    <row r="140" spans="1:9" x14ac:dyDescent="0.3">
      <c r="A140" t="s">
        <v>153</v>
      </c>
      <c r="C140">
        <v>2.8800000000000001E-4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2.8800000000000001E-4</v>
      </c>
    </row>
    <row r="141" spans="1:9" x14ac:dyDescent="0.3">
      <c r="A141" t="s">
        <v>154</v>
      </c>
      <c r="C141">
        <v>2.3499999999999999E-4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2.3499999999999999E-4</v>
      </c>
    </row>
    <row r="142" spans="1:9" x14ac:dyDescent="0.3">
      <c r="A142" t="s">
        <v>155</v>
      </c>
      <c r="C142">
        <v>5.6700000000000001E-4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5.6700000000000001E-4</v>
      </c>
    </row>
    <row r="143" spans="1:9" x14ac:dyDescent="0.3">
      <c r="A143" t="s">
        <v>156</v>
      </c>
      <c r="C143">
        <v>3.0600000000000001E-4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3.0600000000000001E-4</v>
      </c>
    </row>
    <row r="144" spans="1:9" x14ac:dyDescent="0.3">
      <c r="A144" t="s">
        <v>157</v>
      </c>
      <c r="C144">
        <v>3.9500000000000001E-4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3.9500000000000001E-4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3.0200000000000002E-4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3.0200000000000002E-4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1.7000000000000001E-4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1.7000000000000001E-4</v>
      </c>
    </row>
    <row r="149" spans="1:9" x14ac:dyDescent="0.3">
      <c r="A149" t="s">
        <v>162</v>
      </c>
      <c r="C149">
        <v>1.76E-4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1.76E-4</v>
      </c>
    </row>
    <row r="150" spans="1:9" x14ac:dyDescent="0.3">
      <c r="A150" t="s">
        <v>163</v>
      </c>
      <c r="C150">
        <v>2.2100000000000001E-4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2.2100000000000001E-4</v>
      </c>
    </row>
    <row r="151" spans="1:9" x14ac:dyDescent="0.3">
      <c r="A151" t="s">
        <v>164</v>
      </c>
      <c r="C151">
        <v>1.12E-4</v>
      </c>
      <c r="D151" t="s">
        <v>12</v>
      </c>
      <c r="E151" t="s">
        <v>12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-0.999888</v>
      </c>
    </row>
    <row r="152" spans="1:9" x14ac:dyDescent="0.3">
      <c r="A152" t="s">
        <v>165</v>
      </c>
      <c r="C152">
        <v>5.5500000000000005E-4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5.5500000000000005E-4</v>
      </c>
    </row>
    <row r="153" spans="1:9" x14ac:dyDescent="0.3">
      <c r="A153" t="s">
        <v>166</v>
      </c>
      <c r="C153">
        <v>4.1899999999999999E-4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4.1899999999999999E-4</v>
      </c>
    </row>
    <row r="154" spans="1:9" x14ac:dyDescent="0.3">
      <c r="A154" t="s">
        <v>167</v>
      </c>
      <c r="C154">
        <v>1.7799999999999999E-4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-0.99982199999999999</v>
      </c>
    </row>
    <row r="155" spans="1:9" x14ac:dyDescent="0.3">
      <c r="A155" t="s">
        <v>168</v>
      </c>
      <c r="C155">
        <v>2.0799999999999999E-4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2.0799999999999999E-4</v>
      </c>
    </row>
    <row r="156" spans="1:9" x14ac:dyDescent="0.3">
      <c r="A156" t="s">
        <v>169</v>
      </c>
      <c r="C156">
        <v>2.52E-4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-0.99974799999999997</v>
      </c>
    </row>
    <row r="157" spans="1:9" x14ac:dyDescent="0.3">
      <c r="A157" t="s">
        <v>170</v>
      </c>
      <c r="C157">
        <v>1.8599999999999999E-4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1.8599999999999999E-4</v>
      </c>
    </row>
    <row r="158" spans="1:9" x14ac:dyDescent="0.3">
      <c r="A158" t="s">
        <v>171</v>
      </c>
      <c r="C158">
        <v>2.43E-4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-0.99975700000000001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-0.99986799999999998</v>
      </c>
    </row>
    <row r="160" spans="1:9" x14ac:dyDescent="0.3">
      <c r="A160" t="s">
        <v>173</v>
      </c>
      <c r="C160">
        <v>6.8400000000000004E-4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6.8400000000000004E-4</v>
      </c>
    </row>
    <row r="161" spans="1:9" x14ac:dyDescent="0.3">
      <c r="A161" t="s">
        <v>174</v>
      </c>
      <c r="C161">
        <v>3.8900000000000002E-4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3.8900000000000002E-4</v>
      </c>
    </row>
    <row r="162" spans="1:9" x14ac:dyDescent="0.3">
      <c r="A162" t="s">
        <v>175</v>
      </c>
      <c r="C162">
        <v>6.5300000000000004E-4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6.5300000000000004E-4</v>
      </c>
    </row>
    <row r="163" spans="1:9" x14ac:dyDescent="0.3">
      <c r="A163" t="s">
        <v>176</v>
      </c>
      <c r="C163">
        <v>3.4200000000000002E-4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3.4200000000000002E-4</v>
      </c>
    </row>
    <row r="164" spans="1:9" x14ac:dyDescent="0.3">
      <c r="A164" t="s">
        <v>177</v>
      </c>
      <c r="C164">
        <v>2.3599999999999999E-4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2.3599999999999999E-4</v>
      </c>
    </row>
    <row r="165" spans="1:9" x14ac:dyDescent="0.3">
      <c r="A165" t="s">
        <v>178</v>
      </c>
      <c r="C165">
        <v>2.02E-4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-0.99979799999999996</v>
      </c>
    </row>
    <row r="166" spans="1:9" x14ac:dyDescent="0.3">
      <c r="A166" t="s">
        <v>179</v>
      </c>
      <c r="C166">
        <v>2.3499999999999999E-4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-0.99976500000000001</v>
      </c>
    </row>
    <row r="167" spans="1:9" x14ac:dyDescent="0.3">
      <c r="A167" t="s">
        <v>180</v>
      </c>
      <c r="C167">
        <v>2.1000000000000001E-4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2.1000000000000001E-4</v>
      </c>
    </row>
    <row r="168" spans="1:9" x14ac:dyDescent="0.3">
      <c r="A168" t="s">
        <v>181</v>
      </c>
      <c r="C168">
        <v>3.2200000000000002E-4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3.2200000000000002E-4</v>
      </c>
    </row>
    <row r="169" spans="1:9" x14ac:dyDescent="0.3">
      <c r="A169" t="s">
        <v>182</v>
      </c>
      <c r="C169">
        <v>3.4099999999999999E-4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-0.99965899999999996</v>
      </c>
    </row>
    <row r="170" spans="1:9" x14ac:dyDescent="0.3">
      <c r="A170" t="s">
        <v>183</v>
      </c>
      <c r="C170">
        <v>4.3199999999999998E-4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4.3199999999999998E-4</v>
      </c>
    </row>
    <row r="171" spans="1:9" x14ac:dyDescent="0.3">
      <c r="A171" t="s">
        <v>184</v>
      </c>
      <c r="C171">
        <v>2.9700000000000001E-4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2.9700000000000001E-4</v>
      </c>
    </row>
    <row r="172" spans="1:9" x14ac:dyDescent="0.3">
      <c r="A172" t="s">
        <v>185</v>
      </c>
      <c r="C172">
        <v>1.9900000000000001E-4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-0.99980100000000005</v>
      </c>
    </row>
    <row r="173" spans="1:9" x14ac:dyDescent="0.3">
      <c r="A173" t="s">
        <v>186</v>
      </c>
      <c r="C173">
        <v>2.1599999999999999E-4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2.1599999999999999E-4</v>
      </c>
    </row>
    <row r="174" spans="1:9" x14ac:dyDescent="0.3">
      <c r="A174" t="s">
        <v>187</v>
      </c>
      <c r="C174">
        <v>3.88E-4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3.88E-4</v>
      </c>
    </row>
    <row r="175" spans="1:9" x14ac:dyDescent="0.3">
      <c r="A175" t="s">
        <v>188</v>
      </c>
      <c r="C175">
        <v>2.6600000000000001E-4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2.6600000000000001E-4</v>
      </c>
    </row>
    <row r="176" spans="1:9" x14ac:dyDescent="0.3">
      <c r="A176" t="s">
        <v>189</v>
      </c>
      <c r="C176">
        <v>1.06E-4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-0.99989399999999995</v>
      </c>
    </row>
    <row r="177" spans="1:9" x14ac:dyDescent="0.3">
      <c r="A177" t="s">
        <v>190</v>
      </c>
      <c r="C177">
        <v>2.99E-4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-0.99970099999999995</v>
      </c>
    </row>
    <row r="178" spans="1:9" x14ac:dyDescent="0.3">
      <c r="A178" t="s">
        <v>191</v>
      </c>
      <c r="C178">
        <v>4.2000000000000002E-4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4.2000000000000002E-4</v>
      </c>
    </row>
    <row r="179" spans="1:9" x14ac:dyDescent="0.3">
      <c r="A179" t="s">
        <v>192</v>
      </c>
      <c r="C179">
        <v>3.4900000000000003E-4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3.4900000000000003E-4</v>
      </c>
    </row>
    <row r="180" spans="1:9" x14ac:dyDescent="0.3">
      <c r="A180" t="s">
        <v>193</v>
      </c>
      <c r="C180">
        <v>1.5899999999999999E-4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-0.99984099999999998</v>
      </c>
    </row>
    <row r="181" spans="1:9" x14ac:dyDescent="0.3">
      <c r="A181" t="s">
        <v>194</v>
      </c>
      <c r="C181">
        <v>1.21E-4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-0.99987899999999996</v>
      </c>
    </row>
    <row r="182" spans="1:9" x14ac:dyDescent="0.3">
      <c r="A182" t="s">
        <v>195</v>
      </c>
      <c r="C182">
        <v>2.12E-4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-0.99978800000000001</v>
      </c>
    </row>
    <row r="183" spans="1:9" x14ac:dyDescent="0.3">
      <c r="A183" t="s">
        <v>196</v>
      </c>
      <c r="C183">
        <v>2.7099999999999997E-4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2.7099999999999997E-4</v>
      </c>
    </row>
    <row r="184" spans="1:9" x14ac:dyDescent="0.3">
      <c r="A184" t="s">
        <v>197</v>
      </c>
      <c r="C184">
        <v>2.1100000000000001E-4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2.1100000000000001E-4</v>
      </c>
    </row>
    <row r="185" spans="1:9" x14ac:dyDescent="0.3">
      <c r="A185" t="s">
        <v>198</v>
      </c>
      <c r="C185">
        <v>1.2899999999999999E-4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1.2899999999999999E-4</v>
      </c>
    </row>
    <row r="186" spans="1:9" x14ac:dyDescent="0.3">
      <c r="A186" t="s">
        <v>199</v>
      </c>
      <c r="C186">
        <v>3.3100000000000002E-4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3.3100000000000002E-4</v>
      </c>
    </row>
    <row r="187" spans="1:9" x14ac:dyDescent="0.3">
      <c r="A187" t="s">
        <v>200</v>
      </c>
      <c r="C187">
        <v>3.0699999999999998E-4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3.0699999999999998E-4</v>
      </c>
    </row>
    <row r="188" spans="1:9" x14ac:dyDescent="0.3">
      <c r="A188" t="s">
        <v>201</v>
      </c>
      <c r="C188">
        <v>1.6200000000000001E-4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1.6200000000000001E-4</v>
      </c>
    </row>
    <row r="189" spans="1:9" x14ac:dyDescent="0.3">
      <c r="A189" t="s">
        <v>202</v>
      </c>
      <c r="C189">
        <v>3.77E-4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3.77E-4</v>
      </c>
    </row>
    <row r="190" spans="1:9" x14ac:dyDescent="0.3">
      <c r="A190" t="s">
        <v>203</v>
      </c>
      <c r="C190">
        <v>2.33E-4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2.33E-4</v>
      </c>
    </row>
    <row r="191" spans="1:9" x14ac:dyDescent="0.3">
      <c r="A191" t="s">
        <v>204</v>
      </c>
      <c r="C191">
        <v>1.9100000000000001E-4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1.9100000000000001E-4</v>
      </c>
    </row>
    <row r="192" spans="1:9" x14ac:dyDescent="0.3">
      <c r="A192" t="s">
        <v>205</v>
      </c>
      <c r="C192">
        <v>2.4499999999999999E-4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2.4499999999999999E-4</v>
      </c>
    </row>
    <row r="193" spans="1:9" x14ac:dyDescent="0.3">
      <c r="A193" t="s">
        <v>206</v>
      </c>
      <c r="C193">
        <v>4.5199999999999998E-4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4.5199999999999998E-4</v>
      </c>
    </row>
    <row r="194" spans="1:9" x14ac:dyDescent="0.3">
      <c r="A194" t="s">
        <v>207</v>
      </c>
      <c r="C194">
        <v>1.83E-4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-0.99981699999999996</v>
      </c>
    </row>
    <row r="195" spans="1:9" x14ac:dyDescent="0.3">
      <c r="A195" t="s">
        <v>208</v>
      </c>
      <c r="C195">
        <v>1.4100000000000001E-4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-0.99985900000000005</v>
      </c>
    </row>
    <row r="196" spans="1:9" x14ac:dyDescent="0.3">
      <c r="A196" t="s">
        <v>209</v>
      </c>
      <c r="C196">
        <v>7.4399999999999998E-4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7.4399999999999998E-4</v>
      </c>
    </row>
    <row r="197" spans="1:9" x14ac:dyDescent="0.3">
      <c r="A197" t="s">
        <v>210</v>
      </c>
      <c r="C197">
        <v>3.1199999999999999E-4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3.1199999999999999E-4</v>
      </c>
    </row>
    <row r="198" spans="1:9" x14ac:dyDescent="0.3">
      <c r="A198" t="s">
        <v>211</v>
      </c>
      <c r="C198">
        <v>6.8400000000000004E-4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6.8400000000000004E-4</v>
      </c>
    </row>
    <row r="199" spans="1:9" x14ac:dyDescent="0.3">
      <c r="A199" t="s">
        <v>212</v>
      </c>
      <c r="C199">
        <v>2.1100000000000001E-4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-0.99978900000000004</v>
      </c>
    </row>
    <row r="200" spans="1:9" x14ac:dyDescent="0.3">
      <c r="A200" t="s">
        <v>213</v>
      </c>
      <c r="C200">
        <v>5.04E-4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5.04E-4</v>
      </c>
    </row>
    <row r="201" spans="1:9" x14ac:dyDescent="0.3">
      <c r="A201" t="s">
        <v>214</v>
      </c>
      <c r="C201">
        <v>4.06E-4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4.06E-4</v>
      </c>
    </row>
    <row r="202" spans="1:9" x14ac:dyDescent="0.3">
      <c r="A202" t="s">
        <v>215</v>
      </c>
      <c r="C202">
        <v>1.9799999999999999E-4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-0.99980199999999997</v>
      </c>
    </row>
    <row r="203" spans="1:9" x14ac:dyDescent="0.3">
      <c r="G203">
        <f>SUM(G3:G202)</f>
        <v>140</v>
      </c>
      <c r="H203">
        <f>SUM(H3:H202)</f>
        <v>73</v>
      </c>
      <c r="I203">
        <f>SUM(I3:I202)</f>
        <v>-43.214330999999973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glio3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0.47194999999999998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0.47194999999999998</v>
      </c>
    </row>
    <row r="4" spans="1:9" ht="15" customHeight="1" x14ac:dyDescent="0.3">
      <c r="A4" s="1" t="s">
        <v>13</v>
      </c>
      <c r="B4" s="8"/>
      <c r="C4" s="9">
        <v>0.40176099999999998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0.40176099999999998</v>
      </c>
    </row>
    <row r="5" spans="1:9" ht="15" customHeight="1" x14ac:dyDescent="0.3">
      <c r="A5" s="1" t="s">
        <v>14</v>
      </c>
      <c r="B5" s="6"/>
      <c r="C5" s="7">
        <v>0.40975299999999998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-0.59024699999999997</v>
      </c>
    </row>
    <row r="6" spans="1:9" ht="15" customHeight="1" x14ac:dyDescent="0.3">
      <c r="A6" s="1" t="s">
        <v>16</v>
      </c>
      <c r="B6" s="8"/>
      <c r="C6" s="9">
        <v>0.40570099999999998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0.40570099999999998</v>
      </c>
    </row>
    <row r="7" spans="1:9" ht="15" customHeight="1" x14ac:dyDescent="0.3">
      <c r="A7" s="1" t="s">
        <v>17</v>
      </c>
      <c r="B7" s="6"/>
      <c r="C7" s="7">
        <v>0.68177299999999996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-0.31822700000000004</v>
      </c>
    </row>
    <row r="8" spans="1:9" ht="15" customHeight="1" x14ac:dyDescent="0.3">
      <c r="A8" s="1" t="s">
        <v>18</v>
      </c>
      <c r="B8" s="8"/>
      <c r="C8" s="9">
        <v>0.50982400000000005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0.50982400000000005</v>
      </c>
    </row>
    <row r="9" spans="1:9" ht="15" customHeight="1" x14ac:dyDescent="0.3">
      <c r="A9" s="1" t="s">
        <v>19</v>
      </c>
      <c r="B9" s="6"/>
      <c r="C9" s="7">
        <v>0.31337700000000002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0.31337700000000002</v>
      </c>
    </row>
    <row r="10" spans="1:9" ht="15" customHeight="1" x14ac:dyDescent="0.3">
      <c r="A10" s="1" t="s">
        <v>20</v>
      </c>
      <c r="B10" s="8"/>
      <c r="C10" s="9">
        <v>0.64382200000000001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0.64382200000000001</v>
      </c>
    </row>
    <row r="11" spans="1:9" ht="15" customHeight="1" x14ac:dyDescent="0.3">
      <c r="A11" s="1" t="s">
        <v>21</v>
      </c>
      <c r="B11" s="6"/>
      <c r="C11" s="7">
        <v>0.58697299999999997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0.58697299999999997</v>
      </c>
    </row>
    <row r="12" spans="1:9" ht="15" customHeight="1" x14ac:dyDescent="0.3">
      <c r="A12" s="1" t="s">
        <v>22</v>
      </c>
      <c r="B12" s="8"/>
      <c r="C12" s="9">
        <v>0.43412400000000001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0.43412400000000001</v>
      </c>
    </row>
    <row r="13" spans="1:9" ht="15" customHeight="1" x14ac:dyDescent="0.3">
      <c r="A13" s="1" t="s">
        <v>23</v>
      </c>
      <c r="B13" s="6"/>
      <c r="C13" s="7">
        <v>0.52849900000000005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0.52849900000000005</v>
      </c>
    </row>
    <row r="14" spans="1:9" ht="15" customHeight="1" x14ac:dyDescent="0.3">
      <c r="A14" s="1" t="s">
        <v>24</v>
      </c>
      <c r="B14" s="8"/>
      <c r="C14" s="9">
        <v>0.61402599999999996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0.61402599999999996</v>
      </c>
    </row>
    <row r="15" spans="1:9" ht="15" customHeight="1" x14ac:dyDescent="0.3">
      <c r="A15" s="1" t="s">
        <v>25</v>
      </c>
      <c r="B15" s="6"/>
      <c r="C15" s="7">
        <v>0.49870799999999998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0.49870799999999998</v>
      </c>
    </row>
    <row r="16" spans="1:9" ht="15" customHeight="1" x14ac:dyDescent="0.3">
      <c r="A16" s="1" t="s">
        <v>26</v>
      </c>
      <c r="B16" s="8"/>
      <c r="C16" s="9">
        <v>0.39774700000000002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-0.60225299999999993</v>
      </c>
    </row>
    <row r="17" spans="1:9" ht="15" customHeight="1" x14ac:dyDescent="0.3">
      <c r="A17" s="1" t="s">
        <v>28</v>
      </c>
      <c r="B17" s="6"/>
      <c r="C17" s="7">
        <v>0.62427600000000005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-0.37572399999999995</v>
      </c>
    </row>
    <row r="18" spans="1:9" ht="15" customHeight="1" x14ac:dyDescent="0.3">
      <c r="A18" s="1" t="s">
        <v>29</v>
      </c>
      <c r="B18" s="8"/>
      <c r="C18" s="9">
        <v>0.42216199999999998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0.42216199999999998</v>
      </c>
    </row>
    <row r="19" spans="1:9" ht="15" customHeight="1" x14ac:dyDescent="0.3">
      <c r="A19" s="1" t="s">
        <v>30</v>
      </c>
      <c r="B19" s="6"/>
      <c r="C19" s="7">
        <v>0.50435300000000005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0.50435300000000005</v>
      </c>
    </row>
    <row r="20" spans="1:9" ht="15" customHeight="1" x14ac:dyDescent="0.3">
      <c r="A20" s="1" t="s">
        <v>31</v>
      </c>
      <c r="B20" s="8"/>
      <c r="C20" s="9">
        <v>0.58945099999999995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0.58945099999999995</v>
      </c>
    </row>
    <row r="21" spans="1:9" ht="15" customHeight="1" x14ac:dyDescent="0.3">
      <c r="A21" s="1" t="s">
        <v>32</v>
      </c>
      <c r="B21" s="6"/>
      <c r="C21" s="7">
        <v>0.44700400000000001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-0.55299600000000004</v>
      </c>
    </row>
    <row r="22" spans="1:9" ht="15" customHeight="1" x14ac:dyDescent="0.3">
      <c r="A22" s="1" t="s">
        <v>33</v>
      </c>
      <c r="B22" s="8"/>
      <c r="C22" s="9">
        <v>0.67150900000000002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0.67150900000000002</v>
      </c>
    </row>
    <row r="23" spans="1:9" ht="15" customHeight="1" x14ac:dyDescent="0.3">
      <c r="A23" s="1" t="s">
        <v>34</v>
      </c>
      <c r="B23" s="6"/>
      <c r="C23" s="7">
        <v>0.53832000000000002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0.53832000000000002</v>
      </c>
    </row>
    <row r="24" spans="1:9" ht="15" customHeight="1" x14ac:dyDescent="0.3">
      <c r="A24" s="1" t="s">
        <v>35</v>
      </c>
      <c r="B24" s="8"/>
      <c r="C24" s="9">
        <v>0.63775300000000001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0.63775300000000001</v>
      </c>
    </row>
    <row r="25" spans="1:9" ht="15" customHeight="1" x14ac:dyDescent="0.3">
      <c r="A25" s="1" t="s">
        <v>36</v>
      </c>
      <c r="B25" s="6"/>
      <c r="C25" s="7">
        <v>0.49602299999999999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0.49602299999999999</v>
      </c>
    </row>
    <row r="26" spans="1:9" ht="15" customHeight="1" x14ac:dyDescent="0.3">
      <c r="A26" s="1" t="s">
        <v>37</v>
      </c>
      <c r="B26" s="8"/>
      <c r="C26" s="9">
        <v>0.395063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0.395063</v>
      </c>
    </row>
    <row r="27" spans="1:9" ht="15" customHeight="1" x14ac:dyDescent="0.3">
      <c r="A27" s="1" t="s">
        <v>38</v>
      </c>
      <c r="B27" s="6"/>
      <c r="C27" s="7">
        <v>0.35328999999999999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-0.64671000000000001</v>
      </c>
    </row>
    <row r="28" spans="1:9" ht="15" customHeight="1" x14ac:dyDescent="0.3">
      <c r="A28" s="1" t="s">
        <v>39</v>
      </c>
      <c r="B28" s="8"/>
      <c r="C28" s="9">
        <v>0.37349700000000002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0.37349700000000002</v>
      </c>
    </row>
    <row r="29" spans="1:9" ht="15" customHeight="1" x14ac:dyDescent="0.3">
      <c r="A29" s="1" t="s">
        <v>40</v>
      </c>
      <c r="B29" s="6"/>
      <c r="C29" s="7">
        <v>0.47774299999999997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-0.52225699999999997</v>
      </c>
    </row>
    <row r="30" spans="1:9" ht="15" customHeight="1" x14ac:dyDescent="0.3">
      <c r="A30" s="1" t="s">
        <v>41</v>
      </c>
      <c r="B30" s="8"/>
      <c r="C30" s="9">
        <v>0.45857799999999999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0.45857799999999999</v>
      </c>
    </row>
    <row r="31" spans="1:9" ht="15" customHeight="1" x14ac:dyDescent="0.3">
      <c r="A31" s="1" t="s">
        <v>42</v>
      </c>
      <c r="B31" s="6"/>
      <c r="C31" s="7">
        <v>0.45857999999999999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0.45857999999999999</v>
      </c>
    </row>
    <row r="32" spans="1:9" ht="15" customHeight="1" x14ac:dyDescent="0.3">
      <c r="A32" s="1" t="s">
        <v>43</v>
      </c>
      <c r="B32" s="8"/>
      <c r="C32" s="9">
        <v>0.44212200000000001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0.44212200000000001</v>
      </c>
    </row>
    <row r="33" spans="1:9" ht="15" customHeight="1" x14ac:dyDescent="0.3">
      <c r="A33" s="1" t="s">
        <v>44</v>
      </c>
      <c r="B33" s="6"/>
      <c r="C33" s="7">
        <v>0.64552500000000002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0.64552500000000002</v>
      </c>
    </row>
    <row r="34" spans="1:9" ht="15" customHeight="1" x14ac:dyDescent="0.3">
      <c r="A34" s="1" t="s">
        <v>45</v>
      </c>
      <c r="B34" s="8"/>
      <c r="C34" s="9">
        <v>0.43172199999999999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-0.56827800000000006</v>
      </c>
    </row>
    <row r="35" spans="1:9" ht="15" customHeight="1" x14ac:dyDescent="0.3">
      <c r="A35" s="1" t="s">
        <v>46</v>
      </c>
      <c r="B35" s="6"/>
      <c r="C35" s="7">
        <v>0.628745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0.628745</v>
      </c>
    </row>
    <row r="36" spans="1:9" ht="15" customHeight="1" x14ac:dyDescent="0.3">
      <c r="A36" s="1" t="s">
        <v>47</v>
      </c>
      <c r="B36" s="8"/>
      <c r="C36" s="9">
        <v>0.53493599999999997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0.53493599999999997</v>
      </c>
    </row>
    <row r="37" spans="1:9" ht="15" customHeight="1" x14ac:dyDescent="0.3">
      <c r="A37" s="1" t="s">
        <v>48</v>
      </c>
      <c r="B37" s="6"/>
      <c r="C37" s="7">
        <v>0.40270699999999998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0.40270699999999998</v>
      </c>
    </row>
    <row r="38" spans="1:9" ht="15" customHeight="1" x14ac:dyDescent="0.3">
      <c r="A38" s="1" t="s">
        <v>49</v>
      </c>
      <c r="B38" s="8"/>
      <c r="C38" s="9">
        <v>0.51480800000000004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-0.48519199999999996</v>
      </c>
    </row>
    <row r="39" spans="1:9" ht="15" customHeight="1" x14ac:dyDescent="0.3">
      <c r="A39" s="1" t="s">
        <v>50</v>
      </c>
      <c r="B39" s="6"/>
      <c r="C39" s="7">
        <v>0.488263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0.488263</v>
      </c>
    </row>
    <row r="40" spans="1:9" ht="15" customHeight="1" x14ac:dyDescent="0.3">
      <c r="A40" s="1" t="s">
        <v>51</v>
      </c>
      <c r="B40" s="8"/>
      <c r="C40" s="9">
        <v>0.48446099999999997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0.48446099999999997</v>
      </c>
    </row>
    <row r="41" spans="1:9" ht="15" customHeight="1" x14ac:dyDescent="0.3">
      <c r="A41" s="1" t="s">
        <v>52</v>
      </c>
      <c r="B41" s="6"/>
      <c r="C41" s="7">
        <v>0.70205700000000004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-0.29794299999999996</v>
      </c>
    </row>
    <row r="42" spans="1:9" ht="15" customHeight="1" x14ac:dyDescent="0.3">
      <c r="A42" s="1" t="s">
        <v>53</v>
      </c>
      <c r="B42" s="8"/>
      <c r="C42" s="9">
        <v>0.65284900000000001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-0.34715099999999999</v>
      </c>
    </row>
    <row r="43" spans="1:9" ht="15" customHeight="1" x14ac:dyDescent="0.3">
      <c r="A43" s="1" t="s">
        <v>54</v>
      </c>
      <c r="B43" s="6"/>
      <c r="C43" s="7">
        <v>0.42184300000000002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-0.57815700000000003</v>
      </c>
    </row>
    <row r="44" spans="1:9" ht="15" customHeight="1" x14ac:dyDescent="0.3">
      <c r="A44" s="1" t="s">
        <v>55</v>
      </c>
      <c r="B44" s="8"/>
      <c r="C44" s="9">
        <v>0.62100999999999995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0.62100999999999995</v>
      </c>
    </row>
    <row r="45" spans="1:9" ht="15" customHeight="1" x14ac:dyDescent="0.3">
      <c r="A45" s="1" t="s">
        <v>56</v>
      </c>
      <c r="B45" s="6"/>
      <c r="C45" s="7">
        <v>0.42446499999999998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0.42446499999999998</v>
      </c>
    </row>
    <row r="46" spans="1:9" ht="15" customHeight="1" x14ac:dyDescent="0.3">
      <c r="A46" s="1" t="s">
        <v>57</v>
      </c>
      <c r="B46" s="8"/>
      <c r="C46" s="9">
        <v>0.55651399999999995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-0.44348600000000005</v>
      </c>
    </row>
    <row r="47" spans="1:9" ht="15" customHeight="1" x14ac:dyDescent="0.3">
      <c r="A47" s="1" t="s">
        <v>58</v>
      </c>
      <c r="B47" s="6"/>
      <c r="C47" s="7">
        <v>0.43137799999999998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0.43137799999999998</v>
      </c>
    </row>
    <row r="48" spans="1:9" ht="15" customHeight="1" x14ac:dyDescent="0.3">
      <c r="A48" s="1" t="s">
        <v>59</v>
      </c>
      <c r="B48" s="8"/>
      <c r="C48" s="9">
        <v>0.51597300000000001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0.51597300000000001</v>
      </c>
    </row>
    <row r="49" spans="1:9" ht="15" customHeight="1" x14ac:dyDescent="0.3">
      <c r="A49" s="1" t="s">
        <v>60</v>
      </c>
      <c r="B49" s="6"/>
      <c r="C49" s="7">
        <v>9.1600000000000001E-2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-0.90839999999999999</v>
      </c>
    </row>
    <row r="50" spans="1:9" ht="15" customHeight="1" x14ac:dyDescent="0.3">
      <c r="A50" s="1" t="s">
        <v>61</v>
      </c>
      <c r="B50" s="8"/>
      <c r="C50" s="9">
        <v>0.56005899999999997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0.56005899999999997</v>
      </c>
    </row>
    <row r="51" spans="1:9" ht="15" customHeight="1" x14ac:dyDescent="0.3">
      <c r="A51" s="1" t="s">
        <v>62</v>
      </c>
      <c r="B51" s="6"/>
      <c r="C51" s="7">
        <v>0.51102000000000003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-0.48897999999999997</v>
      </c>
    </row>
    <row r="52" spans="1:9" ht="15" customHeight="1" x14ac:dyDescent="0.3">
      <c r="A52" s="1" t="s">
        <v>63</v>
      </c>
      <c r="B52" s="8"/>
      <c r="C52" s="9">
        <v>0.44440200000000002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0.44440200000000002</v>
      </c>
    </row>
    <row r="53" spans="1:9" ht="15" customHeight="1" x14ac:dyDescent="0.3">
      <c r="A53" s="1" t="s">
        <v>64</v>
      </c>
      <c r="B53" s="6"/>
      <c r="C53" s="7">
        <v>0.67389399999999999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-0.32610600000000001</v>
      </c>
    </row>
    <row r="54" spans="1:9" ht="15" customHeight="1" x14ac:dyDescent="0.3">
      <c r="A54" s="1" t="s">
        <v>65</v>
      </c>
      <c r="B54" s="8"/>
      <c r="C54" s="9">
        <v>0.44432199999999999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0.44432199999999999</v>
      </c>
    </row>
    <row r="55" spans="1:9" ht="15" customHeight="1" x14ac:dyDescent="0.3">
      <c r="A55" s="1" t="s">
        <v>66</v>
      </c>
      <c r="B55" s="6"/>
      <c r="C55" s="7">
        <v>0.44067200000000001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0.44067200000000001</v>
      </c>
    </row>
    <row r="56" spans="1:9" ht="15" customHeight="1" x14ac:dyDescent="0.3">
      <c r="A56" s="1" t="s">
        <v>67</v>
      </c>
      <c r="B56" s="8"/>
      <c r="C56" s="9">
        <v>0.58459399999999995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-0.41540600000000005</v>
      </c>
    </row>
    <row r="57" spans="1:9" ht="15" customHeight="1" x14ac:dyDescent="0.3">
      <c r="A57" s="1" t="s">
        <v>68</v>
      </c>
      <c r="B57" s="6"/>
      <c r="C57" s="7">
        <v>0.71889099999999995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-0.28110900000000005</v>
      </c>
    </row>
    <row r="58" spans="1:9" ht="15" customHeight="1" x14ac:dyDescent="0.3">
      <c r="A58" s="1" t="s">
        <v>69</v>
      </c>
      <c r="B58" s="8"/>
      <c r="C58" s="9">
        <v>0.20158699999999999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0.20158699999999999</v>
      </c>
    </row>
    <row r="59" spans="1:9" ht="15" customHeight="1" x14ac:dyDescent="0.3">
      <c r="A59" s="1" t="s">
        <v>70</v>
      </c>
      <c r="B59" s="6"/>
      <c r="C59" s="7">
        <v>0.35328999999999999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-0.64671000000000001</v>
      </c>
    </row>
    <row r="60" spans="1:9" ht="15" customHeight="1" x14ac:dyDescent="0.3">
      <c r="A60" s="1" t="s">
        <v>71</v>
      </c>
      <c r="B60" s="8"/>
      <c r="C60" s="9">
        <v>0.60271200000000003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0.60271200000000003</v>
      </c>
    </row>
    <row r="61" spans="1:9" ht="15" customHeight="1" x14ac:dyDescent="0.3">
      <c r="A61" s="1" t="s">
        <v>72</v>
      </c>
      <c r="B61" s="6"/>
      <c r="C61" s="7">
        <v>0.62442600000000004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0.62442600000000004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0.45381500000000002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-0.54618499999999992</v>
      </c>
    </row>
    <row r="64" spans="1:9" ht="15" customHeight="1" x14ac:dyDescent="0.3">
      <c r="A64" s="1" t="s">
        <v>75</v>
      </c>
      <c r="B64" s="8"/>
      <c r="C64" s="9">
        <v>0.57752400000000004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0.57752400000000004</v>
      </c>
    </row>
    <row r="65" spans="1:9" ht="15" customHeight="1" x14ac:dyDescent="0.3">
      <c r="A65" s="1" t="s">
        <v>76</v>
      </c>
      <c r="B65" s="6"/>
      <c r="C65" s="7">
        <v>0.53220699999999999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-0.46779300000000001</v>
      </c>
    </row>
    <row r="66" spans="1:9" ht="15" customHeight="1" x14ac:dyDescent="0.3">
      <c r="A66" s="1" t="s">
        <v>78</v>
      </c>
      <c r="B66" s="8"/>
      <c r="C66" s="9">
        <v>0.61567400000000005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0.61567400000000005</v>
      </c>
    </row>
    <row r="67" spans="1:9" ht="15" customHeight="1" x14ac:dyDescent="0.3">
      <c r="A67" s="1" t="s">
        <v>79</v>
      </c>
      <c r="B67" s="6"/>
      <c r="C67" s="7">
        <v>0.52632400000000001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0.52632400000000001</v>
      </c>
    </row>
    <row r="68" spans="1:9" ht="15" customHeight="1" x14ac:dyDescent="0.3">
      <c r="A68" s="1" t="s">
        <v>80</v>
      </c>
      <c r="B68" s="8"/>
      <c r="C68" s="9">
        <v>0.55705899999999997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0.55705899999999997</v>
      </c>
    </row>
    <row r="69" spans="1:9" ht="15" customHeight="1" x14ac:dyDescent="0.3">
      <c r="A69" s="1" t="s">
        <v>81</v>
      </c>
      <c r="B69" s="6"/>
      <c r="C69" s="7">
        <v>0.50950300000000004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0.50950300000000004</v>
      </c>
    </row>
    <row r="70" spans="1:9" ht="15" customHeight="1" x14ac:dyDescent="0.3">
      <c r="A70" s="1" t="s">
        <v>82</v>
      </c>
      <c r="B70" s="8"/>
      <c r="C70" s="9">
        <v>0.495674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0.495674</v>
      </c>
    </row>
    <row r="71" spans="1:9" ht="15" customHeight="1" x14ac:dyDescent="0.3">
      <c r="A71" s="1" t="s">
        <v>83</v>
      </c>
      <c r="B71" s="6"/>
      <c r="C71" s="7">
        <v>0.45237899999999998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-0.54762100000000002</v>
      </c>
    </row>
    <row r="72" spans="1:9" ht="15" customHeight="1" x14ac:dyDescent="0.3">
      <c r="A72" s="1" t="s">
        <v>84</v>
      </c>
      <c r="B72" s="8"/>
      <c r="C72" s="9">
        <v>0.44246799999999997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-0.55753200000000003</v>
      </c>
    </row>
    <row r="73" spans="1:9" ht="15" customHeight="1" x14ac:dyDescent="0.3">
      <c r="A73" s="1" t="s">
        <v>85</v>
      </c>
      <c r="B73" s="6"/>
      <c r="C73" s="7">
        <v>0.50643800000000005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0.50643800000000005</v>
      </c>
    </row>
    <row r="74" spans="1:9" ht="15" customHeight="1" x14ac:dyDescent="0.3">
      <c r="A74" s="1" t="s">
        <v>86</v>
      </c>
      <c r="B74" s="8"/>
      <c r="C74" s="9">
        <v>0.55008199999999996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-0.44991800000000004</v>
      </c>
    </row>
    <row r="75" spans="1:9" ht="15" customHeight="1" x14ac:dyDescent="0.3">
      <c r="A75" s="1" t="s">
        <v>87</v>
      </c>
      <c r="B75" s="6"/>
      <c r="C75" s="7">
        <v>0.476715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0.476715</v>
      </c>
    </row>
    <row r="76" spans="1:9" ht="15" customHeight="1" x14ac:dyDescent="0.3">
      <c r="A76" s="1" t="s">
        <v>88</v>
      </c>
      <c r="B76" s="10"/>
      <c r="C76" s="11">
        <v>0.619228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0.619228</v>
      </c>
    </row>
    <row r="77" spans="1:9" ht="15.75" customHeight="1" x14ac:dyDescent="0.3">
      <c r="A77" s="1" t="s">
        <v>89</v>
      </c>
      <c r="B77" s="12"/>
      <c r="C77" s="13">
        <v>0.53774100000000002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0.53774100000000002</v>
      </c>
    </row>
    <row r="78" spans="1:9" x14ac:dyDescent="0.3">
      <c r="A78" t="s">
        <v>90</v>
      </c>
      <c r="C78">
        <v>0.56826100000000002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0.56826100000000002</v>
      </c>
    </row>
    <row r="79" spans="1:9" x14ac:dyDescent="0.3">
      <c r="A79" t="s">
        <v>91</v>
      </c>
      <c r="C79">
        <v>0.35495199999999999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0.35495199999999999</v>
      </c>
    </row>
    <row r="80" spans="1:9" x14ac:dyDescent="0.3">
      <c r="A80" t="s">
        <v>92</v>
      </c>
      <c r="C80">
        <v>0.62940200000000002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-0.37059799999999998</v>
      </c>
    </row>
    <row r="81" spans="1:9" x14ac:dyDescent="0.3">
      <c r="A81" t="s">
        <v>93</v>
      </c>
      <c r="C81">
        <v>0.42580699999999999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-0.57419299999999995</v>
      </c>
    </row>
    <row r="82" spans="1:9" x14ac:dyDescent="0.3">
      <c r="A82" t="s">
        <v>94</v>
      </c>
      <c r="C82">
        <v>0.52849900000000005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0.52849900000000005</v>
      </c>
    </row>
    <row r="83" spans="1:9" x14ac:dyDescent="0.3">
      <c r="A83" t="s">
        <v>95</v>
      </c>
      <c r="C83">
        <v>0.29033199999999998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0.29033199999999998</v>
      </c>
    </row>
    <row r="84" spans="1:9" x14ac:dyDescent="0.3">
      <c r="A84" t="s">
        <v>97</v>
      </c>
      <c r="C84">
        <v>0.57624200000000003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0.57624200000000003</v>
      </c>
    </row>
    <row r="85" spans="1:9" x14ac:dyDescent="0.3">
      <c r="A85" t="s">
        <v>98</v>
      </c>
      <c r="C85">
        <v>0.63277000000000005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-0.36722999999999995</v>
      </c>
    </row>
    <row r="86" spans="1:9" x14ac:dyDescent="0.3">
      <c r="A86" t="s">
        <v>99</v>
      </c>
      <c r="C86">
        <v>0.51306099999999999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-0.48693900000000001</v>
      </c>
    </row>
    <row r="87" spans="1:9" x14ac:dyDescent="0.3">
      <c r="A87" t="s">
        <v>100</v>
      </c>
      <c r="C87">
        <v>0.65879500000000002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0.65879500000000002</v>
      </c>
    </row>
    <row r="88" spans="1:9" x14ac:dyDescent="0.3">
      <c r="A88" t="s">
        <v>101</v>
      </c>
      <c r="C88">
        <v>0.38150800000000001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0.38150800000000001</v>
      </c>
    </row>
    <row r="89" spans="1:9" x14ac:dyDescent="0.3">
      <c r="A89" t="s">
        <v>102</v>
      </c>
      <c r="C89">
        <v>0.40623300000000001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-0.59376699999999993</v>
      </c>
    </row>
    <row r="90" spans="1:9" x14ac:dyDescent="0.3">
      <c r="A90" t="s">
        <v>103</v>
      </c>
      <c r="C90">
        <v>0.58797200000000005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0.58797200000000005</v>
      </c>
    </row>
    <row r="91" spans="1:9" x14ac:dyDescent="0.3">
      <c r="A91" t="s">
        <v>104</v>
      </c>
      <c r="C91">
        <v>0.48708600000000002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0.48708600000000002</v>
      </c>
    </row>
    <row r="92" spans="1:9" x14ac:dyDescent="0.3">
      <c r="A92" t="s">
        <v>105</v>
      </c>
      <c r="C92">
        <v>0.510934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0.510934</v>
      </c>
    </row>
    <row r="93" spans="1:9" x14ac:dyDescent="0.3">
      <c r="A93" t="s">
        <v>106</v>
      </c>
      <c r="C93">
        <v>0.63175599999999998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-0.36824400000000002</v>
      </c>
    </row>
    <row r="94" spans="1:9" x14ac:dyDescent="0.3">
      <c r="A94" t="s">
        <v>107</v>
      </c>
      <c r="C94">
        <v>0.49106300000000003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0.49106300000000003</v>
      </c>
    </row>
    <row r="95" spans="1:9" x14ac:dyDescent="0.3">
      <c r="A95" t="s">
        <v>108</v>
      </c>
      <c r="C95">
        <v>0.60037300000000005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0.60037300000000005</v>
      </c>
    </row>
    <row r="96" spans="1:9" x14ac:dyDescent="0.3">
      <c r="A96" t="s">
        <v>109</v>
      </c>
      <c r="C96">
        <v>0.59782299999999999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0.59782299999999999</v>
      </c>
    </row>
    <row r="97" spans="1:9" x14ac:dyDescent="0.3">
      <c r="A97" t="s">
        <v>110</v>
      </c>
      <c r="C97">
        <v>0.50767799999999996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-0.49232200000000004</v>
      </c>
    </row>
    <row r="98" spans="1:9" x14ac:dyDescent="0.3">
      <c r="A98" t="s">
        <v>111</v>
      </c>
      <c r="C98">
        <v>0.60706199999999999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0.60706199999999999</v>
      </c>
    </row>
    <row r="99" spans="1:9" x14ac:dyDescent="0.3">
      <c r="A99" t="s">
        <v>112</v>
      </c>
      <c r="C99">
        <v>0.2878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-0.71219999999999994</v>
      </c>
    </row>
    <row r="100" spans="1:9" x14ac:dyDescent="0.3">
      <c r="A100" t="s">
        <v>113</v>
      </c>
      <c r="C100">
        <v>0.75551299999999999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-0.24448700000000001</v>
      </c>
    </row>
    <row r="101" spans="1:9" x14ac:dyDescent="0.3">
      <c r="A101" t="s">
        <v>114</v>
      </c>
      <c r="C101">
        <v>0.533918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0.533918</v>
      </c>
    </row>
    <row r="102" spans="1:9" x14ac:dyDescent="0.3">
      <c r="A102" t="s">
        <v>115</v>
      </c>
      <c r="C102">
        <v>0.516737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-0.483263</v>
      </c>
    </row>
    <row r="103" spans="1:9" x14ac:dyDescent="0.3">
      <c r="A103" t="s">
        <v>116</v>
      </c>
      <c r="C103">
        <v>0.57124399999999997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0.57124399999999997</v>
      </c>
    </row>
    <row r="104" spans="1:9" x14ac:dyDescent="0.3">
      <c r="A104" t="s">
        <v>117</v>
      </c>
      <c r="C104">
        <v>0.44622400000000001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-0.55377600000000005</v>
      </c>
    </row>
    <row r="105" spans="1:9" x14ac:dyDescent="0.3">
      <c r="A105" t="s">
        <v>118</v>
      </c>
      <c r="C105">
        <v>0.43756099999999998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0.43756099999999998</v>
      </c>
    </row>
    <row r="106" spans="1:9" x14ac:dyDescent="0.3">
      <c r="A106" t="s">
        <v>119</v>
      </c>
      <c r="C106">
        <v>0.65819000000000005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0.65819000000000005</v>
      </c>
    </row>
    <row r="107" spans="1:9" x14ac:dyDescent="0.3">
      <c r="A107" t="s">
        <v>120</v>
      </c>
      <c r="C107">
        <v>0.71768299999999996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-0.28231700000000004</v>
      </c>
    </row>
    <row r="108" spans="1:9" x14ac:dyDescent="0.3">
      <c r="A108" t="s">
        <v>121</v>
      </c>
      <c r="C108">
        <v>0.476414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-0.523586</v>
      </c>
    </row>
    <row r="109" spans="1:9" x14ac:dyDescent="0.3">
      <c r="A109" t="s">
        <v>122</v>
      </c>
      <c r="C109">
        <v>0.45299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0.45299</v>
      </c>
    </row>
    <row r="110" spans="1:9" x14ac:dyDescent="0.3">
      <c r="A110" t="s">
        <v>123</v>
      </c>
      <c r="C110">
        <v>0.57713599999999998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0.57713599999999998</v>
      </c>
    </row>
    <row r="111" spans="1:9" x14ac:dyDescent="0.3">
      <c r="A111" t="s">
        <v>124</v>
      </c>
      <c r="C111">
        <v>0.27862999999999999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-0.72137000000000007</v>
      </c>
    </row>
    <row r="112" spans="1:9" x14ac:dyDescent="0.3">
      <c r="A112" t="s">
        <v>125</v>
      </c>
      <c r="C112">
        <v>0.469642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0.469642</v>
      </c>
    </row>
    <row r="113" spans="1:9" x14ac:dyDescent="0.3">
      <c r="A113" t="s">
        <v>126</v>
      </c>
      <c r="C113">
        <v>0.72160899999999994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-0.27839100000000006</v>
      </c>
    </row>
    <row r="114" spans="1:9" x14ac:dyDescent="0.3">
      <c r="A114" t="s">
        <v>127</v>
      </c>
      <c r="C114">
        <v>0.59543400000000002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-0.40456599999999998</v>
      </c>
    </row>
    <row r="115" spans="1:9" x14ac:dyDescent="0.3">
      <c r="A115" t="s">
        <v>128</v>
      </c>
      <c r="C115">
        <v>0.46806799999999998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0.46806799999999998</v>
      </c>
    </row>
    <row r="116" spans="1:9" x14ac:dyDescent="0.3">
      <c r="A116" t="s">
        <v>129</v>
      </c>
      <c r="C116">
        <v>0.57793399999999995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0.57793399999999995</v>
      </c>
    </row>
    <row r="117" spans="1:9" x14ac:dyDescent="0.3">
      <c r="A117" t="s">
        <v>130</v>
      </c>
      <c r="C117">
        <v>0.49177399999999999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-0.50822600000000007</v>
      </c>
    </row>
    <row r="118" spans="1:9" x14ac:dyDescent="0.3">
      <c r="A118" t="s">
        <v>131</v>
      </c>
      <c r="C118">
        <v>0.390627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-0.60937299999999994</v>
      </c>
    </row>
    <row r="119" spans="1:9" x14ac:dyDescent="0.3">
      <c r="A119" t="s">
        <v>132</v>
      </c>
      <c r="C119">
        <v>0.30385499999999999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-0.69614500000000001</v>
      </c>
    </row>
    <row r="120" spans="1:9" x14ac:dyDescent="0.3">
      <c r="A120" t="s">
        <v>133</v>
      </c>
      <c r="C120">
        <v>0.53689299999999995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-0.46310700000000005</v>
      </c>
    </row>
    <row r="121" spans="1:9" x14ac:dyDescent="0.3">
      <c r="A121" t="s">
        <v>134</v>
      </c>
      <c r="C121">
        <v>0.359018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0.359018</v>
      </c>
    </row>
    <row r="122" spans="1:9" x14ac:dyDescent="0.3">
      <c r="A122" t="s">
        <v>135</v>
      </c>
      <c r="C122">
        <v>0.68616299999999997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0.68616299999999997</v>
      </c>
    </row>
    <row r="123" spans="1:9" x14ac:dyDescent="0.3">
      <c r="A123" t="s">
        <v>136</v>
      </c>
      <c r="C123">
        <v>0.67010599999999998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0.67010599999999998</v>
      </c>
    </row>
    <row r="124" spans="1:9" x14ac:dyDescent="0.3">
      <c r="A124" t="s">
        <v>137</v>
      </c>
      <c r="C124">
        <v>0.72036199999999995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0.72036199999999995</v>
      </c>
    </row>
    <row r="125" spans="1:9" x14ac:dyDescent="0.3">
      <c r="A125" t="s">
        <v>138</v>
      </c>
      <c r="C125">
        <v>0.68112099999999998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0.68112099999999998</v>
      </c>
    </row>
    <row r="126" spans="1:9" x14ac:dyDescent="0.3">
      <c r="A126" t="s">
        <v>139</v>
      </c>
      <c r="C126">
        <v>0.40997299999999998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0.40997299999999998</v>
      </c>
    </row>
    <row r="127" spans="1:9" x14ac:dyDescent="0.3">
      <c r="A127" t="s">
        <v>140</v>
      </c>
      <c r="C127">
        <v>0.479022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-0.52097799999999994</v>
      </c>
    </row>
    <row r="128" spans="1:9" x14ac:dyDescent="0.3">
      <c r="A128" t="s">
        <v>141</v>
      </c>
      <c r="C128">
        <v>0.53920599999999996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-0.46079400000000004</v>
      </c>
    </row>
    <row r="129" spans="1:9" x14ac:dyDescent="0.3">
      <c r="A129" t="s">
        <v>142</v>
      </c>
      <c r="C129">
        <v>0.45857799999999999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0.45857799999999999</v>
      </c>
    </row>
    <row r="130" spans="1:9" x14ac:dyDescent="0.3">
      <c r="A130" t="s">
        <v>143</v>
      </c>
      <c r="C130">
        <v>0.38625700000000002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0.38625700000000002</v>
      </c>
    </row>
    <row r="131" spans="1:9" x14ac:dyDescent="0.3">
      <c r="A131" t="s">
        <v>144</v>
      </c>
      <c r="C131">
        <v>0.52198199999999995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-0.47801800000000005</v>
      </c>
    </row>
    <row r="132" spans="1:9" x14ac:dyDescent="0.3">
      <c r="A132" t="s">
        <v>145</v>
      </c>
      <c r="C132">
        <v>0.65712899999999996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-0.34287100000000004</v>
      </c>
    </row>
    <row r="133" spans="1:9" x14ac:dyDescent="0.3">
      <c r="A133" t="s">
        <v>146</v>
      </c>
      <c r="C133">
        <v>0.69687299999999996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0.69687299999999996</v>
      </c>
    </row>
    <row r="134" spans="1:9" x14ac:dyDescent="0.3">
      <c r="A134" t="s">
        <v>147</v>
      </c>
      <c r="C134">
        <v>0.57988600000000001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0.57988600000000001</v>
      </c>
    </row>
    <row r="135" spans="1:9" x14ac:dyDescent="0.3">
      <c r="A135" t="s">
        <v>148</v>
      </c>
      <c r="C135">
        <v>0.57312700000000005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0.57312700000000005</v>
      </c>
    </row>
    <row r="136" spans="1:9" x14ac:dyDescent="0.3">
      <c r="A136" t="s">
        <v>149</v>
      </c>
      <c r="C136">
        <v>0.56002600000000002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0.56002600000000002</v>
      </c>
    </row>
    <row r="137" spans="1:9" x14ac:dyDescent="0.3">
      <c r="A137" t="s">
        <v>150</v>
      </c>
      <c r="C137">
        <v>0.68333900000000003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-0.31666099999999997</v>
      </c>
    </row>
    <row r="138" spans="1:9" x14ac:dyDescent="0.3">
      <c r="A138" t="s">
        <v>151</v>
      </c>
      <c r="C138">
        <v>0.68494600000000005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-0.31505399999999995</v>
      </c>
    </row>
    <row r="139" spans="1:9" x14ac:dyDescent="0.3">
      <c r="A139" t="s">
        <v>152</v>
      </c>
      <c r="C139">
        <v>0.31337700000000002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0.31337700000000002</v>
      </c>
    </row>
    <row r="140" spans="1:9" x14ac:dyDescent="0.3">
      <c r="A140" t="s">
        <v>153</v>
      </c>
      <c r="C140">
        <v>0.417495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0.417495</v>
      </c>
    </row>
    <row r="141" spans="1:9" x14ac:dyDescent="0.3">
      <c r="A141" t="s">
        <v>154</v>
      </c>
      <c r="C141">
        <v>0.52054500000000004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0.52054500000000004</v>
      </c>
    </row>
    <row r="142" spans="1:9" x14ac:dyDescent="0.3">
      <c r="A142" t="s">
        <v>155</v>
      </c>
      <c r="C142">
        <v>0.63829199999999997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0.63829199999999997</v>
      </c>
    </row>
    <row r="143" spans="1:9" x14ac:dyDescent="0.3">
      <c r="A143" t="s">
        <v>156</v>
      </c>
      <c r="C143">
        <v>0.501969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0.501969</v>
      </c>
    </row>
    <row r="144" spans="1:9" x14ac:dyDescent="0.3">
      <c r="A144" t="s">
        <v>157</v>
      </c>
      <c r="C144">
        <v>0.53472699999999995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0.53472699999999995</v>
      </c>
    </row>
    <row r="145" spans="1:9" x14ac:dyDescent="0.3">
      <c r="A145" t="s">
        <v>158</v>
      </c>
      <c r="C145">
        <v>0.37813999999999998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-0.62186000000000008</v>
      </c>
    </row>
    <row r="146" spans="1:9" x14ac:dyDescent="0.3">
      <c r="A146" t="s">
        <v>159</v>
      </c>
      <c r="C146">
        <v>0.58585399999999999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0.58585399999999999</v>
      </c>
    </row>
    <row r="147" spans="1:9" x14ac:dyDescent="0.3">
      <c r="A147" t="s">
        <v>160</v>
      </c>
      <c r="C147">
        <v>0.45291799999999999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0.45291799999999999</v>
      </c>
    </row>
    <row r="148" spans="1:9" x14ac:dyDescent="0.3">
      <c r="A148" t="s">
        <v>161</v>
      </c>
      <c r="C148">
        <v>0.68091999999999997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-0.31908000000000003</v>
      </c>
    </row>
    <row r="149" spans="1:9" x14ac:dyDescent="0.3">
      <c r="A149" t="s">
        <v>162</v>
      </c>
      <c r="C149">
        <v>0.56824200000000002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0.56824200000000002</v>
      </c>
    </row>
    <row r="150" spans="1:9" x14ac:dyDescent="0.3">
      <c r="A150" t="s">
        <v>163</v>
      </c>
      <c r="C150">
        <v>0.46112900000000001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0.46112900000000001</v>
      </c>
    </row>
    <row r="151" spans="1:9" x14ac:dyDescent="0.3">
      <c r="A151" t="s">
        <v>164</v>
      </c>
      <c r="C151">
        <v>0.55839799999999995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-0.44160200000000005</v>
      </c>
    </row>
    <row r="152" spans="1:9" x14ac:dyDescent="0.3">
      <c r="A152" t="s">
        <v>165</v>
      </c>
      <c r="C152">
        <v>0.35835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0.35835</v>
      </c>
    </row>
    <row r="153" spans="1:9" x14ac:dyDescent="0.3">
      <c r="A153" t="s">
        <v>166</v>
      </c>
      <c r="C153">
        <v>0.44300899999999999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0.44300899999999999</v>
      </c>
    </row>
    <row r="154" spans="1:9" x14ac:dyDescent="0.3">
      <c r="A154" t="s">
        <v>167</v>
      </c>
      <c r="C154">
        <v>0.50247600000000003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0.50247600000000003</v>
      </c>
    </row>
    <row r="155" spans="1:9" x14ac:dyDescent="0.3">
      <c r="A155" t="s">
        <v>168</v>
      </c>
      <c r="C155">
        <v>0.70989800000000003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-0.29010199999999997</v>
      </c>
    </row>
    <row r="156" spans="1:9" x14ac:dyDescent="0.3">
      <c r="A156" t="s">
        <v>169</v>
      </c>
      <c r="C156">
        <v>0.591974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0.591974</v>
      </c>
    </row>
    <row r="157" spans="1:9" x14ac:dyDescent="0.3">
      <c r="A157" t="s">
        <v>170</v>
      </c>
      <c r="C157">
        <v>0.54118100000000002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0.54118100000000002</v>
      </c>
    </row>
    <row r="158" spans="1:9" x14ac:dyDescent="0.3">
      <c r="A158" t="s">
        <v>171</v>
      </c>
      <c r="C158">
        <v>0.53995000000000004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-0.46004999999999996</v>
      </c>
    </row>
    <row r="159" spans="1:9" x14ac:dyDescent="0.3">
      <c r="A159" t="s">
        <v>172</v>
      </c>
      <c r="C159">
        <v>0.45705299999999999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0.45705299999999999</v>
      </c>
    </row>
    <row r="160" spans="1:9" x14ac:dyDescent="0.3">
      <c r="A160" t="s">
        <v>173</v>
      </c>
      <c r="C160">
        <v>0.38888899999999998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0.38888899999999998</v>
      </c>
    </row>
    <row r="161" spans="1:9" x14ac:dyDescent="0.3">
      <c r="A161" t="s">
        <v>174</v>
      </c>
      <c r="C161">
        <v>0.39813599999999999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0.39813599999999999</v>
      </c>
    </row>
    <row r="162" spans="1:9" x14ac:dyDescent="0.3">
      <c r="A162" t="s">
        <v>175</v>
      </c>
      <c r="C162">
        <v>0.682365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0.682365</v>
      </c>
    </row>
    <row r="163" spans="1:9" x14ac:dyDescent="0.3">
      <c r="A163" t="s">
        <v>176</v>
      </c>
      <c r="C163">
        <v>0.49735699999999999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0.49735699999999999</v>
      </c>
    </row>
    <row r="164" spans="1:9" x14ac:dyDescent="0.3">
      <c r="A164" t="s">
        <v>177</v>
      </c>
      <c r="C164">
        <v>0.42739700000000003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0.42739700000000003</v>
      </c>
    </row>
    <row r="165" spans="1:9" x14ac:dyDescent="0.3">
      <c r="A165" t="s">
        <v>178</v>
      </c>
      <c r="C165">
        <v>0.26148300000000002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-0.73851699999999998</v>
      </c>
    </row>
    <row r="166" spans="1:9" x14ac:dyDescent="0.3">
      <c r="A166" t="s">
        <v>179</v>
      </c>
      <c r="C166">
        <v>0.70573399999999997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-0.29426600000000003</v>
      </c>
    </row>
    <row r="167" spans="1:9" x14ac:dyDescent="0.3">
      <c r="A167" t="s">
        <v>180</v>
      </c>
      <c r="C167">
        <v>0.61596499999999998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0.61596499999999998</v>
      </c>
    </row>
    <row r="168" spans="1:9" x14ac:dyDescent="0.3">
      <c r="A168" t="s">
        <v>181</v>
      </c>
      <c r="C168">
        <v>0.57408099999999995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0.57408099999999995</v>
      </c>
    </row>
    <row r="169" spans="1:9" x14ac:dyDescent="0.3">
      <c r="A169" t="s">
        <v>182</v>
      </c>
      <c r="C169">
        <v>0.43308000000000002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0.43308000000000002</v>
      </c>
    </row>
    <row r="170" spans="1:9" x14ac:dyDescent="0.3">
      <c r="A170" t="s">
        <v>183</v>
      </c>
      <c r="C170">
        <v>0.54373099999999996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0.54373099999999996</v>
      </c>
    </row>
    <row r="171" spans="1:9" x14ac:dyDescent="0.3">
      <c r="A171" t="s">
        <v>184</v>
      </c>
      <c r="C171">
        <v>0.53775200000000001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0.53775200000000001</v>
      </c>
    </row>
    <row r="172" spans="1:9" x14ac:dyDescent="0.3">
      <c r="A172" t="s">
        <v>185</v>
      </c>
      <c r="C172">
        <v>5.8407000000000001E-2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-0.94159300000000001</v>
      </c>
    </row>
    <row r="173" spans="1:9" x14ac:dyDescent="0.3">
      <c r="A173" t="s">
        <v>186</v>
      </c>
      <c r="C173">
        <v>0.51586299999999996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0.51586299999999996</v>
      </c>
    </row>
    <row r="174" spans="1:9" x14ac:dyDescent="0.3">
      <c r="A174" t="s">
        <v>187</v>
      </c>
      <c r="C174">
        <v>0.44566499999999998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0.44566499999999998</v>
      </c>
    </row>
    <row r="175" spans="1:9" x14ac:dyDescent="0.3">
      <c r="A175" t="s">
        <v>188</v>
      </c>
      <c r="C175">
        <v>0.560639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0.560639</v>
      </c>
    </row>
    <row r="176" spans="1:9" x14ac:dyDescent="0.3">
      <c r="A176" t="s">
        <v>189</v>
      </c>
      <c r="C176">
        <v>0.41445100000000001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-0.58554899999999999</v>
      </c>
    </row>
    <row r="177" spans="1:9" x14ac:dyDescent="0.3">
      <c r="A177" t="s">
        <v>190</v>
      </c>
      <c r="C177">
        <v>0.44942799999999999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0.44942799999999999</v>
      </c>
    </row>
    <row r="178" spans="1:9" x14ac:dyDescent="0.3">
      <c r="A178" t="s">
        <v>191</v>
      </c>
      <c r="C178">
        <v>0.499087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0.499087</v>
      </c>
    </row>
    <row r="179" spans="1:9" x14ac:dyDescent="0.3">
      <c r="A179" t="s">
        <v>192</v>
      </c>
      <c r="C179">
        <v>0.475026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0.475026</v>
      </c>
    </row>
    <row r="180" spans="1:9" x14ac:dyDescent="0.3">
      <c r="A180" t="s">
        <v>193</v>
      </c>
      <c r="C180">
        <v>0.421435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-0.578565</v>
      </c>
    </row>
    <row r="181" spans="1:9" x14ac:dyDescent="0.3">
      <c r="A181" t="s">
        <v>194</v>
      </c>
      <c r="C181">
        <v>0.25132300000000002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-0.74867700000000004</v>
      </c>
    </row>
    <row r="182" spans="1:9" x14ac:dyDescent="0.3">
      <c r="A182" t="s">
        <v>195</v>
      </c>
      <c r="C182">
        <v>0.69632799999999995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-0.30367200000000005</v>
      </c>
    </row>
    <row r="183" spans="1:9" x14ac:dyDescent="0.3">
      <c r="A183" t="s">
        <v>196</v>
      </c>
      <c r="C183">
        <v>0.34565600000000002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0.34565600000000002</v>
      </c>
    </row>
    <row r="184" spans="1:9" x14ac:dyDescent="0.3">
      <c r="A184" t="s">
        <v>197</v>
      </c>
      <c r="C184">
        <v>0.42446499999999998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0.42446499999999998</v>
      </c>
    </row>
    <row r="185" spans="1:9" x14ac:dyDescent="0.3">
      <c r="A185" t="s">
        <v>198</v>
      </c>
      <c r="C185">
        <v>0.41407899999999997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0.41407899999999997</v>
      </c>
    </row>
    <row r="186" spans="1:9" x14ac:dyDescent="0.3">
      <c r="A186" t="s">
        <v>199</v>
      </c>
      <c r="C186">
        <v>0.52528600000000003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0.52528600000000003</v>
      </c>
    </row>
    <row r="187" spans="1:9" x14ac:dyDescent="0.3">
      <c r="A187" t="s">
        <v>200</v>
      </c>
      <c r="C187">
        <v>0.45773900000000001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0.45773900000000001</v>
      </c>
    </row>
    <row r="188" spans="1:9" x14ac:dyDescent="0.3">
      <c r="A188" t="s">
        <v>201</v>
      </c>
      <c r="C188">
        <v>0.372923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0.372923</v>
      </c>
    </row>
    <row r="189" spans="1:9" x14ac:dyDescent="0.3">
      <c r="A189" t="s">
        <v>202</v>
      </c>
      <c r="C189">
        <v>0.62098600000000004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0.62098600000000004</v>
      </c>
    </row>
    <row r="190" spans="1:9" x14ac:dyDescent="0.3">
      <c r="A190" t="s">
        <v>203</v>
      </c>
      <c r="C190">
        <v>0.32423299999999999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0.32423299999999999</v>
      </c>
    </row>
    <row r="191" spans="1:9" x14ac:dyDescent="0.3">
      <c r="A191" t="s">
        <v>204</v>
      </c>
      <c r="C191">
        <v>0.63545300000000005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0.63545300000000005</v>
      </c>
    </row>
    <row r="192" spans="1:9" x14ac:dyDescent="0.3">
      <c r="A192" t="s">
        <v>205</v>
      </c>
      <c r="C192">
        <v>0.637405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0.637405</v>
      </c>
    </row>
    <row r="193" spans="1:9" x14ac:dyDescent="0.3">
      <c r="A193" t="s">
        <v>206</v>
      </c>
      <c r="C193">
        <v>0.63511499999999999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0.63511499999999999</v>
      </c>
    </row>
    <row r="194" spans="1:9" x14ac:dyDescent="0.3">
      <c r="A194" t="s">
        <v>207</v>
      </c>
      <c r="C194">
        <v>0.45627299999999998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0.45627299999999998</v>
      </c>
    </row>
    <row r="195" spans="1:9" x14ac:dyDescent="0.3">
      <c r="A195" t="s">
        <v>208</v>
      </c>
      <c r="C195">
        <v>0.53155600000000003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-0.46844399999999997</v>
      </c>
    </row>
    <row r="196" spans="1:9" x14ac:dyDescent="0.3">
      <c r="A196" t="s">
        <v>209</v>
      </c>
      <c r="C196">
        <v>0.59965299999999999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0.59965299999999999</v>
      </c>
    </row>
    <row r="197" spans="1:9" x14ac:dyDescent="0.3">
      <c r="A197" t="s">
        <v>210</v>
      </c>
      <c r="C197">
        <v>0.60430399999999995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0.60430399999999995</v>
      </c>
    </row>
    <row r="198" spans="1:9" x14ac:dyDescent="0.3">
      <c r="A198" t="s">
        <v>211</v>
      </c>
      <c r="C198">
        <v>0.38888899999999998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0.38888899999999998</v>
      </c>
    </row>
    <row r="199" spans="1:9" x14ac:dyDescent="0.3">
      <c r="A199" t="s">
        <v>212</v>
      </c>
      <c r="C199">
        <v>0.59080200000000005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0.59080200000000005</v>
      </c>
    </row>
    <row r="200" spans="1:9" x14ac:dyDescent="0.3">
      <c r="A200" t="s">
        <v>213</v>
      </c>
      <c r="C200">
        <v>0.409385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0.409385</v>
      </c>
    </row>
    <row r="201" spans="1:9" x14ac:dyDescent="0.3">
      <c r="A201" t="s">
        <v>214</v>
      </c>
      <c r="C201">
        <v>0.56050699999999998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0.56050699999999998</v>
      </c>
    </row>
    <row r="202" spans="1:9" x14ac:dyDescent="0.3">
      <c r="A202" t="s">
        <v>215</v>
      </c>
      <c r="C202">
        <v>0.64860099999999998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0.64860099999999998</v>
      </c>
    </row>
    <row r="203" spans="1:9" x14ac:dyDescent="0.3">
      <c r="G203">
        <f>SUM(G3:G202)</f>
        <v>148</v>
      </c>
      <c r="H203">
        <f>SUM(H3:H202)</f>
        <v>64</v>
      </c>
      <c r="I203">
        <f>SUM(I3:I202)</f>
        <v>37.742746000000025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glio3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0.57106900000000005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0.57106900000000005</v>
      </c>
    </row>
    <row r="4" spans="1:9" ht="15" customHeight="1" x14ac:dyDescent="0.3">
      <c r="A4" s="1" t="s">
        <v>13</v>
      </c>
      <c r="B4" s="8"/>
      <c r="C4" s="9">
        <v>0.58137000000000005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0.58137000000000005</v>
      </c>
    </row>
    <row r="5" spans="1:9" ht="15" customHeight="1" x14ac:dyDescent="0.3">
      <c r="A5" s="1" t="s">
        <v>14</v>
      </c>
      <c r="B5" s="6"/>
      <c r="C5" s="7">
        <v>0.49817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0.49817</v>
      </c>
    </row>
    <row r="6" spans="1:9" ht="15" customHeight="1" x14ac:dyDescent="0.3">
      <c r="A6" s="1" t="s">
        <v>16</v>
      </c>
      <c r="B6" s="8"/>
      <c r="C6" s="9">
        <v>0.56016900000000003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0.56016900000000003</v>
      </c>
    </row>
    <row r="7" spans="1:9" ht="15" customHeight="1" x14ac:dyDescent="0.3">
      <c r="A7" s="1" t="s">
        <v>17</v>
      </c>
      <c r="B7" s="6"/>
      <c r="C7" s="7">
        <v>0.63373400000000002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0.63373400000000002</v>
      </c>
    </row>
    <row r="8" spans="1:9" ht="15" customHeight="1" x14ac:dyDescent="0.3">
      <c r="A8" s="1" t="s">
        <v>18</v>
      </c>
      <c r="B8" s="8"/>
      <c r="C8" s="9">
        <v>0.65784299999999996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0.65784299999999996</v>
      </c>
    </row>
    <row r="9" spans="1:9" ht="15" customHeight="1" x14ac:dyDescent="0.3">
      <c r="A9" s="1" t="s">
        <v>19</v>
      </c>
      <c r="B9" s="6"/>
      <c r="C9" s="7">
        <v>0.61789799999999995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0.61789799999999995</v>
      </c>
    </row>
    <row r="10" spans="1:9" ht="15" customHeight="1" x14ac:dyDescent="0.3">
      <c r="A10" s="1" t="s">
        <v>20</v>
      </c>
      <c r="B10" s="8"/>
      <c r="C10" s="9">
        <v>0.64456500000000005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0.64456500000000005</v>
      </c>
    </row>
    <row r="11" spans="1:9" ht="15" customHeight="1" x14ac:dyDescent="0.3">
      <c r="A11" s="1" t="s">
        <v>21</v>
      </c>
      <c r="B11" s="6"/>
      <c r="C11" s="7">
        <v>0.52735900000000002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0.52735900000000002</v>
      </c>
    </row>
    <row r="12" spans="1:9" ht="15" customHeight="1" x14ac:dyDescent="0.3">
      <c r="A12" s="1" t="s">
        <v>22</v>
      </c>
      <c r="B12" s="8"/>
      <c r="C12" s="9">
        <v>0.57900300000000005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0.57900300000000005</v>
      </c>
    </row>
    <row r="13" spans="1:9" ht="15" customHeight="1" x14ac:dyDescent="0.3">
      <c r="A13" s="1" t="s">
        <v>23</v>
      </c>
      <c r="B13" s="6"/>
      <c r="C13" s="7">
        <v>0.56411800000000001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0.56411800000000001</v>
      </c>
    </row>
    <row r="14" spans="1:9" ht="15" customHeight="1" x14ac:dyDescent="0.3">
      <c r="A14" s="1" t="s">
        <v>24</v>
      </c>
      <c r="B14" s="8"/>
      <c r="C14" s="9">
        <v>0.64364699999999997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0.64364699999999997</v>
      </c>
    </row>
    <row r="15" spans="1:9" ht="15" customHeight="1" x14ac:dyDescent="0.3">
      <c r="A15" s="1" t="s">
        <v>25</v>
      </c>
      <c r="B15" s="6"/>
      <c r="C15" s="7">
        <v>0.60298399999999996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0.60298399999999996</v>
      </c>
    </row>
    <row r="16" spans="1:9" ht="15" customHeight="1" x14ac:dyDescent="0.3">
      <c r="A16" s="1" t="s">
        <v>26</v>
      </c>
      <c r="B16" s="8"/>
      <c r="C16" s="9">
        <v>0.48663000000000001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-0.51336999999999999</v>
      </c>
    </row>
    <row r="17" spans="1:9" ht="15" customHeight="1" x14ac:dyDescent="0.3">
      <c r="A17" s="1" t="s">
        <v>28</v>
      </c>
      <c r="B17" s="6"/>
      <c r="C17" s="7">
        <v>0.697662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-0.302338</v>
      </c>
    </row>
    <row r="18" spans="1:9" ht="15" customHeight="1" x14ac:dyDescent="0.3">
      <c r="A18" s="1" t="s">
        <v>29</v>
      </c>
      <c r="B18" s="8"/>
      <c r="C18" s="9">
        <v>0.36871399999999999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0.36871399999999999</v>
      </c>
    </row>
    <row r="19" spans="1:9" ht="15" customHeight="1" x14ac:dyDescent="0.3">
      <c r="A19" s="1" t="s">
        <v>30</v>
      </c>
      <c r="B19" s="6"/>
      <c r="C19" s="7">
        <v>0.81789100000000003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0.81789100000000003</v>
      </c>
    </row>
    <row r="20" spans="1:9" ht="15" customHeight="1" x14ac:dyDescent="0.3">
      <c r="A20" s="1" t="s">
        <v>31</v>
      </c>
      <c r="B20" s="8"/>
      <c r="C20" s="9">
        <v>0.62999099999999997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0.62999099999999997</v>
      </c>
    </row>
    <row r="21" spans="1:9" ht="15" customHeight="1" x14ac:dyDescent="0.3">
      <c r="A21" s="1" t="s">
        <v>32</v>
      </c>
      <c r="B21" s="6"/>
      <c r="C21" s="7">
        <v>0.68844399999999994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0.68844399999999994</v>
      </c>
    </row>
    <row r="22" spans="1:9" ht="15" customHeight="1" x14ac:dyDescent="0.3">
      <c r="A22" s="1" t="s">
        <v>33</v>
      </c>
      <c r="B22" s="8"/>
      <c r="C22" s="9">
        <v>0.815998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0.815998</v>
      </c>
    </row>
    <row r="23" spans="1:9" ht="15" customHeight="1" x14ac:dyDescent="0.3">
      <c r="A23" s="1" t="s">
        <v>34</v>
      </c>
      <c r="B23" s="6"/>
      <c r="C23" s="7">
        <v>0.46867700000000001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0.46867700000000001</v>
      </c>
    </row>
    <row r="24" spans="1:9" ht="15" customHeight="1" x14ac:dyDescent="0.3">
      <c r="A24" s="1" t="s">
        <v>35</v>
      </c>
      <c r="B24" s="8"/>
      <c r="C24" s="9">
        <v>0.72560800000000003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-0.27439199999999997</v>
      </c>
    </row>
    <row r="25" spans="1:9" ht="15" customHeight="1" x14ac:dyDescent="0.3">
      <c r="A25" s="1" t="s">
        <v>36</v>
      </c>
      <c r="B25" s="6"/>
      <c r="C25" s="7">
        <v>0.65153000000000005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0.65153000000000005</v>
      </c>
    </row>
    <row r="26" spans="1:9" ht="15" customHeight="1" x14ac:dyDescent="0.3">
      <c r="A26" s="1" t="s">
        <v>37</v>
      </c>
      <c r="B26" s="8"/>
      <c r="C26" s="9">
        <v>0.57328000000000001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0.57328000000000001</v>
      </c>
    </row>
    <row r="27" spans="1:9" ht="15" customHeight="1" x14ac:dyDescent="0.3">
      <c r="A27" s="1" t="s">
        <v>38</v>
      </c>
      <c r="B27" s="6"/>
      <c r="C27" s="7">
        <v>0.341229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-0.658771</v>
      </c>
    </row>
    <row r="28" spans="1:9" ht="15" customHeight="1" x14ac:dyDescent="0.3">
      <c r="A28" s="1" t="s">
        <v>39</v>
      </c>
      <c r="B28" s="8"/>
      <c r="C28" s="9">
        <v>0.79730900000000005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0.79730900000000005</v>
      </c>
    </row>
    <row r="29" spans="1:9" ht="15" customHeight="1" x14ac:dyDescent="0.3">
      <c r="A29" s="1" t="s">
        <v>40</v>
      </c>
      <c r="B29" s="6"/>
      <c r="C29" s="7">
        <v>0.61026800000000003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-0.38973199999999997</v>
      </c>
    </row>
    <row r="30" spans="1:9" ht="15" customHeight="1" x14ac:dyDescent="0.3">
      <c r="A30" s="1" t="s">
        <v>41</v>
      </c>
      <c r="B30" s="8"/>
      <c r="C30" s="9">
        <v>0.85836599999999996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0.85836599999999996</v>
      </c>
    </row>
    <row r="31" spans="1:9" ht="15" customHeight="1" x14ac:dyDescent="0.3">
      <c r="A31" s="1" t="s">
        <v>42</v>
      </c>
      <c r="B31" s="6"/>
      <c r="C31" s="7">
        <v>0.54337999999999997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0.54337999999999997</v>
      </c>
    </row>
    <row r="32" spans="1:9" ht="15" customHeight="1" x14ac:dyDescent="0.3">
      <c r="A32" s="1" t="s">
        <v>43</v>
      </c>
      <c r="B32" s="8"/>
      <c r="C32" s="9">
        <v>0.44164300000000001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0.44164300000000001</v>
      </c>
    </row>
    <row r="33" spans="1:9" ht="15" customHeight="1" x14ac:dyDescent="0.3">
      <c r="A33" s="1" t="s">
        <v>44</v>
      </c>
      <c r="B33" s="6"/>
      <c r="C33" s="7">
        <v>0.77695800000000004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0.77695800000000004</v>
      </c>
    </row>
    <row r="34" spans="1:9" ht="15" customHeight="1" x14ac:dyDescent="0.3">
      <c r="A34" s="1" t="s">
        <v>45</v>
      </c>
      <c r="B34" s="8"/>
      <c r="C34" s="9">
        <v>0.58232300000000004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-0.41767699999999996</v>
      </c>
    </row>
    <row r="35" spans="1:9" ht="15" customHeight="1" x14ac:dyDescent="0.3">
      <c r="A35" s="1" t="s">
        <v>46</v>
      </c>
      <c r="B35" s="6"/>
      <c r="C35" s="7">
        <v>0.69524799999999998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0.69524799999999998</v>
      </c>
    </row>
    <row r="36" spans="1:9" ht="15" customHeight="1" x14ac:dyDescent="0.3">
      <c r="A36" s="1" t="s">
        <v>47</v>
      </c>
      <c r="B36" s="8"/>
      <c r="C36" s="9">
        <v>0.67986599999999997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0.67986599999999997</v>
      </c>
    </row>
    <row r="37" spans="1:9" ht="15" customHeight="1" x14ac:dyDescent="0.3">
      <c r="A37" s="1" t="s">
        <v>48</v>
      </c>
      <c r="B37" s="6"/>
      <c r="C37" s="7">
        <v>0.78029300000000001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0.78029300000000001</v>
      </c>
    </row>
    <row r="38" spans="1:9" ht="15" customHeight="1" x14ac:dyDescent="0.3">
      <c r="A38" s="1" t="s">
        <v>49</v>
      </c>
      <c r="B38" s="8"/>
      <c r="C38" s="9">
        <v>0.66744199999999998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0.66744199999999998</v>
      </c>
    </row>
    <row r="39" spans="1:9" ht="15" customHeight="1" x14ac:dyDescent="0.3">
      <c r="A39" s="1" t="s">
        <v>50</v>
      </c>
      <c r="B39" s="6"/>
      <c r="C39" s="7">
        <v>0.60911700000000002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0.60911700000000002</v>
      </c>
    </row>
    <row r="40" spans="1:9" ht="15" customHeight="1" x14ac:dyDescent="0.3">
      <c r="A40" s="1" t="s">
        <v>51</v>
      </c>
      <c r="B40" s="8"/>
      <c r="C40" s="9">
        <v>0.53989299999999996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0.53989299999999996</v>
      </c>
    </row>
    <row r="41" spans="1:9" ht="15" customHeight="1" x14ac:dyDescent="0.3">
      <c r="A41" s="1" t="s">
        <v>52</v>
      </c>
      <c r="B41" s="6"/>
      <c r="C41" s="7">
        <v>0.77025399999999999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-0.22974600000000001</v>
      </c>
    </row>
    <row r="42" spans="1:9" ht="15" customHeight="1" x14ac:dyDescent="0.3">
      <c r="A42" s="1" t="s">
        <v>53</v>
      </c>
      <c r="B42" s="8"/>
      <c r="C42" s="9">
        <v>0.62126499999999996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-0.37873500000000004</v>
      </c>
    </row>
    <row r="43" spans="1:9" ht="15" customHeight="1" x14ac:dyDescent="0.3">
      <c r="A43" s="1" t="s">
        <v>54</v>
      </c>
      <c r="B43" s="6"/>
      <c r="C43" s="7">
        <v>0.65798599999999996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0.65798599999999996</v>
      </c>
    </row>
    <row r="44" spans="1:9" ht="15" customHeight="1" x14ac:dyDescent="0.3">
      <c r="A44" s="1" t="s">
        <v>55</v>
      </c>
      <c r="B44" s="8"/>
      <c r="C44" s="9">
        <v>0.64380800000000005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0.64380800000000005</v>
      </c>
    </row>
    <row r="45" spans="1:9" ht="15" customHeight="1" x14ac:dyDescent="0.3">
      <c r="A45" s="1" t="s">
        <v>56</v>
      </c>
      <c r="B45" s="6"/>
      <c r="C45" s="7">
        <v>0.76091200000000003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0.76091200000000003</v>
      </c>
    </row>
    <row r="46" spans="1:9" ht="15" customHeight="1" x14ac:dyDescent="0.3">
      <c r="A46" s="1" t="s">
        <v>57</v>
      </c>
      <c r="B46" s="8"/>
      <c r="C46" s="9">
        <v>0.70214299999999996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-0.29785700000000004</v>
      </c>
    </row>
    <row r="47" spans="1:9" ht="15" customHeight="1" x14ac:dyDescent="0.3">
      <c r="A47" s="1" t="s">
        <v>58</v>
      </c>
      <c r="B47" s="6"/>
      <c r="C47" s="7">
        <v>0.63555899999999999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0.63555899999999999</v>
      </c>
    </row>
    <row r="48" spans="1:9" ht="15" customHeight="1" x14ac:dyDescent="0.3">
      <c r="A48" s="1" t="s">
        <v>59</v>
      </c>
      <c r="B48" s="8"/>
      <c r="C48" s="9">
        <v>0.68980600000000003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0.68980600000000003</v>
      </c>
    </row>
    <row r="49" spans="1:9" ht="15" customHeight="1" x14ac:dyDescent="0.3">
      <c r="A49" s="1" t="s">
        <v>60</v>
      </c>
      <c r="B49" s="6"/>
      <c r="C49" s="7">
        <v>0.65154500000000004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0.65154500000000004</v>
      </c>
    </row>
    <row r="50" spans="1:9" ht="15" customHeight="1" x14ac:dyDescent="0.3">
      <c r="A50" s="1" t="s">
        <v>61</v>
      </c>
      <c r="B50" s="8"/>
      <c r="C50" s="9">
        <v>0.66010199999999997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0.66010199999999997</v>
      </c>
    </row>
    <row r="51" spans="1:9" ht="15" customHeight="1" x14ac:dyDescent="0.3">
      <c r="A51" s="1" t="s">
        <v>62</v>
      </c>
      <c r="B51" s="6"/>
      <c r="C51" s="7">
        <v>0.513096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-0.486904</v>
      </c>
    </row>
    <row r="52" spans="1:9" ht="15" customHeight="1" x14ac:dyDescent="0.3">
      <c r="A52" s="1" t="s">
        <v>63</v>
      </c>
      <c r="B52" s="8"/>
      <c r="C52" s="9">
        <v>0.78501100000000001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0.78501100000000001</v>
      </c>
    </row>
    <row r="53" spans="1:9" ht="15" customHeight="1" x14ac:dyDescent="0.3">
      <c r="A53" s="1" t="s">
        <v>64</v>
      </c>
      <c r="B53" s="6"/>
      <c r="C53" s="7">
        <v>0.70100300000000004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-0.29899699999999996</v>
      </c>
    </row>
    <row r="54" spans="1:9" ht="15" customHeight="1" x14ac:dyDescent="0.3">
      <c r="A54" s="1" t="s">
        <v>65</v>
      </c>
      <c r="B54" s="8"/>
      <c r="C54" s="9">
        <v>0.70342300000000002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0.70342300000000002</v>
      </c>
    </row>
    <row r="55" spans="1:9" ht="15" customHeight="1" x14ac:dyDescent="0.3">
      <c r="A55" s="1" t="s">
        <v>66</v>
      </c>
      <c r="B55" s="6"/>
      <c r="C55" s="7">
        <v>0.63119099999999995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0.63119099999999995</v>
      </c>
    </row>
    <row r="56" spans="1:9" ht="15" customHeight="1" x14ac:dyDescent="0.3">
      <c r="A56" s="1" t="s">
        <v>67</v>
      </c>
      <c r="B56" s="8"/>
      <c r="C56" s="9">
        <v>0.57735000000000003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-0.42264999999999997</v>
      </c>
    </row>
    <row r="57" spans="1:9" ht="15" customHeight="1" x14ac:dyDescent="0.3">
      <c r="A57" s="1" t="s">
        <v>68</v>
      </c>
      <c r="B57" s="6"/>
      <c r="C57" s="7">
        <v>0.74616499999999997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-0.25383500000000003</v>
      </c>
    </row>
    <row r="58" spans="1:9" ht="15" customHeight="1" x14ac:dyDescent="0.3">
      <c r="A58" s="1" t="s">
        <v>69</v>
      </c>
      <c r="B58" s="8"/>
      <c r="C58" s="9">
        <v>0.44037399999999999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0.44037399999999999</v>
      </c>
    </row>
    <row r="59" spans="1:9" ht="15" customHeight="1" x14ac:dyDescent="0.3">
      <c r="A59" s="1" t="s">
        <v>70</v>
      </c>
      <c r="B59" s="6"/>
      <c r="C59" s="7">
        <v>0.341229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-0.658771</v>
      </c>
    </row>
    <row r="60" spans="1:9" ht="15" customHeight="1" x14ac:dyDescent="0.3">
      <c r="A60" s="1" t="s">
        <v>71</v>
      </c>
      <c r="B60" s="8"/>
      <c r="C60" s="9">
        <v>0.68394600000000005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0.68394600000000005</v>
      </c>
    </row>
    <row r="61" spans="1:9" ht="15" customHeight="1" x14ac:dyDescent="0.3">
      <c r="A61" s="1" t="s">
        <v>72</v>
      </c>
      <c r="B61" s="6"/>
      <c r="C61" s="7">
        <v>0.78752599999999995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0.78752599999999995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0.40628300000000001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-0.59371700000000005</v>
      </c>
    </row>
    <row r="64" spans="1:9" ht="15" customHeight="1" x14ac:dyDescent="0.3">
      <c r="A64" s="1" t="s">
        <v>75</v>
      </c>
      <c r="B64" s="8"/>
      <c r="C64" s="9">
        <v>0.495475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0.495475</v>
      </c>
    </row>
    <row r="65" spans="1:9" ht="15" customHeight="1" x14ac:dyDescent="0.3">
      <c r="A65" s="1" t="s">
        <v>76</v>
      </c>
      <c r="B65" s="6"/>
      <c r="C65" s="7">
        <v>0.70429799999999998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-0.29570200000000002</v>
      </c>
    </row>
    <row r="66" spans="1:9" ht="15" customHeight="1" x14ac:dyDescent="0.3">
      <c r="A66" s="1" t="s">
        <v>78</v>
      </c>
      <c r="B66" s="8"/>
      <c r="C66" s="9">
        <v>0.71293399999999996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0.71293399999999996</v>
      </c>
    </row>
    <row r="67" spans="1:9" ht="15" customHeight="1" x14ac:dyDescent="0.3">
      <c r="A67" s="1" t="s">
        <v>79</v>
      </c>
      <c r="B67" s="6"/>
      <c r="C67" s="7">
        <v>0.79561999999999999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0.79561999999999999</v>
      </c>
    </row>
    <row r="68" spans="1:9" ht="15" customHeight="1" x14ac:dyDescent="0.3">
      <c r="A68" s="1" t="s">
        <v>80</v>
      </c>
      <c r="B68" s="8"/>
      <c r="C68" s="9">
        <v>0.68620499999999995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0.68620499999999995</v>
      </c>
    </row>
    <row r="69" spans="1:9" ht="15" customHeight="1" x14ac:dyDescent="0.3">
      <c r="A69" s="1" t="s">
        <v>81</v>
      </c>
      <c r="B69" s="6"/>
      <c r="C69" s="7">
        <v>0.56177100000000002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0.56177100000000002</v>
      </c>
    </row>
    <row r="70" spans="1:9" ht="15" customHeight="1" x14ac:dyDescent="0.3">
      <c r="A70" s="1" t="s">
        <v>82</v>
      </c>
      <c r="B70" s="8"/>
      <c r="C70" s="9">
        <v>2.6200000000000003E-4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2.6200000000000003E-4</v>
      </c>
    </row>
    <row r="71" spans="1:9" ht="15" customHeight="1" x14ac:dyDescent="0.3">
      <c r="A71" s="1" t="s">
        <v>83</v>
      </c>
      <c r="B71" s="6"/>
      <c r="C71" s="7">
        <v>1.37E-4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1.37E-4</v>
      </c>
    </row>
    <row r="72" spans="1:9" ht="15" customHeight="1" x14ac:dyDescent="0.3">
      <c r="A72" s="1" t="s">
        <v>84</v>
      </c>
      <c r="B72" s="8"/>
      <c r="C72" s="9">
        <v>1.8699999999999999E-4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-0.99981299999999995</v>
      </c>
    </row>
    <row r="73" spans="1:9" ht="15" customHeight="1" x14ac:dyDescent="0.3">
      <c r="A73" s="1" t="s">
        <v>85</v>
      </c>
      <c r="B73" s="6"/>
      <c r="C73" s="7">
        <v>5.4799999999999998E-4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5.4799999999999998E-4</v>
      </c>
    </row>
    <row r="74" spans="1:9" ht="15" customHeight="1" x14ac:dyDescent="0.3">
      <c r="A74" s="1" t="s">
        <v>86</v>
      </c>
      <c r="B74" s="8"/>
      <c r="C74" s="9">
        <v>9.7E-5</v>
      </c>
      <c r="D74" s="1" t="s">
        <v>12</v>
      </c>
      <c r="E74" t="s">
        <v>96</v>
      </c>
      <c r="F74" t="s">
        <v>96</v>
      </c>
      <c r="G74" s="1">
        <f t="shared" si="6"/>
        <v>1</v>
      </c>
      <c r="H74" s="1">
        <f t="shared" si="7"/>
        <v>1</v>
      </c>
      <c r="I74">
        <f t="shared" si="8"/>
        <v>-0.99990299999999999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7.2000000000000005E-4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7.2000000000000005E-4</v>
      </c>
    </row>
    <row r="77" spans="1:9" ht="15.75" customHeight="1" x14ac:dyDescent="0.3">
      <c r="A77" s="1" t="s">
        <v>89</v>
      </c>
      <c r="B77" s="12"/>
      <c r="C77" s="13">
        <v>2.8299999999999999E-4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2.8299999999999999E-4</v>
      </c>
    </row>
    <row r="78" spans="1:9" x14ac:dyDescent="0.3">
      <c r="A78" t="s">
        <v>90</v>
      </c>
      <c r="C78">
        <v>2.7099999999999997E-4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2.7099999999999997E-4</v>
      </c>
    </row>
    <row r="79" spans="1:9" x14ac:dyDescent="0.3">
      <c r="A79" t="s">
        <v>91</v>
      </c>
      <c r="C79">
        <v>1.3799999999999999E-4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1.3799999999999999E-4</v>
      </c>
    </row>
    <row r="80" spans="1:9" x14ac:dyDescent="0.3">
      <c r="A80" t="s">
        <v>92</v>
      </c>
      <c r="C80">
        <v>2.23E-4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-0.99977700000000003</v>
      </c>
    </row>
    <row r="81" spans="1:9" x14ac:dyDescent="0.3">
      <c r="A81" t="s">
        <v>93</v>
      </c>
      <c r="C81">
        <v>1.73E-4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1.73E-4</v>
      </c>
    </row>
    <row r="82" spans="1:9" x14ac:dyDescent="0.3">
      <c r="A82" t="s">
        <v>94</v>
      </c>
      <c r="C82">
        <v>5.9500000000000004E-4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5.9500000000000004E-4</v>
      </c>
    </row>
    <row r="83" spans="1:9" x14ac:dyDescent="0.3">
      <c r="A83" t="s">
        <v>95</v>
      </c>
      <c r="C83">
        <v>1.8599999999999999E-4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1.8599999999999999E-4</v>
      </c>
    </row>
    <row r="84" spans="1:9" x14ac:dyDescent="0.3">
      <c r="A84" t="s">
        <v>97</v>
      </c>
      <c r="C84">
        <v>4.28E-4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4.28E-4</v>
      </c>
    </row>
    <row r="85" spans="1:9" x14ac:dyDescent="0.3">
      <c r="A85" t="s">
        <v>98</v>
      </c>
      <c r="C85">
        <v>2.42E-4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2.42E-4</v>
      </c>
    </row>
    <row r="86" spans="1:9" x14ac:dyDescent="0.3">
      <c r="A86" t="s">
        <v>99</v>
      </c>
      <c r="C86">
        <v>1.47E-4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1.47E-4</v>
      </c>
    </row>
    <row r="87" spans="1:9" x14ac:dyDescent="0.3">
      <c r="A87" t="s">
        <v>100</v>
      </c>
      <c r="C87">
        <v>3.7100000000000002E-4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3.7100000000000002E-4</v>
      </c>
    </row>
    <row r="88" spans="1:9" x14ac:dyDescent="0.3">
      <c r="A88" t="s">
        <v>101</v>
      </c>
      <c r="C88">
        <v>3.3199999999999999E-4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3.3199999999999999E-4</v>
      </c>
    </row>
    <row r="89" spans="1:9" x14ac:dyDescent="0.3">
      <c r="A89" t="s">
        <v>102</v>
      </c>
      <c r="C89">
        <v>1.7200000000000001E-4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1.7200000000000001E-4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4.6000000000000001E-4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4.6000000000000001E-4</v>
      </c>
    </row>
    <row r="92" spans="1:9" x14ac:dyDescent="0.3">
      <c r="A92" t="s">
        <v>105</v>
      </c>
      <c r="C92">
        <v>3.2600000000000001E-4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3.2600000000000001E-4</v>
      </c>
    </row>
    <row r="93" spans="1:9" x14ac:dyDescent="0.3">
      <c r="A93" t="s">
        <v>106</v>
      </c>
      <c r="C93">
        <v>2.43E-4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-0.99975700000000001</v>
      </c>
    </row>
    <row r="94" spans="1:9" x14ac:dyDescent="0.3">
      <c r="A94" t="s">
        <v>107</v>
      </c>
      <c r="C94">
        <v>2.4699999999999999E-4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2.4699999999999999E-4</v>
      </c>
    </row>
    <row r="95" spans="1:9" x14ac:dyDescent="0.3">
      <c r="A95" t="s">
        <v>108</v>
      </c>
      <c r="C95">
        <v>2.8699999999999998E-4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2.8699999999999998E-4</v>
      </c>
    </row>
    <row r="96" spans="1:9" x14ac:dyDescent="0.3">
      <c r="A96" t="s">
        <v>109</v>
      </c>
      <c r="C96">
        <v>2.24E-4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2.24E-4</v>
      </c>
    </row>
    <row r="97" spans="1:9" x14ac:dyDescent="0.3">
      <c r="A97" t="s">
        <v>110</v>
      </c>
      <c r="C97">
        <v>2.4600000000000002E-4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-0.99975400000000003</v>
      </c>
    </row>
    <row r="98" spans="1:9" x14ac:dyDescent="0.3">
      <c r="A98" t="s">
        <v>111</v>
      </c>
      <c r="C98">
        <v>2.41E-4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2.41E-4</v>
      </c>
    </row>
    <row r="99" spans="1:9" x14ac:dyDescent="0.3">
      <c r="A99" t="s">
        <v>112</v>
      </c>
      <c r="C99">
        <v>2.5700000000000001E-4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2.5700000000000001E-4</v>
      </c>
    </row>
    <row r="100" spans="1:9" x14ac:dyDescent="0.3">
      <c r="A100" t="s">
        <v>113</v>
      </c>
      <c r="C100">
        <v>4.15E-4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-0.99958499999999995</v>
      </c>
    </row>
    <row r="101" spans="1:9" x14ac:dyDescent="0.3">
      <c r="A101" t="s">
        <v>114</v>
      </c>
      <c r="C101">
        <v>3.7800000000000003E-4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3.7800000000000003E-4</v>
      </c>
    </row>
    <row r="102" spans="1:9" x14ac:dyDescent="0.3">
      <c r="A102" t="s">
        <v>115</v>
      </c>
      <c r="C102">
        <v>2.4800000000000001E-4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2.4800000000000001E-4</v>
      </c>
    </row>
    <row r="103" spans="1:9" x14ac:dyDescent="0.3">
      <c r="A103" t="s">
        <v>116</v>
      </c>
      <c r="C103">
        <v>4.5399999999999998E-4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4.5399999999999998E-4</v>
      </c>
    </row>
    <row r="104" spans="1:9" x14ac:dyDescent="0.3">
      <c r="A104" t="s">
        <v>117</v>
      </c>
      <c r="C104">
        <v>3.3500000000000001E-4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3.3500000000000001E-4</v>
      </c>
    </row>
    <row r="105" spans="1:9" x14ac:dyDescent="0.3">
      <c r="A105" t="s">
        <v>118</v>
      </c>
      <c r="C105">
        <v>5.44E-4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5.44E-4</v>
      </c>
    </row>
    <row r="106" spans="1:9" x14ac:dyDescent="0.3">
      <c r="A106" t="s">
        <v>119</v>
      </c>
      <c r="C106">
        <v>2.5999999999999998E-4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2.5999999999999998E-4</v>
      </c>
    </row>
    <row r="107" spans="1:9" x14ac:dyDescent="0.3">
      <c r="A107" t="s">
        <v>120</v>
      </c>
      <c r="C107">
        <v>1.7799999999999999E-4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1.7799999999999999E-4</v>
      </c>
    </row>
    <row r="108" spans="1:9" x14ac:dyDescent="0.3">
      <c r="A108" t="s">
        <v>121</v>
      </c>
      <c r="C108">
        <v>2.8299999999999999E-4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2.8299999999999999E-4</v>
      </c>
    </row>
    <row r="109" spans="1:9" x14ac:dyDescent="0.3">
      <c r="A109" t="s">
        <v>122</v>
      </c>
      <c r="C109">
        <v>1.73E-4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1.73E-4</v>
      </c>
    </row>
    <row r="110" spans="1:9" x14ac:dyDescent="0.3">
      <c r="A110" t="s">
        <v>123</v>
      </c>
      <c r="C110">
        <v>7.85E-4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7.85E-4</v>
      </c>
    </row>
    <row r="111" spans="1:9" x14ac:dyDescent="0.3">
      <c r="A111" t="s">
        <v>124</v>
      </c>
      <c r="C111">
        <v>1.66E-4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-0.999834</v>
      </c>
    </row>
    <row r="112" spans="1:9" x14ac:dyDescent="0.3">
      <c r="A112" t="s">
        <v>125</v>
      </c>
      <c r="C112">
        <v>1.7200000000000001E-4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1.7200000000000001E-4</v>
      </c>
    </row>
    <row r="113" spans="1:9" x14ac:dyDescent="0.3">
      <c r="A113" t="s">
        <v>126</v>
      </c>
      <c r="C113">
        <v>2.7099999999999997E-4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2.7099999999999997E-4</v>
      </c>
    </row>
    <row r="114" spans="1:9" x14ac:dyDescent="0.3">
      <c r="A114" t="s">
        <v>127</v>
      </c>
      <c r="C114">
        <v>1.94E-4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-0.99980599999999997</v>
      </c>
    </row>
    <row r="115" spans="1:9" x14ac:dyDescent="0.3">
      <c r="A115" t="s">
        <v>128</v>
      </c>
      <c r="C115">
        <v>2.8499999999999999E-4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2.8499999999999999E-4</v>
      </c>
    </row>
    <row r="116" spans="1:9" x14ac:dyDescent="0.3">
      <c r="A116" t="s">
        <v>129</v>
      </c>
      <c r="C116">
        <v>2.34E-4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2.34E-4</v>
      </c>
    </row>
    <row r="117" spans="1:9" x14ac:dyDescent="0.3">
      <c r="A117" t="s">
        <v>130</v>
      </c>
      <c r="C117">
        <v>2.52E-4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-0.99974799999999997</v>
      </c>
    </row>
    <row r="118" spans="1:9" x14ac:dyDescent="0.3">
      <c r="A118" t="s">
        <v>131</v>
      </c>
      <c r="C118">
        <v>1.3799999999999999E-4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-0.99986200000000003</v>
      </c>
    </row>
    <row r="119" spans="1:9" x14ac:dyDescent="0.3">
      <c r="A119" t="s">
        <v>132</v>
      </c>
      <c r="C119">
        <v>1.17E-4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-0.99988299999999997</v>
      </c>
    </row>
    <row r="120" spans="1:9" x14ac:dyDescent="0.3">
      <c r="A120" t="s">
        <v>133</v>
      </c>
      <c r="C120">
        <v>4.2999999999999999E-4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4.2999999999999999E-4</v>
      </c>
    </row>
    <row r="121" spans="1:9" x14ac:dyDescent="0.3">
      <c r="A121" t="s">
        <v>134</v>
      </c>
      <c r="C121">
        <v>1.4999999999999999E-4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1.4999999999999999E-4</v>
      </c>
    </row>
    <row r="122" spans="1:9" x14ac:dyDescent="0.3">
      <c r="A122" t="s">
        <v>135</v>
      </c>
      <c r="C122">
        <v>2.33E-4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2.33E-4</v>
      </c>
    </row>
    <row r="123" spans="1:9" x14ac:dyDescent="0.3">
      <c r="A123" t="s">
        <v>136</v>
      </c>
      <c r="C123">
        <v>2.5900000000000001E-4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2.5900000000000001E-4</v>
      </c>
    </row>
    <row r="124" spans="1:9" x14ac:dyDescent="0.3">
      <c r="A124" t="s">
        <v>137</v>
      </c>
      <c r="C124">
        <v>2.5700000000000001E-4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2.5700000000000001E-4</v>
      </c>
    </row>
    <row r="125" spans="1:9" x14ac:dyDescent="0.3">
      <c r="A125" t="s">
        <v>138</v>
      </c>
      <c r="C125">
        <v>2.13E-4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2.13E-4</v>
      </c>
    </row>
    <row r="126" spans="1:9" x14ac:dyDescent="0.3">
      <c r="A126" t="s">
        <v>139</v>
      </c>
      <c r="C126">
        <v>5.0199999999999995E-4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5.0199999999999995E-4</v>
      </c>
    </row>
    <row r="127" spans="1:9" x14ac:dyDescent="0.3">
      <c r="A127" t="s">
        <v>140</v>
      </c>
      <c r="C127">
        <v>1.21E-4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-0.99987899999999996</v>
      </c>
    </row>
    <row r="128" spans="1:9" x14ac:dyDescent="0.3">
      <c r="A128" t="s">
        <v>141</v>
      </c>
      <c r="C128">
        <v>1.6899999999999999E-4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-0.99983100000000003</v>
      </c>
    </row>
    <row r="129" spans="1:9" x14ac:dyDescent="0.3">
      <c r="A129" t="s">
        <v>142</v>
      </c>
      <c r="C129">
        <v>3.9399999999999998E-4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3.9399999999999998E-4</v>
      </c>
    </row>
    <row r="130" spans="1:9" x14ac:dyDescent="0.3">
      <c r="A130" t="s">
        <v>143</v>
      </c>
      <c r="C130">
        <v>2.8499999999999999E-4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2.8499999999999999E-4</v>
      </c>
    </row>
    <row r="131" spans="1:9" x14ac:dyDescent="0.3">
      <c r="A131" t="s">
        <v>144</v>
      </c>
      <c r="C131">
        <v>1.2799999999999999E-4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1.2799999999999999E-4</v>
      </c>
    </row>
    <row r="132" spans="1:9" x14ac:dyDescent="0.3">
      <c r="A132" t="s">
        <v>145</v>
      </c>
      <c r="C132">
        <v>1.2400000000000001E-4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-0.99987599999999999</v>
      </c>
    </row>
    <row r="133" spans="1:9" x14ac:dyDescent="0.3">
      <c r="A133" t="s">
        <v>146</v>
      </c>
      <c r="C133">
        <v>2.5599999999999999E-4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2.5599999999999999E-4</v>
      </c>
    </row>
    <row r="134" spans="1:9" x14ac:dyDescent="0.3">
      <c r="A134" t="s">
        <v>147</v>
      </c>
      <c r="C134">
        <v>1.1900000000000001E-4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1.1900000000000001E-4</v>
      </c>
    </row>
    <row r="135" spans="1:9" x14ac:dyDescent="0.3">
      <c r="A135" t="s">
        <v>148</v>
      </c>
      <c r="C135">
        <v>1.94E-4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1.94E-4</v>
      </c>
    </row>
    <row r="136" spans="1:9" x14ac:dyDescent="0.3">
      <c r="A136" t="s">
        <v>149</v>
      </c>
      <c r="C136">
        <v>1.46E-4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-0.99985400000000002</v>
      </c>
    </row>
    <row r="137" spans="1:9" x14ac:dyDescent="0.3">
      <c r="A137" t="s">
        <v>150</v>
      </c>
      <c r="C137">
        <v>2.2900000000000001E-4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-0.99977099999999997</v>
      </c>
    </row>
    <row r="138" spans="1:9" x14ac:dyDescent="0.3">
      <c r="A138" t="s">
        <v>151</v>
      </c>
      <c r="C138">
        <v>2.42E-4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2.42E-4</v>
      </c>
    </row>
    <row r="139" spans="1:9" x14ac:dyDescent="0.3">
      <c r="A139" t="s">
        <v>152</v>
      </c>
      <c r="C139">
        <v>5.9299999999999999E-4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5.9299999999999999E-4</v>
      </c>
    </row>
    <row r="140" spans="1:9" x14ac:dyDescent="0.3">
      <c r="A140" t="s">
        <v>153</v>
      </c>
      <c r="C140">
        <v>2.8800000000000001E-4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2.8800000000000001E-4</v>
      </c>
    </row>
    <row r="141" spans="1:9" x14ac:dyDescent="0.3">
      <c r="A141" t="s">
        <v>154</v>
      </c>
      <c r="C141">
        <v>2.3499999999999999E-4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2.3499999999999999E-4</v>
      </c>
    </row>
    <row r="142" spans="1:9" x14ac:dyDescent="0.3">
      <c r="A142" t="s">
        <v>155</v>
      </c>
      <c r="C142">
        <v>5.6700000000000001E-4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5.6700000000000001E-4</v>
      </c>
    </row>
    <row r="143" spans="1:9" x14ac:dyDescent="0.3">
      <c r="A143" t="s">
        <v>156</v>
      </c>
      <c r="C143">
        <v>3.0600000000000001E-4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3.0600000000000001E-4</v>
      </c>
    </row>
    <row r="144" spans="1:9" x14ac:dyDescent="0.3">
      <c r="A144" t="s">
        <v>157</v>
      </c>
      <c r="C144">
        <v>3.9500000000000001E-4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3.9500000000000001E-4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3.0200000000000002E-4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3.0200000000000002E-4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1.7000000000000001E-4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1.7000000000000001E-4</v>
      </c>
    </row>
    <row r="149" spans="1:9" x14ac:dyDescent="0.3">
      <c r="A149" t="s">
        <v>162</v>
      </c>
      <c r="C149">
        <v>1.76E-4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1.76E-4</v>
      </c>
    </row>
    <row r="150" spans="1:9" x14ac:dyDescent="0.3">
      <c r="A150" t="s">
        <v>163</v>
      </c>
      <c r="C150">
        <v>2.2100000000000001E-4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2.2100000000000001E-4</v>
      </c>
    </row>
    <row r="151" spans="1:9" x14ac:dyDescent="0.3">
      <c r="A151" t="s">
        <v>164</v>
      </c>
      <c r="C151">
        <v>1.12E-4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-0.999888</v>
      </c>
    </row>
    <row r="152" spans="1:9" x14ac:dyDescent="0.3">
      <c r="A152" t="s">
        <v>165</v>
      </c>
      <c r="C152">
        <v>5.5500000000000005E-4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5.5500000000000005E-4</v>
      </c>
    </row>
    <row r="153" spans="1:9" x14ac:dyDescent="0.3">
      <c r="A153" t="s">
        <v>166</v>
      </c>
      <c r="C153">
        <v>4.1899999999999999E-4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4.1899999999999999E-4</v>
      </c>
    </row>
    <row r="154" spans="1:9" x14ac:dyDescent="0.3">
      <c r="A154" t="s">
        <v>167</v>
      </c>
      <c r="C154">
        <v>1.7799999999999999E-4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1.7799999999999999E-4</v>
      </c>
    </row>
    <row r="155" spans="1:9" x14ac:dyDescent="0.3">
      <c r="A155" t="s">
        <v>168</v>
      </c>
      <c r="C155">
        <v>2.0799999999999999E-4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2.0799999999999999E-4</v>
      </c>
    </row>
    <row r="156" spans="1:9" x14ac:dyDescent="0.3">
      <c r="A156" t="s">
        <v>169</v>
      </c>
      <c r="C156">
        <v>2.52E-4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2.52E-4</v>
      </c>
    </row>
    <row r="157" spans="1:9" x14ac:dyDescent="0.3">
      <c r="A157" t="s">
        <v>170</v>
      </c>
      <c r="C157">
        <v>1.8599999999999999E-4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1.8599999999999999E-4</v>
      </c>
    </row>
    <row r="158" spans="1:9" x14ac:dyDescent="0.3">
      <c r="A158" t="s">
        <v>171</v>
      </c>
      <c r="C158">
        <v>2.43E-4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-0.99975700000000001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6.8400000000000004E-4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6.8400000000000004E-4</v>
      </c>
    </row>
    <row r="161" spans="1:9" x14ac:dyDescent="0.3">
      <c r="A161" t="s">
        <v>174</v>
      </c>
      <c r="C161">
        <v>3.8900000000000002E-4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3.8900000000000002E-4</v>
      </c>
    </row>
    <row r="162" spans="1:9" x14ac:dyDescent="0.3">
      <c r="A162" t="s">
        <v>175</v>
      </c>
      <c r="C162">
        <v>6.5300000000000004E-4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6.5300000000000004E-4</v>
      </c>
    </row>
    <row r="163" spans="1:9" x14ac:dyDescent="0.3">
      <c r="A163" t="s">
        <v>176</v>
      </c>
      <c r="C163">
        <v>3.4200000000000002E-4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3.4200000000000002E-4</v>
      </c>
    </row>
    <row r="164" spans="1:9" x14ac:dyDescent="0.3">
      <c r="A164" t="s">
        <v>177</v>
      </c>
      <c r="C164">
        <v>2.3599999999999999E-4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2.3599999999999999E-4</v>
      </c>
    </row>
    <row r="165" spans="1:9" x14ac:dyDescent="0.3">
      <c r="A165" t="s">
        <v>178</v>
      </c>
      <c r="C165">
        <v>2.02E-4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2.02E-4</v>
      </c>
    </row>
    <row r="166" spans="1:9" x14ac:dyDescent="0.3">
      <c r="A166" t="s">
        <v>179</v>
      </c>
      <c r="C166">
        <v>2.3499999999999999E-4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2.3499999999999999E-4</v>
      </c>
    </row>
    <row r="167" spans="1:9" x14ac:dyDescent="0.3">
      <c r="A167" t="s">
        <v>180</v>
      </c>
      <c r="C167">
        <v>2.1000000000000001E-4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2.1000000000000001E-4</v>
      </c>
    </row>
    <row r="168" spans="1:9" x14ac:dyDescent="0.3">
      <c r="A168" t="s">
        <v>181</v>
      </c>
      <c r="C168">
        <v>3.2200000000000002E-4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3.2200000000000002E-4</v>
      </c>
    </row>
    <row r="169" spans="1:9" x14ac:dyDescent="0.3">
      <c r="A169" t="s">
        <v>182</v>
      </c>
      <c r="C169">
        <v>3.4099999999999999E-4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3.4099999999999999E-4</v>
      </c>
    </row>
    <row r="170" spans="1:9" x14ac:dyDescent="0.3">
      <c r="A170" t="s">
        <v>183</v>
      </c>
      <c r="C170">
        <v>4.3199999999999998E-4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4.3199999999999998E-4</v>
      </c>
    </row>
    <row r="171" spans="1:9" x14ac:dyDescent="0.3">
      <c r="A171" t="s">
        <v>184</v>
      </c>
      <c r="C171">
        <v>2.9700000000000001E-4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2.9700000000000001E-4</v>
      </c>
    </row>
    <row r="172" spans="1:9" x14ac:dyDescent="0.3">
      <c r="A172" t="s">
        <v>185</v>
      </c>
      <c r="C172">
        <v>1.9900000000000001E-4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1.9900000000000001E-4</v>
      </c>
    </row>
    <row r="173" spans="1:9" x14ac:dyDescent="0.3">
      <c r="A173" t="s">
        <v>186</v>
      </c>
      <c r="C173">
        <v>2.1599999999999999E-4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2.1599999999999999E-4</v>
      </c>
    </row>
    <row r="174" spans="1:9" x14ac:dyDescent="0.3">
      <c r="A174" t="s">
        <v>187</v>
      </c>
      <c r="C174">
        <v>3.88E-4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3.88E-4</v>
      </c>
    </row>
    <row r="175" spans="1:9" x14ac:dyDescent="0.3">
      <c r="A175" t="s">
        <v>188</v>
      </c>
      <c r="C175">
        <v>2.6600000000000001E-4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2.6600000000000001E-4</v>
      </c>
    </row>
    <row r="176" spans="1:9" x14ac:dyDescent="0.3">
      <c r="A176" t="s">
        <v>189</v>
      </c>
      <c r="C176">
        <v>1.06E-4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-0.99989399999999995</v>
      </c>
    </row>
    <row r="177" spans="1:9" x14ac:dyDescent="0.3">
      <c r="A177" t="s">
        <v>190</v>
      </c>
      <c r="C177">
        <v>2.99E-4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2.99E-4</v>
      </c>
    </row>
    <row r="178" spans="1:9" x14ac:dyDescent="0.3">
      <c r="A178" t="s">
        <v>191</v>
      </c>
      <c r="C178">
        <v>4.2000000000000002E-4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4.2000000000000002E-4</v>
      </c>
    </row>
    <row r="179" spans="1:9" x14ac:dyDescent="0.3">
      <c r="A179" t="s">
        <v>192</v>
      </c>
      <c r="C179">
        <v>3.4900000000000003E-4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3.4900000000000003E-4</v>
      </c>
    </row>
    <row r="180" spans="1:9" x14ac:dyDescent="0.3">
      <c r="A180" t="s">
        <v>193</v>
      </c>
      <c r="C180">
        <v>1.5899999999999999E-4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-0.99984099999999998</v>
      </c>
    </row>
    <row r="181" spans="1:9" x14ac:dyDescent="0.3">
      <c r="A181" t="s">
        <v>194</v>
      </c>
      <c r="C181">
        <v>1.21E-4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-0.99987899999999996</v>
      </c>
    </row>
    <row r="182" spans="1:9" x14ac:dyDescent="0.3">
      <c r="A182" t="s">
        <v>195</v>
      </c>
      <c r="C182">
        <v>2.12E-4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-0.99978800000000001</v>
      </c>
    </row>
    <row r="183" spans="1:9" x14ac:dyDescent="0.3">
      <c r="A183" t="s">
        <v>196</v>
      </c>
      <c r="C183">
        <v>2.7099999999999997E-4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2.7099999999999997E-4</v>
      </c>
    </row>
    <row r="184" spans="1:9" x14ac:dyDescent="0.3">
      <c r="A184" t="s">
        <v>197</v>
      </c>
      <c r="C184">
        <v>2.1100000000000001E-4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2.1100000000000001E-4</v>
      </c>
    </row>
    <row r="185" spans="1:9" x14ac:dyDescent="0.3">
      <c r="A185" t="s">
        <v>198</v>
      </c>
      <c r="C185">
        <v>1.2899999999999999E-4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1.2899999999999999E-4</v>
      </c>
    </row>
    <row r="186" spans="1:9" x14ac:dyDescent="0.3">
      <c r="A186" t="s">
        <v>199</v>
      </c>
      <c r="C186">
        <v>3.3100000000000002E-4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3.3100000000000002E-4</v>
      </c>
    </row>
    <row r="187" spans="1:9" x14ac:dyDescent="0.3">
      <c r="A187" t="s">
        <v>200</v>
      </c>
      <c r="C187">
        <v>3.0699999999999998E-4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3.0699999999999998E-4</v>
      </c>
    </row>
    <row r="188" spans="1:9" x14ac:dyDescent="0.3">
      <c r="A188" t="s">
        <v>201</v>
      </c>
      <c r="C188">
        <v>1.6200000000000001E-4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1.6200000000000001E-4</v>
      </c>
    </row>
    <row r="189" spans="1:9" x14ac:dyDescent="0.3">
      <c r="A189" t="s">
        <v>202</v>
      </c>
      <c r="C189">
        <v>3.77E-4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3.77E-4</v>
      </c>
    </row>
    <row r="190" spans="1:9" x14ac:dyDescent="0.3">
      <c r="A190" t="s">
        <v>203</v>
      </c>
      <c r="C190">
        <v>2.33E-4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2.33E-4</v>
      </c>
    </row>
    <row r="191" spans="1:9" x14ac:dyDescent="0.3">
      <c r="A191" t="s">
        <v>204</v>
      </c>
      <c r="C191">
        <v>1.9100000000000001E-4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1.9100000000000001E-4</v>
      </c>
    </row>
    <row r="192" spans="1:9" x14ac:dyDescent="0.3">
      <c r="A192" t="s">
        <v>205</v>
      </c>
      <c r="C192">
        <v>2.4499999999999999E-4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2.4499999999999999E-4</v>
      </c>
    </row>
    <row r="193" spans="1:9" x14ac:dyDescent="0.3">
      <c r="A193" t="s">
        <v>206</v>
      </c>
      <c r="C193">
        <v>4.5199999999999998E-4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4.5199999999999998E-4</v>
      </c>
    </row>
    <row r="194" spans="1:9" x14ac:dyDescent="0.3">
      <c r="A194" t="s">
        <v>207</v>
      </c>
      <c r="C194">
        <v>1.83E-4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1.83E-4</v>
      </c>
    </row>
    <row r="195" spans="1:9" x14ac:dyDescent="0.3">
      <c r="A195" t="s">
        <v>208</v>
      </c>
      <c r="C195">
        <v>1.4100000000000001E-4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-0.99985900000000005</v>
      </c>
    </row>
    <row r="196" spans="1:9" x14ac:dyDescent="0.3">
      <c r="A196" t="s">
        <v>209</v>
      </c>
      <c r="C196">
        <v>7.4399999999999998E-4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7.4399999999999998E-4</v>
      </c>
    </row>
    <row r="197" spans="1:9" x14ac:dyDescent="0.3">
      <c r="A197" t="s">
        <v>210</v>
      </c>
      <c r="C197">
        <v>3.1199999999999999E-4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3.1199999999999999E-4</v>
      </c>
    </row>
    <row r="198" spans="1:9" x14ac:dyDescent="0.3">
      <c r="A198" t="s">
        <v>211</v>
      </c>
      <c r="C198">
        <v>6.8400000000000004E-4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6.8400000000000004E-4</v>
      </c>
    </row>
    <row r="199" spans="1:9" x14ac:dyDescent="0.3">
      <c r="A199" t="s">
        <v>212</v>
      </c>
      <c r="C199">
        <v>2.1100000000000001E-4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-0.99978900000000004</v>
      </c>
    </row>
    <row r="200" spans="1:9" x14ac:dyDescent="0.3">
      <c r="A200" t="s">
        <v>213</v>
      </c>
      <c r="C200">
        <v>5.04E-4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5.04E-4</v>
      </c>
    </row>
    <row r="201" spans="1:9" x14ac:dyDescent="0.3">
      <c r="A201" t="s">
        <v>214</v>
      </c>
      <c r="C201">
        <v>4.06E-4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4.06E-4</v>
      </c>
    </row>
    <row r="202" spans="1:9" x14ac:dyDescent="0.3">
      <c r="A202" t="s">
        <v>215</v>
      </c>
      <c r="C202">
        <v>1.9799999999999999E-4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1.9799999999999999E-4</v>
      </c>
    </row>
    <row r="203" spans="1:9" x14ac:dyDescent="0.3">
      <c r="G203">
        <f>SUM(G3:G202)</f>
        <v>169</v>
      </c>
      <c r="H203">
        <f>SUM(H3:H202)</f>
        <v>42</v>
      </c>
      <c r="I203">
        <f>SUM(I3:I202)</f>
        <v>-0.36591599999999924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Foglio3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0.60066799999999998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0.60066799999999998</v>
      </c>
    </row>
    <row r="4" spans="1:9" ht="15" customHeight="1" x14ac:dyDescent="0.3">
      <c r="A4" s="1" t="s">
        <v>13</v>
      </c>
      <c r="B4" s="8"/>
      <c r="C4" s="9">
        <v>0.61796099999999998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0.61796099999999998</v>
      </c>
    </row>
    <row r="5" spans="1:9" ht="15" customHeight="1" x14ac:dyDescent="0.3">
      <c r="A5" s="1" t="s">
        <v>14</v>
      </c>
      <c r="B5" s="6"/>
      <c r="C5" s="7">
        <v>0.42344399999999999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0.42344399999999999</v>
      </c>
    </row>
    <row r="6" spans="1:9" ht="15" customHeight="1" x14ac:dyDescent="0.3">
      <c r="A6" s="1" t="s">
        <v>16</v>
      </c>
      <c r="B6" s="8"/>
      <c r="C6" s="9">
        <v>0.763934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0.763934</v>
      </c>
    </row>
    <row r="7" spans="1:9" ht="15" customHeight="1" x14ac:dyDescent="0.3">
      <c r="A7" s="1" t="s">
        <v>17</v>
      </c>
      <c r="B7" s="6"/>
      <c r="C7" s="7">
        <v>0.72689400000000004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0.72689400000000004</v>
      </c>
    </row>
    <row r="8" spans="1:9" ht="15" customHeight="1" x14ac:dyDescent="0.3">
      <c r="A8" s="1" t="s">
        <v>18</v>
      </c>
      <c r="B8" s="8"/>
      <c r="C8" s="9">
        <v>0.62435099999999999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0.62435099999999999</v>
      </c>
    </row>
    <row r="9" spans="1:9" ht="15" customHeight="1" x14ac:dyDescent="0.3">
      <c r="A9" s="1" t="s">
        <v>19</v>
      </c>
      <c r="B9" s="6"/>
      <c r="C9" s="7">
        <v>0.51465700000000003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0.51465700000000003</v>
      </c>
    </row>
    <row r="10" spans="1:9" ht="15" customHeight="1" x14ac:dyDescent="0.3">
      <c r="A10" s="1" t="s">
        <v>20</v>
      </c>
      <c r="B10" s="8"/>
      <c r="C10" s="9">
        <v>0.71278900000000001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0.71278900000000001</v>
      </c>
    </row>
    <row r="11" spans="1:9" ht="15" customHeight="1" x14ac:dyDescent="0.3">
      <c r="A11" s="1" t="s">
        <v>21</v>
      </c>
      <c r="B11" s="6"/>
      <c r="C11" s="7">
        <v>0.41828900000000002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0.41828900000000002</v>
      </c>
    </row>
    <row r="12" spans="1:9" ht="15" customHeight="1" x14ac:dyDescent="0.3">
      <c r="A12" s="1" t="s">
        <v>22</v>
      </c>
      <c r="B12" s="8"/>
      <c r="C12" s="9">
        <v>0.47571799999999997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0.47571799999999997</v>
      </c>
    </row>
    <row r="13" spans="1:9" ht="15" customHeight="1" x14ac:dyDescent="0.3">
      <c r="A13" s="1" t="s">
        <v>23</v>
      </c>
      <c r="B13" s="6"/>
      <c r="C13" s="7">
        <v>0.633525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0.633525</v>
      </c>
    </row>
    <row r="14" spans="1:9" ht="15" customHeight="1" x14ac:dyDescent="0.3">
      <c r="A14" s="1" t="s">
        <v>24</v>
      </c>
      <c r="B14" s="8"/>
      <c r="C14" s="9">
        <v>0.75915500000000002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0.75915500000000002</v>
      </c>
    </row>
    <row r="15" spans="1:9" ht="15" customHeight="1" x14ac:dyDescent="0.3">
      <c r="A15" s="1" t="s">
        <v>25</v>
      </c>
      <c r="B15" s="6"/>
      <c r="C15" s="7">
        <v>0.65922700000000001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0.65922700000000001</v>
      </c>
    </row>
    <row r="16" spans="1:9" ht="15" customHeight="1" x14ac:dyDescent="0.3">
      <c r="A16" s="1" t="s">
        <v>26</v>
      </c>
      <c r="B16" s="8"/>
      <c r="C16" s="9">
        <v>0.47641299999999998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-0.52358700000000002</v>
      </c>
    </row>
    <row r="17" spans="1:9" ht="15" customHeight="1" x14ac:dyDescent="0.3">
      <c r="A17" s="1" t="s">
        <v>28</v>
      </c>
      <c r="B17" s="6"/>
      <c r="C17" s="7">
        <v>0.65479100000000001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-0.34520899999999999</v>
      </c>
    </row>
    <row r="18" spans="1:9" ht="15" customHeight="1" x14ac:dyDescent="0.3">
      <c r="A18" s="1" t="s">
        <v>29</v>
      </c>
      <c r="B18" s="8"/>
      <c r="C18" s="9">
        <v>0.30924099999999999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0.30924099999999999</v>
      </c>
    </row>
    <row r="19" spans="1:9" ht="15" customHeight="1" x14ac:dyDescent="0.3">
      <c r="A19" s="1" t="s">
        <v>30</v>
      </c>
      <c r="B19" s="6"/>
      <c r="C19" s="7">
        <v>0.81692299999999995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0.81692299999999995</v>
      </c>
    </row>
    <row r="20" spans="1:9" ht="15" customHeight="1" x14ac:dyDescent="0.3">
      <c r="A20" s="1" t="s">
        <v>31</v>
      </c>
      <c r="B20" s="8"/>
      <c r="C20" s="9">
        <v>0.66052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0.66052</v>
      </c>
    </row>
    <row r="21" spans="1:9" ht="15" customHeight="1" x14ac:dyDescent="0.3">
      <c r="A21" s="1" t="s">
        <v>32</v>
      </c>
      <c r="B21" s="6"/>
      <c r="C21" s="7">
        <v>0.43076799999999998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0.43076799999999998</v>
      </c>
    </row>
    <row r="22" spans="1:9" ht="15" customHeight="1" x14ac:dyDescent="0.3">
      <c r="A22" s="1" t="s">
        <v>33</v>
      </c>
      <c r="B22" s="8"/>
      <c r="C22" s="9">
        <v>0.86834999999999996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0.86834999999999996</v>
      </c>
    </row>
    <row r="23" spans="1:9" ht="15" customHeight="1" x14ac:dyDescent="0.3">
      <c r="A23" s="1" t="s">
        <v>34</v>
      </c>
      <c r="B23" s="6"/>
      <c r="C23" s="7">
        <v>0.69530000000000003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0.69530000000000003</v>
      </c>
    </row>
    <row r="24" spans="1:9" ht="15" customHeight="1" x14ac:dyDescent="0.3">
      <c r="A24" s="1" t="s">
        <v>35</v>
      </c>
      <c r="B24" s="8"/>
      <c r="C24" s="9">
        <v>0.70823999999999998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0.70823999999999998</v>
      </c>
    </row>
    <row r="25" spans="1:9" ht="15" customHeight="1" x14ac:dyDescent="0.3">
      <c r="A25" s="1" t="s">
        <v>36</v>
      </c>
      <c r="B25" s="6"/>
      <c r="C25" s="7">
        <v>0.69938599999999995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0.69938599999999995</v>
      </c>
    </row>
    <row r="26" spans="1:9" ht="15" customHeight="1" x14ac:dyDescent="0.3">
      <c r="A26" s="1" t="s">
        <v>37</v>
      </c>
      <c r="B26" s="8"/>
      <c r="C26" s="9">
        <v>0.66547599999999996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0.66547599999999996</v>
      </c>
    </row>
    <row r="27" spans="1:9" ht="15" customHeight="1" x14ac:dyDescent="0.3">
      <c r="A27" s="1" t="s">
        <v>38</v>
      </c>
      <c r="B27" s="6"/>
      <c r="C27" s="7">
        <v>0.10497099999999999</v>
      </c>
      <c r="D27" s="1" t="s">
        <v>12</v>
      </c>
      <c r="E27" t="s">
        <v>96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-0.89502899999999996</v>
      </c>
    </row>
    <row r="28" spans="1:9" ht="15" customHeight="1" x14ac:dyDescent="0.3">
      <c r="A28" s="1" t="s">
        <v>39</v>
      </c>
      <c r="B28" s="8"/>
      <c r="C28" s="9">
        <v>0.818658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0.818658</v>
      </c>
    </row>
    <row r="29" spans="1:9" ht="15" customHeight="1" x14ac:dyDescent="0.3">
      <c r="A29" s="1" t="s">
        <v>40</v>
      </c>
      <c r="B29" s="6"/>
      <c r="C29" s="7">
        <v>0.55476300000000001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0.55476300000000001</v>
      </c>
    </row>
    <row r="30" spans="1:9" ht="15" customHeight="1" x14ac:dyDescent="0.3">
      <c r="A30" s="1" t="s">
        <v>41</v>
      </c>
      <c r="B30" s="8"/>
      <c r="C30" s="9">
        <v>0.77664900000000003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0.77664900000000003</v>
      </c>
    </row>
    <row r="31" spans="1:9" ht="15" customHeight="1" x14ac:dyDescent="0.3">
      <c r="A31" s="1" t="s">
        <v>42</v>
      </c>
      <c r="B31" s="6"/>
      <c r="C31" s="7">
        <v>0.61402500000000004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0.61402500000000004</v>
      </c>
    </row>
    <row r="32" spans="1:9" ht="15" customHeight="1" x14ac:dyDescent="0.3">
      <c r="A32" s="1" t="s">
        <v>43</v>
      </c>
      <c r="B32" s="8"/>
      <c r="C32" s="9">
        <v>0.40555200000000002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0.40555200000000002</v>
      </c>
    </row>
    <row r="33" spans="1:9" ht="15" customHeight="1" x14ac:dyDescent="0.3">
      <c r="A33" s="1" t="s">
        <v>44</v>
      </c>
      <c r="B33" s="6"/>
      <c r="C33" s="7">
        <v>0.75280899999999995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0.75280899999999995</v>
      </c>
    </row>
    <row r="34" spans="1:9" ht="15" customHeight="1" x14ac:dyDescent="0.3">
      <c r="A34" s="1" t="s">
        <v>45</v>
      </c>
      <c r="B34" s="8"/>
      <c r="C34" s="9">
        <v>0.59402600000000005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-0.40597399999999995</v>
      </c>
    </row>
    <row r="35" spans="1:9" ht="15" customHeight="1" x14ac:dyDescent="0.3">
      <c r="A35" s="1" t="s">
        <v>46</v>
      </c>
      <c r="B35" s="6"/>
      <c r="C35" s="7">
        <v>0.66901500000000003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0.66901500000000003</v>
      </c>
    </row>
    <row r="36" spans="1:9" ht="15" customHeight="1" x14ac:dyDescent="0.3">
      <c r="A36" s="1" t="s">
        <v>47</v>
      </c>
      <c r="B36" s="8"/>
      <c r="C36" s="9">
        <v>0.75393699999999997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0.75393699999999997</v>
      </c>
    </row>
    <row r="37" spans="1:9" ht="15" customHeight="1" x14ac:dyDescent="0.3">
      <c r="A37" s="1" t="s">
        <v>48</v>
      </c>
      <c r="B37" s="6"/>
      <c r="C37" s="7">
        <v>0.70302600000000004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0.70302600000000004</v>
      </c>
    </row>
    <row r="38" spans="1:9" ht="15" customHeight="1" x14ac:dyDescent="0.3">
      <c r="A38" s="1" t="s">
        <v>49</v>
      </c>
      <c r="B38" s="8"/>
      <c r="C38" s="9">
        <v>0.54311299999999996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0.54311299999999996</v>
      </c>
    </row>
    <row r="39" spans="1:9" ht="15" customHeight="1" x14ac:dyDescent="0.3">
      <c r="A39" s="1" t="s">
        <v>50</v>
      </c>
      <c r="B39" s="6"/>
      <c r="C39" s="7">
        <v>0.59848299999999999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0.59848299999999999</v>
      </c>
    </row>
    <row r="40" spans="1:9" ht="15" customHeight="1" x14ac:dyDescent="0.3">
      <c r="A40" s="1" t="s">
        <v>51</v>
      </c>
      <c r="B40" s="8"/>
      <c r="C40" s="9">
        <v>0.438803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0.438803</v>
      </c>
    </row>
    <row r="41" spans="1:9" ht="15" customHeight="1" x14ac:dyDescent="0.3">
      <c r="A41" s="1" t="s">
        <v>52</v>
      </c>
      <c r="B41" s="6"/>
      <c r="C41" s="7">
        <v>0.78471500000000005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-0.21528499999999995</v>
      </c>
    </row>
    <row r="42" spans="1:9" ht="15" customHeight="1" x14ac:dyDescent="0.3">
      <c r="A42" s="1" t="s">
        <v>53</v>
      </c>
      <c r="B42" s="8"/>
      <c r="C42" s="9">
        <v>0.54902899999999999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-0.45097100000000001</v>
      </c>
    </row>
    <row r="43" spans="1:9" ht="15" customHeight="1" x14ac:dyDescent="0.3">
      <c r="A43" s="1" t="s">
        <v>54</v>
      </c>
      <c r="B43" s="6"/>
      <c r="C43" s="7">
        <v>0.48452899999999999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0.48452899999999999</v>
      </c>
    </row>
    <row r="44" spans="1:9" ht="15" customHeight="1" x14ac:dyDescent="0.3">
      <c r="A44" s="1" t="s">
        <v>55</v>
      </c>
      <c r="B44" s="8"/>
      <c r="C44" s="9">
        <v>0.71932099999999999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0.71932099999999999</v>
      </c>
    </row>
    <row r="45" spans="1:9" ht="15" customHeight="1" x14ac:dyDescent="0.3">
      <c r="A45" s="1" t="s">
        <v>56</v>
      </c>
      <c r="B45" s="6"/>
      <c r="C45" s="7">
        <v>0.79246300000000003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0.79246300000000003</v>
      </c>
    </row>
    <row r="46" spans="1:9" ht="15" customHeight="1" x14ac:dyDescent="0.3">
      <c r="A46" s="1" t="s">
        <v>57</v>
      </c>
      <c r="B46" s="8"/>
      <c r="C46" s="9">
        <v>0.65410699999999999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-0.34589300000000001</v>
      </c>
    </row>
    <row r="47" spans="1:9" ht="15" customHeight="1" x14ac:dyDescent="0.3">
      <c r="A47" s="1" t="s">
        <v>58</v>
      </c>
      <c r="B47" s="6"/>
      <c r="C47" s="7">
        <v>0.80821500000000002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0.80821500000000002</v>
      </c>
    </row>
    <row r="48" spans="1:9" ht="15" customHeight="1" x14ac:dyDescent="0.3">
      <c r="A48" s="1" t="s">
        <v>59</v>
      </c>
      <c r="B48" s="8"/>
      <c r="C48" s="9">
        <v>0.75311300000000003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0.75311300000000003</v>
      </c>
    </row>
    <row r="49" spans="1:9" ht="15" customHeight="1" x14ac:dyDescent="0.3">
      <c r="A49" s="1" t="s">
        <v>60</v>
      </c>
      <c r="B49" s="6"/>
      <c r="C49" s="7">
        <v>0.51287199999999999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0.51287199999999999</v>
      </c>
    </row>
    <row r="50" spans="1:9" ht="15" customHeight="1" x14ac:dyDescent="0.3">
      <c r="A50" s="1" t="s">
        <v>61</v>
      </c>
      <c r="B50" s="8"/>
      <c r="C50" s="9">
        <v>0.76664900000000002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0.76664900000000002</v>
      </c>
    </row>
    <row r="51" spans="1:9" ht="15" customHeight="1" x14ac:dyDescent="0.3">
      <c r="A51" s="1" t="s">
        <v>62</v>
      </c>
      <c r="B51" s="6"/>
      <c r="C51" s="7">
        <v>0.50335300000000005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-0.49664699999999995</v>
      </c>
    </row>
    <row r="52" spans="1:9" ht="15" customHeight="1" x14ac:dyDescent="0.3">
      <c r="A52" s="1" t="s">
        <v>63</v>
      </c>
      <c r="B52" s="8"/>
      <c r="C52" s="9">
        <v>0.71719100000000002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0.71719100000000002</v>
      </c>
    </row>
    <row r="53" spans="1:9" ht="15" customHeight="1" x14ac:dyDescent="0.3">
      <c r="A53" s="1" t="s">
        <v>64</v>
      </c>
      <c r="B53" s="6"/>
      <c r="C53" s="7">
        <v>0.72368200000000005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-0.27631799999999995</v>
      </c>
    </row>
    <row r="54" spans="1:9" ht="15" customHeight="1" x14ac:dyDescent="0.3">
      <c r="A54" s="1" t="s">
        <v>65</v>
      </c>
      <c r="B54" s="8"/>
      <c r="C54" s="9">
        <v>0.73232600000000003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0.73232600000000003</v>
      </c>
    </row>
    <row r="55" spans="1:9" ht="15" customHeight="1" x14ac:dyDescent="0.3">
      <c r="A55" s="1" t="s">
        <v>66</v>
      </c>
      <c r="B55" s="6"/>
      <c r="C55" s="7">
        <v>0.78352900000000003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0.78352900000000003</v>
      </c>
    </row>
    <row r="56" spans="1:9" ht="15" customHeight="1" x14ac:dyDescent="0.3">
      <c r="A56" s="1" t="s">
        <v>67</v>
      </c>
      <c r="B56" s="8"/>
      <c r="C56" s="9">
        <v>0.73821999999999999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-0.26178000000000001</v>
      </c>
    </row>
    <row r="57" spans="1:9" ht="15" customHeight="1" x14ac:dyDescent="0.3">
      <c r="A57" s="1" t="s">
        <v>68</v>
      </c>
      <c r="B57" s="6"/>
      <c r="C57" s="7">
        <v>0.84021000000000001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-0.15978999999999999</v>
      </c>
    </row>
    <row r="58" spans="1:9" ht="15" customHeight="1" x14ac:dyDescent="0.3">
      <c r="A58" s="1" t="s">
        <v>69</v>
      </c>
      <c r="B58" s="8"/>
      <c r="C58" s="9">
        <v>0.27292100000000002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0.27292100000000002</v>
      </c>
    </row>
    <row r="59" spans="1:9" ht="15" customHeight="1" x14ac:dyDescent="0.3">
      <c r="A59" s="1" t="s">
        <v>70</v>
      </c>
      <c r="B59" s="6"/>
      <c r="C59" s="7">
        <v>0.10497099999999999</v>
      </c>
      <c r="D59" s="1" t="s">
        <v>12</v>
      </c>
      <c r="E59" t="s">
        <v>96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-0.89502899999999996</v>
      </c>
    </row>
    <row r="60" spans="1:9" ht="15" customHeight="1" x14ac:dyDescent="0.3">
      <c r="A60" s="1" t="s">
        <v>71</v>
      </c>
      <c r="B60" s="8"/>
      <c r="C60" s="9">
        <v>0.745224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0.745224</v>
      </c>
    </row>
    <row r="61" spans="1:9" ht="15" customHeight="1" x14ac:dyDescent="0.3">
      <c r="A61" s="1" t="s">
        <v>72</v>
      </c>
      <c r="B61" s="6"/>
      <c r="C61" s="7">
        <v>0.79537000000000002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0.79537000000000002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0.32497799999999999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-0.67502200000000001</v>
      </c>
    </row>
    <row r="64" spans="1:9" ht="15" customHeight="1" x14ac:dyDescent="0.3">
      <c r="A64" s="1" t="s">
        <v>75</v>
      </c>
      <c r="B64" s="8"/>
      <c r="C64" s="9">
        <v>0.36189399999999999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0.36189399999999999</v>
      </c>
    </row>
    <row r="65" spans="1:9" ht="15" customHeight="1" x14ac:dyDescent="0.3">
      <c r="A65" s="1" t="s">
        <v>76</v>
      </c>
      <c r="B65" s="6"/>
      <c r="C65" s="7">
        <v>0.677427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-0.322573</v>
      </c>
    </row>
    <row r="66" spans="1:9" ht="15" customHeight="1" x14ac:dyDescent="0.3">
      <c r="A66" s="1" t="s">
        <v>78</v>
      </c>
      <c r="B66" s="8"/>
      <c r="C66" s="9">
        <v>0.82530300000000001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0.82530300000000001</v>
      </c>
    </row>
    <row r="67" spans="1:9" ht="15" customHeight="1" x14ac:dyDescent="0.3">
      <c r="A67" s="1" t="s">
        <v>79</v>
      </c>
      <c r="B67" s="6"/>
      <c r="C67" s="7">
        <v>0.75388699999999997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0.75388699999999997</v>
      </c>
    </row>
    <row r="68" spans="1:9" ht="15" customHeight="1" x14ac:dyDescent="0.3">
      <c r="A68" s="1" t="s">
        <v>80</v>
      </c>
      <c r="B68" s="8"/>
      <c r="C68" s="9">
        <v>0.59754799999999997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0.59754799999999997</v>
      </c>
    </row>
    <row r="69" spans="1:9" ht="15" customHeight="1" x14ac:dyDescent="0.3">
      <c r="A69" s="1" t="s">
        <v>81</v>
      </c>
      <c r="B69" s="6"/>
      <c r="C69" s="7">
        <v>0.56847800000000004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0.56847800000000004</v>
      </c>
    </row>
    <row r="70" spans="1:9" ht="15" customHeight="1" x14ac:dyDescent="0.3">
      <c r="A70" s="1" t="s">
        <v>82</v>
      </c>
      <c r="B70" s="8"/>
      <c r="C70" s="9">
        <v>0.544014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0.544014</v>
      </c>
    </row>
    <row r="71" spans="1:9" ht="15" customHeight="1" x14ac:dyDescent="0.3">
      <c r="A71" s="1" t="s">
        <v>83</v>
      </c>
      <c r="B71" s="6"/>
      <c r="C71" s="7">
        <v>0.64024499999999995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0.64024499999999995</v>
      </c>
    </row>
    <row r="72" spans="1:9" ht="15" customHeight="1" x14ac:dyDescent="0.3">
      <c r="A72" s="1" t="s">
        <v>84</v>
      </c>
      <c r="B72" s="8"/>
      <c r="C72" s="9">
        <v>0.44063600000000003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-0.55936399999999997</v>
      </c>
    </row>
    <row r="73" spans="1:9" ht="15" customHeight="1" x14ac:dyDescent="0.3">
      <c r="A73" s="1" t="s">
        <v>85</v>
      </c>
      <c r="B73" s="6"/>
      <c r="C73" s="7">
        <v>0.58442700000000003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0.58442700000000003</v>
      </c>
    </row>
    <row r="74" spans="1:9" ht="15" customHeight="1" x14ac:dyDescent="0.3">
      <c r="A74" s="1" t="s">
        <v>86</v>
      </c>
      <c r="B74" s="8"/>
      <c r="C74" s="9">
        <v>0.60424699999999998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-0.39575300000000002</v>
      </c>
    </row>
    <row r="75" spans="1:9" ht="15" customHeight="1" x14ac:dyDescent="0.3">
      <c r="A75" s="1" t="s">
        <v>87</v>
      </c>
      <c r="B75" s="6"/>
      <c r="C75" s="7">
        <v>0.69173300000000004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0.69173300000000004</v>
      </c>
    </row>
    <row r="76" spans="1:9" ht="15" customHeight="1" x14ac:dyDescent="0.3">
      <c r="A76" s="1" t="s">
        <v>88</v>
      </c>
      <c r="B76" s="10"/>
      <c r="C76" s="11">
        <v>0.60279899999999997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0.60279899999999997</v>
      </c>
    </row>
    <row r="77" spans="1:9" ht="15.75" customHeight="1" x14ac:dyDescent="0.3">
      <c r="A77" s="1" t="s">
        <v>89</v>
      </c>
      <c r="B77" s="12"/>
      <c r="C77" s="13">
        <v>0.60620300000000005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-0.39379699999999995</v>
      </c>
    </row>
    <row r="78" spans="1:9" x14ac:dyDescent="0.3">
      <c r="A78" t="s">
        <v>90</v>
      </c>
      <c r="C78">
        <v>0.56626799999999999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0.56626799999999999</v>
      </c>
    </row>
    <row r="79" spans="1:9" x14ac:dyDescent="0.3">
      <c r="A79" t="s">
        <v>91</v>
      </c>
      <c r="C79">
        <v>0.47241899999999998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0.47241899999999998</v>
      </c>
    </row>
    <row r="80" spans="1:9" x14ac:dyDescent="0.3">
      <c r="A80" t="s">
        <v>92</v>
      </c>
      <c r="C80">
        <v>0.55686800000000003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-0.44313199999999997</v>
      </c>
    </row>
    <row r="81" spans="1:9" x14ac:dyDescent="0.3">
      <c r="A81" t="s">
        <v>93</v>
      </c>
      <c r="C81">
        <v>0.51056299999999999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0.51056299999999999</v>
      </c>
    </row>
    <row r="82" spans="1:9" x14ac:dyDescent="0.3">
      <c r="A82" t="s">
        <v>94</v>
      </c>
      <c r="C82">
        <v>0.633525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0.633525</v>
      </c>
    </row>
    <row r="83" spans="1:9" x14ac:dyDescent="0.3">
      <c r="A83" t="s">
        <v>95</v>
      </c>
      <c r="C83">
        <v>0.44502999999999998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0.44502999999999998</v>
      </c>
    </row>
    <row r="84" spans="1:9" x14ac:dyDescent="0.3">
      <c r="A84" t="s">
        <v>97</v>
      </c>
      <c r="C84">
        <v>0.70717699999999994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0.70717699999999994</v>
      </c>
    </row>
    <row r="85" spans="1:9" x14ac:dyDescent="0.3">
      <c r="A85" t="s">
        <v>98</v>
      </c>
      <c r="C85">
        <v>0.70663200000000004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0.70663200000000004</v>
      </c>
    </row>
    <row r="86" spans="1:9" x14ac:dyDescent="0.3">
      <c r="A86" t="s">
        <v>99</v>
      </c>
      <c r="C86">
        <v>0.57962999999999998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0.57962999999999998</v>
      </c>
    </row>
    <row r="87" spans="1:9" x14ac:dyDescent="0.3">
      <c r="A87" t="s">
        <v>100</v>
      </c>
      <c r="C87">
        <v>0.76045399999999996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0.76045399999999996</v>
      </c>
    </row>
    <row r="88" spans="1:9" x14ac:dyDescent="0.3">
      <c r="A88" t="s">
        <v>101</v>
      </c>
      <c r="C88">
        <v>0.61423499999999998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0.61423499999999998</v>
      </c>
    </row>
    <row r="89" spans="1:9" x14ac:dyDescent="0.3">
      <c r="A89" t="s">
        <v>102</v>
      </c>
      <c r="C89">
        <v>0.48082000000000003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0.48082000000000003</v>
      </c>
    </row>
    <row r="90" spans="1:9" x14ac:dyDescent="0.3">
      <c r="A90" t="s">
        <v>103</v>
      </c>
      <c r="C90">
        <v>0.79199299999999995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0.79199299999999995</v>
      </c>
    </row>
    <row r="91" spans="1:9" x14ac:dyDescent="0.3">
      <c r="A91" t="s">
        <v>104</v>
      </c>
      <c r="C91">
        <v>0.62420600000000004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0.62420600000000004</v>
      </c>
    </row>
    <row r="92" spans="1:9" x14ac:dyDescent="0.3">
      <c r="A92" t="s">
        <v>105</v>
      </c>
      <c r="C92">
        <v>0.69538999999999995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0.69538999999999995</v>
      </c>
    </row>
    <row r="93" spans="1:9" x14ac:dyDescent="0.3">
      <c r="A93" t="s">
        <v>106</v>
      </c>
      <c r="C93">
        <v>0.67770300000000006</v>
      </c>
      <c r="D93" t="s">
        <v>12</v>
      </c>
      <c r="E93" t="s">
        <v>15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-0.32229699999999994</v>
      </c>
    </row>
    <row r="94" spans="1:9" x14ac:dyDescent="0.3">
      <c r="A94" t="s">
        <v>107</v>
      </c>
      <c r="C94">
        <v>0.39552199999999998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0.39552199999999998</v>
      </c>
    </row>
    <row r="95" spans="1:9" x14ac:dyDescent="0.3">
      <c r="A95" t="s">
        <v>108</v>
      </c>
      <c r="C95">
        <v>0.76585599999999998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0.76585599999999998</v>
      </c>
    </row>
    <row r="96" spans="1:9" x14ac:dyDescent="0.3">
      <c r="A96" t="s">
        <v>109</v>
      </c>
      <c r="C96">
        <v>0.62034999999999996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0.62034999999999996</v>
      </c>
    </row>
    <row r="97" spans="1:9" x14ac:dyDescent="0.3">
      <c r="A97" t="s">
        <v>110</v>
      </c>
      <c r="C97">
        <v>0.45019700000000001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-0.54980300000000004</v>
      </c>
    </row>
    <row r="98" spans="1:9" x14ac:dyDescent="0.3">
      <c r="A98" t="s">
        <v>111</v>
      </c>
      <c r="C98">
        <v>0.762243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0.762243</v>
      </c>
    </row>
    <row r="99" spans="1:9" x14ac:dyDescent="0.3">
      <c r="A99" t="s">
        <v>112</v>
      </c>
      <c r="C99">
        <v>0.31129499999999999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0.31129499999999999</v>
      </c>
    </row>
    <row r="100" spans="1:9" x14ac:dyDescent="0.3">
      <c r="A100" t="s">
        <v>113</v>
      </c>
      <c r="C100">
        <v>0.681446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-0.318554</v>
      </c>
    </row>
    <row r="101" spans="1:9" x14ac:dyDescent="0.3">
      <c r="A101" t="s">
        <v>114</v>
      </c>
      <c r="C101">
        <v>0.77157699999999996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0.77157699999999996</v>
      </c>
    </row>
    <row r="102" spans="1:9" x14ac:dyDescent="0.3">
      <c r="A102" t="s">
        <v>115</v>
      </c>
      <c r="C102">
        <v>0.73807999999999996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0.73807999999999996</v>
      </c>
    </row>
    <row r="103" spans="1:9" x14ac:dyDescent="0.3">
      <c r="A103" t="s">
        <v>116</v>
      </c>
      <c r="C103">
        <v>0.72607600000000005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0.72607600000000005</v>
      </c>
    </row>
    <row r="104" spans="1:9" x14ac:dyDescent="0.3">
      <c r="A104" t="s">
        <v>117</v>
      </c>
      <c r="C104">
        <v>0.32463900000000001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0.32463900000000001</v>
      </c>
    </row>
    <row r="105" spans="1:9" x14ac:dyDescent="0.3">
      <c r="A105" t="s">
        <v>118</v>
      </c>
      <c r="C105">
        <v>0.67184999999999995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0.67184999999999995</v>
      </c>
    </row>
    <row r="106" spans="1:9" x14ac:dyDescent="0.3">
      <c r="A106" t="s">
        <v>119</v>
      </c>
      <c r="C106">
        <v>0.69689000000000001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0.69689000000000001</v>
      </c>
    </row>
    <row r="107" spans="1:9" x14ac:dyDescent="0.3">
      <c r="A107" t="s">
        <v>120</v>
      </c>
      <c r="C107">
        <v>0.77923500000000001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0.77923500000000001</v>
      </c>
    </row>
    <row r="108" spans="1:9" x14ac:dyDescent="0.3">
      <c r="A108" t="s">
        <v>121</v>
      </c>
      <c r="C108">
        <v>0.628888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0.628888</v>
      </c>
    </row>
    <row r="109" spans="1:9" x14ac:dyDescent="0.3">
      <c r="A109" t="s">
        <v>122</v>
      </c>
      <c r="C109">
        <v>0.43290299999999998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0.43290299999999998</v>
      </c>
    </row>
    <row r="110" spans="1:9" x14ac:dyDescent="0.3">
      <c r="A110" t="s">
        <v>123</v>
      </c>
      <c r="C110">
        <v>0.80791400000000002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0.80791400000000002</v>
      </c>
    </row>
    <row r="111" spans="1:9" x14ac:dyDescent="0.3">
      <c r="A111" t="s">
        <v>124</v>
      </c>
      <c r="C111">
        <v>0.29758600000000002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-0.70241399999999998</v>
      </c>
    </row>
    <row r="112" spans="1:9" x14ac:dyDescent="0.3">
      <c r="A112" t="s">
        <v>125</v>
      </c>
      <c r="C112">
        <v>0.63211200000000001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0.63211200000000001</v>
      </c>
    </row>
    <row r="113" spans="1:9" x14ac:dyDescent="0.3">
      <c r="A113" t="s">
        <v>126</v>
      </c>
      <c r="C113">
        <v>0.73207500000000003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0.73207500000000003</v>
      </c>
    </row>
    <row r="114" spans="1:9" x14ac:dyDescent="0.3">
      <c r="A114" t="s">
        <v>127</v>
      </c>
      <c r="C114">
        <v>0.66015199999999996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-0.33984800000000004</v>
      </c>
    </row>
    <row r="115" spans="1:9" x14ac:dyDescent="0.3">
      <c r="A115" t="s">
        <v>128</v>
      </c>
      <c r="C115">
        <v>0.69689599999999996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0.69689599999999996</v>
      </c>
    </row>
    <row r="116" spans="1:9" x14ac:dyDescent="0.3">
      <c r="A116" t="s">
        <v>129</v>
      </c>
      <c r="C116">
        <v>0.66714700000000005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0.66714700000000005</v>
      </c>
    </row>
    <row r="117" spans="1:9" x14ac:dyDescent="0.3">
      <c r="A117" t="s">
        <v>130</v>
      </c>
      <c r="C117">
        <v>0.68307700000000005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-0.31692299999999995</v>
      </c>
    </row>
    <row r="118" spans="1:9" x14ac:dyDescent="0.3">
      <c r="A118" t="s">
        <v>131</v>
      </c>
      <c r="C118">
        <v>0.39068599999999998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-0.60931400000000002</v>
      </c>
    </row>
    <row r="119" spans="1:9" x14ac:dyDescent="0.3">
      <c r="A119" t="s">
        <v>132</v>
      </c>
      <c r="C119">
        <v>0.25465100000000002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-0.74534900000000004</v>
      </c>
    </row>
    <row r="120" spans="1:9" x14ac:dyDescent="0.3">
      <c r="A120" t="s">
        <v>133</v>
      </c>
      <c r="C120">
        <v>0.55661499999999997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0.55661499999999997</v>
      </c>
    </row>
    <row r="121" spans="1:9" x14ac:dyDescent="0.3">
      <c r="A121" t="s">
        <v>134</v>
      </c>
      <c r="C121">
        <v>0.64332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0.64332</v>
      </c>
    </row>
    <row r="122" spans="1:9" x14ac:dyDescent="0.3">
      <c r="A122" t="s">
        <v>135</v>
      </c>
      <c r="C122">
        <v>0.72884800000000005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0.72884800000000005</v>
      </c>
    </row>
    <row r="123" spans="1:9" x14ac:dyDescent="0.3">
      <c r="A123" t="s">
        <v>136</v>
      </c>
      <c r="C123">
        <v>0.76477399999999995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0.76477399999999995</v>
      </c>
    </row>
    <row r="124" spans="1:9" x14ac:dyDescent="0.3">
      <c r="A124" t="s">
        <v>137</v>
      </c>
      <c r="C124">
        <v>0.77192300000000003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0.77192300000000003</v>
      </c>
    </row>
    <row r="125" spans="1:9" x14ac:dyDescent="0.3">
      <c r="A125" t="s">
        <v>138</v>
      </c>
      <c r="C125">
        <v>0.66911200000000004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0.66911200000000004</v>
      </c>
    </row>
    <row r="126" spans="1:9" x14ac:dyDescent="0.3">
      <c r="A126" t="s">
        <v>139</v>
      </c>
      <c r="C126">
        <v>0.59040999999999999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0.59040999999999999</v>
      </c>
    </row>
    <row r="127" spans="1:9" x14ac:dyDescent="0.3">
      <c r="A127" t="s">
        <v>140</v>
      </c>
      <c r="C127">
        <v>0.46576600000000001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-0.53423399999999999</v>
      </c>
    </row>
    <row r="128" spans="1:9" x14ac:dyDescent="0.3">
      <c r="A128" t="s">
        <v>141</v>
      </c>
      <c r="C128">
        <v>0.57102200000000003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-0.42897799999999997</v>
      </c>
    </row>
    <row r="129" spans="1:9" x14ac:dyDescent="0.3">
      <c r="A129" t="s">
        <v>142</v>
      </c>
      <c r="C129">
        <v>0.77664900000000003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0.77664900000000003</v>
      </c>
    </row>
    <row r="130" spans="1:9" x14ac:dyDescent="0.3">
      <c r="A130" t="s">
        <v>143</v>
      </c>
      <c r="C130">
        <v>0.78855699999999995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0.78855699999999995</v>
      </c>
    </row>
    <row r="131" spans="1:9" x14ac:dyDescent="0.3">
      <c r="A131" t="s">
        <v>144</v>
      </c>
      <c r="C131">
        <v>0.59489700000000001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0.59489700000000001</v>
      </c>
    </row>
    <row r="132" spans="1:9" x14ac:dyDescent="0.3">
      <c r="A132" t="s">
        <v>145</v>
      </c>
      <c r="C132">
        <v>0.55222499999999997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-0.44777500000000003</v>
      </c>
    </row>
    <row r="133" spans="1:9" x14ac:dyDescent="0.3">
      <c r="A133" t="s">
        <v>146</v>
      </c>
      <c r="C133">
        <v>0.57466200000000001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0.57466200000000001</v>
      </c>
    </row>
    <row r="134" spans="1:9" x14ac:dyDescent="0.3">
      <c r="A134" t="s">
        <v>147</v>
      </c>
      <c r="C134">
        <v>0.55665900000000001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0.55665900000000001</v>
      </c>
    </row>
    <row r="135" spans="1:9" x14ac:dyDescent="0.3">
      <c r="A135" t="s">
        <v>148</v>
      </c>
      <c r="C135">
        <v>0.63262300000000005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0.63262300000000005</v>
      </c>
    </row>
    <row r="136" spans="1:9" x14ac:dyDescent="0.3">
      <c r="A136" t="s">
        <v>149</v>
      </c>
      <c r="C136">
        <v>0.40814400000000001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0.40814400000000001</v>
      </c>
    </row>
    <row r="137" spans="1:9" x14ac:dyDescent="0.3">
      <c r="A137" t="s">
        <v>150</v>
      </c>
      <c r="C137">
        <v>0.704453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-0.295547</v>
      </c>
    </row>
    <row r="138" spans="1:9" x14ac:dyDescent="0.3">
      <c r="A138" t="s">
        <v>151</v>
      </c>
      <c r="C138">
        <v>0.68126100000000001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0.68126100000000001</v>
      </c>
    </row>
    <row r="139" spans="1:9" x14ac:dyDescent="0.3">
      <c r="A139" t="s">
        <v>152</v>
      </c>
      <c r="C139">
        <v>0.51465700000000003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0.51465700000000003</v>
      </c>
    </row>
    <row r="140" spans="1:9" x14ac:dyDescent="0.3">
      <c r="A140" t="s">
        <v>153</v>
      </c>
      <c r="C140">
        <v>0.57749700000000004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0.57749700000000004</v>
      </c>
    </row>
    <row r="141" spans="1:9" x14ac:dyDescent="0.3">
      <c r="A141" t="s">
        <v>154</v>
      </c>
      <c r="C141">
        <v>0.36854199999999998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0.36854199999999998</v>
      </c>
    </row>
    <row r="142" spans="1:9" x14ac:dyDescent="0.3">
      <c r="A142" t="s">
        <v>155</v>
      </c>
      <c r="C142">
        <v>0.65732599999999997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0.65732599999999997</v>
      </c>
    </row>
    <row r="143" spans="1:9" x14ac:dyDescent="0.3">
      <c r="A143" t="s">
        <v>156</v>
      </c>
      <c r="C143">
        <v>0.72393600000000002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0.72393600000000002</v>
      </c>
    </row>
    <row r="144" spans="1:9" x14ac:dyDescent="0.3">
      <c r="A144" t="s">
        <v>157</v>
      </c>
      <c r="C144">
        <v>0.82130599999999998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0.82130599999999998</v>
      </c>
    </row>
    <row r="145" spans="1:9" x14ac:dyDescent="0.3">
      <c r="A145" t="s">
        <v>158</v>
      </c>
      <c r="C145">
        <v>0.394959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-0.60504099999999994</v>
      </c>
    </row>
    <row r="146" spans="1:9" x14ac:dyDescent="0.3">
      <c r="A146" t="s">
        <v>159</v>
      </c>
      <c r="C146">
        <v>0.71170900000000004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0.71170900000000004</v>
      </c>
    </row>
    <row r="147" spans="1:9" x14ac:dyDescent="0.3">
      <c r="A147" t="s">
        <v>160</v>
      </c>
      <c r="C147">
        <v>0.58131100000000002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0.58131100000000002</v>
      </c>
    </row>
    <row r="148" spans="1:9" x14ac:dyDescent="0.3">
      <c r="A148" t="s">
        <v>161</v>
      </c>
      <c r="C148">
        <v>0.65927199999999997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0.65927199999999997</v>
      </c>
    </row>
    <row r="149" spans="1:9" x14ac:dyDescent="0.3">
      <c r="A149" t="s">
        <v>162</v>
      </c>
      <c r="C149">
        <v>0.84237799999999996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0.84237799999999996</v>
      </c>
    </row>
    <row r="150" spans="1:9" x14ac:dyDescent="0.3">
      <c r="A150" t="s">
        <v>163</v>
      </c>
      <c r="C150">
        <v>0.55802200000000002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0.55802200000000002</v>
      </c>
    </row>
    <row r="151" spans="1:9" x14ac:dyDescent="0.3">
      <c r="A151" t="s">
        <v>164</v>
      </c>
      <c r="C151">
        <v>0.423815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0.423815</v>
      </c>
    </row>
    <row r="152" spans="1:9" x14ac:dyDescent="0.3">
      <c r="A152" t="s">
        <v>165</v>
      </c>
      <c r="C152">
        <v>0.59794499999999995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0.59794499999999995</v>
      </c>
    </row>
    <row r="153" spans="1:9" x14ac:dyDescent="0.3">
      <c r="A153" t="s">
        <v>166</v>
      </c>
      <c r="C153">
        <v>0.57308899999999996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0.57308899999999996</v>
      </c>
    </row>
    <row r="154" spans="1:9" x14ac:dyDescent="0.3">
      <c r="A154" t="s">
        <v>167</v>
      </c>
      <c r="C154">
        <v>0.491371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0.491371</v>
      </c>
    </row>
    <row r="155" spans="1:9" x14ac:dyDescent="0.3">
      <c r="A155" t="s">
        <v>168</v>
      </c>
      <c r="C155">
        <v>0.41691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0.41691</v>
      </c>
    </row>
    <row r="156" spans="1:9" x14ac:dyDescent="0.3">
      <c r="A156" t="s">
        <v>169</v>
      </c>
      <c r="C156">
        <v>0.70347000000000004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0.70347000000000004</v>
      </c>
    </row>
    <row r="157" spans="1:9" x14ac:dyDescent="0.3">
      <c r="A157" t="s">
        <v>170</v>
      </c>
      <c r="C157">
        <v>0.53928799999999999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0.53928799999999999</v>
      </c>
    </row>
    <row r="158" spans="1:9" x14ac:dyDescent="0.3">
      <c r="A158" t="s">
        <v>171</v>
      </c>
      <c r="C158">
        <v>0.65192399999999995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-0.34807600000000005</v>
      </c>
    </row>
    <row r="159" spans="1:9" x14ac:dyDescent="0.3">
      <c r="A159" t="s">
        <v>172</v>
      </c>
      <c r="C159">
        <v>0.62523899999999999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0.62523899999999999</v>
      </c>
    </row>
    <row r="160" spans="1:9" x14ac:dyDescent="0.3">
      <c r="A160" t="s">
        <v>173</v>
      </c>
      <c r="C160">
        <v>0.60233300000000001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0.60233300000000001</v>
      </c>
    </row>
    <row r="161" spans="1:9" x14ac:dyDescent="0.3">
      <c r="A161" t="s">
        <v>174</v>
      </c>
      <c r="C161">
        <v>0.77837800000000001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0.77837800000000001</v>
      </c>
    </row>
    <row r="162" spans="1:9" x14ac:dyDescent="0.3">
      <c r="A162" t="s">
        <v>175</v>
      </c>
      <c r="C162">
        <v>0.66708800000000001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0.66708800000000001</v>
      </c>
    </row>
    <row r="163" spans="1:9" x14ac:dyDescent="0.3">
      <c r="A163" t="s">
        <v>176</v>
      </c>
      <c r="C163">
        <v>0.71438000000000001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0.71438000000000001</v>
      </c>
    </row>
    <row r="164" spans="1:9" x14ac:dyDescent="0.3">
      <c r="A164" t="s">
        <v>177</v>
      </c>
      <c r="C164">
        <v>0.53863799999999995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0.53863799999999995</v>
      </c>
    </row>
    <row r="165" spans="1:9" x14ac:dyDescent="0.3">
      <c r="A165" t="s">
        <v>178</v>
      </c>
      <c r="C165">
        <v>0.58277699999999999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0.58277699999999999</v>
      </c>
    </row>
    <row r="166" spans="1:9" x14ac:dyDescent="0.3">
      <c r="A166" t="s">
        <v>179</v>
      </c>
      <c r="C166">
        <v>0.69235800000000003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0.69235800000000003</v>
      </c>
    </row>
    <row r="167" spans="1:9" x14ac:dyDescent="0.3">
      <c r="A167" t="s">
        <v>180</v>
      </c>
      <c r="C167">
        <v>0.58972400000000003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0.58972400000000003</v>
      </c>
    </row>
    <row r="168" spans="1:9" x14ac:dyDescent="0.3">
      <c r="A168" t="s">
        <v>181</v>
      </c>
      <c r="C168">
        <v>0.68133299999999997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0.68133299999999997</v>
      </c>
    </row>
    <row r="169" spans="1:9" x14ac:dyDescent="0.3">
      <c r="A169" t="s">
        <v>182</v>
      </c>
      <c r="C169">
        <v>0.48533900000000002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-0.51466100000000004</v>
      </c>
    </row>
    <row r="170" spans="1:9" x14ac:dyDescent="0.3">
      <c r="A170" t="s">
        <v>183</v>
      </c>
      <c r="C170">
        <v>0.63459299999999996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0.63459299999999996</v>
      </c>
    </row>
    <row r="171" spans="1:9" x14ac:dyDescent="0.3">
      <c r="A171" t="s">
        <v>184</v>
      </c>
      <c r="C171">
        <v>0.68499100000000002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0.68499100000000002</v>
      </c>
    </row>
    <row r="172" spans="1:9" x14ac:dyDescent="0.3">
      <c r="A172" t="s">
        <v>185</v>
      </c>
      <c r="C172">
        <v>0.24371399999999999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0.24371399999999999</v>
      </c>
    </row>
    <row r="173" spans="1:9" x14ac:dyDescent="0.3">
      <c r="A173" t="s">
        <v>186</v>
      </c>
      <c r="C173">
        <v>0.70423999999999998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0.70423999999999998</v>
      </c>
    </row>
    <row r="174" spans="1:9" x14ac:dyDescent="0.3">
      <c r="A174" t="s">
        <v>187</v>
      </c>
      <c r="C174">
        <v>0.63715299999999997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0.63715299999999997</v>
      </c>
    </row>
    <row r="175" spans="1:9" x14ac:dyDescent="0.3">
      <c r="A175" t="s">
        <v>188</v>
      </c>
      <c r="C175">
        <v>0.85646800000000001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0.85646800000000001</v>
      </c>
    </row>
    <row r="176" spans="1:9" x14ac:dyDescent="0.3">
      <c r="A176" t="s">
        <v>189</v>
      </c>
      <c r="C176">
        <v>0.42183399999999999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-0.57816599999999996</v>
      </c>
    </row>
    <row r="177" spans="1:9" x14ac:dyDescent="0.3">
      <c r="A177" t="s">
        <v>190</v>
      </c>
      <c r="C177">
        <v>0.67478400000000005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0.67478400000000005</v>
      </c>
    </row>
    <row r="178" spans="1:9" x14ac:dyDescent="0.3">
      <c r="A178" t="s">
        <v>191</v>
      </c>
      <c r="C178">
        <v>0.673821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-0.326179</v>
      </c>
    </row>
    <row r="179" spans="1:9" x14ac:dyDescent="0.3">
      <c r="A179" t="s">
        <v>192</v>
      </c>
      <c r="C179">
        <v>0.70729600000000004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0.70729600000000004</v>
      </c>
    </row>
    <row r="180" spans="1:9" x14ac:dyDescent="0.3">
      <c r="A180" t="s">
        <v>193</v>
      </c>
      <c r="C180">
        <v>0.36047699999999999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-0.63952300000000006</v>
      </c>
    </row>
    <row r="181" spans="1:9" x14ac:dyDescent="0.3">
      <c r="A181" t="s">
        <v>194</v>
      </c>
      <c r="C181">
        <v>0.241951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-0.75804899999999997</v>
      </c>
    </row>
    <row r="182" spans="1:9" x14ac:dyDescent="0.3">
      <c r="A182" t="s">
        <v>195</v>
      </c>
      <c r="C182">
        <v>0.79629399999999995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-0.20370600000000005</v>
      </c>
    </row>
    <row r="183" spans="1:9" x14ac:dyDescent="0.3">
      <c r="A183" t="s">
        <v>196</v>
      </c>
      <c r="C183">
        <v>0.54910899999999996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0.54910899999999996</v>
      </c>
    </row>
    <row r="184" spans="1:9" x14ac:dyDescent="0.3">
      <c r="A184" t="s">
        <v>197</v>
      </c>
      <c r="C184">
        <v>0.79246300000000003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0.79246300000000003</v>
      </c>
    </row>
    <row r="185" spans="1:9" x14ac:dyDescent="0.3">
      <c r="A185" t="s">
        <v>198</v>
      </c>
      <c r="C185">
        <v>0.45251200000000003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0.45251200000000003</v>
      </c>
    </row>
    <row r="186" spans="1:9" x14ac:dyDescent="0.3">
      <c r="A186" t="s">
        <v>199</v>
      </c>
      <c r="C186">
        <v>0.71712699999999996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0.71712699999999996</v>
      </c>
    </row>
    <row r="187" spans="1:9" x14ac:dyDescent="0.3">
      <c r="A187" t="s">
        <v>200</v>
      </c>
      <c r="C187">
        <v>0.215588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0.215588</v>
      </c>
    </row>
    <row r="188" spans="1:9" x14ac:dyDescent="0.3">
      <c r="A188" t="s">
        <v>201</v>
      </c>
      <c r="C188">
        <v>0.47859600000000002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0.47859600000000002</v>
      </c>
    </row>
    <row r="189" spans="1:9" x14ac:dyDescent="0.3">
      <c r="A189" t="s">
        <v>202</v>
      </c>
      <c r="C189">
        <v>0.75395500000000004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0.75395500000000004</v>
      </c>
    </row>
    <row r="190" spans="1:9" x14ac:dyDescent="0.3">
      <c r="A190" t="s">
        <v>203</v>
      </c>
      <c r="C190">
        <v>0.57860900000000004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0.57860900000000004</v>
      </c>
    </row>
    <row r="191" spans="1:9" x14ac:dyDescent="0.3">
      <c r="A191" t="s">
        <v>204</v>
      </c>
      <c r="C191">
        <v>0.59904900000000005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0.59904900000000005</v>
      </c>
    </row>
    <row r="192" spans="1:9" x14ac:dyDescent="0.3">
      <c r="A192" t="s">
        <v>205</v>
      </c>
      <c r="C192">
        <v>0.71770500000000004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0.71770500000000004</v>
      </c>
    </row>
    <row r="193" spans="1:9" x14ac:dyDescent="0.3">
      <c r="A193" t="s">
        <v>206</v>
      </c>
      <c r="C193">
        <v>0.84035300000000002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0.84035300000000002</v>
      </c>
    </row>
    <row r="194" spans="1:9" x14ac:dyDescent="0.3">
      <c r="A194" t="s">
        <v>207</v>
      </c>
      <c r="C194">
        <v>0.442828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0.442828</v>
      </c>
    </row>
    <row r="195" spans="1:9" x14ac:dyDescent="0.3">
      <c r="A195" t="s">
        <v>208</v>
      </c>
      <c r="C195">
        <v>0.60877000000000003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-0.39122999999999997</v>
      </c>
    </row>
    <row r="196" spans="1:9" x14ac:dyDescent="0.3">
      <c r="A196" t="s">
        <v>209</v>
      </c>
      <c r="C196">
        <v>0.68423699999999998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0.68423699999999998</v>
      </c>
    </row>
    <row r="197" spans="1:9" x14ac:dyDescent="0.3">
      <c r="A197" t="s">
        <v>210</v>
      </c>
      <c r="C197">
        <v>0.80843699999999996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0.80843699999999996</v>
      </c>
    </row>
    <row r="198" spans="1:9" x14ac:dyDescent="0.3">
      <c r="A198" t="s">
        <v>211</v>
      </c>
      <c r="C198">
        <v>0.60233300000000001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0.60233300000000001</v>
      </c>
    </row>
    <row r="199" spans="1:9" x14ac:dyDescent="0.3">
      <c r="A199" t="s">
        <v>212</v>
      </c>
      <c r="C199">
        <v>0.64696900000000002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0.64696900000000002</v>
      </c>
    </row>
    <row r="200" spans="1:9" x14ac:dyDescent="0.3">
      <c r="A200" t="s">
        <v>213</v>
      </c>
      <c r="C200">
        <v>0.71115099999999998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0.71115099999999998</v>
      </c>
    </row>
    <row r="201" spans="1:9" x14ac:dyDescent="0.3">
      <c r="A201" t="s">
        <v>214</v>
      </c>
      <c r="C201">
        <v>0.66752500000000003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0.66752500000000003</v>
      </c>
    </row>
    <row r="202" spans="1:9" x14ac:dyDescent="0.3">
      <c r="A202" t="s">
        <v>215</v>
      </c>
      <c r="C202">
        <v>0.38189699999999999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0.38189699999999999</v>
      </c>
    </row>
    <row r="203" spans="1:9" x14ac:dyDescent="0.3">
      <c r="G203">
        <f>SUM(G3:G202)</f>
        <v>169</v>
      </c>
      <c r="H203">
        <f>SUM(H3:H202)</f>
        <v>40</v>
      </c>
      <c r="I203">
        <f>SUM(I3:I202)</f>
        <v>81.936998000000031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glio3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0.49654999999999999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0.49654999999999999</v>
      </c>
    </row>
    <row r="4" spans="1:9" ht="15" customHeight="1" x14ac:dyDescent="0.3">
      <c r="A4" s="1" t="s">
        <v>13</v>
      </c>
      <c r="B4" s="8"/>
      <c r="C4" s="9">
        <v>0.66366000000000003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0.66366000000000003</v>
      </c>
    </row>
    <row r="5" spans="1:9" ht="15" customHeight="1" x14ac:dyDescent="0.3">
      <c r="A5" s="1" t="s">
        <v>14</v>
      </c>
      <c r="B5" s="6"/>
      <c r="C5" s="7">
        <v>0.24521299999999999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-0.75478699999999999</v>
      </c>
    </row>
    <row r="6" spans="1:9" ht="15" customHeight="1" x14ac:dyDescent="0.3">
      <c r="A6" s="1" t="s">
        <v>16</v>
      </c>
      <c r="B6" s="8"/>
      <c r="C6" s="9">
        <v>0.51016799999999995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0.51016799999999995</v>
      </c>
    </row>
    <row r="7" spans="1:9" ht="15" customHeight="1" x14ac:dyDescent="0.3">
      <c r="A7" s="1" t="s">
        <v>17</v>
      </c>
      <c r="B7" s="6"/>
      <c r="C7" s="7">
        <v>0.57394100000000003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-0.42605899999999997</v>
      </c>
    </row>
    <row r="8" spans="1:9" ht="15" customHeight="1" x14ac:dyDescent="0.3">
      <c r="A8" s="1" t="s">
        <v>18</v>
      </c>
      <c r="B8" s="8"/>
      <c r="C8" s="9">
        <v>0.50875199999999998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0.50875199999999998</v>
      </c>
    </row>
    <row r="9" spans="1:9" ht="15" customHeight="1" x14ac:dyDescent="0.3">
      <c r="A9" s="1" t="s">
        <v>19</v>
      </c>
      <c r="B9" s="6"/>
      <c r="C9" s="7">
        <v>0.46687499999999998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0.46687499999999998</v>
      </c>
    </row>
    <row r="10" spans="1:9" ht="15" customHeight="1" x14ac:dyDescent="0.3">
      <c r="A10" s="1" t="s">
        <v>20</v>
      </c>
      <c r="B10" s="8"/>
      <c r="C10" s="9">
        <v>0.468053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0.468053</v>
      </c>
    </row>
    <row r="11" spans="1:9" ht="15" customHeight="1" x14ac:dyDescent="0.3">
      <c r="A11" s="1" t="s">
        <v>21</v>
      </c>
      <c r="B11" s="6"/>
      <c r="C11" s="7">
        <v>0.57935800000000004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0.57935800000000004</v>
      </c>
    </row>
    <row r="12" spans="1:9" ht="15" customHeight="1" x14ac:dyDescent="0.3">
      <c r="A12" s="1" t="s">
        <v>22</v>
      </c>
      <c r="B12" s="8"/>
      <c r="C12" s="9">
        <v>0.19681899999999999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-0.80318100000000003</v>
      </c>
    </row>
    <row r="13" spans="1:9" ht="15" customHeight="1" x14ac:dyDescent="0.3">
      <c r="A13" s="1" t="s">
        <v>23</v>
      </c>
      <c r="B13" s="6"/>
      <c r="C13" s="7">
        <v>0.41866999999999999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0.41866999999999999</v>
      </c>
    </row>
    <row r="14" spans="1:9" ht="15" customHeight="1" x14ac:dyDescent="0.3">
      <c r="A14" s="1" t="s">
        <v>24</v>
      </c>
      <c r="B14" s="8"/>
      <c r="C14" s="9">
        <v>0.51758800000000005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0.51758800000000005</v>
      </c>
    </row>
    <row r="15" spans="1:9" ht="15" customHeight="1" x14ac:dyDescent="0.3">
      <c r="A15" s="1" t="s">
        <v>25</v>
      </c>
      <c r="B15" s="6"/>
      <c r="C15" s="7">
        <v>0.47949999999999998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0.47949999999999998</v>
      </c>
    </row>
    <row r="16" spans="1:9" ht="15" customHeight="1" x14ac:dyDescent="0.3">
      <c r="A16" s="1" t="s">
        <v>26</v>
      </c>
      <c r="B16" s="8"/>
      <c r="C16" s="9">
        <v>0.26692199999999999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-0.73307800000000001</v>
      </c>
    </row>
    <row r="17" spans="1:9" ht="15" customHeight="1" x14ac:dyDescent="0.3">
      <c r="A17" s="1" t="s">
        <v>28</v>
      </c>
      <c r="B17" s="6"/>
      <c r="C17" s="7">
        <v>0.48448600000000003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-0.51551400000000003</v>
      </c>
    </row>
    <row r="18" spans="1:9" ht="15" customHeight="1" x14ac:dyDescent="0.3">
      <c r="A18" s="1" t="s">
        <v>29</v>
      </c>
      <c r="B18" s="8"/>
      <c r="C18" s="9">
        <v>0.55228999999999995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0.55228999999999995</v>
      </c>
    </row>
    <row r="19" spans="1:9" ht="15" customHeight="1" x14ac:dyDescent="0.3">
      <c r="A19" s="1" t="s">
        <v>30</v>
      </c>
      <c r="B19" s="6"/>
      <c r="C19" s="7">
        <v>0.69570100000000001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0.69570100000000001</v>
      </c>
    </row>
    <row r="20" spans="1:9" ht="15" customHeight="1" x14ac:dyDescent="0.3">
      <c r="A20" s="1" t="s">
        <v>31</v>
      </c>
      <c r="B20" s="8"/>
      <c r="C20" s="9">
        <v>0.58678600000000003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0.58678600000000003</v>
      </c>
    </row>
    <row r="21" spans="1:9" ht="15" customHeight="1" x14ac:dyDescent="0.3">
      <c r="A21" s="1" t="s">
        <v>32</v>
      </c>
      <c r="B21" s="6"/>
      <c r="C21" s="7">
        <v>0.353466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-0.64653399999999994</v>
      </c>
    </row>
    <row r="22" spans="1:9" ht="15" customHeight="1" x14ac:dyDescent="0.3">
      <c r="A22" s="1" t="s">
        <v>33</v>
      </c>
      <c r="B22" s="8"/>
      <c r="C22" s="9">
        <v>0.64994700000000005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-0.35005299999999995</v>
      </c>
    </row>
    <row r="23" spans="1:9" ht="15" customHeight="1" x14ac:dyDescent="0.3">
      <c r="A23" s="1" t="s">
        <v>34</v>
      </c>
      <c r="B23" s="6"/>
      <c r="C23" s="7">
        <v>0.38187399999999999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0.38187399999999999</v>
      </c>
    </row>
    <row r="24" spans="1:9" ht="15" customHeight="1" x14ac:dyDescent="0.3">
      <c r="A24" s="1" t="s">
        <v>35</v>
      </c>
      <c r="B24" s="8"/>
      <c r="C24" s="9">
        <v>0.568187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0.568187</v>
      </c>
    </row>
    <row r="25" spans="1:9" ht="15" customHeight="1" x14ac:dyDescent="0.3">
      <c r="A25" s="1" t="s">
        <v>36</v>
      </c>
      <c r="B25" s="6"/>
      <c r="C25" s="7">
        <v>0.45386300000000002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0.45386300000000002</v>
      </c>
    </row>
    <row r="26" spans="1:9" ht="15" customHeight="1" x14ac:dyDescent="0.3">
      <c r="A26" s="1" t="s">
        <v>37</v>
      </c>
      <c r="B26" s="8"/>
      <c r="C26" s="9">
        <v>0.477321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0.477321</v>
      </c>
    </row>
    <row r="27" spans="1:9" ht="15" customHeight="1" x14ac:dyDescent="0.3">
      <c r="A27" s="1" t="s">
        <v>38</v>
      </c>
      <c r="B27" s="6"/>
      <c r="C27" s="7">
        <v>0.167022</v>
      </c>
      <c r="D27" s="1" t="s">
        <v>12</v>
      </c>
      <c r="E27" t="s">
        <v>96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-0.832978</v>
      </c>
    </row>
    <row r="28" spans="1:9" ht="15" customHeight="1" x14ac:dyDescent="0.3">
      <c r="A28" s="1" t="s">
        <v>39</v>
      </c>
      <c r="B28" s="8"/>
      <c r="C28" s="9">
        <v>0.40350399999999997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0.40350399999999997</v>
      </c>
    </row>
    <row r="29" spans="1:9" ht="15" customHeight="1" x14ac:dyDescent="0.3">
      <c r="A29" s="1" t="s">
        <v>40</v>
      </c>
      <c r="B29" s="6"/>
      <c r="C29" s="7">
        <v>0.42854900000000001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-0.57145099999999993</v>
      </c>
    </row>
    <row r="30" spans="1:9" ht="15" customHeight="1" x14ac:dyDescent="0.3">
      <c r="A30" s="1" t="s">
        <v>41</v>
      </c>
      <c r="B30" s="8"/>
      <c r="C30" s="9">
        <v>0.490452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0.490452</v>
      </c>
    </row>
    <row r="31" spans="1:9" ht="15" customHeight="1" x14ac:dyDescent="0.3">
      <c r="A31" s="1" t="s">
        <v>42</v>
      </c>
      <c r="B31" s="6"/>
      <c r="C31" s="7">
        <v>0.48066599999999998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0.48066599999999998</v>
      </c>
    </row>
    <row r="32" spans="1:9" ht="15" customHeight="1" x14ac:dyDescent="0.3">
      <c r="A32" s="1" t="s">
        <v>43</v>
      </c>
      <c r="B32" s="8"/>
      <c r="C32" s="9">
        <v>0.479597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0.479597</v>
      </c>
    </row>
    <row r="33" spans="1:9" ht="15" customHeight="1" x14ac:dyDescent="0.3">
      <c r="A33" s="1" t="s">
        <v>44</v>
      </c>
      <c r="B33" s="6"/>
      <c r="C33" s="7">
        <v>0.5837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0.5837</v>
      </c>
    </row>
    <row r="34" spans="1:9" ht="15" customHeight="1" x14ac:dyDescent="0.3">
      <c r="A34" s="1" t="s">
        <v>45</v>
      </c>
      <c r="B34" s="8"/>
      <c r="C34" s="9">
        <v>0.46396999999999999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-0.53603000000000001</v>
      </c>
    </row>
    <row r="35" spans="1:9" ht="15" customHeight="1" x14ac:dyDescent="0.3">
      <c r="A35" s="1" t="s">
        <v>46</v>
      </c>
      <c r="B35" s="6"/>
      <c r="C35" s="7">
        <v>0.47134199999999998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-0.52865800000000007</v>
      </c>
    </row>
    <row r="36" spans="1:9" ht="15" customHeight="1" x14ac:dyDescent="0.3">
      <c r="A36" s="1" t="s">
        <v>47</v>
      </c>
      <c r="B36" s="8"/>
      <c r="C36" s="9">
        <v>0.58386800000000005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-0.41613199999999995</v>
      </c>
    </row>
    <row r="37" spans="1:9" ht="15" customHeight="1" x14ac:dyDescent="0.3">
      <c r="A37" s="1" t="s">
        <v>48</v>
      </c>
      <c r="B37" s="6"/>
      <c r="C37" s="7">
        <v>0.12856999999999999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-0.87143000000000004</v>
      </c>
    </row>
    <row r="38" spans="1:9" ht="15" customHeight="1" x14ac:dyDescent="0.3">
      <c r="A38" s="1" t="s">
        <v>49</v>
      </c>
      <c r="B38" s="8"/>
      <c r="C38" s="9">
        <v>0.42164699999999999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-0.57835300000000001</v>
      </c>
    </row>
    <row r="39" spans="1:9" ht="15" customHeight="1" x14ac:dyDescent="0.3">
      <c r="A39" s="1" t="s">
        <v>50</v>
      </c>
      <c r="B39" s="6"/>
      <c r="C39" s="7">
        <v>0.38427600000000001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-0.61572399999999994</v>
      </c>
    </row>
    <row r="40" spans="1:9" ht="15" customHeight="1" x14ac:dyDescent="0.3">
      <c r="A40" s="1" t="s">
        <v>51</v>
      </c>
      <c r="B40" s="8"/>
      <c r="C40" s="9">
        <v>0.63865700000000003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-0.36134299999999997</v>
      </c>
    </row>
    <row r="41" spans="1:9" ht="15" customHeight="1" x14ac:dyDescent="0.3">
      <c r="A41" s="1" t="s">
        <v>52</v>
      </c>
      <c r="B41" s="6"/>
      <c r="C41" s="7">
        <v>0.75260499999999997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-0.24739500000000003</v>
      </c>
    </row>
    <row r="42" spans="1:9" ht="15" customHeight="1" x14ac:dyDescent="0.3">
      <c r="A42" s="1" t="s">
        <v>53</v>
      </c>
      <c r="B42" s="8"/>
      <c r="C42" s="9">
        <v>0.56192299999999995</v>
      </c>
      <c r="D42" s="1" t="s">
        <v>12</v>
      </c>
      <c r="E42" t="s">
        <v>96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-0.43807700000000005</v>
      </c>
    </row>
    <row r="43" spans="1:9" ht="15" customHeight="1" x14ac:dyDescent="0.3">
      <c r="A43" s="1" t="s">
        <v>54</v>
      </c>
      <c r="B43" s="6"/>
      <c r="C43" s="7">
        <v>0.27369100000000002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-0.72630899999999998</v>
      </c>
    </row>
    <row r="44" spans="1:9" ht="15" customHeight="1" x14ac:dyDescent="0.3">
      <c r="A44" s="1" t="s">
        <v>55</v>
      </c>
      <c r="B44" s="8"/>
      <c r="C44" s="9">
        <v>0.55203999999999998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-0.44796000000000002</v>
      </c>
    </row>
    <row r="45" spans="1:9" ht="15" customHeight="1" x14ac:dyDescent="0.3">
      <c r="A45" s="1" t="s">
        <v>56</v>
      </c>
      <c r="B45" s="6"/>
      <c r="C45" s="7">
        <v>0.66876199999999997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0.66876199999999997</v>
      </c>
    </row>
    <row r="46" spans="1:9" ht="15" customHeight="1" x14ac:dyDescent="0.3">
      <c r="A46" s="1" t="s">
        <v>57</v>
      </c>
      <c r="B46" s="8"/>
      <c r="C46" s="9">
        <v>0.596688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-0.403312</v>
      </c>
    </row>
    <row r="47" spans="1:9" ht="15" customHeight="1" x14ac:dyDescent="0.3">
      <c r="A47" s="1" t="s">
        <v>58</v>
      </c>
      <c r="B47" s="6"/>
      <c r="C47" s="7">
        <v>0.656115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0.656115</v>
      </c>
    </row>
    <row r="48" spans="1:9" ht="15" customHeight="1" x14ac:dyDescent="0.3">
      <c r="A48" s="1" t="s">
        <v>59</v>
      </c>
      <c r="B48" s="8"/>
      <c r="C48" s="9">
        <v>0.60691200000000001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0.60691200000000001</v>
      </c>
    </row>
    <row r="49" spans="1:9" ht="15" customHeight="1" x14ac:dyDescent="0.3">
      <c r="A49" s="1" t="s">
        <v>60</v>
      </c>
      <c r="B49" s="6"/>
      <c r="C49" s="7">
        <v>0.26438200000000001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-0.73561799999999999</v>
      </c>
    </row>
    <row r="50" spans="1:9" ht="15" customHeight="1" x14ac:dyDescent="0.3">
      <c r="A50" s="1" t="s">
        <v>61</v>
      </c>
      <c r="B50" s="8"/>
      <c r="C50" s="9">
        <v>0.65032100000000004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0.65032100000000004</v>
      </c>
    </row>
    <row r="51" spans="1:9" ht="15" customHeight="1" x14ac:dyDescent="0.3">
      <c r="A51" s="1" t="s">
        <v>62</v>
      </c>
      <c r="B51" s="6"/>
      <c r="C51" s="7">
        <v>0.56346700000000005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-0.43653299999999995</v>
      </c>
    </row>
    <row r="52" spans="1:9" ht="15" customHeight="1" x14ac:dyDescent="0.3">
      <c r="A52" s="1" t="s">
        <v>63</v>
      </c>
      <c r="B52" s="8"/>
      <c r="C52" s="9">
        <v>0.56861099999999998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-0.43138900000000002</v>
      </c>
    </row>
    <row r="53" spans="1:9" ht="15" customHeight="1" x14ac:dyDescent="0.3">
      <c r="A53" s="1" t="s">
        <v>64</v>
      </c>
      <c r="B53" s="6"/>
      <c r="C53" s="7">
        <v>0.57842700000000002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-0.42157299999999998</v>
      </c>
    </row>
    <row r="54" spans="1:9" ht="15" customHeight="1" x14ac:dyDescent="0.3">
      <c r="A54" s="1" t="s">
        <v>65</v>
      </c>
      <c r="B54" s="8"/>
      <c r="C54" s="9">
        <v>0.54042900000000005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0.54042900000000005</v>
      </c>
    </row>
    <row r="55" spans="1:9" ht="15" customHeight="1" x14ac:dyDescent="0.3">
      <c r="A55" s="1" t="s">
        <v>66</v>
      </c>
      <c r="B55" s="6"/>
      <c r="C55" s="7">
        <v>0.54607499999999998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0.54607499999999998</v>
      </c>
    </row>
    <row r="56" spans="1:9" ht="15" customHeight="1" x14ac:dyDescent="0.3">
      <c r="A56" s="1" t="s">
        <v>67</v>
      </c>
      <c r="B56" s="8"/>
      <c r="C56" s="9">
        <v>0.58043299999999998</v>
      </c>
      <c r="D56" s="1" t="s">
        <v>12</v>
      </c>
      <c r="E56" t="s">
        <v>96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-0.41956700000000002</v>
      </c>
    </row>
    <row r="57" spans="1:9" ht="15" customHeight="1" x14ac:dyDescent="0.3">
      <c r="A57" s="1" t="s">
        <v>68</v>
      </c>
      <c r="B57" s="6"/>
      <c r="C57" s="7">
        <v>0.78609700000000005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-0.21390299999999995</v>
      </c>
    </row>
    <row r="58" spans="1:9" ht="15" customHeight="1" x14ac:dyDescent="0.3">
      <c r="A58" s="1" t="s">
        <v>69</v>
      </c>
      <c r="B58" s="8"/>
      <c r="C58" s="9">
        <v>0.35292899999999999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-0.64707099999999995</v>
      </c>
    </row>
    <row r="59" spans="1:9" ht="15" customHeight="1" x14ac:dyDescent="0.3">
      <c r="A59" s="1" t="s">
        <v>70</v>
      </c>
      <c r="B59" s="6"/>
      <c r="C59" s="7">
        <v>0.167022</v>
      </c>
      <c r="D59" s="1" t="s">
        <v>12</v>
      </c>
      <c r="E59" t="s">
        <v>96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-0.832978</v>
      </c>
    </row>
    <row r="60" spans="1:9" ht="15" customHeight="1" x14ac:dyDescent="0.3">
      <c r="A60" s="1" t="s">
        <v>71</v>
      </c>
      <c r="B60" s="8"/>
      <c r="C60" s="9">
        <v>0.619143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0.619143</v>
      </c>
    </row>
    <row r="61" spans="1:9" ht="15" customHeight="1" x14ac:dyDescent="0.3">
      <c r="A61" s="1" t="s">
        <v>72</v>
      </c>
      <c r="B61" s="6"/>
      <c r="C61" s="7">
        <v>0.727078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0.727078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77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0.30230699999999999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-0.69769300000000001</v>
      </c>
    </row>
    <row r="64" spans="1:9" ht="15" customHeight="1" x14ac:dyDescent="0.3">
      <c r="A64" s="1" t="s">
        <v>75</v>
      </c>
      <c r="B64" s="8"/>
      <c r="C64" s="9">
        <v>0.63370599999999999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-0.36629400000000001</v>
      </c>
    </row>
    <row r="65" spans="1:9" ht="15" customHeight="1" x14ac:dyDescent="0.3">
      <c r="A65" s="1" t="s">
        <v>76</v>
      </c>
      <c r="B65" s="6"/>
      <c r="C65" s="7">
        <v>0.76117599999999996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-0.23882400000000004</v>
      </c>
    </row>
    <row r="66" spans="1:9" ht="15" customHeight="1" x14ac:dyDescent="0.3">
      <c r="A66" s="1" t="s">
        <v>78</v>
      </c>
      <c r="B66" s="8"/>
      <c r="C66" s="9">
        <v>0.64701399999999998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0.64701399999999998</v>
      </c>
    </row>
    <row r="67" spans="1:9" ht="15" customHeight="1" x14ac:dyDescent="0.3">
      <c r="A67" s="1" t="s">
        <v>79</v>
      </c>
      <c r="B67" s="6"/>
      <c r="C67" s="7">
        <v>0.54033600000000004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0.54033600000000004</v>
      </c>
    </row>
    <row r="68" spans="1:9" ht="15" customHeight="1" x14ac:dyDescent="0.3">
      <c r="A68" s="1" t="s">
        <v>80</v>
      </c>
      <c r="B68" s="8"/>
      <c r="C68" s="9">
        <v>0.48067799999999999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0.48067799999999999</v>
      </c>
    </row>
    <row r="69" spans="1:9" ht="15" customHeight="1" x14ac:dyDescent="0.3">
      <c r="A69" s="1" t="s">
        <v>81</v>
      </c>
      <c r="B69" s="6"/>
      <c r="C69" s="7">
        <v>0.51520999999999995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-0.48479000000000005</v>
      </c>
    </row>
    <row r="70" spans="1:9" ht="15" customHeight="1" x14ac:dyDescent="0.3">
      <c r="A70" s="1" t="s">
        <v>82</v>
      </c>
      <c r="B70" s="8"/>
      <c r="C70" s="9">
        <v>0.53383000000000003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0.53383000000000003</v>
      </c>
    </row>
    <row r="71" spans="1:9" ht="15" customHeight="1" x14ac:dyDescent="0.3">
      <c r="A71" s="1" t="s">
        <v>83</v>
      </c>
      <c r="B71" s="6"/>
      <c r="C71" s="7">
        <v>0.42766599999999999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-0.57233400000000001</v>
      </c>
    </row>
    <row r="72" spans="1:9" ht="15" customHeight="1" x14ac:dyDescent="0.3">
      <c r="A72" s="1" t="s">
        <v>84</v>
      </c>
      <c r="B72" s="8"/>
      <c r="C72" s="9">
        <v>0.57743100000000003</v>
      </c>
      <c r="D72" s="1" t="s">
        <v>12</v>
      </c>
      <c r="E72" t="s">
        <v>27</v>
      </c>
      <c r="F72" t="s">
        <v>27</v>
      </c>
      <c r="G72" s="1">
        <f t="shared" si="6"/>
        <v>1</v>
      </c>
      <c r="H72" s="1">
        <f t="shared" si="7"/>
        <v>1</v>
      </c>
      <c r="I72">
        <f t="shared" si="8"/>
        <v>-0.42256899999999997</v>
      </c>
    </row>
    <row r="73" spans="1:9" ht="15" customHeight="1" x14ac:dyDescent="0.3">
      <c r="A73" s="1" t="s">
        <v>85</v>
      </c>
      <c r="B73" s="6"/>
      <c r="C73" s="7">
        <v>0.47775699999999999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0.47775699999999999</v>
      </c>
    </row>
    <row r="74" spans="1:9" ht="15" customHeight="1" x14ac:dyDescent="0.3">
      <c r="A74" s="1" t="s">
        <v>86</v>
      </c>
      <c r="B74" s="8"/>
      <c r="C74" s="9">
        <v>0.52328600000000003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-0.47671399999999997</v>
      </c>
    </row>
    <row r="75" spans="1:9" ht="15" customHeight="1" x14ac:dyDescent="0.3">
      <c r="A75" s="1" t="s">
        <v>87</v>
      </c>
      <c r="B75" s="6"/>
      <c r="C75" s="7">
        <v>0.59554700000000005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0.59554700000000005</v>
      </c>
    </row>
    <row r="76" spans="1:9" ht="15" customHeight="1" x14ac:dyDescent="0.3">
      <c r="A76" s="1" t="s">
        <v>88</v>
      </c>
      <c r="B76" s="10"/>
      <c r="C76" s="11">
        <v>0.62947900000000001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0.62947900000000001</v>
      </c>
    </row>
    <row r="77" spans="1:9" ht="15.75" customHeight="1" x14ac:dyDescent="0.3">
      <c r="A77" s="1" t="s">
        <v>89</v>
      </c>
      <c r="B77" s="12"/>
      <c r="C77" s="13">
        <v>0.43759500000000001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0.43759500000000001</v>
      </c>
    </row>
    <row r="78" spans="1:9" x14ac:dyDescent="0.3">
      <c r="A78" t="s">
        <v>90</v>
      </c>
      <c r="C78">
        <v>0.56679400000000002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-0.43320599999999998</v>
      </c>
    </row>
    <row r="79" spans="1:9" x14ac:dyDescent="0.3">
      <c r="A79" t="s">
        <v>91</v>
      </c>
      <c r="C79">
        <v>0.35466900000000001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0.35466900000000001</v>
      </c>
    </row>
    <row r="80" spans="1:9" x14ac:dyDescent="0.3">
      <c r="A80" t="s">
        <v>92</v>
      </c>
      <c r="C80">
        <v>0.561697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-0.438303</v>
      </c>
    </row>
    <row r="81" spans="1:9" x14ac:dyDescent="0.3">
      <c r="A81" t="s">
        <v>93</v>
      </c>
      <c r="C81">
        <v>0.62458400000000003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-0.37541599999999997</v>
      </c>
    </row>
    <row r="82" spans="1:9" x14ac:dyDescent="0.3">
      <c r="A82" t="s">
        <v>94</v>
      </c>
      <c r="C82">
        <v>0.41866999999999999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0.41866999999999999</v>
      </c>
    </row>
    <row r="83" spans="1:9" x14ac:dyDescent="0.3">
      <c r="A83" t="s">
        <v>95</v>
      </c>
      <c r="C83">
        <v>0.52831499999999998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-0.47168500000000002</v>
      </c>
    </row>
    <row r="84" spans="1:9" x14ac:dyDescent="0.3">
      <c r="A84" t="s">
        <v>97</v>
      </c>
      <c r="C84">
        <v>0.57577999999999996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0.57577999999999996</v>
      </c>
    </row>
    <row r="85" spans="1:9" x14ac:dyDescent="0.3">
      <c r="A85" t="s">
        <v>98</v>
      </c>
      <c r="C85">
        <v>0.69434099999999999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0.69434099999999999</v>
      </c>
    </row>
    <row r="86" spans="1:9" x14ac:dyDescent="0.3">
      <c r="A86" t="s">
        <v>99</v>
      </c>
      <c r="C86">
        <v>0.49940099999999998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-0.50059900000000002</v>
      </c>
    </row>
    <row r="87" spans="1:9" x14ac:dyDescent="0.3">
      <c r="A87" t="s">
        <v>100</v>
      </c>
      <c r="C87">
        <v>0.66667900000000002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0.66667900000000002</v>
      </c>
    </row>
    <row r="88" spans="1:9" x14ac:dyDescent="0.3">
      <c r="A88" t="s">
        <v>101</v>
      </c>
      <c r="C88">
        <v>0.54190799999999995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0.54190799999999995</v>
      </c>
    </row>
    <row r="89" spans="1:9" x14ac:dyDescent="0.3">
      <c r="A89" t="s">
        <v>102</v>
      </c>
      <c r="C89">
        <v>0.61025099999999999</v>
      </c>
      <c r="D89" t="s">
        <v>12</v>
      </c>
      <c r="E89" t="s">
        <v>12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-0.38974900000000001</v>
      </c>
    </row>
    <row r="90" spans="1:9" x14ac:dyDescent="0.3">
      <c r="A90" t="s">
        <v>103</v>
      </c>
      <c r="C90">
        <v>0.56238699999999997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0.56238699999999997</v>
      </c>
    </row>
    <row r="91" spans="1:9" x14ac:dyDescent="0.3">
      <c r="A91" t="s">
        <v>104</v>
      </c>
      <c r="C91">
        <v>0.50087099999999996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0.50087099999999996</v>
      </c>
    </row>
    <row r="92" spans="1:9" x14ac:dyDescent="0.3">
      <c r="A92" t="s">
        <v>105</v>
      </c>
      <c r="C92">
        <v>0.42214800000000002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-0.57785200000000003</v>
      </c>
    </row>
    <row r="93" spans="1:9" x14ac:dyDescent="0.3">
      <c r="A93" t="s">
        <v>106</v>
      </c>
      <c r="C93">
        <v>0.499975</v>
      </c>
      <c r="D93" t="s">
        <v>12</v>
      </c>
      <c r="E93" t="s">
        <v>15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-0.50002499999999994</v>
      </c>
    </row>
    <row r="94" spans="1:9" x14ac:dyDescent="0.3">
      <c r="A94" t="s">
        <v>107</v>
      </c>
      <c r="C94">
        <v>0.468968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0.468968</v>
      </c>
    </row>
    <row r="95" spans="1:9" x14ac:dyDescent="0.3">
      <c r="A95" t="s">
        <v>108</v>
      </c>
      <c r="C95">
        <v>0.57242899999999997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0.57242899999999997</v>
      </c>
    </row>
    <row r="96" spans="1:9" x14ac:dyDescent="0.3">
      <c r="A96" t="s">
        <v>109</v>
      </c>
      <c r="C96">
        <v>0.506332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0.506332</v>
      </c>
    </row>
    <row r="97" spans="1:9" x14ac:dyDescent="0.3">
      <c r="A97" t="s">
        <v>110</v>
      </c>
      <c r="C97">
        <v>0.42812600000000001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-0.57187399999999999</v>
      </c>
    </row>
    <row r="98" spans="1:9" x14ac:dyDescent="0.3">
      <c r="A98" t="s">
        <v>111</v>
      </c>
      <c r="C98">
        <v>0.60760400000000003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0.60760400000000003</v>
      </c>
    </row>
    <row r="99" spans="1:9" x14ac:dyDescent="0.3">
      <c r="A99" t="s">
        <v>112</v>
      </c>
      <c r="C99">
        <v>0.32430900000000001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-0.67569100000000004</v>
      </c>
    </row>
    <row r="100" spans="1:9" x14ac:dyDescent="0.3">
      <c r="A100" t="s">
        <v>113</v>
      </c>
      <c r="C100">
        <v>0.58253299999999997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-0.41746700000000003</v>
      </c>
    </row>
    <row r="101" spans="1:9" x14ac:dyDescent="0.3">
      <c r="A101" t="s">
        <v>114</v>
      </c>
      <c r="C101">
        <v>0.59146100000000001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0.59146100000000001</v>
      </c>
    </row>
    <row r="102" spans="1:9" x14ac:dyDescent="0.3">
      <c r="A102" t="s">
        <v>115</v>
      </c>
      <c r="C102">
        <v>0.40934700000000002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-0.59065299999999998</v>
      </c>
    </row>
    <row r="103" spans="1:9" x14ac:dyDescent="0.3">
      <c r="A103" t="s">
        <v>116</v>
      </c>
      <c r="C103">
        <v>0.554844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0.554844</v>
      </c>
    </row>
    <row r="104" spans="1:9" x14ac:dyDescent="0.3">
      <c r="A104" t="s">
        <v>117</v>
      </c>
      <c r="C104">
        <v>0.31418000000000001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-0.68581999999999999</v>
      </c>
    </row>
    <row r="105" spans="1:9" x14ac:dyDescent="0.3">
      <c r="A105" t="s">
        <v>118</v>
      </c>
      <c r="C105">
        <v>0.50711499999999998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0.50711499999999998</v>
      </c>
    </row>
    <row r="106" spans="1:9" x14ac:dyDescent="0.3">
      <c r="A106" t="s">
        <v>119</v>
      </c>
      <c r="C106">
        <v>0.346474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-0.65352600000000005</v>
      </c>
    </row>
    <row r="107" spans="1:9" x14ac:dyDescent="0.3">
      <c r="A107" t="s">
        <v>120</v>
      </c>
      <c r="C107">
        <v>0.716669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0.716669</v>
      </c>
    </row>
    <row r="108" spans="1:9" x14ac:dyDescent="0.3">
      <c r="A108" t="s">
        <v>121</v>
      </c>
      <c r="C108">
        <v>0.53648600000000002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0.53648600000000002</v>
      </c>
    </row>
    <row r="109" spans="1:9" x14ac:dyDescent="0.3">
      <c r="A109" t="s">
        <v>122</v>
      </c>
      <c r="C109">
        <v>0.34011999999999998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-0.65988000000000002</v>
      </c>
    </row>
    <row r="110" spans="1:9" x14ac:dyDescent="0.3">
      <c r="A110" t="s">
        <v>123</v>
      </c>
      <c r="C110">
        <v>0.73407800000000001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0.73407800000000001</v>
      </c>
    </row>
    <row r="111" spans="1:9" x14ac:dyDescent="0.3">
      <c r="A111" t="s">
        <v>124</v>
      </c>
      <c r="C111">
        <v>0.36487900000000001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-0.63512100000000005</v>
      </c>
    </row>
    <row r="112" spans="1:9" x14ac:dyDescent="0.3">
      <c r="A112" t="s">
        <v>125</v>
      </c>
      <c r="C112">
        <v>0.354821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0.354821</v>
      </c>
    </row>
    <row r="113" spans="1:9" x14ac:dyDescent="0.3">
      <c r="A113" t="s">
        <v>126</v>
      </c>
      <c r="C113">
        <v>0.68324399999999996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0.68324399999999996</v>
      </c>
    </row>
    <row r="114" spans="1:9" x14ac:dyDescent="0.3">
      <c r="A114" t="s">
        <v>127</v>
      </c>
      <c r="C114">
        <v>0.40095700000000001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-0.59904299999999999</v>
      </c>
    </row>
    <row r="115" spans="1:9" x14ac:dyDescent="0.3">
      <c r="A115" t="s">
        <v>128</v>
      </c>
      <c r="C115">
        <v>0.53646199999999999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0.53646199999999999</v>
      </c>
    </row>
    <row r="116" spans="1:9" x14ac:dyDescent="0.3">
      <c r="A116" t="s">
        <v>129</v>
      </c>
      <c r="C116">
        <v>0.45750299999999999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0.45750299999999999</v>
      </c>
    </row>
    <row r="117" spans="1:9" x14ac:dyDescent="0.3">
      <c r="A117" t="s">
        <v>130</v>
      </c>
      <c r="C117">
        <v>0.67693800000000004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-0.32306199999999996</v>
      </c>
    </row>
    <row r="118" spans="1:9" x14ac:dyDescent="0.3">
      <c r="A118" t="s">
        <v>131</v>
      </c>
      <c r="C118">
        <v>0.28462599999999999</v>
      </c>
      <c r="D118" t="s">
        <v>12</v>
      </c>
      <c r="E118" t="s">
        <v>77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-0.71537399999999995</v>
      </c>
    </row>
    <row r="119" spans="1:9" x14ac:dyDescent="0.3">
      <c r="A119" t="s">
        <v>132</v>
      </c>
      <c r="C119">
        <v>0.26665</v>
      </c>
      <c r="D119" t="s">
        <v>12</v>
      </c>
      <c r="E119" t="s">
        <v>77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-0.73334999999999995</v>
      </c>
    </row>
    <row r="120" spans="1:9" x14ac:dyDescent="0.3">
      <c r="A120" t="s">
        <v>133</v>
      </c>
      <c r="C120">
        <v>0.60569499999999998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0.60569499999999998</v>
      </c>
    </row>
    <row r="121" spans="1:9" x14ac:dyDescent="0.3">
      <c r="A121" t="s">
        <v>134</v>
      </c>
      <c r="C121">
        <v>0.548508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-0.451492</v>
      </c>
    </row>
    <row r="122" spans="1:9" x14ac:dyDescent="0.3">
      <c r="A122" t="s">
        <v>135</v>
      </c>
      <c r="C122">
        <v>0.60536100000000004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0.60536100000000004</v>
      </c>
    </row>
    <row r="123" spans="1:9" x14ac:dyDescent="0.3">
      <c r="A123" t="s">
        <v>136</v>
      </c>
      <c r="C123">
        <v>0.61696600000000001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0.61696600000000001</v>
      </c>
    </row>
    <row r="124" spans="1:9" x14ac:dyDescent="0.3">
      <c r="A124" t="s">
        <v>137</v>
      </c>
      <c r="C124">
        <v>0.557531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0.557531</v>
      </c>
    </row>
    <row r="125" spans="1:9" x14ac:dyDescent="0.3">
      <c r="A125" t="s">
        <v>138</v>
      </c>
      <c r="C125">
        <v>0.56483899999999998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0.56483899999999998</v>
      </c>
    </row>
    <row r="126" spans="1:9" x14ac:dyDescent="0.3">
      <c r="A126" t="s">
        <v>139</v>
      </c>
      <c r="C126">
        <v>0.53585499999999997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0.53585499999999997</v>
      </c>
    </row>
    <row r="127" spans="1:9" x14ac:dyDescent="0.3">
      <c r="A127" t="s">
        <v>140</v>
      </c>
      <c r="C127">
        <v>0.43417099999999997</v>
      </c>
      <c r="D127" t="s">
        <v>12</v>
      </c>
      <c r="E127" t="s">
        <v>77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-0.56582900000000003</v>
      </c>
    </row>
    <row r="128" spans="1:9" x14ac:dyDescent="0.3">
      <c r="A128" t="s">
        <v>141</v>
      </c>
      <c r="C128">
        <v>0.51009300000000002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-0.48990699999999998</v>
      </c>
    </row>
    <row r="129" spans="1:9" x14ac:dyDescent="0.3">
      <c r="A129" t="s">
        <v>142</v>
      </c>
      <c r="C129">
        <v>0.490452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0.490452</v>
      </c>
    </row>
    <row r="130" spans="1:9" x14ac:dyDescent="0.3">
      <c r="A130" t="s">
        <v>143</v>
      </c>
      <c r="C130">
        <v>0.58072299999999999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0.58072299999999999</v>
      </c>
    </row>
    <row r="131" spans="1:9" x14ac:dyDescent="0.3">
      <c r="A131" t="s">
        <v>144</v>
      </c>
      <c r="C131">
        <v>0.361313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-0.638687</v>
      </c>
    </row>
    <row r="132" spans="1:9" x14ac:dyDescent="0.3">
      <c r="A132" t="s">
        <v>145</v>
      </c>
      <c r="C132">
        <v>0.61346999999999996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-0.38653000000000004</v>
      </c>
    </row>
    <row r="133" spans="1:9" x14ac:dyDescent="0.3">
      <c r="A133" t="s">
        <v>146</v>
      </c>
      <c r="C133">
        <v>0.58876300000000004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0.58876300000000004</v>
      </c>
    </row>
    <row r="134" spans="1:9" x14ac:dyDescent="0.3">
      <c r="A134" t="s">
        <v>147</v>
      </c>
      <c r="C134">
        <v>0.53065799999999996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0.53065799999999996</v>
      </c>
    </row>
    <row r="135" spans="1:9" x14ac:dyDescent="0.3">
      <c r="A135" t="s">
        <v>148</v>
      </c>
      <c r="C135">
        <v>0.53233399999999997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0.53233399999999997</v>
      </c>
    </row>
    <row r="136" spans="1:9" x14ac:dyDescent="0.3">
      <c r="A136" t="s">
        <v>149</v>
      </c>
      <c r="C136">
        <v>0.41508699999999998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-0.58491300000000002</v>
      </c>
    </row>
    <row r="137" spans="1:9" x14ac:dyDescent="0.3">
      <c r="A137" t="s">
        <v>150</v>
      </c>
      <c r="C137">
        <v>0.602711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-0.397289</v>
      </c>
    </row>
    <row r="138" spans="1:9" x14ac:dyDescent="0.3">
      <c r="A138" t="s">
        <v>151</v>
      </c>
      <c r="C138">
        <v>0.55828100000000003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0.55828100000000003</v>
      </c>
    </row>
    <row r="139" spans="1:9" x14ac:dyDescent="0.3">
      <c r="A139" t="s">
        <v>152</v>
      </c>
      <c r="C139">
        <v>0.46687499999999998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0.46687499999999998</v>
      </c>
    </row>
    <row r="140" spans="1:9" x14ac:dyDescent="0.3">
      <c r="A140" t="s">
        <v>153</v>
      </c>
      <c r="C140">
        <v>0.465364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0.465364</v>
      </c>
    </row>
    <row r="141" spans="1:9" x14ac:dyDescent="0.3">
      <c r="A141" t="s">
        <v>154</v>
      </c>
      <c r="C141">
        <v>0.50145099999999998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-0.49854900000000002</v>
      </c>
    </row>
    <row r="142" spans="1:9" x14ac:dyDescent="0.3">
      <c r="A142" t="s">
        <v>155</v>
      </c>
      <c r="C142">
        <v>0.59011400000000003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0.59011400000000003</v>
      </c>
    </row>
    <row r="143" spans="1:9" x14ac:dyDescent="0.3">
      <c r="A143" t="s">
        <v>156</v>
      </c>
      <c r="C143">
        <v>0.51491500000000001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0.51491500000000001</v>
      </c>
    </row>
    <row r="144" spans="1:9" x14ac:dyDescent="0.3">
      <c r="A144" t="s">
        <v>157</v>
      </c>
      <c r="C144">
        <v>0.48691400000000001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0.48691400000000001</v>
      </c>
    </row>
    <row r="145" spans="1:9" x14ac:dyDescent="0.3">
      <c r="A145" t="s">
        <v>158</v>
      </c>
      <c r="C145">
        <v>0.403084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-0.596916</v>
      </c>
    </row>
    <row r="146" spans="1:9" x14ac:dyDescent="0.3">
      <c r="A146" t="s">
        <v>159</v>
      </c>
      <c r="C146">
        <v>0.57514399999999999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-0.42485600000000001</v>
      </c>
    </row>
    <row r="147" spans="1:9" x14ac:dyDescent="0.3">
      <c r="A147" t="s">
        <v>160</v>
      </c>
      <c r="C147">
        <v>0.54075799999999996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0.54075799999999996</v>
      </c>
    </row>
    <row r="148" spans="1:9" x14ac:dyDescent="0.3">
      <c r="A148" t="s">
        <v>161</v>
      </c>
      <c r="C148">
        <v>0.60172599999999998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-0.39827400000000002</v>
      </c>
    </row>
    <row r="149" spans="1:9" x14ac:dyDescent="0.3">
      <c r="A149" t="s">
        <v>162</v>
      </c>
      <c r="C149">
        <v>0.65051099999999995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0.65051099999999995</v>
      </c>
    </row>
    <row r="150" spans="1:9" x14ac:dyDescent="0.3">
      <c r="A150" t="s">
        <v>163</v>
      </c>
      <c r="C150">
        <v>0.65255300000000005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0.65255300000000005</v>
      </c>
    </row>
    <row r="151" spans="1:9" x14ac:dyDescent="0.3">
      <c r="A151" t="s">
        <v>164</v>
      </c>
      <c r="C151">
        <v>0.28648800000000002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-0.71351199999999992</v>
      </c>
    </row>
    <row r="152" spans="1:9" x14ac:dyDescent="0.3">
      <c r="A152" t="s">
        <v>165</v>
      </c>
      <c r="C152">
        <v>0.53413299999999997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0.53413299999999997</v>
      </c>
    </row>
    <row r="153" spans="1:9" x14ac:dyDescent="0.3">
      <c r="A153" t="s">
        <v>166</v>
      </c>
      <c r="C153">
        <v>0.47846100000000003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0.47846100000000003</v>
      </c>
    </row>
    <row r="154" spans="1:9" x14ac:dyDescent="0.3">
      <c r="A154" t="s">
        <v>167</v>
      </c>
      <c r="C154">
        <v>0.45328400000000002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-0.54671599999999998</v>
      </c>
    </row>
    <row r="155" spans="1:9" x14ac:dyDescent="0.3">
      <c r="A155" t="s">
        <v>168</v>
      </c>
      <c r="C155">
        <v>0.49342599999999998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-0.50657400000000008</v>
      </c>
    </row>
    <row r="156" spans="1:9" x14ac:dyDescent="0.3">
      <c r="A156" t="s">
        <v>169</v>
      </c>
      <c r="C156">
        <v>0.55982799999999999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0.55982799999999999</v>
      </c>
    </row>
    <row r="157" spans="1:9" x14ac:dyDescent="0.3">
      <c r="A157" t="s">
        <v>170</v>
      </c>
      <c r="C157">
        <v>0.58491400000000004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-0.41508599999999996</v>
      </c>
    </row>
    <row r="158" spans="1:9" x14ac:dyDescent="0.3">
      <c r="A158" t="s">
        <v>171</v>
      </c>
      <c r="C158">
        <v>0.62343099999999996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-0.37656900000000004</v>
      </c>
    </row>
    <row r="159" spans="1:9" x14ac:dyDescent="0.3">
      <c r="A159" t="s">
        <v>172</v>
      </c>
      <c r="C159">
        <v>0.60088200000000003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0.60088200000000003</v>
      </c>
    </row>
    <row r="160" spans="1:9" x14ac:dyDescent="0.3">
      <c r="A160" t="s">
        <v>173</v>
      </c>
      <c r="C160">
        <v>0.54181699999999999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0.54181699999999999</v>
      </c>
    </row>
    <row r="161" spans="1:9" x14ac:dyDescent="0.3">
      <c r="A161" t="s">
        <v>174</v>
      </c>
      <c r="C161">
        <v>0.56896100000000005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0.56896100000000005</v>
      </c>
    </row>
    <row r="162" spans="1:9" x14ac:dyDescent="0.3">
      <c r="A162" t="s">
        <v>175</v>
      </c>
      <c r="C162">
        <v>0.664273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0.664273</v>
      </c>
    </row>
    <row r="163" spans="1:9" x14ac:dyDescent="0.3">
      <c r="A163" t="s">
        <v>176</v>
      </c>
      <c r="C163">
        <v>0.40523300000000001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0.40523300000000001</v>
      </c>
    </row>
    <row r="164" spans="1:9" x14ac:dyDescent="0.3">
      <c r="A164" t="s">
        <v>177</v>
      </c>
      <c r="C164">
        <v>0.54606299999999997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0.54606299999999997</v>
      </c>
    </row>
    <row r="165" spans="1:9" x14ac:dyDescent="0.3">
      <c r="A165" t="s">
        <v>178</v>
      </c>
      <c r="C165">
        <v>0.443994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-0.556006</v>
      </c>
    </row>
    <row r="166" spans="1:9" x14ac:dyDescent="0.3">
      <c r="A166" t="s">
        <v>179</v>
      </c>
      <c r="C166">
        <v>0.56396800000000002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-0.43603199999999998</v>
      </c>
    </row>
    <row r="167" spans="1:9" x14ac:dyDescent="0.3">
      <c r="A167" t="s">
        <v>180</v>
      </c>
      <c r="C167">
        <v>0.54030599999999995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-0.45969400000000005</v>
      </c>
    </row>
    <row r="168" spans="1:9" x14ac:dyDescent="0.3">
      <c r="A168" t="s">
        <v>181</v>
      </c>
      <c r="C168">
        <v>0.59561900000000001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0.59561900000000001</v>
      </c>
    </row>
    <row r="169" spans="1:9" x14ac:dyDescent="0.3">
      <c r="A169" t="s">
        <v>182</v>
      </c>
      <c r="C169">
        <v>0.496446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0.496446</v>
      </c>
    </row>
    <row r="170" spans="1:9" x14ac:dyDescent="0.3">
      <c r="A170" t="s">
        <v>183</v>
      </c>
      <c r="C170">
        <v>0.48528500000000002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0.48528500000000002</v>
      </c>
    </row>
    <row r="171" spans="1:9" x14ac:dyDescent="0.3">
      <c r="A171" t="s">
        <v>184</v>
      </c>
      <c r="C171">
        <v>0.51768700000000001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0.51768700000000001</v>
      </c>
    </row>
    <row r="172" spans="1:9" x14ac:dyDescent="0.3">
      <c r="A172" t="s">
        <v>185</v>
      </c>
      <c r="C172">
        <v>0.22176299999999999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-0.77823700000000007</v>
      </c>
    </row>
    <row r="173" spans="1:9" x14ac:dyDescent="0.3">
      <c r="A173" t="s">
        <v>186</v>
      </c>
      <c r="C173">
        <v>0.72164499999999998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0.72164499999999998</v>
      </c>
    </row>
    <row r="174" spans="1:9" x14ac:dyDescent="0.3">
      <c r="A174" t="s">
        <v>187</v>
      </c>
      <c r="C174">
        <v>0.59615399999999996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-0.40384600000000004</v>
      </c>
    </row>
    <row r="175" spans="1:9" x14ac:dyDescent="0.3">
      <c r="A175" t="s">
        <v>188</v>
      </c>
      <c r="C175">
        <v>0.67384200000000005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0.67384200000000005</v>
      </c>
    </row>
    <row r="176" spans="1:9" x14ac:dyDescent="0.3">
      <c r="A176" t="s">
        <v>189</v>
      </c>
      <c r="C176">
        <v>0.358879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-0.64112100000000005</v>
      </c>
    </row>
    <row r="177" spans="1:9" x14ac:dyDescent="0.3">
      <c r="A177" t="s">
        <v>190</v>
      </c>
      <c r="C177">
        <v>0.44636900000000002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-0.55363099999999998</v>
      </c>
    </row>
    <row r="178" spans="1:9" x14ac:dyDescent="0.3">
      <c r="A178" t="s">
        <v>191</v>
      </c>
      <c r="C178">
        <v>0.56769800000000004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0.56769800000000004</v>
      </c>
    </row>
    <row r="179" spans="1:9" x14ac:dyDescent="0.3">
      <c r="A179" t="s">
        <v>192</v>
      </c>
      <c r="C179">
        <v>0.46857199999999999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0.46857199999999999</v>
      </c>
    </row>
    <row r="180" spans="1:9" x14ac:dyDescent="0.3">
      <c r="A180" t="s">
        <v>193</v>
      </c>
      <c r="C180">
        <v>0.34014800000000001</v>
      </c>
      <c r="D180" t="s">
        <v>12</v>
      </c>
      <c r="E180" t="s">
        <v>96</v>
      </c>
      <c r="F180" t="s">
        <v>12</v>
      </c>
      <c r="G180" s="1">
        <f t="shared" si="9"/>
        <v>0</v>
      </c>
      <c r="H180" s="1">
        <f t="shared" si="10"/>
        <v>1</v>
      </c>
      <c r="I180">
        <f t="shared" si="11"/>
        <v>-0.65985199999999999</v>
      </c>
    </row>
    <row r="181" spans="1:9" x14ac:dyDescent="0.3">
      <c r="A181" t="s">
        <v>194</v>
      </c>
      <c r="C181">
        <v>0.28929500000000002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-0.71070499999999992</v>
      </c>
    </row>
    <row r="182" spans="1:9" x14ac:dyDescent="0.3">
      <c r="A182" t="s">
        <v>195</v>
      </c>
      <c r="C182">
        <v>0.62195900000000004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-0.37804099999999996</v>
      </c>
    </row>
    <row r="183" spans="1:9" x14ac:dyDescent="0.3">
      <c r="A183" t="s">
        <v>196</v>
      </c>
      <c r="C183">
        <v>0.41428799999999999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0.41428799999999999</v>
      </c>
    </row>
    <row r="184" spans="1:9" x14ac:dyDescent="0.3">
      <c r="A184" t="s">
        <v>197</v>
      </c>
      <c r="C184">
        <v>0.66876199999999997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0.66876199999999997</v>
      </c>
    </row>
    <row r="185" spans="1:9" x14ac:dyDescent="0.3">
      <c r="A185" t="s">
        <v>198</v>
      </c>
      <c r="C185">
        <v>0.193111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-0.80688899999999997</v>
      </c>
    </row>
    <row r="186" spans="1:9" x14ac:dyDescent="0.3">
      <c r="A186" t="s">
        <v>199</v>
      </c>
      <c r="C186">
        <v>0.44658700000000001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0.44658700000000001</v>
      </c>
    </row>
    <row r="187" spans="1:9" x14ac:dyDescent="0.3">
      <c r="A187" t="s">
        <v>200</v>
      </c>
      <c r="C187">
        <v>0.248692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0.248692</v>
      </c>
    </row>
    <row r="188" spans="1:9" x14ac:dyDescent="0.3">
      <c r="A188" t="s">
        <v>201</v>
      </c>
      <c r="C188">
        <v>0.46912399999999999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-0.53087600000000001</v>
      </c>
    </row>
    <row r="189" spans="1:9" x14ac:dyDescent="0.3">
      <c r="A189" t="s">
        <v>202</v>
      </c>
      <c r="C189">
        <v>0.47821200000000003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0.47821200000000003</v>
      </c>
    </row>
    <row r="190" spans="1:9" x14ac:dyDescent="0.3">
      <c r="A190" t="s">
        <v>203</v>
      </c>
      <c r="C190">
        <v>0.45495200000000002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0.45495200000000002</v>
      </c>
    </row>
    <row r="191" spans="1:9" x14ac:dyDescent="0.3">
      <c r="A191" t="s">
        <v>204</v>
      </c>
      <c r="C191">
        <v>0.53093000000000001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-0.46906999999999999</v>
      </c>
    </row>
    <row r="192" spans="1:9" x14ac:dyDescent="0.3">
      <c r="A192" t="s">
        <v>205</v>
      </c>
      <c r="C192">
        <v>0.50098299999999996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0.50098299999999996</v>
      </c>
    </row>
    <row r="193" spans="1:9" x14ac:dyDescent="0.3">
      <c r="A193" t="s">
        <v>206</v>
      </c>
      <c r="C193">
        <v>0.50958300000000001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0.50958300000000001</v>
      </c>
    </row>
    <row r="194" spans="1:9" x14ac:dyDescent="0.3">
      <c r="A194" t="s">
        <v>207</v>
      </c>
      <c r="C194">
        <v>0.43783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-0.56217000000000006</v>
      </c>
    </row>
    <row r="195" spans="1:9" x14ac:dyDescent="0.3">
      <c r="A195" t="s">
        <v>208</v>
      </c>
      <c r="C195">
        <v>0.59256500000000001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-0.40743499999999999</v>
      </c>
    </row>
    <row r="196" spans="1:9" x14ac:dyDescent="0.3">
      <c r="A196" t="s">
        <v>209</v>
      </c>
      <c r="C196">
        <v>0.59809699999999999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0.59809699999999999</v>
      </c>
    </row>
    <row r="197" spans="1:9" x14ac:dyDescent="0.3">
      <c r="A197" t="s">
        <v>210</v>
      </c>
      <c r="C197">
        <v>0.64444299999999999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0.64444299999999999</v>
      </c>
    </row>
    <row r="198" spans="1:9" x14ac:dyDescent="0.3">
      <c r="A198" t="s">
        <v>211</v>
      </c>
      <c r="C198">
        <v>0.54181699999999999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0.54181699999999999</v>
      </c>
    </row>
    <row r="199" spans="1:9" x14ac:dyDescent="0.3">
      <c r="A199" t="s">
        <v>212</v>
      </c>
      <c r="C199">
        <v>0.60131500000000004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0.60131500000000004</v>
      </c>
    </row>
    <row r="200" spans="1:9" x14ac:dyDescent="0.3">
      <c r="A200" t="s">
        <v>213</v>
      </c>
      <c r="C200">
        <v>0.48192699999999999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0.48192699999999999</v>
      </c>
    </row>
    <row r="201" spans="1:9" x14ac:dyDescent="0.3">
      <c r="A201" t="s">
        <v>214</v>
      </c>
      <c r="C201">
        <v>0.62138099999999996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0.62138099999999996</v>
      </c>
    </row>
    <row r="202" spans="1:9" x14ac:dyDescent="0.3">
      <c r="A202" t="s">
        <v>215</v>
      </c>
      <c r="C202">
        <v>0.651111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0.651111</v>
      </c>
    </row>
    <row r="203" spans="1:9" x14ac:dyDescent="0.3">
      <c r="G203">
        <f>SUM(G3:G202)</f>
        <v>131</v>
      </c>
      <c r="H203">
        <f>SUM(H3:H202)</f>
        <v>88</v>
      </c>
      <c r="I203">
        <f>SUM(I3:I202)</f>
        <v>13.692355999999998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glio4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0.54281599999999997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0.54281599999999997</v>
      </c>
    </row>
    <row r="4" spans="1:9" ht="15" customHeight="1" x14ac:dyDescent="0.3">
      <c r="A4" s="1" t="s">
        <v>13</v>
      </c>
      <c r="B4" s="8"/>
      <c r="C4" s="9">
        <v>0.48352600000000001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0.48352600000000001</v>
      </c>
    </row>
    <row r="5" spans="1:9" ht="15" customHeight="1" x14ac:dyDescent="0.3">
      <c r="A5" s="1" t="s">
        <v>14</v>
      </c>
      <c r="B5" s="6"/>
      <c r="C5" s="7">
        <v>0.29782999999999998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-0.70216999999999996</v>
      </c>
    </row>
    <row r="6" spans="1:9" ht="15" customHeight="1" x14ac:dyDescent="0.3">
      <c r="A6" s="1" t="s">
        <v>16</v>
      </c>
      <c r="B6" s="8"/>
      <c r="C6" s="9">
        <v>0.55229399999999995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0.55229399999999995</v>
      </c>
    </row>
    <row r="7" spans="1:9" ht="15" customHeight="1" x14ac:dyDescent="0.3">
      <c r="A7" s="1" t="s">
        <v>17</v>
      </c>
      <c r="B7" s="6"/>
      <c r="C7" s="7">
        <v>0.32071699999999997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0.32071699999999997</v>
      </c>
    </row>
    <row r="8" spans="1:9" ht="15" customHeight="1" x14ac:dyDescent="0.3">
      <c r="A8" s="1" t="s">
        <v>18</v>
      </c>
      <c r="B8" s="8"/>
      <c r="C8" s="9">
        <v>0.43070999999999998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0.43070999999999998</v>
      </c>
    </row>
    <row r="9" spans="1:9" ht="15" customHeight="1" x14ac:dyDescent="0.3">
      <c r="A9" s="1" t="s">
        <v>19</v>
      </c>
      <c r="B9" s="6"/>
      <c r="C9" s="7">
        <v>0.64082300000000003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0.64082300000000003</v>
      </c>
    </row>
    <row r="10" spans="1:9" ht="15" customHeight="1" x14ac:dyDescent="0.3">
      <c r="A10" s="1" t="s">
        <v>20</v>
      </c>
      <c r="B10" s="8"/>
      <c r="C10" s="9">
        <v>0.44275300000000001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0.44275300000000001</v>
      </c>
    </row>
    <row r="11" spans="1:9" ht="15" customHeight="1" x14ac:dyDescent="0.3">
      <c r="A11" s="1" t="s">
        <v>21</v>
      </c>
      <c r="B11" s="6"/>
      <c r="C11" s="7">
        <v>0.33222200000000002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-0.66777799999999998</v>
      </c>
    </row>
    <row r="12" spans="1:9" ht="15" customHeight="1" x14ac:dyDescent="0.3">
      <c r="A12" s="1" t="s">
        <v>22</v>
      </c>
      <c r="B12" s="8"/>
      <c r="C12" s="9">
        <v>0.31359799999999999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0.31359799999999999</v>
      </c>
    </row>
    <row r="13" spans="1:9" ht="15" customHeight="1" x14ac:dyDescent="0.3">
      <c r="A13" s="1" t="s">
        <v>23</v>
      </c>
      <c r="B13" s="6"/>
      <c r="C13" s="7">
        <v>0.46849200000000002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0.46849200000000002</v>
      </c>
    </row>
    <row r="14" spans="1:9" ht="15" customHeight="1" x14ac:dyDescent="0.3">
      <c r="A14" s="1" t="s">
        <v>24</v>
      </c>
      <c r="B14" s="8"/>
      <c r="C14" s="9">
        <v>0.40040900000000001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0.40040900000000001</v>
      </c>
    </row>
    <row r="15" spans="1:9" ht="15" customHeight="1" x14ac:dyDescent="0.3">
      <c r="A15" s="1" t="s">
        <v>25</v>
      </c>
      <c r="B15" s="6"/>
      <c r="C15" s="7">
        <v>0.40435399999999999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-0.59564600000000001</v>
      </c>
    </row>
    <row r="16" spans="1:9" ht="15" customHeight="1" x14ac:dyDescent="0.3">
      <c r="A16" s="1" t="s">
        <v>26</v>
      </c>
      <c r="B16" s="8"/>
      <c r="C16" s="9">
        <v>0.106394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-0.89360600000000001</v>
      </c>
    </row>
    <row r="17" spans="1:9" ht="15" customHeight="1" x14ac:dyDescent="0.3">
      <c r="A17" s="1" t="s">
        <v>28</v>
      </c>
      <c r="B17" s="6"/>
      <c r="C17" s="7">
        <v>0.59904000000000002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-0.40095999999999998</v>
      </c>
    </row>
    <row r="18" spans="1:9" ht="15" customHeight="1" x14ac:dyDescent="0.3">
      <c r="A18" s="1" t="s">
        <v>29</v>
      </c>
      <c r="B18" s="8"/>
      <c r="C18" s="9">
        <v>0.25060399999999999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0.25060399999999999</v>
      </c>
    </row>
    <row r="19" spans="1:9" ht="15" customHeight="1" x14ac:dyDescent="0.3">
      <c r="A19" s="1" t="s">
        <v>30</v>
      </c>
      <c r="B19" s="6"/>
      <c r="C19" s="7">
        <v>0.51069200000000003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0.51069200000000003</v>
      </c>
    </row>
    <row r="20" spans="1:9" ht="15" customHeight="1" x14ac:dyDescent="0.3">
      <c r="A20" s="1" t="s">
        <v>31</v>
      </c>
      <c r="B20" s="8"/>
      <c r="C20" s="9">
        <v>0.46432000000000001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0.46432000000000001</v>
      </c>
    </row>
    <row r="21" spans="1:9" ht="15" customHeight="1" x14ac:dyDescent="0.3">
      <c r="A21" s="1" t="s">
        <v>32</v>
      </c>
      <c r="B21" s="6"/>
      <c r="C21" s="7">
        <v>0.38345099999999999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-0.61654900000000001</v>
      </c>
    </row>
    <row r="22" spans="1:9" ht="15" customHeight="1" x14ac:dyDescent="0.3">
      <c r="A22" s="1" t="s">
        <v>33</v>
      </c>
      <c r="B22" s="8"/>
      <c r="C22" s="9">
        <v>0.50418600000000002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0.50418600000000002</v>
      </c>
    </row>
    <row r="23" spans="1:9" ht="15" customHeight="1" x14ac:dyDescent="0.3">
      <c r="A23" s="1" t="s">
        <v>34</v>
      </c>
      <c r="B23" s="6"/>
      <c r="C23" s="7">
        <v>0.41462100000000002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0.41462100000000002</v>
      </c>
    </row>
    <row r="24" spans="1:9" ht="15" customHeight="1" x14ac:dyDescent="0.3">
      <c r="A24" s="1" t="s">
        <v>35</v>
      </c>
      <c r="B24" s="8"/>
      <c r="C24" s="9">
        <v>0.278007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-0.721993</v>
      </c>
    </row>
    <row r="25" spans="1:9" ht="15" customHeight="1" x14ac:dyDescent="0.3">
      <c r="A25" s="1" t="s">
        <v>36</v>
      </c>
      <c r="B25" s="6"/>
      <c r="C25" s="7">
        <v>0.51718500000000001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0.51718500000000001</v>
      </c>
    </row>
    <row r="26" spans="1:9" ht="15" customHeight="1" x14ac:dyDescent="0.3">
      <c r="A26" s="1" t="s">
        <v>37</v>
      </c>
      <c r="B26" s="8"/>
      <c r="C26" s="9">
        <v>0.56585200000000002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0.56585200000000002</v>
      </c>
    </row>
    <row r="27" spans="1:9" ht="15" customHeight="1" x14ac:dyDescent="0.3">
      <c r="A27" s="1" t="s">
        <v>38</v>
      </c>
      <c r="B27" s="6"/>
      <c r="C27" s="7">
        <v>0.36192299999999999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0.36192299999999999</v>
      </c>
    </row>
    <row r="28" spans="1:9" ht="15" customHeight="1" x14ac:dyDescent="0.3">
      <c r="A28" s="1" t="s">
        <v>39</v>
      </c>
      <c r="B28" s="8"/>
      <c r="C28" s="9">
        <v>0.38226599999999999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0.38226599999999999</v>
      </c>
    </row>
    <row r="29" spans="1:9" ht="15" customHeight="1" x14ac:dyDescent="0.3">
      <c r="A29" s="1" t="s">
        <v>40</v>
      </c>
      <c r="B29" s="6"/>
      <c r="C29" s="7">
        <v>0.35397699999999999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-0.64602300000000001</v>
      </c>
    </row>
    <row r="30" spans="1:9" ht="15" customHeight="1" x14ac:dyDescent="0.3">
      <c r="A30" s="1" t="s">
        <v>41</v>
      </c>
      <c r="B30" s="8"/>
      <c r="C30" s="9">
        <v>0.34848099999999999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-0.65151899999999996</v>
      </c>
    </row>
    <row r="31" spans="1:9" ht="15" customHeight="1" x14ac:dyDescent="0.3">
      <c r="A31" s="1" t="s">
        <v>42</v>
      </c>
      <c r="B31" s="6"/>
      <c r="C31" s="7">
        <v>0.39033200000000001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-0.60966799999999999</v>
      </c>
    </row>
    <row r="32" spans="1:9" ht="15" customHeight="1" x14ac:dyDescent="0.3">
      <c r="A32" s="1" t="s">
        <v>43</v>
      </c>
      <c r="B32" s="8"/>
      <c r="C32" s="9">
        <v>0.25824599999999998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0.25824599999999998</v>
      </c>
    </row>
    <row r="33" spans="1:9" ht="15" customHeight="1" x14ac:dyDescent="0.3">
      <c r="A33" s="1" t="s">
        <v>44</v>
      </c>
      <c r="B33" s="6"/>
      <c r="C33" s="7">
        <v>0.42521500000000001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0.42521500000000001</v>
      </c>
    </row>
    <row r="34" spans="1:9" ht="15" customHeight="1" x14ac:dyDescent="0.3">
      <c r="A34" s="1" t="s">
        <v>45</v>
      </c>
      <c r="B34" s="8"/>
      <c r="C34" s="9">
        <v>0.57503599999999999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-0.42496400000000001</v>
      </c>
    </row>
    <row r="35" spans="1:9" ht="15" customHeight="1" x14ac:dyDescent="0.3">
      <c r="A35" s="1" t="s">
        <v>46</v>
      </c>
      <c r="B35" s="6"/>
      <c r="C35" s="7">
        <v>0.473331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0.473331</v>
      </c>
    </row>
    <row r="36" spans="1:9" ht="15" customHeight="1" x14ac:dyDescent="0.3">
      <c r="A36" s="1" t="s">
        <v>47</v>
      </c>
      <c r="B36" s="8"/>
      <c r="C36" s="9">
        <v>0.477545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0.477545</v>
      </c>
    </row>
    <row r="37" spans="1:9" ht="15" customHeight="1" x14ac:dyDescent="0.3">
      <c r="A37" s="1" t="s">
        <v>48</v>
      </c>
      <c r="B37" s="6"/>
      <c r="C37" s="7">
        <v>0.50278500000000004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-0.49721499999999996</v>
      </c>
    </row>
    <row r="38" spans="1:9" ht="15" customHeight="1" x14ac:dyDescent="0.3">
      <c r="A38" s="1" t="s">
        <v>49</v>
      </c>
      <c r="B38" s="8"/>
      <c r="C38" s="9">
        <v>0.32027699999999998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-0.67972300000000008</v>
      </c>
    </row>
    <row r="39" spans="1:9" ht="15" customHeight="1" x14ac:dyDescent="0.3">
      <c r="A39" s="1" t="s">
        <v>50</v>
      </c>
      <c r="B39" s="6"/>
      <c r="C39" s="7">
        <v>0.36326199999999997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-0.63673800000000003</v>
      </c>
    </row>
    <row r="40" spans="1:9" ht="15" customHeight="1" x14ac:dyDescent="0.3">
      <c r="A40" s="1" t="s">
        <v>51</v>
      </c>
      <c r="B40" s="8"/>
      <c r="C40" s="9">
        <v>0.32866899999999999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0.32866899999999999</v>
      </c>
    </row>
    <row r="41" spans="1:9" ht="15" customHeight="1" x14ac:dyDescent="0.3">
      <c r="A41" s="1" t="s">
        <v>52</v>
      </c>
      <c r="B41" s="6"/>
      <c r="C41" s="7">
        <v>0.38091999999999998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0.38091999999999998</v>
      </c>
    </row>
    <row r="42" spans="1:9" ht="15" customHeight="1" x14ac:dyDescent="0.3">
      <c r="A42" s="1" t="s">
        <v>53</v>
      </c>
      <c r="B42" s="8"/>
      <c r="C42" s="9">
        <v>0.60631199999999996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0.60631199999999996</v>
      </c>
    </row>
    <row r="43" spans="1:9" ht="15" customHeight="1" x14ac:dyDescent="0.3">
      <c r="A43" s="1" t="s">
        <v>54</v>
      </c>
      <c r="B43" s="6"/>
      <c r="C43" s="7">
        <v>0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0.415746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-0.58425400000000005</v>
      </c>
    </row>
    <row r="45" spans="1:9" ht="15" customHeight="1" x14ac:dyDescent="0.3">
      <c r="A45" s="1" t="s">
        <v>56</v>
      </c>
      <c r="B45" s="6"/>
      <c r="C45" s="7">
        <v>0.43425000000000002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0.43425000000000002</v>
      </c>
    </row>
    <row r="46" spans="1:9" ht="15" customHeight="1" x14ac:dyDescent="0.3">
      <c r="A46" s="1" t="s">
        <v>57</v>
      </c>
      <c r="B46" s="8"/>
      <c r="C46" s="9">
        <v>0.57639700000000005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-0.42360299999999995</v>
      </c>
    </row>
    <row r="47" spans="1:9" ht="15" customHeight="1" x14ac:dyDescent="0.3">
      <c r="A47" s="1" t="s">
        <v>58</v>
      </c>
      <c r="B47" s="6"/>
      <c r="C47" s="7">
        <v>0.48334899999999997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0.48334899999999997</v>
      </c>
    </row>
    <row r="48" spans="1:9" ht="15" customHeight="1" x14ac:dyDescent="0.3">
      <c r="A48" s="1" t="s">
        <v>59</v>
      </c>
      <c r="B48" s="8"/>
      <c r="C48" s="9">
        <v>0.61021199999999998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0.61021199999999998</v>
      </c>
    </row>
    <row r="49" spans="1:9" ht="15" customHeight="1" x14ac:dyDescent="0.3">
      <c r="A49" s="1" t="s">
        <v>60</v>
      </c>
      <c r="B49" s="6"/>
      <c r="C49" s="7">
        <v>0.191606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-0.80839400000000006</v>
      </c>
    </row>
    <row r="50" spans="1:9" ht="15" customHeight="1" x14ac:dyDescent="0.3">
      <c r="A50" s="1" t="s">
        <v>61</v>
      </c>
      <c r="B50" s="8"/>
      <c r="C50" s="9">
        <v>0.53523500000000002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0.53523500000000002</v>
      </c>
    </row>
    <row r="51" spans="1:9" ht="15" customHeight="1" x14ac:dyDescent="0.3">
      <c r="A51" s="1" t="s">
        <v>62</v>
      </c>
      <c r="B51" s="6"/>
      <c r="C51" s="7">
        <v>0.49945099999999998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0.49945099999999998</v>
      </c>
    </row>
    <row r="52" spans="1:9" ht="15" customHeight="1" x14ac:dyDescent="0.3">
      <c r="A52" s="1" t="s">
        <v>63</v>
      </c>
      <c r="B52" s="8"/>
      <c r="C52" s="9">
        <v>0.31090699999999999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-0.68909299999999996</v>
      </c>
    </row>
    <row r="53" spans="1:9" ht="15" customHeight="1" x14ac:dyDescent="0.3">
      <c r="A53" s="1" t="s">
        <v>64</v>
      </c>
      <c r="B53" s="6"/>
      <c r="C53" s="7">
        <v>0.32439400000000002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-0.67560599999999993</v>
      </c>
    </row>
    <row r="54" spans="1:9" ht="15" customHeight="1" x14ac:dyDescent="0.3">
      <c r="A54" s="1" t="s">
        <v>65</v>
      </c>
      <c r="B54" s="8"/>
      <c r="C54" s="9">
        <v>0.44616299999999998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0.44616299999999998</v>
      </c>
    </row>
    <row r="55" spans="1:9" ht="15" customHeight="1" x14ac:dyDescent="0.3">
      <c r="A55" s="1" t="s">
        <v>66</v>
      </c>
      <c r="B55" s="6"/>
      <c r="C55" s="7">
        <v>0.29524899999999998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0.29524899999999998</v>
      </c>
    </row>
    <row r="56" spans="1:9" ht="15" customHeight="1" x14ac:dyDescent="0.3">
      <c r="A56" s="1" t="s">
        <v>67</v>
      </c>
      <c r="B56" s="8"/>
      <c r="C56" s="9">
        <v>0.36486600000000002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0.36486600000000002</v>
      </c>
    </row>
    <row r="57" spans="1:9" ht="15" customHeight="1" x14ac:dyDescent="0.3">
      <c r="A57" s="1" t="s">
        <v>68</v>
      </c>
      <c r="B57" s="6"/>
      <c r="C57" s="7">
        <v>0.70354899999999998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-0.29645100000000002</v>
      </c>
    </row>
    <row r="58" spans="1:9" ht="15" customHeight="1" x14ac:dyDescent="0.3">
      <c r="A58" s="1" t="s">
        <v>69</v>
      </c>
      <c r="B58" s="8"/>
      <c r="C58" s="9">
        <v>2.6876000000000001E-2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2.6876000000000001E-2</v>
      </c>
    </row>
    <row r="59" spans="1:9" ht="15" customHeight="1" x14ac:dyDescent="0.3">
      <c r="A59" s="1" t="s">
        <v>70</v>
      </c>
      <c r="B59" s="6"/>
      <c r="C59" s="7">
        <v>0.36192299999999999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0.36192299999999999</v>
      </c>
    </row>
    <row r="60" spans="1:9" ht="15" customHeight="1" x14ac:dyDescent="0.3">
      <c r="A60" s="1" t="s">
        <v>71</v>
      </c>
      <c r="B60" s="8"/>
      <c r="C60" s="9">
        <v>0.40404800000000002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-0.59595200000000004</v>
      </c>
    </row>
    <row r="61" spans="1:9" ht="15" customHeight="1" x14ac:dyDescent="0.3">
      <c r="A61" s="1" t="s">
        <v>72</v>
      </c>
      <c r="B61" s="6"/>
      <c r="C61" s="7">
        <v>0.49223600000000001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-0.50776399999999999</v>
      </c>
    </row>
    <row r="62" spans="1:9" ht="15" customHeight="1" x14ac:dyDescent="0.3">
      <c r="A62" s="1" t="s">
        <v>73</v>
      </c>
      <c r="B62" s="8"/>
      <c r="C62" s="9">
        <v>0.60558999999999996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-0.39441000000000004</v>
      </c>
    </row>
    <row r="63" spans="1:9" ht="15" customHeight="1" x14ac:dyDescent="0.3">
      <c r="A63" s="1" t="s">
        <v>74</v>
      </c>
      <c r="B63" s="6"/>
      <c r="C63" s="7">
        <v>0.50562799999999997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0.50562799999999997</v>
      </c>
    </row>
    <row r="64" spans="1:9" ht="15" customHeight="1" x14ac:dyDescent="0.3">
      <c r="A64" s="1" t="s">
        <v>75</v>
      </c>
      <c r="B64" s="8"/>
      <c r="C64" s="9">
        <v>0.26852500000000001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0.26852500000000001</v>
      </c>
    </row>
    <row r="65" spans="1:9" ht="15" customHeight="1" x14ac:dyDescent="0.3">
      <c r="A65" s="1" t="s">
        <v>76</v>
      </c>
      <c r="B65" s="6"/>
      <c r="C65" s="7">
        <v>0.48615900000000001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-0.51384099999999999</v>
      </c>
    </row>
    <row r="66" spans="1:9" ht="15" customHeight="1" x14ac:dyDescent="0.3">
      <c r="A66" s="1" t="s">
        <v>78</v>
      </c>
      <c r="B66" s="8"/>
      <c r="C66" s="9">
        <v>0.40998000000000001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0.40998000000000001</v>
      </c>
    </row>
    <row r="67" spans="1:9" ht="15" customHeight="1" x14ac:dyDescent="0.3">
      <c r="A67" s="1" t="s">
        <v>79</v>
      </c>
      <c r="B67" s="6"/>
      <c r="C67" s="7">
        <v>0.29546699999999998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0.29546699999999998</v>
      </c>
    </row>
    <row r="68" spans="1:9" ht="15" customHeight="1" x14ac:dyDescent="0.3">
      <c r="A68" s="1" t="s">
        <v>80</v>
      </c>
      <c r="B68" s="8"/>
      <c r="C68" s="9">
        <v>0.45075900000000002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0.45075900000000002</v>
      </c>
    </row>
    <row r="69" spans="1:9" ht="15" customHeight="1" x14ac:dyDescent="0.3">
      <c r="A69" s="1" t="s">
        <v>81</v>
      </c>
      <c r="B69" s="6"/>
      <c r="C69" s="7">
        <v>0.30446099999999998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0.30446099999999998</v>
      </c>
    </row>
    <row r="70" spans="1:9" ht="15" customHeight="1" x14ac:dyDescent="0.3">
      <c r="A70" s="1" t="s">
        <v>82</v>
      </c>
      <c r="B70" s="8"/>
      <c r="C70" s="9">
        <v>0.47061500000000001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0.47061500000000001</v>
      </c>
    </row>
    <row r="71" spans="1:9" ht="15" customHeight="1" x14ac:dyDescent="0.3">
      <c r="A71" s="1" t="s">
        <v>83</v>
      </c>
      <c r="B71" s="6"/>
      <c r="C71" s="7">
        <v>0.363454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0.363454</v>
      </c>
    </row>
    <row r="72" spans="1:9" ht="15" customHeight="1" x14ac:dyDescent="0.3">
      <c r="A72" s="1" t="s">
        <v>84</v>
      </c>
      <c r="B72" s="8"/>
      <c r="C72" s="9">
        <v>0.48179699999999998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0.48179699999999998</v>
      </c>
    </row>
    <row r="73" spans="1:9" ht="15" customHeight="1" x14ac:dyDescent="0.3">
      <c r="A73" s="1" t="s">
        <v>85</v>
      </c>
      <c r="B73" s="6"/>
      <c r="C73" s="7">
        <v>0.69302399999999997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0.69302399999999997</v>
      </c>
    </row>
    <row r="74" spans="1:9" ht="15" customHeight="1" x14ac:dyDescent="0.3">
      <c r="A74" s="1" t="s">
        <v>86</v>
      </c>
      <c r="B74" s="8"/>
      <c r="C74" s="9">
        <v>0.51148499999999997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-0.48851500000000003</v>
      </c>
    </row>
    <row r="75" spans="1:9" ht="15" customHeight="1" x14ac:dyDescent="0.3">
      <c r="A75" s="1" t="s">
        <v>87</v>
      </c>
      <c r="B75" s="6"/>
      <c r="C75" s="7">
        <v>0.564828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0.564828</v>
      </c>
    </row>
    <row r="76" spans="1:9" ht="15" customHeight="1" x14ac:dyDescent="0.3">
      <c r="A76" s="1" t="s">
        <v>88</v>
      </c>
      <c r="B76" s="10"/>
      <c r="C76" s="11">
        <v>0.39846300000000001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0.39846300000000001</v>
      </c>
    </row>
    <row r="77" spans="1:9" ht="15.75" customHeight="1" x14ac:dyDescent="0.3">
      <c r="A77" s="1" t="s">
        <v>89</v>
      </c>
      <c r="B77" s="12"/>
      <c r="C77" s="13">
        <v>0.42968899999999999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-0.57031100000000001</v>
      </c>
    </row>
    <row r="78" spans="1:9" x14ac:dyDescent="0.3">
      <c r="A78" t="s">
        <v>90</v>
      </c>
      <c r="C78">
        <v>0.43153599999999998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0.43153599999999998</v>
      </c>
    </row>
    <row r="79" spans="1:9" x14ac:dyDescent="0.3">
      <c r="A79" t="s">
        <v>91</v>
      </c>
      <c r="C79">
        <v>0.45762999999999998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0.45762999999999998</v>
      </c>
    </row>
    <row r="80" spans="1:9" x14ac:dyDescent="0.3">
      <c r="A80" t="s">
        <v>92</v>
      </c>
      <c r="C80">
        <v>0.24680099999999999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-0.75319899999999995</v>
      </c>
    </row>
    <row r="81" spans="1:9" x14ac:dyDescent="0.3">
      <c r="A81" t="s">
        <v>93</v>
      </c>
      <c r="C81">
        <v>0.222049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0.222049</v>
      </c>
    </row>
    <row r="82" spans="1:9" x14ac:dyDescent="0.3">
      <c r="A82" t="s">
        <v>94</v>
      </c>
      <c r="C82">
        <v>0.46849200000000002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0.46849200000000002</v>
      </c>
    </row>
    <row r="83" spans="1:9" x14ac:dyDescent="0.3">
      <c r="A83" t="s">
        <v>95</v>
      </c>
      <c r="C83">
        <v>5.4310000000000001E-3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-0.99456900000000004</v>
      </c>
    </row>
    <row r="84" spans="1:9" x14ac:dyDescent="0.3">
      <c r="A84" t="s">
        <v>97</v>
      </c>
      <c r="C84">
        <v>0.52940699999999996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0.52940699999999996</v>
      </c>
    </row>
    <row r="85" spans="1:9" x14ac:dyDescent="0.3">
      <c r="A85" t="s">
        <v>98</v>
      </c>
      <c r="C85">
        <v>0.48343000000000003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0.48343000000000003</v>
      </c>
    </row>
    <row r="86" spans="1:9" x14ac:dyDescent="0.3">
      <c r="A86" t="s">
        <v>99</v>
      </c>
      <c r="C86">
        <v>0.29444199999999998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0.29444199999999998</v>
      </c>
    </row>
    <row r="87" spans="1:9" x14ac:dyDescent="0.3">
      <c r="A87" t="s">
        <v>100</v>
      </c>
      <c r="C87">
        <v>0.63524700000000001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0.63524700000000001</v>
      </c>
    </row>
    <row r="88" spans="1:9" x14ac:dyDescent="0.3">
      <c r="A88" t="s">
        <v>101</v>
      </c>
      <c r="C88">
        <v>0.55464899999999995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0.55464899999999995</v>
      </c>
    </row>
    <row r="89" spans="1:9" x14ac:dyDescent="0.3">
      <c r="A89" t="s">
        <v>102</v>
      </c>
      <c r="C89">
        <v>3.0026000000000001E-2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3.0026000000000001E-2</v>
      </c>
    </row>
    <row r="90" spans="1:9" x14ac:dyDescent="0.3">
      <c r="A90" t="s">
        <v>103</v>
      </c>
      <c r="C90">
        <v>0.42528199999999999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0.42528199999999999</v>
      </c>
    </row>
    <row r="91" spans="1:9" x14ac:dyDescent="0.3">
      <c r="A91" t="s">
        <v>104</v>
      </c>
      <c r="C91">
        <v>0.44506000000000001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0.44506000000000001</v>
      </c>
    </row>
    <row r="92" spans="1:9" x14ac:dyDescent="0.3">
      <c r="A92" t="s">
        <v>105</v>
      </c>
      <c r="C92">
        <v>0.32233000000000001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-0.67766999999999999</v>
      </c>
    </row>
    <row r="93" spans="1:9" x14ac:dyDescent="0.3">
      <c r="A93" t="s">
        <v>106</v>
      </c>
      <c r="C93">
        <v>0.41666999999999998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-0.58333000000000002</v>
      </c>
    </row>
    <row r="94" spans="1:9" x14ac:dyDescent="0.3">
      <c r="A94" t="s">
        <v>107</v>
      </c>
      <c r="C94">
        <v>0.43158600000000003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0.43158600000000003</v>
      </c>
    </row>
    <row r="95" spans="1:9" x14ac:dyDescent="0.3">
      <c r="A95" t="s">
        <v>108</v>
      </c>
      <c r="C95">
        <v>0.57226900000000003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0.57226900000000003</v>
      </c>
    </row>
    <row r="96" spans="1:9" x14ac:dyDescent="0.3">
      <c r="A96" t="s">
        <v>109</v>
      </c>
      <c r="C96">
        <v>0.45483600000000002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0.45483600000000002</v>
      </c>
    </row>
    <row r="97" spans="1:9" x14ac:dyDescent="0.3">
      <c r="A97" t="s">
        <v>110</v>
      </c>
      <c r="C97">
        <v>0.60223400000000005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-0.39776599999999995</v>
      </c>
    </row>
    <row r="98" spans="1:9" x14ac:dyDescent="0.3">
      <c r="A98" t="s">
        <v>111</v>
      </c>
      <c r="C98">
        <v>0.58848699999999998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0.58848699999999998</v>
      </c>
    </row>
    <row r="99" spans="1:9" x14ac:dyDescent="0.3">
      <c r="A99" t="s">
        <v>112</v>
      </c>
      <c r="C99">
        <v>8.9051000000000005E-2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-0.91094900000000001</v>
      </c>
    </row>
    <row r="100" spans="1:9" x14ac:dyDescent="0.3">
      <c r="A100" t="s">
        <v>113</v>
      </c>
      <c r="C100">
        <v>0.71096400000000004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-0.28903599999999996</v>
      </c>
    </row>
    <row r="101" spans="1:9" x14ac:dyDescent="0.3">
      <c r="A101" t="s">
        <v>114</v>
      </c>
      <c r="C101">
        <v>0.464254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0.464254</v>
      </c>
    </row>
    <row r="102" spans="1:9" x14ac:dyDescent="0.3">
      <c r="A102" t="s">
        <v>115</v>
      </c>
      <c r="C102">
        <v>0.41220200000000001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-0.58779800000000004</v>
      </c>
    </row>
    <row r="103" spans="1:9" x14ac:dyDescent="0.3">
      <c r="A103" t="s">
        <v>116</v>
      </c>
      <c r="C103">
        <v>0.34432800000000002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0.34432800000000002</v>
      </c>
    </row>
    <row r="104" spans="1:9" x14ac:dyDescent="0.3">
      <c r="A104" t="s">
        <v>117</v>
      </c>
      <c r="C104">
        <v>0.48649500000000001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-0.51350499999999999</v>
      </c>
    </row>
    <row r="105" spans="1:9" x14ac:dyDescent="0.3">
      <c r="A105" t="s">
        <v>118</v>
      </c>
      <c r="C105">
        <v>0.38210499999999997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0.38210499999999997</v>
      </c>
    </row>
    <row r="106" spans="1:9" x14ac:dyDescent="0.3">
      <c r="A106" t="s">
        <v>119</v>
      </c>
      <c r="C106">
        <v>0.12821299999999999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0.12821299999999999</v>
      </c>
    </row>
    <row r="107" spans="1:9" x14ac:dyDescent="0.3">
      <c r="A107" t="s">
        <v>120</v>
      </c>
      <c r="C107">
        <v>0.62451699999999999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-0.37548300000000001</v>
      </c>
    </row>
    <row r="108" spans="1:9" x14ac:dyDescent="0.3">
      <c r="A108" t="s">
        <v>121</v>
      </c>
      <c r="C108">
        <v>0.247248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0.247248</v>
      </c>
    </row>
    <row r="109" spans="1:9" x14ac:dyDescent="0.3">
      <c r="A109" t="s">
        <v>122</v>
      </c>
      <c r="C109">
        <v>0.39851999999999999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0.39851999999999999</v>
      </c>
    </row>
    <row r="110" spans="1:9" x14ac:dyDescent="0.3">
      <c r="A110" t="s">
        <v>123</v>
      </c>
      <c r="C110">
        <v>0.50541100000000005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-0.49458899999999995</v>
      </c>
    </row>
    <row r="111" spans="1:9" x14ac:dyDescent="0.3">
      <c r="A111" t="s">
        <v>124</v>
      </c>
      <c r="C111">
        <v>0.45628800000000003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-0.54371199999999997</v>
      </c>
    </row>
    <row r="112" spans="1:9" x14ac:dyDescent="0.3">
      <c r="A112" t="s">
        <v>125</v>
      </c>
      <c r="C112">
        <v>0.308699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0.308699</v>
      </c>
    </row>
    <row r="113" spans="1:9" x14ac:dyDescent="0.3">
      <c r="A113" t="s">
        <v>126</v>
      </c>
      <c r="C113">
        <v>0.64351700000000001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0.64351700000000001</v>
      </c>
    </row>
    <row r="114" spans="1:9" x14ac:dyDescent="0.3">
      <c r="A114" t="s">
        <v>127</v>
      </c>
      <c r="C114">
        <v>0.32383299999999998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-0.67616699999999996</v>
      </c>
    </row>
    <row r="115" spans="1:9" x14ac:dyDescent="0.3">
      <c r="A115" t="s">
        <v>128</v>
      </c>
      <c r="C115">
        <v>0.48536400000000002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0.48536400000000002</v>
      </c>
    </row>
    <row r="116" spans="1:9" x14ac:dyDescent="0.3">
      <c r="A116" t="s">
        <v>129</v>
      </c>
      <c r="C116">
        <v>0.356603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0.356603</v>
      </c>
    </row>
    <row r="117" spans="1:9" x14ac:dyDescent="0.3">
      <c r="A117" t="s">
        <v>130</v>
      </c>
      <c r="C117">
        <v>0.44748599999999999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-0.55251399999999995</v>
      </c>
    </row>
    <row r="118" spans="1:9" x14ac:dyDescent="0.3">
      <c r="A118" t="s">
        <v>131</v>
      </c>
      <c r="C118">
        <v>0.64676800000000001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0.64676800000000001</v>
      </c>
    </row>
    <row r="119" spans="1:9" x14ac:dyDescent="0.3">
      <c r="A119" t="s">
        <v>132</v>
      </c>
      <c r="C119">
        <v>0.562357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0.562357</v>
      </c>
    </row>
    <row r="120" spans="1:9" x14ac:dyDescent="0.3">
      <c r="A120" t="s">
        <v>133</v>
      </c>
      <c r="C120">
        <v>0.42547200000000002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-0.57452799999999993</v>
      </c>
    </row>
    <row r="121" spans="1:9" x14ac:dyDescent="0.3">
      <c r="A121" t="s">
        <v>134</v>
      </c>
      <c r="C121">
        <v>0.29993900000000001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0.29993900000000001</v>
      </c>
    </row>
    <row r="122" spans="1:9" x14ac:dyDescent="0.3">
      <c r="A122" t="s">
        <v>135</v>
      </c>
      <c r="C122">
        <v>0.58945400000000003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0.58945400000000003</v>
      </c>
    </row>
    <row r="123" spans="1:9" x14ac:dyDescent="0.3">
      <c r="A123" t="s">
        <v>136</v>
      </c>
      <c r="C123">
        <v>0.62384399999999995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0.62384399999999995</v>
      </c>
    </row>
    <row r="124" spans="1:9" x14ac:dyDescent="0.3">
      <c r="A124" t="s">
        <v>137</v>
      </c>
      <c r="C124">
        <v>0.45142900000000002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0.45142900000000002</v>
      </c>
    </row>
    <row r="125" spans="1:9" x14ac:dyDescent="0.3">
      <c r="A125" t="s">
        <v>138</v>
      </c>
      <c r="C125">
        <v>0.57001599999999997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-0.42998400000000003</v>
      </c>
    </row>
    <row r="126" spans="1:9" x14ac:dyDescent="0.3">
      <c r="A126" t="s">
        <v>139</v>
      </c>
      <c r="C126">
        <v>0.44240000000000002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0.44240000000000002</v>
      </c>
    </row>
    <row r="127" spans="1:9" x14ac:dyDescent="0.3">
      <c r="A127" t="s">
        <v>140</v>
      </c>
      <c r="C127">
        <v>0.41967900000000002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-0.58032099999999998</v>
      </c>
    </row>
    <row r="128" spans="1:9" x14ac:dyDescent="0.3">
      <c r="A128" t="s">
        <v>141</v>
      </c>
      <c r="C128">
        <v>0.45118200000000003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-0.54881800000000003</v>
      </c>
    </row>
    <row r="129" spans="1:9" x14ac:dyDescent="0.3">
      <c r="A129" t="s">
        <v>142</v>
      </c>
      <c r="C129">
        <v>0.34848099999999999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-0.65151899999999996</v>
      </c>
    </row>
    <row r="130" spans="1:9" x14ac:dyDescent="0.3">
      <c r="A130" t="s">
        <v>143</v>
      </c>
      <c r="C130">
        <v>0.32468999999999998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0.32468999999999998</v>
      </c>
    </row>
    <row r="131" spans="1:9" x14ac:dyDescent="0.3">
      <c r="A131" t="s">
        <v>144</v>
      </c>
      <c r="C131">
        <v>0.39311699999999999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0.39311699999999999</v>
      </c>
    </row>
    <row r="132" spans="1:9" x14ac:dyDescent="0.3">
      <c r="A132" t="s">
        <v>145</v>
      </c>
      <c r="C132">
        <v>0.51497999999999999</v>
      </c>
      <c r="D132" t="s">
        <v>12</v>
      </c>
      <c r="E132" t="s">
        <v>15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-0.48502000000000001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0.50869500000000001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0.50869500000000001</v>
      </c>
    </row>
    <row r="135" spans="1:9" x14ac:dyDescent="0.3">
      <c r="A135" t="s">
        <v>148</v>
      </c>
      <c r="C135">
        <v>0.49396699999999999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0.49396699999999999</v>
      </c>
    </row>
    <row r="136" spans="1:9" x14ac:dyDescent="0.3">
      <c r="A136" t="s">
        <v>149</v>
      </c>
      <c r="C136">
        <v>0.124919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-0.875081</v>
      </c>
    </row>
    <row r="137" spans="1:9" x14ac:dyDescent="0.3">
      <c r="A137" t="s">
        <v>150</v>
      </c>
      <c r="C137">
        <v>0.42909000000000003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-0.57091000000000003</v>
      </c>
    </row>
    <row r="138" spans="1:9" x14ac:dyDescent="0.3">
      <c r="A138" t="s">
        <v>151</v>
      </c>
      <c r="C138">
        <v>0.50395500000000004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0.50395500000000004</v>
      </c>
    </row>
    <row r="139" spans="1:9" x14ac:dyDescent="0.3">
      <c r="A139" t="s">
        <v>152</v>
      </c>
      <c r="C139">
        <v>0.64082300000000003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0.64082300000000003</v>
      </c>
    </row>
    <row r="140" spans="1:9" x14ac:dyDescent="0.3">
      <c r="A140" t="s">
        <v>153</v>
      </c>
      <c r="C140">
        <v>0.289941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0.289941</v>
      </c>
    </row>
    <row r="141" spans="1:9" x14ac:dyDescent="0.3">
      <c r="A141" t="s">
        <v>154</v>
      </c>
      <c r="C141">
        <v>0.27668100000000001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-0.72331900000000005</v>
      </c>
    </row>
    <row r="142" spans="1:9" x14ac:dyDescent="0.3">
      <c r="A142" t="s">
        <v>155</v>
      </c>
      <c r="C142">
        <v>0.46033299999999999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0.46033299999999999</v>
      </c>
    </row>
    <row r="143" spans="1:9" x14ac:dyDescent="0.3">
      <c r="A143" t="s">
        <v>156</v>
      </c>
      <c r="C143">
        <v>0.58446699999999996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0.58446699999999996</v>
      </c>
    </row>
    <row r="144" spans="1:9" x14ac:dyDescent="0.3">
      <c r="A144" t="s">
        <v>157</v>
      </c>
      <c r="C144">
        <v>0.51171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0.51171</v>
      </c>
    </row>
    <row r="145" spans="1:9" x14ac:dyDescent="0.3">
      <c r="A145" t="s">
        <v>158</v>
      </c>
      <c r="C145">
        <v>0.457453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-0.542547</v>
      </c>
    </row>
    <row r="146" spans="1:9" x14ac:dyDescent="0.3">
      <c r="A146" t="s">
        <v>159</v>
      </c>
      <c r="C146">
        <v>0.28028700000000001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-0.71971300000000005</v>
      </c>
    </row>
    <row r="147" spans="1:9" x14ac:dyDescent="0.3">
      <c r="A147" t="s">
        <v>160</v>
      </c>
      <c r="C147">
        <v>0.147425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0.147425</v>
      </c>
    </row>
    <row r="148" spans="1:9" x14ac:dyDescent="0.3">
      <c r="A148" t="s">
        <v>161</v>
      </c>
      <c r="C148">
        <v>0.535358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-0.464642</v>
      </c>
    </row>
    <row r="149" spans="1:9" x14ac:dyDescent="0.3">
      <c r="A149" t="s">
        <v>162</v>
      </c>
      <c r="C149">
        <v>0.55691400000000002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0.55691400000000002</v>
      </c>
    </row>
    <row r="150" spans="1:9" x14ac:dyDescent="0.3">
      <c r="A150" t="s">
        <v>163</v>
      </c>
      <c r="C150">
        <v>0.51879799999999998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-0.48120200000000002</v>
      </c>
    </row>
    <row r="151" spans="1:9" x14ac:dyDescent="0.3">
      <c r="A151" t="s">
        <v>164</v>
      </c>
      <c r="C151">
        <v>0.244592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0.244592</v>
      </c>
    </row>
    <row r="152" spans="1:9" x14ac:dyDescent="0.3">
      <c r="A152" t="s">
        <v>165</v>
      </c>
      <c r="C152">
        <v>0.48147299999999998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0.48147299999999998</v>
      </c>
    </row>
    <row r="153" spans="1:9" x14ac:dyDescent="0.3">
      <c r="A153" t="s">
        <v>166</v>
      </c>
      <c r="C153">
        <v>0.25405899999999998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0.25405899999999998</v>
      </c>
    </row>
    <row r="154" spans="1:9" x14ac:dyDescent="0.3">
      <c r="A154" t="s">
        <v>167</v>
      </c>
      <c r="C154">
        <v>0.33470699999999998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-0.66529300000000002</v>
      </c>
    </row>
    <row r="155" spans="1:9" x14ac:dyDescent="0.3">
      <c r="A155" t="s">
        <v>168</v>
      </c>
      <c r="C155">
        <v>0.123567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0.123567</v>
      </c>
    </row>
    <row r="156" spans="1:9" x14ac:dyDescent="0.3">
      <c r="A156" t="s">
        <v>169</v>
      </c>
      <c r="C156">
        <v>0.330625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-0.66937500000000005</v>
      </c>
    </row>
    <row r="157" spans="1:9" x14ac:dyDescent="0.3">
      <c r="A157" t="s">
        <v>170</v>
      </c>
      <c r="C157">
        <v>0.56933800000000001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0.56933800000000001</v>
      </c>
    </row>
    <row r="158" spans="1:9" x14ac:dyDescent="0.3">
      <c r="A158" t="s">
        <v>171</v>
      </c>
      <c r="C158">
        <v>0.25926399999999999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-0.74073600000000006</v>
      </c>
    </row>
    <row r="159" spans="1:9" x14ac:dyDescent="0.3">
      <c r="A159" t="s">
        <v>172</v>
      </c>
      <c r="C159">
        <v>0.60713799999999996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0.60713799999999996</v>
      </c>
    </row>
    <row r="160" spans="1:9" x14ac:dyDescent="0.3">
      <c r="A160" t="s">
        <v>173</v>
      </c>
      <c r="C160">
        <v>0.44479200000000002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0.44479200000000002</v>
      </c>
    </row>
    <row r="161" spans="1:9" x14ac:dyDescent="0.3">
      <c r="A161" t="s">
        <v>174</v>
      </c>
      <c r="C161">
        <v>0.476632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0.476632</v>
      </c>
    </row>
    <row r="162" spans="1:9" x14ac:dyDescent="0.3">
      <c r="A162" t="s">
        <v>175</v>
      </c>
      <c r="C162">
        <v>0.46246999999999999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0.46246999999999999</v>
      </c>
    </row>
    <row r="163" spans="1:9" x14ac:dyDescent="0.3">
      <c r="A163" t="s">
        <v>176</v>
      </c>
      <c r="C163">
        <v>0.424815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0.424815</v>
      </c>
    </row>
    <row r="164" spans="1:9" x14ac:dyDescent="0.3">
      <c r="A164" t="s">
        <v>177</v>
      </c>
      <c r="C164">
        <v>0.46945199999999998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0.46945199999999998</v>
      </c>
    </row>
    <row r="165" spans="1:9" x14ac:dyDescent="0.3">
      <c r="A165" t="s">
        <v>178</v>
      </c>
      <c r="C165">
        <v>9.7417000000000004E-2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-0.90258300000000002</v>
      </c>
    </row>
    <row r="166" spans="1:9" x14ac:dyDescent="0.3">
      <c r="A166" t="s">
        <v>179</v>
      </c>
      <c r="C166">
        <v>0.428761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0.428761</v>
      </c>
    </row>
    <row r="167" spans="1:9" x14ac:dyDescent="0.3">
      <c r="A167" t="s">
        <v>180</v>
      </c>
      <c r="C167">
        <v>0.51188800000000001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-0.48811199999999999</v>
      </c>
    </row>
    <row r="168" spans="1:9" x14ac:dyDescent="0.3">
      <c r="A168" t="s">
        <v>181</v>
      </c>
      <c r="C168">
        <v>0.52401699999999996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0.52401699999999996</v>
      </c>
    </row>
    <row r="169" spans="1:9" x14ac:dyDescent="0.3">
      <c r="A169" t="s">
        <v>182</v>
      </c>
      <c r="C169">
        <v>0.41170600000000002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-0.58829399999999998</v>
      </c>
    </row>
    <row r="170" spans="1:9" x14ac:dyDescent="0.3">
      <c r="A170" t="s">
        <v>183</v>
      </c>
      <c r="C170">
        <v>0.30613800000000002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0.30613800000000002</v>
      </c>
    </row>
    <row r="171" spans="1:9" x14ac:dyDescent="0.3">
      <c r="A171" t="s">
        <v>184</v>
      </c>
      <c r="C171">
        <v>0.49676799999999999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0.49676799999999999</v>
      </c>
    </row>
    <row r="172" spans="1:9" x14ac:dyDescent="0.3">
      <c r="A172" t="s">
        <v>185</v>
      </c>
      <c r="C172">
        <v>2.9076999999999999E-2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-0.97092299999999998</v>
      </c>
    </row>
    <row r="173" spans="1:9" x14ac:dyDescent="0.3">
      <c r="A173" t="s">
        <v>186</v>
      </c>
      <c r="C173">
        <v>0.44481700000000002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0.44481700000000002</v>
      </c>
    </row>
    <row r="174" spans="1:9" x14ac:dyDescent="0.3">
      <c r="A174" t="s">
        <v>187</v>
      </c>
      <c r="C174">
        <v>0.487985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0.487985</v>
      </c>
    </row>
    <row r="175" spans="1:9" x14ac:dyDescent="0.3">
      <c r="A175" t="s">
        <v>188</v>
      </c>
      <c r="C175">
        <v>0.643706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0.643706</v>
      </c>
    </row>
    <row r="176" spans="1:9" x14ac:dyDescent="0.3">
      <c r="A176" t="s">
        <v>189</v>
      </c>
      <c r="C176">
        <v>0.32326300000000002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-0.67673699999999992</v>
      </c>
    </row>
    <row r="177" spans="1:9" x14ac:dyDescent="0.3">
      <c r="A177" t="s">
        <v>190</v>
      </c>
      <c r="C177">
        <v>0.207956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-0.79204399999999997</v>
      </c>
    </row>
    <row r="178" spans="1:9" x14ac:dyDescent="0.3">
      <c r="A178" t="s">
        <v>191</v>
      </c>
      <c r="C178">
        <v>0.52494499999999999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0.52494499999999999</v>
      </c>
    </row>
    <row r="179" spans="1:9" x14ac:dyDescent="0.3">
      <c r="A179" t="s">
        <v>192</v>
      </c>
      <c r="C179">
        <v>0.41606199999999999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0.41606199999999999</v>
      </c>
    </row>
    <row r="180" spans="1:9" x14ac:dyDescent="0.3">
      <c r="A180" t="s">
        <v>193</v>
      </c>
      <c r="C180">
        <v>0.34938399999999997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0.34938399999999997</v>
      </c>
    </row>
    <row r="181" spans="1:9" x14ac:dyDescent="0.3">
      <c r="A181" t="s">
        <v>194</v>
      </c>
      <c r="C181">
        <v>0.33619100000000002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-0.66380899999999998</v>
      </c>
    </row>
    <row r="182" spans="1:9" x14ac:dyDescent="0.3">
      <c r="A182" t="s">
        <v>195</v>
      </c>
      <c r="C182">
        <v>0.672879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-0.327121</v>
      </c>
    </row>
    <row r="183" spans="1:9" x14ac:dyDescent="0.3">
      <c r="A183" t="s">
        <v>196</v>
      </c>
      <c r="C183">
        <v>0.39582000000000001</v>
      </c>
      <c r="D183" t="s">
        <v>12</v>
      </c>
      <c r="E183" t="s">
        <v>15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-0.60417999999999994</v>
      </c>
    </row>
    <row r="184" spans="1:9" x14ac:dyDescent="0.3">
      <c r="A184" t="s">
        <v>197</v>
      </c>
      <c r="C184">
        <v>0.43425000000000002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0.43425000000000002</v>
      </c>
    </row>
    <row r="185" spans="1:9" x14ac:dyDescent="0.3">
      <c r="A185" t="s">
        <v>198</v>
      </c>
      <c r="C185">
        <v>0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</v>
      </c>
    </row>
    <row r="186" spans="1:9" x14ac:dyDescent="0.3">
      <c r="A186" t="s">
        <v>199</v>
      </c>
      <c r="C186">
        <v>0.25858199999999998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0.25858199999999998</v>
      </c>
    </row>
    <row r="187" spans="1:9" x14ac:dyDescent="0.3">
      <c r="A187" t="s">
        <v>200</v>
      </c>
      <c r="C187">
        <v>0.45646700000000001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0.45646700000000001</v>
      </c>
    </row>
    <row r="188" spans="1:9" x14ac:dyDescent="0.3">
      <c r="A188" t="s">
        <v>201</v>
      </c>
      <c r="C188">
        <v>0.43073499999999998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-0.56926500000000002</v>
      </c>
    </row>
    <row r="189" spans="1:9" x14ac:dyDescent="0.3">
      <c r="A189" t="s">
        <v>202</v>
      </c>
      <c r="C189">
        <v>0.40405600000000003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0.40405600000000003</v>
      </c>
    </row>
    <row r="190" spans="1:9" x14ac:dyDescent="0.3">
      <c r="A190" t="s">
        <v>203</v>
      </c>
      <c r="C190">
        <v>0.465752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0.465752</v>
      </c>
    </row>
    <row r="191" spans="1:9" x14ac:dyDescent="0.3">
      <c r="A191" t="s">
        <v>204</v>
      </c>
      <c r="C191">
        <v>0.15551400000000001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0.15551400000000001</v>
      </c>
    </row>
    <row r="192" spans="1:9" x14ac:dyDescent="0.3">
      <c r="A192" t="s">
        <v>205</v>
      </c>
      <c r="C192">
        <v>0.56511299999999998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0.56511299999999998</v>
      </c>
    </row>
    <row r="193" spans="1:9" x14ac:dyDescent="0.3">
      <c r="A193" t="s">
        <v>206</v>
      </c>
      <c r="C193">
        <v>0.382467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0.382467</v>
      </c>
    </row>
    <row r="194" spans="1:9" x14ac:dyDescent="0.3">
      <c r="A194" t="s">
        <v>207</v>
      </c>
      <c r="C194">
        <v>8.4072999999999995E-2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8.4072999999999995E-2</v>
      </c>
    </row>
    <row r="195" spans="1:9" x14ac:dyDescent="0.3">
      <c r="A195" t="s">
        <v>208</v>
      </c>
      <c r="C195">
        <v>0.33408100000000002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-0.66591899999999993</v>
      </c>
    </row>
    <row r="196" spans="1:9" x14ac:dyDescent="0.3">
      <c r="A196" t="s">
        <v>209</v>
      </c>
      <c r="C196">
        <v>0.512768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0.512768</v>
      </c>
    </row>
    <row r="197" spans="1:9" x14ac:dyDescent="0.3">
      <c r="A197" t="s">
        <v>210</v>
      </c>
      <c r="C197">
        <v>0.46675499999999998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0.46675499999999998</v>
      </c>
    </row>
    <row r="198" spans="1:9" x14ac:dyDescent="0.3">
      <c r="A198" t="s">
        <v>211</v>
      </c>
      <c r="C198">
        <v>0.44479200000000002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0.44479200000000002</v>
      </c>
    </row>
    <row r="199" spans="1:9" x14ac:dyDescent="0.3">
      <c r="A199" t="s">
        <v>212</v>
      </c>
      <c r="C199">
        <v>0.54501200000000005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-0.45498799999999995</v>
      </c>
    </row>
    <row r="200" spans="1:9" x14ac:dyDescent="0.3">
      <c r="A200" t="s">
        <v>213</v>
      </c>
      <c r="C200">
        <v>0.40865200000000002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0.40865200000000002</v>
      </c>
    </row>
    <row r="201" spans="1:9" x14ac:dyDescent="0.3">
      <c r="A201" t="s">
        <v>214</v>
      </c>
      <c r="C201">
        <v>0.46649200000000002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0.46649200000000002</v>
      </c>
    </row>
    <row r="202" spans="1:9" x14ac:dyDescent="0.3">
      <c r="A202" t="s">
        <v>215</v>
      </c>
      <c r="C202">
        <v>9.1980000000000006E-2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-0.90802000000000005</v>
      </c>
    </row>
    <row r="203" spans="1:9" x14ac:dyDescent="0.3">
      <c r="G203">
        <f>SUM(G3:G202)</f>
        <v>148</v>
      </c>
      <c r="H203">
        <f>SUM(H3:H202)</f>
        <v>69</v>
      </c>
      <c r="I203">
        <f>SUM(I3:I202)</f>
        <v>13.306715000000002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glio4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0.44684699999999999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0.44684699999999999</v>
      </c>
    </row>
    <row r="4" spans="1:9" ht="15" customHeight="1" x14ac:dyDescent="0.3">
      <c r="A4" s="1" t="s">
        <v>13</v>
      </c>
      <c r="B4" s="8"/>
      <c r="C4" s="9">
        <v>0.45772499999999999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0.45772499999999999</v>
      </c>
    </row>
    <row r="5" spans="1:9" ht="15" customHeight="1" x14ac:dyDescent="0.3">
      <c r="A5" s="1" t="s">
        <v>14</v>
      </c>
      <c r="B5" s="6"/>
      <c r="C5" s="7">
        <v>0.26584099999999999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0.26584099999999999</v>
      </c>
    </row>
    <row r="6" spans="1:9" ht="15" customHeight="1" x14ac:dyDescent="0.3">
      <c r="A6" s="1" t="s">
        <v>16</v>
      </c>
      <c r="B6" s="8"/>
      <c r="C6" s="9">
        <v>0.41925499999999999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0.41925499999999999</v>
      </c>
    </row>
    <row r="7" spans="1:9" ht="15" customHeight="1" x14ac:dyDescent="0.3">
      <c r="A7" s="1" t="s">
        <v>17</v>
      </c>
      <c r="B7" s="6"/>
      <c r="C7" s="7">
        <v>0.49915300000000001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0.49915300000000001</v>
      </c>
    </row>
    <row r="8" spans="1:9" ht="15" customHeight="1" x14ac:dyDescent="0.3">
      <c r="A8" s="1" t="s">
        <v>18</v>
      </c>
      <c r="B8" s="8"/>
      <c r="C8" s="9">
        <v>0.47611799999999999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0.47611799999999999</v>
      </c>
    </row>
    <row r="9" spans="1:9" ht="15" customHeight="1" x14ac:dyDescent="0.3">
      <c r="A9" s="1" t="s">
        <v>19</v>
      </c>
      <c r="B9" s="6"/>
      <c r="C9" s="7">
        <v>0.43264200000000003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0.43264200000000003</v>
      </c>
    </row>
    <row r="10" spans="1:9" ht="15" customHeight="1" x14ac:dyDescent="0.3">
      <c r="A10" s="1" t="s">
        <v>20</v>
      </c>
      <c r="B10" s="8"/>
      <c r="C10" s="9">
        <v>0.4153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0.4153</v>
      </c>
    </row>
    <row r="11" spans="1:9" ht="15" customHeight="1" x14ac:dyDescent="0.3">
      <c r="A11" s="1" t="s">
        <v>21</v>
      </c>
      <c r="B11" s="6"/>
      <c r="C11" s="7">
        <v>0.507938</v>
      </c>
      <c r="D11" s="1" t="s">
        <v>12</v>
      </c>
      <c r="E11" t="s">
        <v>27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-0.492062</v>
      </c>
    </row>
    <row r="12" spans="1:9" ht="15" customHeight="1" x14ac:dyDescent="0.3">
      <c r="A12" s="1" t="s">
        <v>22</v>
      </c>
      <c r="B12" s="8"/>
      <c r="C12" s="9">
        <v>0.46701300000000001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0.46701300000000001</v>
      </c>
    </row>
    <row r="13" spans="1:9" ht="15" customHeight="1" x14ac:dyDescent="0.3">
      <c r="A13" s="1" t="s">
        <v>23</v>
      </c>
      <c r="B13" s="6"/>
      <c r="C13" s="7">
        <v>0.35540300000000002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0.35540300000000002</v>
      </c>
    </row>
    <row r="14" spans="1:9" ht="15" customHeight="1" x14ac:dyDescent="0.3">
      <c r="A14" s="1" t="s">
        <v>24</v>
      </c>
      <c r="B14" s="8"/>
      <c r="C14" s="9">
        <v>0.48223700000000003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0.48223700000000003</v>
      </c>
    </row>
    <row r="15" spans="1:9" ht="15" customHeight="1" x14ac:dyDescent="0.3">
      <c r="A15" s="1" t="s">
        <v>25</v>
      </c>
      <c r="B15" s="6"/>
      <c r="C15" s="7">
        <v>0.63688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-0.36312</v>
      </c>
    </row>
    <row r="16" spans="1:9" ht="15" customHeight="1" x14ac:dyDescent="0.3">
      <c r="A16" s="1" t="s">
        <v>26</v>
      </c>
      <c r="B16" s="8"/>
      <c r="C16" s="9">
        <v>0.28314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-0.71686000000000005</v>
      </c>
    </row>
    <row r="17" spans="1:9" ht="15" customHeight="1" x14ac:dyDescent="0.3">
      <c r="A17" s="1" t="s">
        <v>28</v>
      </c>
      <c r="B17" s="6"/>
      <c r="C17" s="7">
        <v>0.63067200000000001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-0.36932799999999999</v>
      </c>
    </row>
    <row r="18" spans="1:9" ht="15" customHeight="1" x14ac:dyDescent="0.3">
      <c r="A18" s="1" t="s">
        <v>29</v>
      </c>
      <c r="B18" s="8"/>
      <c r="C18" s="9">
        <v>0.41578799999999999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0.41578799999999999</v>
      </c>
    </row>
    <row r="19" spans="1:9" ht="15" customHeight="1" x14ac:dyDescent="0.3">
      <c r="A19" s="1" t="s">
        <v>30</v>
      </c>
      <c r="B19" s="6"/>
      <c r="C19" s="7">
        <v>0.40322799999999998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0.40322799999999998</v>
      </c>
    </row>
    <row r="20" spans="1:9" ht="15" customHeight="1" x14ac:dyDescent="0.3">
      <c r="A20" s="1" t="s">
        <v>31</v>
      </c>
      <c r="B20" s="8"/>
      <c r="C20" s="9">
        <v>0.41635699999999998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0.41635699999999998</v>
      </c>
    </row>
    <row r="21" spans="1:9" ht="15" customHeight="1" x14ac:dyDescent="0.3">
      <c r="A21" s="1" t="s">
        <v>32</v>
      </c>
      <c r="B21" s="6"/>
      <c r="C21" s="7">
        <v>0.38888600000000001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-0.61111399999999994</v>
      </c>
    </row>
    <row r="22" spans="1:9" ht="15" customHeight="1" x14ac:dyDescent="0.3">
      <c r="A22" s="1" t="s">
        <v>33</v>
      </c>
      <c r="B22" s="8"/>
      <c r="C22" s="9">
        <v>0.55569599999999997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-0.44430400000000003</v>
      </c>
    </row>
    <row r="23" spans="1:9" ht="15" customHeight="1" x14ac:dyDescent="0.3">
      <c r="A23" s="1" t="s">
        <v>34</v>
      </c>
      <c r="B23" s="6"/>
      <c r="C23" s="7">
        <v>0.15795999999999999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0.15795999999999999</v>
      </c>
    </row>
    <row r="24" spans="1:9" ht="15" customHeight="1" x14ac:dyDescent="0.3">
      <c r="A24" s="1" t="s">
        <v>35</v>
      </c>
      <c r="B24" s="8"/>
      <c r="C24" s="9">
        <v>0.39698699999999998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-0.60301300000000002</v>
      </c>
    </row>
    <row r="25" spans="1:9" ht="15" customHeight="1" x14ac:dyDescent="0.3">
      <c r="A25" s="1" t="s">
        <v>36</v>
      </c>
      <c r="B25" s="6"/>
      <c r="C25" s="7">
        <v>0.46729199999999999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0.46729199999999999</v>
      </c>
    </row>
    <row r="26" spans="1:9" ht="15" customHeight="1" x14ac:dyDescent="0.3">
      <c r="A26" s="1" t="s">
        <v>37</v>
      </c>
      <c r="B26" s="8"/>
      <c r="C26" s="9">
        <v>0.49151800000000001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0.49151800000000001</v>
      </c>
    </row>
    <row r="27" spans="1:9" ht="15" customHeight="1" x14ac:dyDescent="0.3">
      <c r="A27" s="1" t="s">
        <v>38</v>
      </c>
      <c r="B27" s="6"/>
      <c r="C27" s="7">
        <v>0.46665400000000001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0.46665400000000001</v>
      </c>
    </row>
    <row r="28" spans="1:9" ht="15" customHeight="1" x14ac:dyDescent="0.3">
      <c r="A28" s="1" t="s">
        <v>39</v>
      </c>
      <c r="B28" s="8"/>
      <c r="C28" s="9">
        <v>0.42726500000000001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0.42726500000000001</v>
      </c>
    </row>
    <row r="29" spans="1:9" ht="15" customHeight="1" x14ac:dyDescent="0.3">
      <c r="A29" s="1" t="s">
        <v>40</v>
      </c>
      <c r="B29" s="6"/>
      <c r="C29" s="7">
        <v>0.597383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-0.402617</v>
      </c>
    </row>
    <row r="30" spans="1:9" ht="15" customHeight="1" x14ac:dyDescent="0.3">
      <c r="A30" s="1" t="s">
        <v>41</v>
      </c>
      <c r="B30" s="8"/>
      <c r="C30" s="9">
        <v>0.445828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-0.554172</v>
      </c>
    </row>
    <row r="31" spans="1:9" ht="15" customHeight="1" x14ac:dyDescent="0.3">
      <c r="A31" s="1" t="s">
        <v>42</v>
      </c>
      <c r="B31" s="6"/>
      <c r="C31" s="7">
        <v>0.31773200000000001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-0.68226799999999999</v>
      </c>
    </row>
    <row r="32" spans="1:9" ht="15" customHeight="1" x14ac:dyDescent="0.3">
      <c r="A32" s="1" t="s">
        <v>43</v>
      </c>
      <c r="B32" s="8"/>
      <c r="C32" s="9">
        <v>0.15758800000000001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0.15758800000000001</v>
      </c>
    </row>
    <row r="33" spans="1:9" ht="15" customHeight="1" x14ac:dyDescent="0.3">
      <c r="A33" s="1" t="s">
        <v>44</v>
      </c>
      <c r="B33" s="6"/>
      <c r="C33" s="7">
        <v>0.53641099999999997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-0.46358900000000003</v>
      </c>
    </row>
    <row r="34" spans="1:9" ht="15" customHeight="1" x14ac:dyDescent="0.3">
      <c r="A34" s="1" t="s">
        <v>45</v>
      </c>
      <c r="B34" s="8"/>
      <c r="C34" s="9">
        <v>0.37836399999999998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-0.62163600000000008</v>
      </c>
    </row>
    <row r="35" spans="1:9" ht="15" customHeight="1" x14ac:dyDescent="0.3">
      <c r="A35" s="1" t="s">
        <v>46</v>
      </c>
      <c r="B35" s="6"/>
      <c r="C35" s="7">
        <v>0.305732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0.305732</v>
      </c>
    </row>
    <row r="36" spans="1:9" ht="15" customHeight="1" x14ac:dyDescent="0.3">
      <c r="A36" s="1" t="s">
        <v>47</v>
      </c>
      <c r="B36" s="8"/>
      <c r="C36" s="9">
        <v>0.32425599999999999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0.32425599999999999</v>
      </c>
    </row>
    <row r="37" spans="1:9" ht="15" customHeight="1" x14ac:dyDescent="0.3">
      <c r="A37" s="1" t="s">
        <v>48</v>
      </c>
      <c r="B37" s="6"/>
      <c r="C37" s="7">
        <v>0.42813200000000001</v>
      </c>
      <c r="D37" s="1" t="s">
        <v>12</v>
      </c>
      <c r="E37" t="s">
        <v>15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-0.57186800000000004</v>
      </c>
    </row>
    <row r="38" spans="1:9" ht="15" customHeight="1" x14ac:dyDescent="0.3">
      <c r="A38" s="1" t="s">
        <v>49</v>
      </c>
      <c r="B38" s="8"/>
      <c r="C38" s="9">
        <v>0.40390300000000001</v>
      </c>
      <c r="D38" s="1" t="s">
        <v>12</v>
      </c>
      <c r="E38" t="s">
        <v>15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-0.59609699999999999</v>
      </c>
    </row>
    <row r="39" spans="1:9" ht="15" customHeight="1" x14ac:dyDescent="0.3">
      <c r="A39" s="1" t="s">
        <v>50</v>
      </c>
      <c r="B39" s="6"/>
      <c r="C39" s="7">
        <v>0.52435900000000002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-0.47564099999999998</v>
      </c>
    </row>
    <row r="40" spans="1:9" ht="15" customHeight="1" x14ac:dyDescent="0.3">
      <c r="A40" s="1" t="s">
        <v>51</v>
      </c>
      <c r="B40" s="8"/>
      <c r="C40" s="9">
        <v>0.25653700000000002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-0.74346299999999998</v>
      </c>
    </row>
    <row r="41" spans="1:9" ht="15" customHeight="1" x14ac:dyDescent="0.3">
      <c r="A41" s="1" t="s">
        <v>52</v>
      </c>
      <c r="B41" s="6"/>
      <c r="C41" s="7">
        <v>0.45074799999999998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-0.54925200000000007</v>
      </c>
    </row>
    <row r="42" spans="1:9" ht="15" customHeight="1" x14ac:dyDescent="0.3">
      <c r="A42" s="1" t="s">
        <v>53</v>
      </c>
      <c r="B42" s="8"/>
      <c r="C42" s="9">
        <v>0.54812700000000003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-0.45187299999999997</v>
      </c>
    </row>
    <row r="43" spans="1:9" ht="15" customHeight="1" x14ac:dyDescent="0.3">
      <c r="A43" s="1" t="s">
        <v>54</v>
      </c>
      <c r="B43" s="6"/>
      <c r="C43" s="7">
        <v>1.5994000000000001E-2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1.5994000000000001E-2</v>
      </c>
    </row>
    <row r="44" spans="1:9" ht="15" customHeight="1" x14ac:dyDescent="0.3">
      <c r="A44" s="1" t="s">
        <v>55</v>
      </c>
      <c r="B44" s="8"/>
      <c r="C44" s="9">
        <v>0.356234</v>
      </c>
      <c r="D44" s="1" t="s">
        <v>12</v>
      </c>
      <c r="E44" t="s">
        <v>77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-0.64376600000000006</v>
      </c>
    </row>
    <row r="45" spans="1:9" ht="15" customHeight="1" x14ac:dyDescent="0.3">
      <c r="A45" s="1" t="s">
        <v>56</v>
      </c>
      <c r="B45" s="6"/>
      <c r="C45" s="7">
        <v>0.40612799999999999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0.40612799999999999</v>
      </c>
    </row>
    <row r="46" spans="1:9" ht="15" customHeight="1" x14ac:dyDescent="0.3">
      <c r="A46" s="1" t="s">
        <v>57</v>
      </c>
      <c r="B46" s="8"/>
      <c r="C46" s="9">
        <v>0.27188000000000001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-0.72811999999999999</v>
      </c>
    </row>
    <row r="47" spans="1:9" ht="15" customHeight="1" x14ac:dyDescent="0.3">
      <c r="A47" s="1" t="s">
        <v>58</v>
      </c>
      <c r="B47" s="6"/>
      <c r="C47" s="7">
        <v>0.61680400000000002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0.61680400000000002</v>
      </c>
    </row>
    <row r="48" spans="1:9" ht="15" customHeight="1" x14ac:dyDescent="0.3">
      <c r="A48" s="1" t="s">
        <v>59</v>
      </c>
      <c r="B48" s="8"/>
      <c r="C48" s="9">
        <v>0.64407099999999995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0.64407099999999995</v>
      </c>
    </row>
    <row r="49" spans="1:9" ht="15" customHeight="1" x14ac:dyDescent="0.3">
      <c r="A49" s="1" t="s">
        <v>60</v>
      </c>
      <c r="B49" s="6"/>
      <c r="C49" s="7">
        <v>0.33649400000000002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-0.66350599999999993</v>
      </c>
    </row>
    <row r="50" spans="1:9" ht="15" customHeight="1" x14ac:dyDescent="0.3">
      <c r="A50" s="1" t="s">
        <v>61</v>
      </c>
      <c r="B50" s="8"/>
      <c r="C50" s="9">
        <v>0.53116600000000003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0.53116600000000003</v>
      </c>
    </row>
    <row r="51" spans="1:9" ht="15" customHeight="1" x14ac:dyDescent="0.3">
      <c r="A51" s="1" t="s">
        <v>62</v>
      </c>
      <c r="B51" s="6"/>
      <c r="C51" s="7">
        <v>0.54727099999999995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0.54727099999999995</v>
      </c>
    </row>
    <row r="52" spans="1:9" ht="15" customHeight="1" x14ac:dyDescent="0.3">
      <c r="A52" s="1" t="s">
        <v>63</v>
      </c>
      <c r="B52" s="8"/>
      <c r="C52" s="9">
        <v>0.45356000000000002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0.45356000000000002</v>
      </c>
    </row>
    <row r="53" spans="1:9" ht="15" customHeight="1" x14ac:dyDescent="0.3">
      <c r="A53" s="1" t="s">
        <v>64</v>
      </c>
      <c r="B53" s="6"/>
      <c r="C53" s="7">
        <v>0.81998899999999997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-0.18001100000000003</v>
      </c>
    </row>
    <row r="54" spans="1:9" ht="15" customHeight="1" x14ac:dyDescent="0.3">
      <c r="A54" s="1" t="s">
        <v>65</v>
      </c>
      <c r="B54" s="8"/>
      <c r="C54" s="9">
        <v>0.53608599999999995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0.53608599999999995</v>
      </c>
    </row>
    <row r="55" spans="1:9" ht="15" customHeight="1" x14ac:dyDescent="0.3">
      <c r="A55" s="1" t="s">
        <v>66</v>
      </c>
      <c r="B55" s="6"/>
      <c r="C55" s="7">
        <v>0.47038200000000002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0.47038200000000002</v>
      </c>
    </row>
    <row r="56" spans="1:9" ht="15" customHeight="1" x14ac:dyDescent="0.3">
      <c r="A56" s="1" t="s">
        <v>67</v>
      </c>
      <c r="B56" s="8"/>
      <c r="C56" s="9">
        <v>0.32889600000000002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0.32889600000000002</v>
      </c>
    </row>
    <row r="57" spans="1:9" ht="15" customHeight="1" x14ac:dyDescent="0.3">
      <c r="A57" s="1" t="s">
        <v>68</v>
      </c>
      <c r="B57" s="6"/>
      <c r="C57" s="7">
        <v>0.76125100000000001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-0.23874899999999999</v>
      </c>
    </row>
    <row r="58" spans="1:9" ht="15" customHeight="1" x14ac:dyDescent="0.3">
      <c r="A58" s="1" t="s">
        <v>69</v>
      </c>
      <c r="B58" s="8"/>
      <c r="C58" s="9">
        <v>0.50481600000000004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0.50481600000000004</v>
      </c>
    </row>
    <row r="59" spans="1:9" ht="15" customHeight="1" x14ac:dyDescent="0.3">
      <c r="A59" s="1" t="s">
        <v>70</v>
      </c>
      <c r="B59" s="6"/>
      <c r="C59" s="7">
        <v>0.46665400000000001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0.46665400000000001</v>
      </c>
    </row>
    <row r="60" spans="1:9" ht="15" customHeight="1" x14ac:dyDescent="0.3">
      <c r="A60" s="1" t="s">
        <v>71</v>
      </c>
      <c r="B60" s="8"/>
      <c r="C60" s="9">
        <v>0.58274999999999999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-0.41725000000000001</v>
      </c>
    </row>
    <row r="61" spans="1:9" ht="15" customHeight="1" x14ac:dyDescent="0.3">
      <c r="A61" s="1" t="s">
        <v>72</v>
      </c>
      <c r="B61" s="6"/>
      <c r="C61" s="7">
        <v>0.58393499999999998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-0.41606500000000002</v>
      </c>
    </row>
    <row r="62" spans="1:9" ht="15" customHeight="1" x14ac:dyDescent="0.3">
      <c r="A62" s="1" t="s">
        <v>73</v>
      </c>
      <c r="B62" s="8"/>
      <c r="C62" s="9">
        <v>0.42981200000000003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0.42981200000000003</v>
      </c>
    </row>
    <row r="63" spans="1:9" ht="15" customHeight="1" x14ac:dyDescent="0.3">
      <c r="A63" s="1" t="s">
        <v>74</v>
      </c>
      <c r="B63" s="6"/>
      <c r="C63" s="7">
        <v>0.394401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-0.605599</v>
      </c>
    </row>
    <row r="64" spans="1:9" ht="15" customHeight="1" x14ac:dyDescent="0.3">
      <c r="A64" s="1" t="s">
        <v>75</v>
      </c>
      <c r="B64" s="8"/>
      <c r="C64" s="9">
        <v>0.227385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-0.77261500000000005</v>
      </c>
    </row>
    <row r="65" spans="1:9" ht="15" customHeight="1" x14ac:dyDescent="0.3">
      <c r="A65" s="1" t="s">
        <v>76</v>
      </c>
      <c r="B65" s="6"/>
      <c r="C65" s="7">
        <v>0.578287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-0.421713</v>
      </c>
    </row>
    <row r="66" spans="1:9" ht="15" customHeight="1" x14ac:dyDescent="0.3">
      <c r="A66" s="1" t="s">
        <v>78</v>
      </c>
      <c r="B66" s="8"/>
      <c r="C66" s="9">
        <v>0.66701100000000002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0.66701100000000002</v>
      </c>
    </row>
    <row r="67" spans="1:9" ht="15" customHeight="1" x14ac:dyDescent="0.3">
      <c r="A67" s="1" t="s">
        <v>79</v>
      </c>
      <c r="B67" s="6"/>
      <c r="C67" s="7">
        <v>0.50935900000000001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0.50935900000000001</v>
      </c>
    </row>
    <row r="68" spans="1:9" ht="15" customHeight="1" x14ac:dyDescent="0.3">
      <c r="A68" s="1" t="s">
        <v>80</v>
      </c>
      <c r="B68" s="8"/>
      <c r="C68" s="9">
        <v>0.49276700000000001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0.49276700000000001</v>
      </c>
    </row>
    <row r="69" spans="1:9" ht="15" customHeight="1" x14ac:dyDescent="0.3">
      <c r="A69" s="1" t="s">
        <v>81</v>
      </c>
      <c r="B69" s="6"/>
      <c r="C69" s="7">
        <v>0.30021999999999999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-0.69978000000000007</v>
      </c>
    </row>
    <row r="70" spans="1:9" ht="15" customHeight="1" x14ac:dyDescent="0.3">
      <c r="A70" s="1" t="s">
        <v>82</v>
      </c>
      <c r="B70" s="8"/>
      <c r="C70" s="9">
        <v>0.37714700000000001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0.37714700000000001</v>
      </c>
    </row>
    <row r="71" spans="1:9" ht="15" customHeight="1" x14ac:dyDescent="0.3">
      <c r="A71" s="1" t="s">
        <v>83</v>
      </c>
      <c r="B71" s="6"/>
      <c r="C71" s="7">
        <v>0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</v>
      </c>
    </row>
    <row r="72" spans="1:9" ht="15" customHeight="1" x14ac:dyDescent="0.3">
      <c r="A72" s="1" t="s">
        <v>84</v>
      </c>
      <c r="B72" s="8"/>
      <c r="C72" s="9">
        <v>0.28515600000000002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0.28515600000000002</v>
      </c>
    </row>
    <row r="73" spans="1:9" ht="15" customHeight="1" x14ac:dyDescent="0.3">
      <c r="A73" s="1" t="s">
        <v>85</v>
      </c>
      <c r="B73" s="6"/>
      <c r="C73" s="7">
        <v>0.32692700000000002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0.32692700000000002</v>
      </c>
    </row>
    <row r="74" spans="1:9" ht="15" customHeight="1" x14ac:dyDescent="0.3">
      <c r="A74" s="1" t="s">
        <v>86</v>
      </c>
      <c r="B74" s="8"/>
      <c r="C74" s="9">
        <v>0.547238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-0.452762</v>
      </c>
    </row>
    <row r="75" spans="1:9" ht="15" customHeight="1" x14ac:dyDescent="0.3">
      <c r="A75" s="1" t="s">
        <v>87</v>
      </c>
      <c r="B75" s="6"/>
      <c r="C75" s="7">
        <v>0.42664299999999999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0.42664299999999999</v>
      </c>
    </row>
    <row r="76" spans="1:9" ht="15" customHeight="1" x14ac:dyDescent="0.3">
      <c r="A76" s="1" t="s">
        <v>88</v>
      </c>
      <c r="B76" s="10"/>
      <c r="C76" s="11">
        <v>0.34454200000000001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0.34454200000000001</v>
      </c>
    </row>
    <row r="77" spans="1:9" ht="15.75" customHeight="1" x14ac:dyDescent="0.3">
      <c r="A77" s="1" t="s">
        <v>89</v>
      </c>
      <c r="B77" s="12"/>
      <c r="C77" s="13">
        <v>0.66505499999999995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0.66505499999999995</v>
      </c>
    </row>
    <row r="78" spans="1:9" x14ac:dyDescent="0.3">
      <c r="A78" t="s">
        <v>90</v>
      </c>
      <c r="C78">
        <v>0.38721699999999998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0.38721699999999998</v>
      </c>
    </row>
    <row r="79" spans="1:9" x14ac:dyDescent="0.3">
      <c r="A79" t="s">
        <v>91</v>
      </c>
      <c r="C79">
        <v>0.21596499999999999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0.21596499999999999</v>
      </c>
    </row>
    <row r="80" spans="1:9" x14ac:dyDescent="0.3">
      <c r="A80" t="s">
        <v>92</v>
      </c>
      <c r="C80">
        <v>0.51556800000000003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-0.48443199999999997</v>
      </c>
    </row>
    <row r="81" spans="1:9" x14ac:dyDescent="0.3">
      <c r="A81" t="s">
        <v>93</v>
      </c>
      <c r="C81">
        <v>0.121902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-0.87809800000000005</v>
      </c>
    </row>
    <row r="82" spans="1:9" x14ac:dyDescent="0.3">
      <c r="A82" t="s">
        <v>94</v>
      </c>
      <c r="C82">
        <v>0.35540300000000002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0.35540300000000002</v>
      </c>
    </row>
    <row r="83" spans="1:9" x14ac:dyDescent="0.3">
      <c r="A83" t="s">
        <v>95</v>
      </c>
      <c r="C83">
        <v>0.15159400000000001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-0.84840599999999999</v>
      </c>
    </row>
    <row r="84" spans="1:9" x14ac:dyDescent="0.3">
      <c r="A84" t="s">
        <v>97</v>
      </c>
      <c r="C84">
        <v>0.62837900000000002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0.62837900000000002</v>
      </c>
    </row>
    <row r="85" spans="1:9" x14ac:dyDescent="0.3">
      <c r="A85" t="s">
        <v>98</v>
      </c>
      <c r="C85">
        <v>0.60463500000000003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-0.39536499999999997</v>
      </c>
    </row>
    <row r="86" spans="1:9" x14ac:dyDescent="0.3">
      <c r="A86" t="s">
        <v>99</v>
      </c>
      <c r="C86">
        <v>0.37931999999999999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-0.62068000000000001</v>
      </c>
    </row>
    <row r="87" spans="1:9" x14ac:dyDescent="0.3">
      <c r="A87" t="s">
        <v>100</v>
      </c>
      <c r="C87">
        <v>0.55895399999999995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0.55895399999999995</v>
      </c>
    </row>
    <row r="88" spans="1:9" x14ac:dyDescent="0.3">
      <c r="A88" t="s">
        <v>101</v>
      </c>
      <c r="C88">
        <v>0.48016900000000001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0.48016900000000001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0.48511399999999999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0.48511399999999999</v>
      </c>
    </row>
    <row r="91" spans="1:9" x14ac:dyDescent="0.3">
      <c r="A91" t="s">
        <v>104</v>
      </c>
      <c r="C91">
        <v>0.444054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0.444054</v>
      </c>
    </row>
    <row r="92" spans="1:9" x14ac:dyDescent="0.3">
      <c r="A92" t="s">
        <v>105</v>
      </c>
      <c r="C92">
        <v>0.395318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-0.60468199999999994</v>
      </c>
    </row>
    <row r="93" spans="1:9" x14ac:dyDescent="0.3">
      <c r="A93" t="s">
        <v>106</v>
      </c>
      <c r="C93">
        <v>0.47836099999999998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-0.52163899999999996</v>
      </c>
    </row>
    <row r="94" spans="1:9" x14ac:dyDescent="0.3">
      <c r="A94" t="s">
        <v>107</v>
      </c>
      <c r="C94">
        <v>0.54946700000000004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0.54946700000000004</v>
      </c>
    </row>
    <row r="95" spans="1:9" x14ac:dyDescent="0.3">
      <c r="A95" t="s">
        <v>108</v>
      </c>
      <c r="C95">
        <v>0.49862400000000001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0.49862400000000001</v>
      </c>
    </row>
    <row r="96" spans="1:9" x14ac:dyDescent="0.3">
      <c r="A96" t="s">
        <v>109</v>
      </c>
      <c r="C96">
        <v>0.48140899999999998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0.48140899999999998</v>
      </c>
    </row>
    <row r="97" spans="1:9" x14ac:dyDescent="0.3">
      <c r="A97" t="s">
        <v>110</v>
      </c>
      <c r="C97">
        <v>0.70137499999999997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-0.29862500000000003</v>
      </c>
    </row>
    <row r="98" spans="1:9" x14ac:dyDescent="0.3">
      <c r="A98" t="s">
        <v>111</v>
      </c>
      <c r="C98">
        <v>0.46503800000000001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0.46503800000000001</v>
      </c>
    </row>
    <row r="99" spans="1:9" x14ac:dyDescent="0.3">
      <c r="A99" t="s">
        <v>112</v>
      </c>
      <c r="C99">
        <v>0.10284500000000001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0.10284500000000001</v>
      </c>
    </row>
    <row r="100" spans="1:9" x14ac:dyDescent="0.3">
      <c r="A100" t="s">
        <v>113</v>
      </c>
      <c r="C100">
        <v>0.80737999999999999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-0.19262000000000001</v>
      </c>
    </row>
    <row r="101" spans="1:9" x14ac:dyDescent="0.3">
      <c r="A101" t="s">
        <v>114</v>
      </c>
      <c r="C101">
        <v>0.43707200000000002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-0.56292799999999998</v>
      </c>
    </row>
    <row r="102" spans="1:9" x14ac:dyDescent="0.3">
      <c r="A102" t="s">
        <v>115</v>
      </c>
      <c r="C102">
        <v>0.34237800000000002</v>
      </c>
      <c r="D102" t="s">
        <v>12</v>
      </c>
      <c r="E102" t="s">
        <v>27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-0.65762199999999993</v>
      </c>
    </row>
    <row r="103" spans="1:9" x14ac:dyDescent="0.3">
      <c r="A103" t="s">
        <v>116</v>
      </c>
      <c r="C103">
        <v>0.48438900000000001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0.48438900000000001</v>
      </c>
    </row>
    <row r="104" spans="1:9" x14ac:dyDescent="0.3">
      <c r="A104" t="s">
        <v>117</v>
      </c>
      <c r="C104">
        <v>0.41812300000000002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-0.58187699999999998</v>
      </c>
    </row>
    <row r="105" spans="1:9" x14ac:dyDescent="0.3">
      <c r="A105" t="s">
        <v>118</v>
      </c>
      <c r="C105">
        <v>0.51590599999999998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0.51590599999999998</v>
      </c>
    </row>
    <row r="106" spans="1:9" x14ac:dyDescent="0.3">
      <c r="A106" t="s">
        <v>119</v>
      </c>
      <c r="C106">
        <v>0.276951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0.276951</v>
      </c>
    </row>
    <row r="107" spans="1:9" x14ac:dyDescent="0.3">
      <c r="A107" t="s">
        <v>120</v>
      </c>
      <c r="C107">
        <v>0.72440099999999996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-0.27559900000000004</v>
      </c>
    </row>
    <row r="108" spans="1:9" x14ac:dyDescent="0.3">
      <c r="A108" t="s">
        <v>121</v>
      </c>
      <c r="C108">
        <v>0.47101799999999999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0.47101799999999999</v>
      </c>
    </row>
    <row r="109" spans="1:9" x14ac:dyDescent="0.3">
      <c r="A109" t="s">
        <v>122</v>
      </c>
      <c r="C109">
        <v>0.38688899999999998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0.38688899999999998</v>
      </c>
    </row>
    <row r="110" spans="1:9" x14ac:dyDescent="0.3">
      <c r="A110" t="s">
        <v>123</v>
      </c>
      <c r="C110">
        <v>0.36626399999999998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-0.63373600000000008</v>
      </c>
    </row>
    <row r="111" spans="1:9" x14ac:dyDescent="0.3">
      <c r="A111" t="s">
        <v>124</v>
      </c>
      <c r="C111">
        <v>0.33441599999999999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-0.66558399999999995</v>
      </c>
    </row>
    <row r="112" spans="1:9" x14ac:dyDescent="0.3">
      <c r="A112" t="s">
        <v>125</v>
      </c>
      <c r="C112">
        <v>0.39879100000000001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0.39879100000000001</v>
      </c>
    </row>
    <row r="113" spans="1:9" x14ac:dyDescent="0.3">
      <c r="A113" t="s">
        <v>126</v>
      </c>
      <c r="C113">
        <v>0.58121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0.58121</v>
      </c>
    </row>
    <row r="114" spans="1:9" x14ac:dyDescent="0.3">
      <c r="A114" t="s">
        <v>127</v>
      </c>
      <c r="C114">
        <v>0.28852800000000001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-0.71147199999999999</v>
      </c>
    </row>
    <row r="115" spans="1:9" x14ac:dyDescent="0.3">
      <c r="A115" t="s">
        <v>128</v>
      </c>
      <c r="C115">
        <v>0.44783000000000001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0.44783000000000001</v>
      </c>
    </row>
    <row r="116" spans="1:9" x14ac:dyDescent="0.3">
      <c r="A116" t="s">
        <v>129</v>
      </c>
      <c r="C116">
        <v>0.39247399999999999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0.39247399999999999</v>
      </c>
    </row>
    <row r="117" spans="1:9" x14ac:dyDescent="0.3">
      <c r="A117" t="s">
        <v>130</v>
      </c>
      <c r="C117">
        <v>0.50040799999999996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-0.49959200000000004</v>
      </c>
    </row>
    <row r="118" spans="1:9" x14ac:dyDescent="0.3">
      <c r="A118" t="s">
        <v>131</v>
      </c>
      <c r="C118">
        <v>0.273673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0.273673</v>
      </c>
    </row>
    <row r="119" spans="1:9" x14ac:dyDescent="0.3">
      <c r="A119" t="s">
        <v>132</v>
      </c>
      <c r="C119">
        <v>0.48132399999999997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0.48132399999999997</v>
      </c>
    </row>
    <row r="120" spans="1:9" x14ac:dyDescent="0.3">
      <c r="A120" t="s">
        <v>133</v>
      </c>
      <c r="C120">
        <v>0.235897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-0.76410299999999998</v>
      </c>
    </row>
    <row r="121" spans="1:9" x14ac:dyDescent="0.3">
      <c r="A121" t="s">
        <v>134</v>
      </c>
      <c r="C121">
        <v>0.15684400000000001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0.15684400000000001</v>
      </c>
    </row>
    <row r="122" spans="1:9" x14ac:dyDescent="0.3">
      <c r="A122" t="s">
        <v>135</v>
      </c>
      <c r="C122">
        <v>0.407613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0.407613</v>
      </c>
    </row>
    <row r="123" spans="1:9" x14ac:dyDescent="0.3">
      <c r="A123" t="s">
        <v>136</v>
      </c>
      <c r="C123">
        <v>0.56155100000000002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0.56155100000000002</v>
      </c>
    </row>
    <row r="124" spans="1:9" x14ac:dyDescent="0.3">
      <c r="A124" t="s">
        <v>137</v>
      </c>
      <c r="C124">
        <v>0.57213999999999998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0.57213999999999998</v>
      </c>
    </row>
    <row r="125" spans="1:9" x14ac:dyDescent="0.3">
      <c r="A125" t="s">
        <v>138</v>
      </c>
      <c r="C125">
        <v>0.61060499999999995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-0.38939500000000005</v>
      </c>
    </row>
    <row r="126" spans="1:9" x14ac:dyDescent="0.3">
      <c r="A126" t="s">
        <v>139</v>
      </c>
      <c r="C126">
        <v>0.51696799999999998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0.51696799999999998</v>
      </c>
    </row>
    <row r="127" spans="1:9" x14ac:dyDescent="0.3">
      <c r="A127" t="s">
        <v>140</v>
      </c>
      <c r="C127">
        <v>0.52441300000000002</v>
      </c>
      <c r="D127" t="s">
        <v>12</v>
      </c>
      <c r="E127" t="s">
        <v>27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-0.47558699999999998</v>
      </c>
    </row>
    <row r="128" spans="1:9" x14ac:dyDescent="0.3">
      <c r="A128" t="s">
        <v>141</v>
      </c>
      <c r="C128">
        <v>0.46037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-0.53963000000000005</v>
      </c>
    </row>
    <row r="129" spans="1:9" x14ac:dyDescent="0.3">
      <c r="A129" t="s">
        <v>142</v>
      </c>
      <c r="C129">
        <v>0.445828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-0.554172</v>
      </c>
    </row>
    <row r="130" spans="1:9" x14ac:dyDescent="0.3">
      <c r="A130" t="s">
        <v>143</v>
      </c>
      <c r="C130">
        <v>0.39883400000000002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0.39883400000000002</v>
      </c>
    </row>
    <row r="131" spans="1:9" x14ac:dyDescent="0.3">
      <c r="A131" t="s">
        <v>144</v>
      </c>
      <c r="C131">
        <v>0.29119600000000001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0.29119600000000001</v>
      </c>
    </row>
    <row r="132" spans="1:9" x14ac:dyDescent="0.3">
      <c r="A132" t="s">
        <v>145</v>
      </c>
      <c r="C132">
        <v>0.42900100000000002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-0.57099900000000003</v>
      </c>
    </row>
    <row r="133" spans="1:9" x14ac:dyDescent="0.3">
      <c r="A133" t="s">
        <v>146</v>
      </c>
      <c r="C133">
        <v>0.22164900000000001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0.22164900000000001</v>
      </c>
    </row>
    <row r="134" spans="1:9" x14ac:dyDescent="0.3">
      <c r="A134" t="s">
        <v>147</v>
      </c>
      <c r="C134">
        <v>0.419209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0.419209</v>
      </c>
    </row>
    <row r="135" spans="1:9" x14ac:dyDescent="0.3">
      <c r="A135" t="s">
        <v>148</v>
      </c>
      <c r="C135">
        <v>0.42667899999999997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0.42667899999999997</v>
      </c>
    </row>
    <row r="136" spans="1:9" x14ac:dyDescent="0.3">
      <c r="A136" t="s">
        <v>149</v>
      </c>
      <c r="C136">
        <v>0.29576400000000003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-0.70423599999999997</v>
      </c>
    </row>
    <row r="137" spans="1:9" x14ac:dyDescent="0.3">
      <c r="A137" t="s">
        <v>150</v>
      </c>
      <c r="C137">
        <v>0.46629100000000001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-0.53370899999999999</v>
      </c>
    </row>
    <row r="138" spans="1:9" x14ac:dyDescent="0.3">
      <c r="A138" t="s">
        <v>151</v>
      </c>
      <c r="C138">
        <v>0.452988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-0.54701200000000005</v>
      </c>
    </row>
    <row r="139" spans="1:9" x14ac:dyDescent="0.3">
      <c r="A139" t="s">
        <v>152</v>
      </c>
      <c r="C139">
        <v>0.43264200000000003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0.43264200000000003</v>
      </c>
    </row>
    <row r="140" spans="1:9" x14ac:dyDescent="0.3">
      <c r="A140" t="s">
        <v>153</v>
      </c>
      <c r="C140">
        <v>0.52246000000000004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0.52246000000000004</v>
      </c>
    </row>
    <row r="141" spans="1:9" x14ac:dyDescent="0.3">
      <c r="A141" t="s">
        <v>154</v>
      </c>
      <c r="C141">
        <v>0.276951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-0.72304900000000005</v>
      </c>
    </row>
    <row r="142" spans="1:9" x14ac:dyDescent="0.3">
      <c r="A142" t="s">
        <v>155</v>
      </c>
      <c r="C142">
        <v>0.59733099999999995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0.59733099999999995</v>
      </c>
    </row>
    <row r="143" spans="1:9" x14ac:dyDescent="0.3">
      <c r="A143" t="s">
        <v>156</v>
      </c>
      <c r="C143">
        <v>0.44503500000000001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0.44503500000000001</v>
      </c>
    </row>
    <row r="144" spans="1:9" x14ac:dyDescent="0.3">
      <c r="A144" t="s">
        <v>157</v>
      </c>
      <c r="C144">
        <v>0.49933699999999998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0.49933699999999998</v>
      </c>
    </row>
    <row r="145" spans="1:9" x14ac:dyDescent="0.3">
      <c r="A145" t="s">
        <v>158</v>
      </c>
      <c r="C145">
        <v>0.28894399999999998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-0.71105600000000002</v>
      </c>
    </row>
    <row r="146" spans="1:9" x14ac:dyDescent="0.3">
      <c r="A146" t="s">
        <v>159</v>
      </c>
      <c r="C146">
        <v>0.26147700000000001</v>
      </c>
      <c r="D146" t="s">
        <v>12</v>
      </c>
      <c r="E146" t="s">
        <v>27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-0.73852300000000004</v>
      </c>
    </row>
    <row r="147" spans="1:9" x14ac:dyDescent="0.3">
      <c r="A147" t="s">
        <v>160</v>
      </c>
      <c r="C147">
        <v>0.25472800000000001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0.25472800000000001</v>
      </c>
    </row>
    <row r="148" spans="1:9" x14ac:dyDescent="0.3">
      <c r="A148" t="s">
        <v>161</v>
      </c>
      <c r="C148">
        <v>0.45310800000000001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-0.54689199999999993</v>
      </c>
    </row>
    <row r="149" spans="1:9" x14ac:dyDescent="0.3">
      <c r="A149" t="s">
        <v>162</v>
      </c>
      <c r="C149">
        <v>0.55305899999999997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0.55305899999999997</v>
      </c>
    </row>
    <row r="150" spans="1:9" x14ac:dyDescent="0.3">
      <c r="A150" t="s">
        <v>163</v>
      </c>
      <c r="C150">
        <v>0.43740800000000002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-0.56259199999999998</v>
      </c>
    </row>
    <row r="151" spans="1:9" x14ac:dyDescent="0.3">
      <c r="A151" t="s">
        <v>164</v>
      </c>
      <c r="C151">
        <v>0.27958499999999997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0.27958499999999997</v>
      </c>
    </row>
    <row r="152" spans="1:9" x14ac:dyDescent="0.3">
      <c r="A152" t="s">
        <v>165</v>
      </c>
      <c r="C152">
        <v>0.38816499999999998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0.38816499999999998</v>
      </c>
    </row>
    <row r="153" spans="1:9" x14ac:dyDescent="0.3">
      <c r="A153" t="s">
        <v>166</v>
      </c>
      <c r="C153">
        <v>0.35604400000000003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0.35604400000000003</v>
      </c>
    </row>
    <row r="154" spans="1:9" x14ac:dyDescent="0.3">
      <c r="A154" t="s">
        <v>167</v>
      </c>
      <c r="C154">
        <v>0.35176200000000002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0.35176200000000002</v>
      </c>
    </row>
    <row r="155" spans="1:9" x14ac:dyDescent="0.3">
      <c r="A155" t="s">
        <v>168</v>
      </c>
      <c r="C155">
        <v>0.33809299999999998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0.33809299999999998</v>
      </c>
    </row>
    <row r="156" spans="1:9" x14ac:dyDescent="0.3">
      <c r="A156" t="s">
        <v>169</v>
      </c>
      <c r="C156">
        <v>0.538493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-0.461507</v>
      </c>
    </row>
    <row r="157" spans="1:9" x14ac:dyDescent="0.3">
      <c r="A157" t="s">
        <v>170</v>
      </c>
      <c r="C157">
        <v>0.40085500000000002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0.40085500000000002</v>
      </c>
    </row>
    <row r="158" spans="1:9" x14ac:dyDescent="0.3">
      <c r="A158" t="s">
        <v>171</v>
      </c>
      <c r="C158">
        <v>0.432668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-0.56733199999999995</v>
      </c>
    </row>
    <row r="159" spans="1:9" x14ac:dyDescent="0.3">
      <c r="A159" t="s">
        <v>172</v>
      </c>
      <c r="C159">
        <v>0.486265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0.486265</v>
      </c>
    </row>
    <row r="160" spans="1:9" x14ac:dyDescent="0.3">
      <c r="A160" t="s">
        <v>173</v>
      </c>
      <c r="C160">
        <v>0.35056700000000002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0.35056700000000002</v>
      </c>
    </row>
    <row r="161" spans="1:9" x14ac:dyDescent="0.3">
      <c r="A161" t="s">
        <v>174</v>
      </c>
      <c r="C161">
        <v>0.51910299999999998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0.51910299999999998</v>
      </c>
    </row>
    <row r="162" spans="1:9" x14ac:dyDescent="0.3">
      <c r="A162" t="s">
        <v>175</v>
      </c>
      <c r="C162">
        <v>0.60389199999999998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-0.39610800000000002</v>
      </c>
    </row>
    <row r="163" spans="1:9" x14ac:dyDescent="0.3">
      <c r="A163" t="s">
        <v>176</v>
      </c>
      <c r="C163">
        <v>0.58586499999999997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0.58586499999999997</v>
      </c>
    </row>
    <row r="164" spans="1:9" x14ac:dyDescent="0.3">
      <c r="A164" t="s">
        <v>177</v>
      </c>
      <c r="C164">
        <v>0.41118100000000002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0.41118100000000002</v>
      </c>
    </row>
    <row r="165" spans="1:9" x14ac:dyDescent="0.3">
      <c r="A165" t="s">
        <v>178</v>
      </c>
      <c r="C165">
        <v>0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</v>
      </c>
    </row>
    <row r="166" spans="1:9" x14ac:dyDescent="0.3">
      <c r="A166" t="s">
        <v>179</v>
      </c>
      <c r="C166">
        <v>0.42143000000000003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0.42143000000000003</v>
      </c>
    </row>
    <row r="167" spans="1:9" x14ac:dyDescent="0.3">
      <c r="A167" t="s">
        <v>180</v>
      </c>
      <c r="C167">
        <v>0.64588199999999996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-0.35411800000000004</v>
      </c>
    </row>
    <row r="168" spans="1:9" x14ac:dyDescent="0.3">
      <c r="A168" t="s">
        <v>181</v>
      </c>
      <c r="C168">
        <v>0.62414999999999998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0.62414999999999998</v>
      </c>
    </row>
    <row r="169" spans="1:9" x14ac:dyDescent="0.3">
      <c r="A169" t="s">
        <v>182</v>
      </c>
      <c r="C169">
        <v>0.53390899999999997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-0.46609100000000003</v>
      </c>
    </row>
    <row r="170" spans="1:9" x14ac:dyDescent="0.3">
      <c r="A170" t="s">
        <v>183</v>
      </c>
      <c r="C170">
        <v>0.415433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0.415433</v>
      </c>
    </row>
    <row r="171" spans="1:9" x14ac:dyDescent="0.3">
      <c r="A171" t="s">
        <v>184</v>
      </c>
      <c r="C171">
        <v>0.63354500000000002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0.63354500000000002</v>
      </c>
    </row>
    <row r="172" spans="1:9" x14ac:dyDescent="0.3">
      <c r="A172" t="s">
        <v>185</v>
      </c>
      <c r="C172">
        <v>0.23314799999999999</v>
      </c>
      <c r="D172" t="s">
        <v>12</v>
      </c>
      <c r="E172" t="s">
        <v>15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-0.76685199999999998</v>
      </c>
    </row>
    <row r="173" spans="1:9" x14ac:dyDescent="0.3">
      <c r="A173" t="s">
        <v>186</v>
      </c>
      <c r="C173">
        <v>0.41853000000000001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0.41853000000000001</v>
      </c>
    </row>
    <row r="174" spans="1:9" x14ac:dyDescent="0.3">
      <c r="A174" t="s">
        <v>187</v>
      </c>
      <c r="C174">
        <v>0.42163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0.42163</v>
      </c>
    </row>
    <row r="175" spans="1:9" x14ac:dyDescent="0.3">
      <c r="A175" t="s">
        <v>188</v>
      </c>
      <c r="C175">
        <v>0.483242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0.483242</v>
      </c>
    </row>
    <row r="176" spans="1:9" x14ac:dyDescent="0.3">
      <c r="A176" t="s">
        <v>189</v>
      </c>
      <c r="C176">
        <v>0.41935499999999998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-0.58064500000000008</v>
      </c>
    </row>
    <row r="177" spans="1:9" x14ac:dyDescent="0.3">
      <c r="A177" t="s">
        <v>190</v>
      </c>
      <c r="C177">
        <v>0.33324999999999999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-0.66674999999999995</v>
      </c>
    </row>
    <row r="178" spans="1:9" x14ac:dyDescent="0.3">
      <c r="A178" t="s">
        <v>191</v>
      </c>
      <c r="C178">
        <v>0.46745599999999998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0.46745599999999998</v>
      </c>
    </row>
    <row r="179" spans="1:9" x14ac:dyDescent="0.3">
      <c r="A179" t="s">
        <v>192</v>
      </c>
      <c r="C179">
        <v>0.35752899999999999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0.35752899999999999</v>
      </c>
    </row>
    <row r="180" spans="1:9" x14ac:dyDescent="0.3">
      <c r="A180" t="s">
        <v>193</v>
      </c>
      <c r="C180">
        <v>0.33162999999999998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0.33162999999999998</v>
      </c>
    </row>
    <row r="181" spans="1:9" x14ac:dyDescent="0.3">
      <c r="A181" t="s">
        <v>194</v>
      </c>
      <c r="C181">
        <v>0.67307700000000004</v>
      </c>
      <c r="D181" t="s">
        <v>12</v>
      </c>
      <c r="E181" t="s">
        <v>27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-0.32692299999999996</v>
      </c>
    </row>
    <row r="182" spans="1:9" x14ac:dyDescent="0.3">
      <c r="A182" t="s">
        <v>195</v>
      </c>
      <c r="C182">
        <v>0.76292599999999999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-0.23707400000000001</v>
      </c>
    </row>
    <row r="183" spans="1:9" x14ac:dyDescent="0.3">
      <c r="A183" t="s">
        <v>196</v>
      </c>
      <c r="C183">
        <v>0.54120199999999996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-0.45879800000000004</v>
      </c>
    </row>
    <row r="184" spans="1:9" x14ac:dyDescent="0.3">
      <c r="A184" t="s">
        <v>197</v>
      </c>
      <c r="C184">
        <v>0.40612799999999999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0.40612799999999999</v>
      </c>
    </row>
    <row r="185" spans="1:9" x14ac:dyDescent="0.3">
      <c r="A185" t="s">
        <v>198</v>
      </c>
      <c r="C185">
        <v>0.50367399999999996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0.50367399999999996</v>
      </c>
    </row>
    <row r="186" spans="1:9" x14ac:dyDescent="0.3">
      <c r="A186" t="s">
        <v>199</v>
      </c>
      <c r="C186">
        <v>0.431288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0.431288</v>
      </c>
    </row>
    <row r="187" spans="1:9" x14ac:dyDescent="0.3">
      <c r="A187" t="s">
        <v>200</v>
      </c>
      <c r="C187">
        <v>0.28431299999999998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0.28431299999999998</v>
      </c>
    </row>
    <row r="188" spans="1:9" x14ac:dyDescent="0.3">
      <c r="A188" t="s">
        <v>201</v>
      </c>
      <c r="C188">
        <v>0.37837399999999999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0.37837399999999999</v>
      </c>
    </row>
    <row r="189" spans="1:9" x14ac:dyDescent="0.3">
      <c r="A189" t="s">
        <v>202</v>
      </c>
      <c r="C189">
        <v>0.58215799999999995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0.58215799999999995</v>
      </c>
    </row>
    <row r="190" spans="1:9" x14ac:dyDescent="0.3">
      <c r="A190" t="s">
        <v>203</v>
      </c>
      <c r="C190">
        <v>0.33438000000000001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0.33438000000000001</v>
      </c>
    </row>
    <row r="191" spans="1:9" x14ac:dyDescent="0.3">
      <c r="A191" t="s">
        <v>204</v>
      </c>
      <c r="C191">
        <v>9.1049000000000005E-2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-0.90895099999999995</v>
      </c>
    </row>
    <row r="192" spans="1:9" x14ac:dyDescent="0.3">
      <c r="A192" t="s">
        <v>205</v>
      </c>
      <c r="C192">
        <v>0.65003599999999995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0.65003599999999995</v>
      </c>
    </row>
    <row r="193" spans="1:9" x14ac:dyDescent="0.3">
      <c r="A193" t="s">
        <v>206</v>
      </c>
      <c r="C193">
        <v>0.51163499999999995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0.51163499999999995</v>
      </c>
    </row>
    <row r="194" spans="1:9" x14ac:dyDescent="0.3">
      <c r="A194" t="s">
        <v>207</v>
      </c>
      <c r="C194">
        <v>0.20821700000000001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-0.79178300000000001</v>
      </c>
    </row>
    <row r="195" spans="1:9" x14ac:dyDescent="0.3">
      <c r="A195" t="s">
        <v>208</v>
      </c>
      <c r="C195">
        <v>0.456202</v>
      </c>
      <c r="D195" t="s">
        <v>12</v>
      </c>
      <c r="E195" t="s">
        <v>27</v>
      </c>
      <c r="F195" t="s">
        <v>27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-0.543798</v>
      </c>
    </row>
    <row r="196" spans="1:9" x14ac:dyDescent="0.3">
      <c r="A196" t="s">
        <v>209</v>
      </c>
      <c r="C196">
        <v>0.61996600000000002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0.61996600000000002</v>
      </c>
    </row>
    <row r="197" spans="1:9" x14ac:dyDescent="0.3">
      <c r="A197" t="s">
        <v>210</v>
      </c>
      <c r="C197">
        <v>0.63396699999999995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0.63396699999999995</v>
      </c>
    </row>
    <row r="198" spans="1:9" x14ac:dyDescent="0.3">
      <c r="A198" t="s">
        <v>211</v>
      </c>
      <c r="C198">
        <v>0.35056700000000002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0.35056700000000002</v>
      </c>
    </row>
    <row r="199" spans="1:9" x14ac:dyDescent="0.3">
      <c r="A199" t="s">
        <v>212</v>
      </c>
      <c r="C199">
        <v>0.529895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-0.470105</v>
      </c>
    </row>
    <row r="200" spans="1:9" x14ac:dyDescent="0.3">
      <c r="A200" t="s">
        <v>213</v>
      </c>
      <c r="C200">
        <v>0.40886699999999998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0.40886699999999998</v>
      </c>
    </row>
    <row r="201" spans="1:9" x14ac:dyDescent="0.3">
      <c r="A201" t="s">
        <v>214</v>
      </c>
      <c r="C201">
        <v>0.46847100000000003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0.46847100000000003</v>
      </c>
    </row>
    <row r="202" spans="1:9" x14ac:dyDescent="0.3">
      <c r="A202" t="s">
        <v>215</v>
      </c>
      <c r="C202">
        <v>0.38203799999999999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-0.61796200000000001</v>
      </c>
    </row>
    <row r="203" spans="1:9" x14ac:dyDescent="0.3">
      <c r="G203">
        <f>SUM(G3:G202)</f>
        <v>144</v>
      </c>
      <c r="H203">
        <f>SUM(H3:H202)</f>
        <v>78</v>
      </c>
      <c r="I203">
        <f>SUM(I3:I202)</f>
        <v>8.6827489999999994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glio4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0.39679799999999998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0.39679799999999998</v>
      </c>
    </row>
    <row r="4" spans="1:9" ht="15" customHeight="1" x14ac:dyDescent="0.3">
      <c r="A4" s="1" t="s">
        <v>13</v>
      </c>
      <c r="B4" s="8"/>
      <c r="C4" s="9">
        <v>0.35538500000000001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0.35538500000000001</v>
      </c>
    </row>
    <row r="5" spans="1:9" ht="15" customHeight="1" x14ac:dyDescent="0.3">
      <c r="A5" s="1" t="s">
        <v>14</v>
      </c>
      <c r="B5" s="6"/>
      <c r="C5" s="7">
        <v>0.26184299999999999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0.26184299999999999</v>
      </c>
    </row>
    <row r="6" spans="1:9" ht="15" customHeight="1" x14ac:dyDescent="0.3">
      <c r="A6" s="1" t="s">
        <v>16</v>
      </c>
      <c r="B6" s="8"/>
      <c r="C6" s="9">
        <v>0.289109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0.289109</v>
      </c>
    </row>
    <row r="7" spans="1:9" ht="15" customHeight="1" x14ac:dyDescent="0.3">
      <c r="A7" s="1" t="s">
        <v>17</v>
      </c>
      <c r="B7" s="6"/>
      <c r="C7" s="7">
        <v>0.43532599999999999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0.43532599999999999</v>
      </c>
    </row>
    <row r="8" spans="1:9" ht="15" customHeight="1" x14ac:dyDescent="0.3">
      <c r="A8" s="1" t="s">
        <v>18</v>
      </c>
      <c r="B8" s="8"/>
      <c r="C8" s="9">
        <v>0.45689200000000002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0.45689200000000002</v>
      </c>
    </row>
    <row r="9" spans="1:9" ht="15" customHeight="1" x14ac:dyDescent="0.3">
      <c r="A9" s="1" t="s">
        <v>19</v>
      </c>
      <c r="B9" s="6"/>
      <c r="C9" s="7">
        <v>0.281555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0.281555</v>
      </c>
    </row>
    <row r="10" spans="1:9" ht="15" customHeight="1" x14ac:dyDescent="0.3">
      <c r="A10" s="1" t="s">
        <v>20</v>
      </c>
      <c r="B10" s="8"/>
      <c r="C10" s="9">
        <v>0.33951300000000001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0.33951300000000001</v>
      </c>
    </row>
    <row r="11" spans="1:9" ht="15" customHeight="1" x14ac:dyDescent="0.3">
      <c r="A11" s="1" t="s">
        <v>21</v>
      </c>
      <c r="B11" s="6"/>
      <c r="C11" s="7">
        <v>0.41339900000000002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-0.58660099999999993</v>
      </c>
    </row>
    <row r="12" spans="1:9" ht="15" customHeight="1" x14ac:dyDescent="0.3">
      <c r="A12" s="1" t="s">
        <v>22</v>
      </c>
      <c r="B12" s="8"/>
      <c r="C12" s="9">
        <v>0.29201500000000002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0.29201500000000002</v>
      </c>
    </row>
    <row r="13" spans="1:9" ht="15" customHeight="1" x14ac:dyDescent="0.3">
      <c r="A13" s="1" t="s">
        <v>23</v>
      </c>
      <c r="B13" s="6"/>
      <c r="C13" s="7">
        <v>0.43141600000000002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0.43141600000000002</v>
      </c>
    </row>
    <row r="14" spans="1:9" ht="15" customHeight="1" x14ac:dyDescent="0.3">
      <c r="A14" s="1" t="s">
        <v>24</v>
      </c>
      <c r="B14" s="8"/>
      <c r="C14" s="9">
        <v>0.38341799999999998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0.38341799999999998</v>
      </c>
    </row>
    <row r="15" spans="1:9" ht="15" customHeight="1" x14ac:dyDescent="0.3">
      <c r="A15" s="1" t="s">
        <v>25</v>
      </c>
      <c r="B15" s="6"/>
      <c r="C15" s="7">
        <v>0.51302400000000004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-0.48697599999999996</v>
      </c>
    </row>
    <row r="16" spans="1:9" ht="15" customHeight="1" x14ac:dyDescent="0.3">
      <c r="A16" s="1" t="s">
        <v>26</v>
      </c>
      <c r="B16" s="8"/>
      <c r="C16" s="9">
        <v>0.35327900000000001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-0.64672099999999999</v>
      </c>
    </row>
    <row r="17" spans="1:9" ht="15" customHeight="1" x14ac:dyDescent="0.3">
      <c r="A17" s="1" t="s">
        <v>28</v>
      </c>
      <c r="B17" s="6"/>
      <c r="C17" s="7">
        <v>0.49559399999999998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-0.50440600000000002</v>
      </c>
    </row>
    <row r="18" spans="1:9" ht="15" customHeight="1" x14ac:dyDescent="0.3">
      <c r="A18" s="1" t="s">
        <v>29</v>
      </c>
      <c r="B18" s="8"/>
      <c r="C18" s="9">
        <v>0.29777199999999998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0.29777199999999998</v>
      </c>
    </row>
    <row r="19" spans="1:9" ht="15" customHeight="1" x14ac:dyDescent="0.3">
      <c r="A19" s="1" t="s">
        <v>30</v>
      </c>
      <c r="B19" s="6"/>
      <c r="C19" s="7">
        <v>0.380886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0.380886</v>
      </c>
    </row>
    <row r="20" spans="1:9" ht="15" customHeight="1" x14ac:dyDescent="0.3">
      <c r="A20" s="1" t="s">
        <v>31</v>
      </c>
      <c r="B20" s="8"/>
      <c r="C20" s="9">
        <v>0.363288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0.363288</v>
      </c>
    </row>
    <row r="21" spans="1:9" ht="15" customHeight="1" x14ac:dyDescent="0.3">
      <c r="A21" s="1" t="s">
        <v>32</v>
      </c>
      <c r="B21" s="6"/>
      <c r="C21" s="7">
        <v>0.256463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-0.743537</v>
      </c>
    </row>
    <row r="22" spans="1:9" ht="15" customHeight="1" x14ac:dyDescent="0.3">
      <c r="A22" s="1" t="s">
        <v>33</v>
      </c>
      <c r="B22" s="8"/>
      <c r="C22" s="9">
        <v>0.59752899999999998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0.59752899999999998</v>
      </c>
    </row>
    <row r="23" spans="1:9" ht="15" customHeight="1" x14ac:dyDescent="0.3">
      <c r="A23" s="1" t="s">
        <v>34</v>
      </c>
      <c r="B23" s="6"/>
      <c r="C23" s="7">
        <v>0.24621499999999999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0.24621499999999999</v>
      </c>
    </row>
    <row r="24" spans="1:9" ht="15" customHeight="1" x14ac:dyDescent="0.3">
      <c r="A24" s="1" t="s">
        <v>35</v>
      </c>
      <c r="B24" s="8"/>
      <c r="C24" s="9">
        <v>0.32581599999999999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-0.67418400000000001</v>
      </c>
    </row>
    <row r="25" spans="1:9" ht="15" customHeight="1" x14ac:dyDescent="0.3">
      <c r="A25" s="1" t="s">
        <v>36</v>
      </c>
      <c r="B25" s="6"/>
      <c r="C25" s="7">
        <v>0.45210099999999998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0.45210099999999998</v>
      </c>
    </row>
    <row r="26" spans="1:9" ht="15" customHeight="1" x14ac:dyDescent="0.3">
      <c r="A26" s="1" t="s">
        <v>37</v>
      </c>
      <c r="B26" s="8"/>
      <c r="C26" s="9">
        <v>0.43524800000000002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0.43524800000000002</v>
      </c>
    </row>
    <row r="27" spans="1:9" ht="15" customHeight="1" x14ac:dyDescent="0.3">
      <c r="A27" s="1" t="s">
        <v>38</v>
      </c>
      <c r="B27" s="6"/>
      <c r="C27" s="7">
        <v>0.39028000000000002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-0.60972000000000004</v>
      </c>
    </row>
    <row r="28" spans="1:9" ht="15" customHeight="1" x14ac:dyDescent="0.3">
      <c r="A28" s="1" t="s">
        <v>39</v>
      </c>
      <c r="B28" s="8"/>
      <c r="C28" s="9">
        <v>0.42821199999999998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0.42821199999999998</v>
      </c>
    </row>
    <row r="29" spans="1:9" ht="15" customHeight="1" x14ac:dyDescent="0.3">
      <c r="A29" s="1" t="s">
        <v>40</v>
      </c>
      <c r="B29" s="6"/>
      <c r="C29" s="7">
        <v>0.40861199999999998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-0.59138800000000002</v>
      </c>
    </row>
    <row r="30" spans="1:9" ht="15" customHeight="1" x14ac:dyDescent="0.3">
      <c r="A30" s="1" t="s">
        <v>41</v>
      </c>
      <c r="B30" s="8"/>
      <c r="C30" s="9">
        <v>0.50675400000000004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-0.49324599999999996</v>
      </c>
    </row>
    <row r="31" spans="1:9" ht="15" customHeight="1" x14ac:dyDescent="0.3">
      <c r="A31" s="1" t="s">
        <v>42</v>
      </c>
      <c r="B31" s="6"/>
      <c r="C31" s="7">
        <v>0.386409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-0.613591</v>
      </c>
    </row>
    <row r="32" spans="1:9" ht="15" customHeight="1" x14ac:dyDescent="0.3">
      <c r="A32" s="1" t="s">
        <v>43</v>
      </c>
      <c r="B32" s="8"/>
      <c r="C32" s="9">
        <v>0.16156499999999999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0.16156499999999999</v>
      </c>
    </row>
    <row r="33" spans="1:9" ht="15" customHeight="1" x14ac:dyDescent="0.3">
      <c r="A33" s="1" t="s">
        <v>44</v>
      </c>
      <c r="B33" s="6"/>
      <c r="C33" s="7">
        <v>0.64124000000000003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0.64124000000000003</v>
      </c>
    </row>
    <row r="34" spans="1:9" ht="15" customHeight="1" x14ac:dyDescent="0.3">
      <c r="A34" s="1" t="s">
        <v>45</v>
      </c>
      <c r="B34" s="8"/>
      <c r="C34" s="9">
        <v>0.40568300000000002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-0.59431699999999998</v>
      </c>
    </row>
    <row r="35" spans="1:9" ht="15" customHeight="1" x14ac:dyDescent="0.3">
      <c r="A35" s="1" t="s">
        <v>46</v>
      </c>
      <c r="B35" s="6"/>
      <c r="C35" s="7">
        <v>0.314029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0.314029</v>
      </c>
    </row>
    <row r="36" spans="1:9" ht="15" customHeight="1" x14ac:dyDescent="0.3">
      <c r="A36" s="1" t="s">
        <v>47</v>
      </c>
      <c r="B36" s="8"/>
      <c r="C36" s="9">
        <v>0.17951400000000001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0.17951400000000001</v>
      </c>
    </row>
    <row r="37" spans="1:9" ht="15" customHeight="1" x14ac:dyDescent="0.3">
      <c r="A37" s="1" t="s">
        <v>48</v>
      </c>
      <c r="B37" s="6"/>
      <c r="C37" s="7">
        <v>0.15981000000000001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-0.84018999999999999</v>
      </c>
    </row>
    <row r="38" spans="1:9" ht="15" customHeight="1" x14ac:dyDescent="0.3">
      <c r="A38" s="1" t="s">
        <v>49</v>
      </c>
      <c r="B38" s="8"/>
      <c r="C38" s="9">
        <v>0.39610299999999998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-0.60389700000000002</v>
      </c>
    </row>
    <row r="39" spans="1:9" ht="15" customHeight="1" x14ac:dyDescent="0.3">
      <c r="A39" s="1" t="s">
        <v>50</v>
      </c>
      <c r="B39" s="6"/>
      <c r="C39" s="7">
        <v>0.549566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-0.450434</v>
      </c>
    </row>
    <row r="40" spans="1:9" ht="15" customHeight="1" x14ac:dyDescent="0.3">
      <c r="A40" s="1" t="s">
        <v>51</v>
      </c>
      <c r="B40" s="8"/>
      <c r="C40" s="9">
        <v>0.21160000000000001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0.21160000000000001</v>
      </c>
    </row>
    <row r="41" spans="1:9" ht="15" customHeight="1" x14ac:dyDescent="0.3">
      <c r="A41" s="1" t="s">
        <v>52</v>
      </c>
      <c r="B41" s="6"/>
      <c r="C41" s="7">
        <v>0.44380500000000001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-0.55619499999999999</v>
      </c>
    </row>
    <row r="42" spans="1:9" ht="15" customHeight="1" x14ac:dyDescent="0.3">
      <c r="A42" s="1" t="s">
        <v>53</v>
      </c>
      <c r="B42" s="8"/>
      <c r="C42" s="9">
        <v>0.471387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-0.528613</v>
      </c>
    </row>
    <row r="43" spans="1:9" ht="15" customHeight="1" x14ac:dyDescent="0.3">
      <c r="A43" s="1" t="s">
        <v>54</v>
      </c>
      <c r="B43" s="6"/>
      <c r="C43" s="7">
        <v>0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0.45183299999999998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-0.54816700000000007</v>
      </c>
    </row>
    <row r="45" spans="1:9" ht="15" customHeight="1" x14ac:dyDescent="0.3">
      <c r="A45" s="1" t="s">
        <v>56</v>
      </c>
      <c r="B45" s="6"/>
      <c r="C45" s="7">
        <v>0.37237399999999998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0.37237399999999998</v>
      </c>
    </row>
    <row r="46" spans="1:9" ht="15" customHeight="1" x14ac:dyDescent="0.3">
      <c r="A46" s="1" t="s">
        <v>57</v>
      </c>
      <c r="B46" s="8"/>
      <c r="C46" s="9">
        <v>0.32716099999999998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-0.67283899999999996</v>
      </c>
    </row>
    <row r="47" spans="1:9" ht="15" customHeight="1" x14ac:dyDescent="0.3">
      <c r="A47" s="1" t="s">
        <v>58</v>
      </c>
      <c r="B47" s="6"/>
      <c r="C47" s="7">
        <v>0.42331099999999999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0.42331099999999999</v>
      </c>
    </row>
    <row r="48" spans="1:9" ht="15" customHeight="1" x14ac:dyDescent="0.3">
      <c r="A48" s="1" t="s">
        <v>59</v>
      </c>
      <c r="B48" s="8"/>
      <c r="C48" s="9">
        <v>0.56685200000000002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0.56685200000000002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0.438189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0.438189</v>
      </c>
    </row>
    <row r="51" spans="1:9" ht="15" customHeight="1" x14ac:dyDescent="0.3">
      <c r="A51" s="1" t="s">
        <v>62</v>
      </c>
      <c r="B51" s="6"/>
      <c r="C51" s="7">
        <v>0.64440399999999998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-0.35559600000000002</v>
      </c>
    </row>
    <row r="52" spans="1:9" ht="15" customHeight="1" x14ac:dyDescent="0.3">
      <c r="A52" s="1" t="s">
        <v>63</v>
      </c>
      <c r="B52" s="8"/>
      <c r="C52" s="9">
        <v>0.48963400000000001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0.48963400000000001</v>
      </c>
    </row>
    <row r="53" spans="1:9" ht="15" customHeight="1" x14ac:dyDescent="0.3">
      <c r="A53" s="1" t="s">
        <v>64</v>
      </c>
      <c r="B53" s="6"/>
      <c r="C53" s="7">
        <v>0.63834299999999999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-0.36165700000000001</v>
      </c>
    </row>
    <row r="54" spans="1:9" ht="15" customHeight="1" x14ac:dyDescent="0.3">
      <c r="A54" s="1" t="s">
        <v>65</v>
      </c>
      <c r="B54" s="8"/>
      <c r="C54" s="9">
        <v>0.38852500000000001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0.38852500000000001</v>
      </c>
    </row>
    <row r="55" spans="1:9" ht="15" customHeight="1" x14ac:dyDescent="0.3">
      <c r="A55" s="1" t="s">
        <v>66</v>
      </c>
      <c r="B55" s="6"/>
      <c r="C55" s="7">
        <v>0.50040099999999998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0.50040099999999998</v>
      </c>
    </row>
    <row r="56" spans="1:9" ht="15" customHeight="1" x14ac:dyDescent="0.3">
      <c r="A56" s="1" t="s">
        <v>67</v>
      </c>
      <c r="B56" s="8"/>
      <c r="C56" s="9">
        <v>0.33879500000000001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-0.66120500000000004</v>
      </c>
    </row>
    <row r="57" spans="1:9" ht="15" customHeight="1" x14ac:dyDescent="0.3">
      <c r="A57" s="1" t="s">
        <v>68</v>
      </c>
      <c r="B57" s="6"/>
      <c r="C57" s="7">
        <v>0.62543899999999997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-0.37456100000000003</v>
      </c>
    </row>
    <row r="58" spans="1:9" ht="15" customHeight="1" x14ac:dyDescent="0.3">
      <c r="A58" s="1" t="s">
        <v>69</v>
      </c>
      <c r="B58" s="8"/>
      <c r="C58" s="9">
        <v>0.132907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0.132907</v>
      </c>
    </row>
    <row r="59" spans="1:9" ht="15" customHeight="1" x14ac:dyDescent="0.3">
      <c r="A59" s="1" t="s">
        <v>70</v>
      </c>
      <c r="B59" s="6"/>
      <c r="C59" s="7">
        <v>0.39028000000000002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-0.60972000000000004</v>
      </c>
    </row>
    <row r="60" spans="1:9" ht="15" customHeight="1" x14ac:dyDescent="0.3">
      <c r="A60" s="1" t="s">
        <v>71</v>
      </c>
      <c r="B60" s="8"/>
      <c r="C60" s="9">
        <v>0.44964999999999999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-0.55035000000000001</v>
      </c>
    </row>
    <row r="61" spans="1:9" ht="15" customHeight="1" x14ac:dyDescent="0.3">
      <c r="A61" s="1" t="s">
        <v>72</v>
      </c>
      <c r="B61" s="6"/>
      <c r="C61" s="7">
        <v>0.447382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-0.55261800000000005</v>
      </c>
    </row>
    <row r="62" spans="1:9" ht="15" customHeight="1" x14ac:dyDescent="0.3">
      <c r="A62" s="1" t="s">
        <v>73</v>
      </c>
      <c r="B62" s="8"/>
      <c r="C62" s="9">
        <v>0.19103999999999999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-0.80896000000000001</v>
      </c>
    </row>
    <row r="63" spans="1:9" ht="15" customHeight="1" x14ac:dyDescent="0.3">
      <c r="A63" s="1" t="s">
        <v>74</v>
      </c>
      <c r="B63" s="6"/>
      <c r="C63" s="7">
        <v>0.37410399999999999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-0.62589600000000001</v>
      </c>
    </row>
    <row r="64" spans="1:9" ht="15" customHeight="1" x14ac:dyDescent="0.3">
      <c r="A64" s="1" t="s">
        <v>75</v>
      </c>
      <c r="B64" s="8"/>
      <c r="C64" s="9">
        <v>0.17882100000000001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0.17882100000000001</v>
      </c>
    </row>
    <row r="65" spans="1:9" ht="15" customHeight="1" x14ac:dyDescent="0.3">
      <c r="A65" s="1" t="s">
        <v>76</v>
      </c>
      <c r="B65" s="6"/>
      <c r="C65" s="7">
        <v>0.60017200000000004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-0.39982799999999996</v>
      </c>
    </row>
    <row r="66" spans="1:9" ht="15" customHeight="1" x14ac:dyDescent="0.3">
      <c r="A66" s="1" t="s">
        <v>78</v>
      </c>
      <c r="B66" s="8"/>
      <c r="C66" s="9">
        <v>0.59038299999999999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0.59038299999999999</v>
      </c>
    </row>
    <row r="67" spans="1:9" ht="15" customHeight="1" x14ac:dyDescent="0.3">
      <c r="A67" s="1" t="s">
        <v>79</v>
      </c>
      <c r="B67" s="6"/>
      <c r="C67" s="7">
        <v>0.44764100000000001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0.44764100000000001</v>
      </c>
    </row>
    <row r="68" spans="1:9" ht="15" customHeight="1" x14ac:dyDescent="0.3">
      <c r="A68" s="1" t="s">
        <v>80</v>
      </c>
      <c r="B68" s="8"/>
      <c r="C68" s="9">
        <v>0.52187600000000001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0.52187600000000001</v>
      </c>
    </row>
    <row r="69" spans="1:9" ht="15" customHeight="1" x14ac:dyDescent="0.3">
      <c r="A69" s="1" t="s">
        <v>81</v>
      </c>
      <c r="B69" s="6"/>
      <c r="C69" s="7">
        <v>0.46253499999999997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0.46253499999999997</v>
      </c>
    </row>
    <row r="70" spans="1:9" ht="15" customHeight="1" x14ac:dyDescent="0.3">
      <c r="A70" s="1" t="s">
        <v>82</v>
      </c>
      <c r="B70" s="8"/>
      <c r="C70" s="9">
        <v>0.61989899999999998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0.61989899999999998</v>
      </c>
    </row>
    <row r="71" spans="1:9" ht="15" customHeight="1" x14ac:dyDescent="0.3">
      <c r="A71" s="1" t="s">
        <v>83</v>
      </c>
      <c r="B71" s="6"/>
      <c r="C71" s="7">
        <v>9.7979999999999998E-2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9.7979999999999998E-2</v>
      </c>
    </row>
    <row r="72" spans="1:9" ht="15" customHeight="1" x14ac:dyDescent="0.3">
      <c r="A72" s="1" t="s">
        <v>84</v>
      </c>
      <c r="B72" s="8"/>
      <c r="C72" s="9">
        <v>0.33443000000000001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-0.66556999999999999</v>
      </c>
    </row>
    <row r="73" spans="1:9" ht="15" customHeight="1" x14ac:dyDescent="0.3">
      <c r="A73" s="1" t="s">
        <v>85</v>
      </c>
      <c r="B73" s="6"/>
      <c r="C73" s="7">
        <v>0.25495699999999999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0.25495699999999999</v>
      </c>
    </row>
    <row r="74" spans="1:9" ht="15" customHeight="1" x14ac:dyDescent="0.3">
      <c r="A74" s="1" t="s">
        <v>86</v>
      </c>
      <c r="B74" s="8"/>
      <c r="C74" s="9">
        <v>0.40932099999999999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-0.59067899999999995</v>
      </c>
    </row>
    <row r="75" spans="1:9" ht="15" customHeight="1" x14ac:dyDescent="0.3">
      <c r="A75" s="1" t="s">
        <v>87</v>
      </c>
      <c r="B75" s="6"/>
      <c r="C75" s="7">
        <v>0.54707399999999995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0.54707399999999995</v>
      </c>
    </row>
    <row r="76" spans="1:9" ht="15" customHeight="1" x14ac:dyDescent="0.3">
      <c r="A76" s="1" t="s">
        <v>88</v>
      </c>
      <c r="B76" s="10"/>
      <c r="C76" s="11">
        <v>0.35293200000000002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0.35293200000000002</v>
      </c>
    </row>
    <row r="77" spans="1:9" ht="15.75" customHeight="1" x14ac:dyDescent="0.3">
      <c r="A77" s="1" t="s">
        <v>89</v>
      </c>
      <c r="B77" s="12"/>
      <c r="C77" s="13">
        <v>0.66290899999999997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0.66290899999999997</v>
      </c>
    </row>
    <row r="78" spans="1:9" x14ac:dyDescent="0.3">
      <c r="A78" t="s">
        <v>90</v>
      </c>
      <c r="C78">
        <v>0.51417800000000002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0.51417800000000002</v>
      </c>
    </row>
    <row r="79" spans="1:9" x14ac:dyDescent="0.3">
      <c r="A79" t="s">
        <v>91</v>
      </c>
      <c r="C79">
        <v>0.14654200000000001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0.14654200000000001</v>
      </c>
    </row>
    <row r="80" spans="1:9" x14ac:dyDescent="0.3">
      <c r="A80" t="s">
        <v>92</v>
      </c>
      <c r="C80">
        <v>0.53963099999999997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-0.46036900000000003</v>
      </c>
    </row>
    <row r="81" spans="1:9" x14ac:dyDescent="0.3">
      <c r="A81" t="s">
        <v>93</v>
      </c>
      <c r="C81">
        <v>0.309222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0.309222</v>
      </c>
    </row>
    <row r="82" spans="1:9" x14ac:dyDescent="0.3">
      <c r="A82" t="s">
        <v>94</v>
      </c>
      <c r="C82">
        <v>0.43141600000000002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0.43141600000000002</v>
      </c>
    </row>
    <row r="83" spans="1:9" x14ac:dyDescent="0.3">
      <c r="A83" t="s">
        <v>95</v>
      </c>
      <c r="C83">
        <v>0.245839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0.245839</v>
      </c>
    </row>
    <row r="84" spans="1:9" x14ac:dyDescent="0.3">
      <c r="A84" t="s">
        <v>97</v>
      </c>
      <c r="C84">
        <v>0.50518300000000005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0.50518300000000005</v>
      </c>
    </row>
    <row r="85" spans="1:9" x14ac:dyDescent="0.3">
      <c r="A85" t="s">
        <v>98</v>
      </c>
      <c r="C85">
        <v>0.68545800000000001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0.68545800000000001</v>
      </c>
    </row>
    <row r="86" spans="1:9" x14ac:dyDescent="0.3">
      <c r="A86" t="s">
        <v>99</v>
      </c>
      <c r="C86">
        <v>0.27961799999999998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0.27961799999999998</v>
      </c>
    </row>
    <row r="87" spans="1:9" x14ac:dyDescent="0.3">
      <c r="A87" t="s">
        <v>100</v>
      </c>
      <c r="C87">
        <v>0.49385600000000002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0.49385600000000002</v>
      </c>
    </row>
    <row r="88" spans="1:9" x14ac:dyDescent="0.3">
      <c r="A88" t="s">
        <v>101</v>
      </c>
      <c r="C88">
        <v>0.38483600000000001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0.38483600000000001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</v>
      </c>
    </row>
    <row r="90" spans="1:9" x14ac:dyDescent="0.3">
      <c r="A90" t="s">
        <v>103</v>
      </c>
      <c r="C90">
        <v>0.46179300000000001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0.46179300000000001</v>
      </c>
    </row>
    <row r="91" spans="1:9" x14ac:dyDescent="0.3">
      <c r="A91" t="s">
        <v>104</v>
      </c>
      <c r="C91">
        <v>0.457484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0.457484</v>
      </c>
    </row>
    <row r="92" spans="1:9" x14ac:dyDescent="0.3">
      <c r="A92" t="s">
        <v>105</v>
      </c>
      <c r="C92">
        <v>0.33559499999999998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-0.66440500000000002</v>
      </c>
    </row>
    <row r="93" spans="1:9" x14ac:dyDescent="0.3">
      <c r="A93" t="s">
        <v>106</v>
      </c>
      <c r="C93">
        <v>0.50991399999999998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-0.49008600000000002</v>
      </c>
    </row>
    <row r="94" spans="1:9" x14ac:dyDescent="0.3">
      <c r="A94" t="s">
        <v>107</v>
      </c>
      <c r="C94">
        <v>0.31549500000000003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0.31549500000000003</v>
      </c>
    </row>
    <row r="95" spans="1:9" x14ac:dyDescent="0.3">
      <c r="A95" t="s">
        <v>108</v>
      </c>
      <c r="C95">
        <v>0.51607700000000001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0.51607700000000001</v>
      </c>
    </row>
    <row r="96" spans="1:9" x14ac:dyDescent="0.3">
      <c r="A96" t="s">
        <v>109</v>
      </c>
      <c r="C96">
        <v>0.329625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0.329625</v>
      </c>
    </row>
    <row r="97" spans="1:9" x14ac:dyDescent="0.3">
      <c r="A97" t="s">
        <v>110</v>
      </c>
      <c r="C97">
        <v>0.52798900000000004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-0.47201099999999996</v>
      </c>
    </row>
    <row r="98" spans="1:9" x14ac:dyDescent="0.3">
      <c r="A98" t="s">
        <v>111</v>
      </c>
      <c r="C98">
        <v>0.47336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0.47336</v>
      </c>
    </row>
    <row r="99" spans="1:9" x14ac:dyDescent="0.3">
      <c r="A99" t="s">
        <v>112</v>
      </c>
      <c r="C99">
        <v>0.177869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0.177869</v>
      </c>
    </row>
    <row r="100" spans="1:9" x14ac:dyDescent="0.3">
      <c r="A100" t="s">
        <v>113</v>
      </c>
      <c r="C100">
        <v>0.63155300000000003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-0.36844699999999997</v>
      </c>
    </row>
    <row r="101" spans="1:9" x14ac:dyDescent="0.3">
      <c r="A101" t="s">
        <v>114</v>
      </c>
      <c r="C101">
        <v>0.386268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0.386268</v>
      </c>
    </row>
    <row r="102" spans="1:9" x14ac:dyDescent="0.3">
      <c r="A102" t="s">
        <v>115</v>
      </c>
      <c r="C102">
        <v>0.34289999999999998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-0.65710000000000002</v>
      </c>
    </row>
    <row r="103" spans="1:9" x14ac:dyDescent="0.3">
      <c r="A103" t="s">
        <v>116</v>
      </c>
      <c r="C103">
        <v>0.32917299999999999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0.32917299999999999</v>
      </c>
    </row>
    <row r="104" spans="1:9" x14ac:dyDescent="0.3">
      <c r="A104" t="s">
        <v>117</v>
      </c>
      <c r="C104">
        <v>0.50138000000000005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0.50138000000000005</v>
      </c>
    </row>
    <row r="105" spans="1:9" x14ac:dyDescent="0.3">
      <c r="A105" t="s">
        <v>118</v>
      </c>
      <c r="C105">
        <v>0.15551300000000001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0.15551300000000001</v>
      </c>
    </row>
    <row r="106" spans="1:9" x14ac:dyDescent="0.3">
      <c r="A106" t="s">
        <v>119</v>
      </c>
      <c r="C106">
        <v>0.21987000000000001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0.21987000000000001</v>
      </c>
    </row>
    <row r="107" spans="1:9" x14ac:dyDescent="0.3">
      <c r="A107" t="s">
        <v>120</v>
      </c>
      <c r="C107">
        <v>0.74703600000000003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-0.25296399999999997</v>
      </c>
    </row>
    <row r="108" spans="1:9" x14ac:dyDescent="0.3">
      <c r="A108" t="s">
        <v>121</v>
      </c>
      <c r="C108">
        <v>0.43482900000000002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0.43482900000000002</v>
      </c>
    </row>
    <row r="109" spans="1:9" x14ac:dyDescent="0.3">
      <c r="A109" t="s">
        <v>122</v>
      </c>
      <c r="C109">
        <v>0.31617200000000001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0.31617200000000001</v>
      </c>
    </row>
    <row r="110" spans="1:9" x14ac:dyDescent="0.3">
      <c r="A110" t="s">
        <v>123</v>
      </c>
      <c r="C110">
        <v>0.31065999999999999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-0.68934000000000006</v>
      </c>
    </row>
    <row r="111" spans="1:9" x14ac:dyDescent="0.3">
      <c r="A111" t="s">
        <v>124</v>
      </c>
      <c r="C111">
        <v>0.37106499999999998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-0.62893500000000002</v>
      </c>
    </row>
    <row r="112" spans="1:9" x14ac:dyDescent="0.3">
      <c r="A112" t="s">
        <v>125</v>
      </c>
      <c r="C112">
        <v>0.36074200000000001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0.36074200000000001</v>
      </c>
    </row>
    <row r="113" spans="1:9" x14ac:dyDescent="0.3">
      <c r="A113" t="s">
        <v>126</v>
      </c>
      <c r="C113">
        <v>0.56260299999999996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0.56260299999999996</v>
      </c>
    </row>
    <row r="114" spans="1:9" x14ac:dyDescent="0.3">
      <c r="A114" t="s">
        <v>127</v>
      </c>
      <c r="C114">
        <v>0.28891499999999998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-0.71108499999999997</v>
      </c>
    </row>
    <row r="115" spans="1:9" x14ac:dyDescent="0.3">
      <c r="A115" t="s">
        <v>128</v>
      </c>
      <c r="C115">
        <v>0.57841299999999995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0.57841299999999995</v>
      </c>
    </row>
    <row r="116" spans="1:9" x14ac:dyDescent="0.3">
      <c r="A116" t="s">
        <v>129</v>
      </c>
      <c r="C116">
        <v>0.37007099999999998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0.37007099999999998</v>
      </c>
    </row>
    <row r="117" spans="1:9" x14ac:dyDescent="0.3">
      <c r="A117" t="s">
        <v>130</v>
      </c>
      <c r="C117">
        <v>0.51732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-0.48268</v>
      </c>
    </row>
    <row r="118" spans="1:9" x14ac:dyDescent="0.3">
      <c r="A118" t="s">
        <v>131</v>
      </c>
      <c r="C118">
        <v>0.38966000000000001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-0.61033999999999999</v>
      </c>
    </row>
    <row r="119" spans="1:9" x14ac:dyDescent="0.3">
      <c r="A119" t="s">
        <v>132</v>
      </c>
      <c r="C119">
        <v>0.48352400000000001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-0.51647599999999994</v>
      </c>
    </row>
    <row r="120" spans="1:9" x14ac:dyDescent="0.3">
      <c r="A120" t="s">
        <v>133</v>
      </c>
      <c r="C120">
        <v>0.33571400000000001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-0.66428599999999993</v>
      </c>
    </row>
    <row r="121" spans="1:9" x14ac:dyDescent="0.3">
      <c r="A121" t="s">
        <v>134</v>
      </c>
      <c r="C121">
        <v>0.48777500000000001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0.48777500000000001</v>
      </c>
    </row>
    <row r="122" spans="1:9" x14ac:dyDescent="0.3">
      <c r="A122" t="s">
        <v>135</v>
      </c>
      <c r="C122">
        <v>0.57662500000000005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0.57662500000000005</v>
      </c>
    </row>
    <row r="123" spans="1:9" x14ac:dyDescent="0.3">
      <c r="A123" t="s">
        <v>136</v>
      </c>
      <c r="C123">
        <v>0.55947599999999997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0.55947599999999997</v>
      </c>
    </row>
    <row r="124" spans="1:9" x14ac:dyDescent="0.3">
      <c r="A124" t="s">
        <v>137</v>
      </c>
      <c r="C124">
        <v>0.450046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0.450046</v>
      </c>
    </row>
    <row r="125" spans="1:9" x14ac:dyDescent="0.3">
      <c r="A125" t="s">
        <v>138</v>
      </c>
      <c r="C125">
        <v>0.47643799999999997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-0.52356200000000008</v>
      </c>
    </row>
    <row r="126" spans="1:9" x14ac:dyDescent="0.3">
      <c r="A126" t="s">
        <v>139</v>
      </c>
      <c r="C126">
        <v>0.30738599999999999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0.30738599999999999</v>
      </c>
    </row>
    <row r="127" spans="1:9" x14ac:dyDescent="0.3">
      <c r="A127" t="s">
        <v>140</v>
      </c>
      <c r="C127">
        <v>0.33949600000000002</v>
      </c>
      <c r="D127" t="s">
        <v>12</v>
      </c>
      <c r="E127" t="s">
        <v>27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-0.66050399999999998</v>
      </c>
    </row>
    <row r="128" spans="1:9" x14ac:dyDescent="0.3">
      <c r="A128" t="s">
        <v>141</v>
      </c>
      <c r="C128">
        <v>0.424541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-0.57545899999999994</v>
      </c>
    </row>
    <row r="129" spans="1:9" x14ac:dyDescent="0.3">
      <c r="A129" t="s">
        <v>142</v>
      </c>
      <c r="C129">
        <v>0.50675400000000004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-0.49324599999999996</v>
      </c>
    </row>
    <row r="130" spans="1:9" x14ac:dyDescent="0.3">
      <c r="A130" t="s">
        <v>143</v>
      </c>
      <c r="C130">
        <v>0.382494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0.382494</v>
      </c>
    </row>
    <row r="131" spans="1:9" x14ac:dyDescent="0.3">
      <c r="A131" t="s">
        <v>144</v>
      </c>
      <c r="C131">
        <v>0.232796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0.232796</v>
      </c>
    </row>
    <row r="132" spans="1:9" x14ac:dyDescent="0.3">
      <c r="A132" t="s">
        <v>145</v>
      </c>
      <c r="C132">
        <v>0.45685900000000002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-0.54314099999999998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0.357964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0.357964</v>
      </c>
    </row>
    <row r="135" spans="1:9" x14ac:dyDescent="0.3">
      <c r="A135" t="s">
        <v>148</v>
      </c>
      <c r="C135">
        <v>0.51378400000000002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0.51378400000000002</v>
      </c>
    </row>
    <row r="136" spans="1:9" x14ac:dyDescent="0.3">
      <c r="A136" t="s">
        <v>149</v>
      </c>
      <c r="C136">
        <v>0.27896100000000001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-0.72103899999999999</v>
      </c>
    </row>
    <row r="137" spans="1:9" x14ac:dyDescent="0.3">
      <c r="A137" t="s">
        <v>150</v>
      </c>
      <c r="C137">
        <v>0.39025399999999999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-0.60974600000000001</v>
      </c>
    </row>
    <row r="138" spans="1:9" x14ac:dyDescent="0.3">
      <c r="A138" t="s">
        <v>151</v>
      </c>
      <c r="C138">
        <v>0.491031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0.491031</v>
      </c>
    </row>
    <row r="139" spans="1:9" x14ac:dyDescent="0.3">
      <c r="A139" t="s">
        <v>152</v>
      </c>
      <c r="C139">
        <v>0.281555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0.281555</v>
      </c>
    </row>
    <row r="140" spans="1:9" x14ac:dyDescent="0.3">
      <c r="A140" t="s">
        <v>153</v>
      </c>
      <c r="C140">
        <v>0.42159000000000002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0.42159000000000002</v>
      </c>
    </row>
    <row r="141" spans="1:9" x14ac:dyDescent="0.3">
      <c r="A141" t="s">
        <v>154</v>
      </c>
      <c r="C141">
        <v>4.1186E-2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4.1186E-2</v>
      </c>
    </row>
    <row r="142" spans="1:9" x14ac:dyDescent="0.3">
      <c r="A142" t="s">
        <v>155</v>
      </c>
      <c r="C142">
        <v>0.49020599999999998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0.49020599999999998</v>
      </c>
    </row>
    <row r="143" spans="1:9" x14ac:dyDescent="0.3">
      <c r="A143" t="s">
        <v>156</v>
      </c>
      <c r="C143">
        <v>0.32812999999999998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0.32812999999999998</v>
      </c>
    </row>
    <row r="144" spans="1:9" x14ac:dyDescent="0.3">
      <c r="A144" t="s">
        <v>157</v>
      </c>
      <c r="C144">
        <v>0.594777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0.594777</v>
      </c>
    </row>
    <row r="145" spans="1:9" x14ac:dyDescent="0.3">
      <c r="A145" t="s">
        <v>158</v>
      </c>
      <c r="C145">
        <v>0.25472499999999998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-0.74527500000000002</v>
      </c>
    </row>
    <row r="146" spans="1:9" x14ac:dyDescent="0.3">
      <c r="A146" t="s">
        <v>159</v>
      </c>
      <c r="C146">
        <v>0.44145899999999999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-0.55854099999999995</v>
      </c>
    </row>
    <row r="147" spans="1:9" x14ac:dyDescent="0.3">
      <c r="A147" t="s">
        <v>160</v>
      </c>
      <c r="C147">
        <v>0.104431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0.104431</v>
      </c>
    </row>
    <row r="148" spans="1:9" x14ac:dyDescent="0.3">
      <c r="A148" t="s">
        <v>161</v>
      </c>
      <c r="C148">
        <v>0.40327499999999999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-0.59672499999999995</v>
      </c>
    </row>
    <row r="149" spans="1:9" x14ac:dyDescent="0.3">
      <c r="A149" t="s">
        <v>162</v>
      </c>
      <c r="C149">
        <v>0.50060199999999999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0.50060199999999999</v>
      </c>
    </row>
    <row r="150" spans="1:9" x14ac:dyDescent="0.3">
      <c r="A150" t="s">
        <v>163</v>
      </c>
      <c r="C150">
        <v>0.48314499999999999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-0.51685500000000006</v>
      </c>
    </row>
    <row r="151" spans="1:9" x14ac:dyDescent="0.3">
      <c r="A151" t="s">
        <v>164</v>
      </c>
      <c r="C151">
        <v>0.32578000000000001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0.32578000000000001</v>
      </c>
    </row>
    <row r="152" spans="1:9" x14ac:dyDescent="0.3">
      <c r="A152" t="s">
        <v>165</v>
      </c>
      <c r="C152">
        <v>0.24416499999999999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0.24416499999999999</v>
      </c>
    </row>
    <row r="153" spans="1:9" x14ac:dyDescent="0.3">
      <c r="A153" t="s">
        <v>166</v>
      </c>
      <c r="C153">
        <v>0.37013299999999999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0.37013299999999999</v>
      </c>
    </row>
    <row r="154" spans="1:9" x14ac:dyDescent="0.3">
      <c r="A154" t="s">
        <v>167</v>
      </c>
      <c r="C154">
        <v>0.331457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0.331457</v>
      </c>
    </row>
    <row r="155" spans="1:9" x14ac:dyDescent="0.3">
      <c r="A155" t="s">
        <v>168</v>
      </c>
      <c r="C155">
        <v>0.27061099999999999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0.27061099999999999</v>
      </c>
    </row>
    <row r="156" spans="1:9" x14ac:dyDescent="0.3">
      <c r="A156" t="s">
        <v>169</v>
      </c>
      <c r="C156">
        <v>0.41253699999999999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-0.58746300000000007</v>
      </c>
    </row>
    <row r="157" spans="1:9" x14ac:dyDescent="0.3">
      <c r="A157" t="s">
        <v>170</v>
      </c>
      <c r="C157">
        <v>0.48810199999999998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0.48810199999999998</v>
      </c>
    </row>
    <row r="158" spans="1:9" x14ac:dyDescent="0.3">
      <c r="A158" t="s">
        <v>171</v>
      </c>
      <c r="C158">
        <v>0.44885399999999998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-0.55114600000000002</v>
      </c>
    </row>
    <row r="159" spans="1:9" x14ac:dyDescent="0.3">
      <c r="A159" t="s">
        <v>172</v>
      </c>
      <c r="C159">
        <v>0.41639599999999999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0.41639599999999999</v>
      </c>
    </row>
    <row r="160" spans="1:9" x14ac:dyDescent="0.3">
      <c r="A160" t="s">
        <v>173</v>
      </c>
      <c r="C160">
        <v>0.316276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0.316276</v>
      </c>
    </row>
    <row r="161" spans="1:9" x14ac:dyDescent="0.3">
      <c r="A161" t="s">
        <v>174</v>
      </c>
      <c r="C161">
        <v>0.37507499999999999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0.37507499999999999</v>
      </c>
    </row>
    <row r="162" spans="1:9" x14ac:dyDescent="0.3">
      <c r="A162" t="s">
        <v>175</v>
      </c>
      <c r="C162">
        <v>0.55160699999999996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0.55160699999999996</v>
      </c>
    </row>
    <row r="163" spans="1:9" x14ac:dyDescent="0.3">
      <c r="A163" t="s">
        <v>176</v>
      </c>
      <c r="C163">
        <v>0.27171499999999998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0.27171499999999998</v>
      </c>
    </row>
    <row r="164" spans="1:9" x14ac:dyDescent="0.3">
      <c r="A164" t="s">
        <v>177</v>
      </c>
      <c r="C164">
        <v>0.39789000000000002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0.39789000000000002</v>
      </c>
    </row>
    <row r="165" spans="1:9" x14ac:dyDescent="0.3">
      <c r="A165" t="s">
        <v>178</v>
      </c>
      <c r="C165">
        <v>1.0380000000000001E-3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1.0380000000000001E-3</v>
      </c>
    </row>
    <row r="166" spans="1:9" x14ac:dyDescent="0.3">
      <c r="A166" t="s">
        <v>179</v>
      </c>
      <c r="C166">
        <v>0.49805899999999997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0.49805899999999997</v>
      </c>
    </row>
    <row r="167" spans="1:9" x14ac:dyDescent="0.3">
      <c r="A167" t="s">
        <v>180</v>
      </c>
      <c r="C167">
        <v>0.61513700000000004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-0.38486299999999996</v>
      </c>
    </row>
    <row r="168" spans="1:9" x14ac:dyDescent="0.3">
      <c r="A168" t="s">
        <v>181</v>
      </c>
      <c r="C168">
        <v>0.60364899999999999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0.60364899999999999</v>
      </c>
    </row>
    <row r="169" spans="1:9" x14ac:dyDescent="0.3">
      <c r="A169" t="s">
        <v>182</v>
      </c>
      <c r="C169">
        <v>0.34626600000000002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-0.65373400000000004</v>
      </c>
    </row>
    <row r="170" spans="1:9" x14ac:dyDescent="0.3">
      <c r="A170" t="s">
        <v>183</v>
      </c>
      <c r="C170">
        <v>0.32335900000000001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0.32335900000000001</v>
      </c>
    </row>
    <row r="171" spans="1:9" x14ac:dyDescent="0.3">
      <c r="A171" t="s">
        <v>184</v>
      </c>
      <c r="C171">
        <v>0.53026200000000001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0.53026200000000001</v>
      </c>
    </row>
    <row r="172" spans="1:9" x14ac:dyDescent="0.3">
      <c r="A172" t="s">
        <v>185</v>
      </c>
      <c r="C172">
        <v>0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-1</v>
      </c>
    </row>
    <row r="173" spans="1:9" x14ac:dyDescent="0.3">
      <c r="A173" t="s">
        <v>186</v>
      </c>
      <c r="C173">
        <v>0.383627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0.383627</v>
      </c>
    </row>
    <row r="174" spans="1:9" x14ac:dyDescent="0.3">
      <c r="A174" t="s">
        <v>187</v>
      </c>
      <c r="C174">
        <v>0.39712399999999998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0.39712399999999998</v>
      </c>
    </row>
    <row r="175" spans="1:9" x14ac:dyDescent="0.3">
      <c r="A175" t="s">
        <v>188</v>
      </c>
      <c r="C175">
        <v>0.58406000000000002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0.58406000000000002</v>
      </c>
    </row>
    <row r="176" spans="1:9" x14ac:dyDescent="0.3">
      <c r="A176" t="s">
        <v>189</v>
      </c>
      <c r="C176">
        <v>0.52265399999999995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-0.47734600000000005</v>
      </c>
    </row>
    <row r="177" spans="1:9" x14ac:dyDescent="0.3">
      <c r="A177" t="s">
        <v>190</v>
      </c>
      <c r="C177">
        <v>0.39308199999999999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-0.60691800000000007</v>
      </c>
    </row>
    <row r="178" spans="1:9" x14ac:dyDescent="0.3">
      <c r="A178" t="s">
        <v>191</v>
      </c>
      <c r="C178">
        <v>0.54539400000000005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0.54539400000000005</v>
      </c>
    </row>
    <row r="179" spans="1:9" x14ac:dyDescent="0.3">
      <c r="A179" t="s">
        <v>192</v>
      </c>
      <c r="C179">
        <v>0.49963999999999997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0.49963999999999997</v>
      </c>
    </row>
    <row r="180" spans="1:9" x14ac:dyDescent="0.3">
      <c r="A180" t="s">
        <v>193</v>
      </c>
      <c r="C180">
        <v>0.27259699999999998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-0.72740300000000002</v>
      </c>
    </row>
    <row r="181" spans="1:9" x14ac:dyDescent="0.3">
      <c r="A181" t="s">
        <v>194</v>
      </c>
      <c r="C181">
        <v>0.435697</v>
      </c>
      <c r="D181" t="s">
        <v>12</v>
      </c>
      <c r="E181" t="s">
        <v>27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-0.564303</v>
      </c>
    </row>
    <row r="182" spans="1:9" x14ac:dyDescent="0.3">
      <c r="A182" t="s">
        <v>195</v>
      </c>
      <c r="C182">
        <v>0.58219799999999999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-0.41780200000000001</v>
      </c>
    </row>
    <row r="183" spans="1:9" x14ac:dyDescent="0.3">
      <c r="A183" t="s">
        <v>196</v>
      </c>
      <c r="C183">
        <v>0.57540000000000002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-0.42459999999999998</v>
      </c>
    </row>
    <row r="184" spans="1:9" x14ac:dyDescent="0.3">
      <c r="A184" t="s">
        <v>197</v>
      </c>
      <c r="C184">
        <v>0.37237399999999998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0.37237399999999998</v>
      </c>
    </row>
    <row r="185" spans="1:9" x14ac:dyDescent="0.3">
      <c r="A185" t="s">
        <v>198</v>
      </c>
      <c r="C185">
        <v>0.35997499999999999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0.35997499999999999</v>
      </c>
    </row>
    <row r="186" spans="1:9" x14ac:dyDescent="0.3">
      <c r="A186" t="s">
        <v>199</v>
      </c>
      <c r="C186">
        <v>0.43246699999999999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0.43246699999999999</v>
      </c>
    </row>
    <row r="187" spans="1:9" x14ac:dyDescent="0.3">
      <c r="A187" t="s">
        <v>200</v>
      </c>
      <c r="C187">
        <v>0.45691399999999999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0.45691399999999999</v>
      </c>
    </row>
    <row r="188" spans="1:9" x14ac:dyDescent="0.3">
      <c r="A188" t="s">
        <v>201</v>
      </c>
      <c r="C188">
        <v>0.45097999999999999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0.45097999999999999</v>
      </c>
    </row>
    <row r="189" spans="1:9" x14ac:dyDescent="0.3">
      <c r="A189" t="s">
        <v>202</v>
      </c>
      <c r="C189">
        <v>0.46194400000000002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0.46194400000000002</v>
      </c>
    </row>
    <row r="190" spans="1:9" x14ac:dyDescent="0.3">
      <c r="A190" t="s">
        <v>203</v>
      </c>
      <c r="C190">
        <v>0.30568499999999998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0.30568499999999998</v>
      </c>
    </row>
    <row r="191" spans="1:9" x14ac:dyDescent="0.3">
      <c r="A191" t="s">
        <v>204</v>
      </c>
      <c r="C191">
        <v>0.28155999999999998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0.28155999999999998</v>
      </c>
    </row>
    <row r="192" spans="1:9" x14ac:dyDescent="0.3">
      <c r="A192" t="s">
        <v>205</v>
      </c>
      <c r="C192">
        <v>0.50875499999999996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0.50875499999999996</v>
      </c>
    </row>
    <row r="193" spans="1:9" x14ac:dyDescent="0.3">
      <c r="A193" t="s">
        <v>206</v>
      </c>
      <c r="C193">
        <v>0.42147299999999999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0.42147299999999999</v>
      </c>
    </row>
    <row r="194" spans="1:9" x14ac:dyDescent="0.3">
      <c r="A194" t="s">
        <v>207</v>
      </c>
      <c r="C194">
        <v>3.8613000000000001E-2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3.8613000000000001E-2</v>
      </c>
    </row>
    <row r="195" spans="1:9" x14ac:dyDescent="0.3">
      <c r="A195" t="s">
        <v>208</v>
      </c>
      <c r="C195">
        <v>0.50558899999999996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-0.49441100000000004</v>
      </c>
    </row>
    <row r="196" spans="1:9" x14ac:dyDescent="0.3">
      <c r="A196" t="s">
        <v>209</v>
      </c>
      <c r="C196">
        <v>0.59818300000000002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0.59818300000000002</v>
      </c>
    </row>
    <row r="197" spans="1:9" x14ac:dyDescent="0.3">
      <c r="A197" t="s">
        <v>210</v>
      </c>
      <c r="C197">
        <v>0.68053799999999998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0.68053799999999998</v>
      </c>
    </row>
    <row r="198" spans="1:9" x14ac:dyDescent="0.3">
      <c r="A198" t="s">
        <v>211</v>
      </c>
      <c r="C198">
        <v>0.316276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0.316276</v>
      </c>
    </row>
    <row r="199" spans="1:9" x14ac:dyDescent="0.3">
      <c r="A199" t="s">
        <v>212</v>
      </c>
      <c r="C199">
        <v>0.43704799999999999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-0.56295200000000001</v>
      </c>
    </row>
    <row r="200" spans="1:9" x14ac:dyDescent="0.3">
      <c r="A200" t="s">
        <v>213</v>
      </c>
      <c r="C200">
        <v>0.31079699999999999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0.31079699999999999</v>
      </c>
    </row>
    <row r="201" spans="1:9" x14ac:dyDescent="0.3">
      <c r="A201" t="s">
        <v>214</v>
      </c>
      <c r="C201">
        <v>0.45045299999999999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0.45045299999999999</v>
      </c>
    </row>
    <row r="202" spans="1:9" x14ac:dyDescent="0.3">
      <c r="A202" t="s">
        <v>215</v>
      </c>
      <c r="C202">
        <v>0.332235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-0.66776499999999994</v>
      </c>
    </row>
    <row r="203" spans="1:9" x14ac:dyDescent="0.3">
      <c r="G203">
        <f>SUM(G3:G202)</f>
        <v>147</v>
      </c>
      <c r="H203">
        <f>SUM(H3:H202)</f>
        <v>70</v>
      </c>
      <c r="I203">
        <f>SUM(I3:I202)</f>
        <v>9.2838290000000043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glio4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27</v>
      </c>
      <c r="F15" t="s">
        <v>27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15</v>
      </c>
      <c r="F30" t="s">
        <v>15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96</v>
      </c>
      <c r="F31" t="s">
        <v>96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15</v>
      </c>
      <c r="F38" t="s">
        <v>15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77</v>
      </c>
      <c r="F44" t="s">
        <v>77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27</v>
      </c>
      <c r="F60" t="s">
        <v>27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27</v>
      </c>
      <c r="F61" t="s">
        <v>27</v>
      </c>
      <c r="G61" s="1">
        <f t="shared" si="3"/>
        <v>1</v>
      </c>
      <c r="H61" s="1">
        <f t="shared" si="4"/>
        <v>1</v>
      </c>
      <c r="I61">
        <f t="shared" si="5"/>
        <v>0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0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27</v>
      </c>
      <c r="F114" t="s">
        <v>27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15</v>
      </c>
      <c r="F120" t="s">
        <v>15</v>
      </c>
      <c r="G120" s="1">
        <f t="shared" si="6"/>
        <v>1</v>
      </c>
      <c r="H120" s="1">
        <f t="shared" si="7"/>
        <v>1</v>
      </c>
      <c r="I120">
        <f t="shared" si="8"/>
        <v>0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27</v>
      </c>
      <c r="F125" t="s">
        <v>27</v>
      </c>
      <c r="G125" s="1">
        <f t="shared" si="6"/>
        <v>1</v>
      </c>
      <c r="H125" s="1">
        <f t="shared" si="7"/>
        <v>1</v>
      </c>
      <c r="I125">
        <f t="shared" si="8"/>
        <v>0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27</v>
      </c>
      <c r="F127" t="s">
        <v>27</v>
      </c>
      <c r="G127" s="1">
        <f t="shared" si="6"/>
        <v>1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15</v>
      </c>
      <c r="F129" t="s">
        <v>15</v>
      </c>
      <c r="G129" s="1">
        <f t="shared" si="6"/>
        <v>1</v>
      </c>
      <c r="H129" s="1">
        <f t="shared" si="7"/>
        <v>1</v>
      </c>
      <c r="I129">
        <f t="shared" si="8"/>
        <v>0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0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0</v>
      </c>
    </row>
    <row r="146" spans="1:9" x14ac:dyDescent="0.3">
      <c r="A146" t="s">
        <v>159</v>
      </c>
      <c r="C146">
        <v>1</v>
      </c>
      <c r="D146" t="s">
        <v>12</v>
      </c>
      <c r="E146" t="s">
        <v>27</v>
      </c>
      <c r="F146" t="s">
        <v>27</v>
      </c>
      <c r="G146" s="1">
        <f t="shared" si="9"/>
        <v>1</v>
      </c>
      <c r="H146" s="1">
        <f t="shared" si="10"/>
        <v>1</v>
      </c>
      <c r="I146">
        <f t="shared" si="11"/>
        <v>0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0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77</v>
      </c>
      <c r="F150" t="s">
        <v>77</v>
      </c>
      <c r="G150" s="1">
        <f t="shared" si="9"/>
        <v>1</v>
      </c>
      <c r="H150" s="1">
        <f t="shared" si="10"/>
        <v>1</v>
      </c>
      <c r="I150">
        <f t="shared" si="11"/>
        <v>0</v>
      </c>
    </row>
    <row r="151" spans="1:9" x14ac:dyDescent="0.3">
      <c r="A151" t="s">
        <v>164</v>
      </c>
      <c r="C151">
        <v>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1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0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t="s">
        <v>180</v>
      </c>
      <c r="C167">
        <v>1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15</v>
      </c>
      <c r="F177" t="s">
        <v>15</v>
      </c>
      <c r="G177" s="1">
        <f t="shared" si="9"/>
        <v>1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27</v>
      </c>
      <c r="F181" t="s">
        <v>27</v>
      </c>
      <c r="G181" s="1">
        <f t="shared" si="9"/>
        <v>1</v>
      </c>
      <c r="H181" s="1">
        <f t="shared" si="10"/>
        <v>1</v>
      </c>
      <c r="I181">
        <f t="shared" si="11"/>
        <v>0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15</v>
      </c>
      <c r="F183" t="s">
        <v>15</v>
      </c>
      <c r="G183" s="1">
        <f t="shared" si="9"/>
        <v>1</v>
      </c>
      <c r="H183" s="1">
        <f t="shared" si="10"/>
        <v>1</v>
      </c>
      <c r="I183">
        <f t="shared" si="11"/>
        <v>0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27</v>
      </c>
      <c r="F195" t="s">
        <v>27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0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200</v>
      </c>
      <c r="H203">
        <f>SUM(H3:H202)</f>
        <v>57</v>
      </c>
      <c r="I203">
        <f>SUM(I3:I202)</f>
        <v>143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glio4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0.44339600000000001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0.44339600000000001</v>
      </c>
    </row>
    <row r="4" spans="1:9" ht="15" customHeight="1" x14ac:dyDescent="0.3">
      <c r="A4" s="1" t="s">
        <v>13</v>
      </c>
      <c r="B4" s="8"/>
      <c r="C4" s="9">
        <v>0.31598199999999999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0.31598199999999999</v>
      </c>
    </row>
    <row r="5" spans="1:9" ht="15" customHeight="1" x14ac:dyDescent="0.3">
      <c r="A5" s="1" t="s">
        <v>14</v>
      </c>
      <c r="B5" s="6"/>
      <c r="C5" s="7">
        <v>0.46140199999999998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0.46140199999999998</v>
      </c>
    </row>
    <row r="6" spans="1:9" ht="15" customHeight="1" x14ac:dyDescent="0.3">
      <c r="A6" s="1" t="s">
        <v>16</v>
      </c>
      <c r="B6" s="8"/>
      <c r="C6" s="9">
        <v>0.32182899999999998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0.32182899999999998</v>
      </c>
    </row>
    <row r="7" spans="1:9" ht="15" customHeight="1" x14ac:dyDescent="0.3">
      <c r="A7" s="1" t="s">
        <v>17</v>
      </c>
      <c r="B7" s="6"/>
      <c r="C7" s="7">
        <v>0.26126300000000002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0.26126300000000002</v>
      </c>
    </row>
    <row r="8" spans="1:9" ht="15" customHeight="1" x14ac:dyDescent="0.3">
      <c r="A8" s="1" t="s">
        <v>18</v>
      </c>
      <c r="B8" s="8"/>
      <c r="C8" s="9">
        <v>0.56850800000000001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0.56850800000000001</v>
      </c>
    </row>
    <row r="9" spans="1:9" ht="15" customHeight="1" x14ac:dyDescent="0.3">
      <c r="A9" s="1" t="s">
        <v>19</v>
      </c>
      <c r="B9" s="6"/>
      <c r="C9" s="7">
        <v>0.26426699999999997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0.26426699999999997</v>
      </c>
    </row>
    <row r="10" spans="1:9" ht="15" customHeight="1" x14ac:dyDescent="0.3">
      <c r="A10" s="1" t="s">
        <v>20</v>
      </c>
      <c r="B10" s="8"/>
      <c r="C10" s="9">
        <v>0.38541999999999998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0.38541999999999998</v>
      </c>
    </row>
    <row r="11" spans="1:9" ht="15" customHeight="1" x14ac:dyDescent="0.3">
      <c r="A11" s="1" t="s">
        <v>21</v>
      </c>
      <c r="B11" s="6"/>
      <c r="C11" s="7">
        <v>0.47068900000000002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-0.52931099999999998</v>
      </c>
    </row>
    <row r="12" spans="1:9" ht="15" customHeight="1" x14ac:dyDescent="0.3">
      <c r="A12" s="1" t="s">
        <v>22</v>
      </c>
      <c r="B12" s="8"/>
      <c r="C12" s="9">
        <v>0.33407199999999998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0.33407199999999998</v>
      </c>
    </row>
    <row r="13" spans="1:9" ht="15" customHeight="1" x14ac:dyDescent="0.3">
      <c r="A13" s="1" t="s">
        <v>23</v>
      </c>
      <c r="B13" s="6"/>
      <c r="C13" s="7">
        <v>0.31762899999999999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0.31762899999999999</v>
      </c>
    </row>
    <row r="14" spans="1:9" ht="15" customHeight="1" x14ac:dyDescent="0.3">
      <c r="A14" s="1" t="s">
        <v>24</v>
      </c>
      <c r="B14" s="8"/>
      <c r="C14" s="9">
        <v>0.38994899999999999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0.38994899999999999</v>
      </c>
    </row>
    <row r="15" spans="1:9" ht="15" customHeight="1" x14ac:dyDescent="0.3">
      <c r="A15" s="1" t="s">
        <v>25</v>
      </c>
      <c r="B15" s="6"/>
      <c r="C15" s="7">
        <v>0.50160099999999996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-0.49839900000000004</v>
      </c>
    </row>
    <row r="16" spans="1:9" ht="15" customHeight="1" x14ac:dyDescent="0.3">
      <c r="A16" s="1" t="s">
        <v>26</v>
      </c>
      <c r="B16" s="8"/>
      <c r="C16" s="9">
        <v>0.36441699999999999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0.36441699999999999</v>
      </c>
    </row>
    <row r="17" spans="1:9" ht="15" customHeight="1" x14ac:dyDescent="0.3">
      <c r="A17" s="1" t="s">
        <v>28</v>
      </c>
      <c r="B17" s="6"/>
      <c r="C17" s="7">
        <v>0.49558099999999999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-0.50441899999999995</v>
      </c>
    </row>
    <row r="18" spans="1:9" ht="15" customHeight="1" x14ac:dyDescent="0.3">
      <c r="A18" s="1" t="s">
        <v>29</v>
      </c>
      <c r="B18" s="8"/>
      <c r="C18" s="9">
        <v>0.52805899999999995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0.52805899999999995</v>
      </c>
    </row>
    <row r="19" spans="1:9" ht="15" customHeight="1" x14ac:dyDescent="0.3">
      <c r="A19" s="1" t="s">
        <v>30</v>
      </c>
      <c r="B19" s="6"/>
      <c r="C19" s="7">
        <v>0.40342099999999997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0.40342099999999997</v>
      </c>
    </row>
    <row r="20" spans="1:9" ht="15" customHeight="1" x14ac:dyDescent="0.3">
      <c r="A20" s="1" t="s">
        <v>31</v>
      </c>
      <c r="B20" s="8"/>
      <c r="C20" s="9">
        <v>0.39573799999999998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0.39573799999999998</v>
      </c>
    </row>
    <row r="21" spans="1:9" ht="15" customHeight="1" x14ac:dyDescent="0.3">
      <c r="A21" s="1" t="s">
        <v>32</v>
      </c>
      <c r="B21" s="6"/>
      <c r="C21" s="7">
        <v>0.29571700000000001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-0.70428299999999999</v>
      </c>
    </row>
    <row r="22" spans="1:9" ht="15" customHeight="1" x14ac:dyDescent="0.3">
      <c r="A22" s="1" t="s">
        <v>33</v>
      </c>
      <c r="B22" s="8"/>
      <c r="C22" s="9">
        <v>0.50036199999999997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-0.49963800000000003</v>
      </c>
    </row>
    <row r="23" spans="1:9" ht="15" customHeight="1" x14ac:dyDescent="0.3">
      <c r="A23" s="1" t="s">
        <v>34</v>
      </c>
      <c r="B23" s="6"/>
      <c r="C23" s="7">
        <v>0.188668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0.188668</v>
      </c>
    </row>
    <row r="24" spans="1:9" ht="15" customHeight="1" x14ac:dyDescent="0.3">
      <c r="A24" s="1" t="s">
        <v>35</v>
      </c>
      <c r="B24" s="8"/>
      <c r="C24" s="9">
        <v>0.44065300000000002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-0.55934700000000004</v>
      </c>
    </row>
    <row r="25" spans="1:9" ht="15" customHeight="1" x14ac:dyDescent="0.3">
      <c r="A25" s="1" t="s">
        <v>36</v>
      </c>
      <c r="B25" s="6"/>
      <c r="C25" s="7">
        <v>0.458262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0.458262</v>
      </c>
    </row>
    <row r="26" spans="1:9" ht="15" customHeight="1" x14ac:dyDescent="0.3">
      <c r="A26" s="1" t="s">
        <v>37</v>
      </c>
      <c r="B26" s="8"/>
      <c r="C26" s="9">
        <v>0.44433099999999998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0.44433099999999998</v>
      </c>
    </row>
    <row r="27" spans="1:9" ht="15" customHeight="1" x14ac:dyDescent="0.3">
      <c r="A27" s="1" t="s">
        <v>38</v>
      </c>
      <c r="B27" s="6"/>
      <c r="C27" s="7">
        <v>0.23696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0.23696</v>
      </c>
    </row>
    <row r="28" spans="1:9" ht="15" customHeight="1" x14ac:dyDescent="0.3">
      <c r="A28" s="1" t="s">
        <v>39</v>
      </c>
      <c r="B28" s="8"/>
      <c r="C28" s="9">
        <v>0.49457899999999999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0.49457899999999999</v>
      </c>
    </row>
    <row r="29" spans="1:9" ht="15" customHeight="1" x14ac:dyDescent="0.3">
      <c r="A29" s="1" t="s">
        <v>40</v>
      </c>
      <c r="B29" s="6"/>
      <c r="C29" s="7">
        <v>0.29256300000000002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-0.70743699999999998</v>
      </c>
    </row>
    <row r="30" spans="1:9" ht="15" customHeight="1" x14ac:dyDescent="0.3">
      <c r="A30" s="1" t="s">
        <v>41</v>
      </c>
      <c r="B30" s="8"/>
      <c r="C30" s="9">
        <v>0.35320200000000002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-0.64679799999999998</v>
      </c>
    </row>
    <row r="31" spans="1:9" ht="15" customHeight="1" x14ac:dyDescent="0.3">
      <c r="A31" s="1" t="s">
        <v>42</v>
      </c>
      <c r="B31" s="6"/>
      <c r="C31" s="7">
        <v>0.294512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-0.705488</v>
      </c>
    </row>
    <row r="32" spans="1:9" ht="15" customHeight="1" x14ac:dyDescent="0.3">
      <c r="A32" s="1" t="s">
        <v>43</v>
      </c>
      <c r="B32" s="8"/>
      <c r="C32" s="9">
        <v>0.32250099999999998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0.32250099999999998</v>
      </c>
    </row>
    <row r="33" spans="1:9" ht="15" customHeight="1" x14ac:dyDescent="0.3">
      <c r="A33" s="1" t="s">
        <v>44</v>
      </c>
      <c r="B33" s="6"/>
      <c r="C33" s="7">
        <v>0.606846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0.606846</v>
      </c>
    </row>
    <row r="34" spans="1:9" ht="15" customHeight="1" x14ac:dyDescent="0.3">
      <c r="A34" s="1" t="s">
        <v>45</v>
      </c>
      <c r="B34" s="8"/>
      <c r="C34" s="9">
        <v>0.15349699999999999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-0.84650300000000001</v>
      </c>
    </row>
    <row r="35" spans="1:9" ht="15" customHeight="1" x14ac:dyDescent="0.3">
      <c r="A35" s="1" t="s">
        <v>46</v>
      </c>
      <c r="B35" s="6"/>
      <c r="C35" s="7">
        <v>0.28409400000000001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0.28409400000000001</v>
      </c>
    </row>
    <row r="36" spans="1:9" ht="15" customHeight="1" x14ac:dyDescent="0.3">
      <c r="A36" s="1" t="s">
        <v>47</v>
      </c>
      <c r="B36" s="8"/>
      <c r="C36" s="9">
        <v>0.21662100000000001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0.21662100000000001</v>
      </c>
    </row>
    <row r="37" spans="1:9" ht="15" customHeight="1" x14ac:dyDescent="0.3">
      <c r="A37" s="1" t="s">
        <v>48</v>
      </c>
      <c r="B37" s="6"/>
      <c r="C37" s="7">
        <v>0.19109100000000001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-0.80890899999999999</v>
      </c>
    </row>
    <row r="38" spans="1:9" ht="15" customHeight="1" x14ac:dyDescent="0.3">
      <c r="A38" s="1" t="s">
        <v>49</v>
      </c>
      <c r="B38" s="8"/>
      <c r="C38" s="9">
        <v>0.37826300000000002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-0.62173699999999998</v>
      </c>
    </row>
    <row r="39" spans="1:9" ht="15" customHeight="1" x14ac:dyDescent="0.3">
      <c r="A39" s="1" t="s">
        <v>50</v>
      </c>
      <c r="B39" s="6"/>
      <c r="C39" s="7">
        <v>0.37937500000000002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-0.62062499999999998</v>
      </c>
    </row>
    <row r="40" spans="1:9" ht="15" customHeight="1" x14ac:dyDescent="0.3">
      <c r="A40" s="1" t="s">
        <v>51</v>
      </c>
      <c r="B40" s="8"/>
      <c r="C40" s="9">
        <v>0.251718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0.251718</v>
      </c>
    </row>
    <row r="41" spans="1:9" ht="15" customHeight="1" x14ac:dyDescent="0.3">
      <c r="A41" s="1" t="s">
        <v>52</v>
      </c>
      <c r="B41" s="6"/>
      <c r="C41" s="7">
        <v>0.51937299999999997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0.51937299999999997</v>
      </c>
    </row>
    <row r="42" spans="1:9" ht="15" customHeight="1" x14ac:dyDescent="0.3">
      <c r="A42" s="1" t="s">
        <v>53</v>
      </c>
      <c r="B42" s="8"/>
      <c r="C42" s="9">
        <v>0.61833199999999999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0.61833199999999999</v>
      </c>
    </row>
    <row r="43" spans="1:9" ht="15" customHeight="1" x14ac:dyDescent="0.3">
      <c r="A43" s="1" t="s">
        <v>54</v>
      </c>
      <c r="B43" s="6"/>
      <c r="C43" s="7">
        <v>3.0287000000000001E-2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-0.96971300000000005</v>
      </c>
    </row>
    <row r="44" spans="1:9" ht="15" customHeight="1" x14ac:dyDescent="0.3">
      <c r="A44" s="1" t="s">
        <v>55</v>
      </c>
      <c r="B44" s="8"/>
      <c r="C44" s="9">
        <v>0.43184699999999998</v>
      </c>
      <c r="D44" s="1" t="s">
        <v>12</v>
      </c>
      <c r="E44" t="s">
        <v>77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-0.56815300000000002</v>
      </c>
    </row>
    <row r="45" spans="1:9" ht="15" customHeight="1" x14ac:dyDescent="0.3">
      <c r="A45" s="1" t="s">
        <v>56</v>
      </c>
      <c r="B45" s="6"/>
      <c r="C45" s="7">
        <v>0.44736300000000001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0.44736300000000001</v>
      </c>
    </row>
    <row r="46" spans="1:9" ht="15" customHeight="1" x14ac:dyDescent="0.3">
      <c r="A46" s="1" t="s">
        <v>57</v>
      </c>
      <c r="B46" s="8"/>
      <c r="C46" s="9">
        <v>0.23935699999999999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-0.76064299999999996</v>
      </c>
    </row>
    <row r="47" spans="1:9" ht="15" customHeight="1" x14ac:dyDescent="0.3">
      <c r="A47" s="1" t="s">
        <v>58</v>
      </c>
      <c r="B47" s="6"/>
      <c r="C47" s="7">
        <v>0.48320200000000002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0.48320200000000002</v>
      </c>
    </row>
    <row r="48" spans="1:9" ht="15" customHeight="1" x14ac:dyDescent="0.3">
      <c r="A48" s="1" t="s">
        <v>59</v>
      </c>
      <c r="B48" s="8"/>
      <c r="C48" s="9">
        <v>0.63186900000000001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0.63186900000000001</v>
      </c>
    </row>
    <row r="49" spans="1:9" ht="15" customHeight="1" x14ac:dyDescent="0.3">
      <c r="A49" s="1" t="s">
        <v>60</v>
      </c>
      <c r="B49" s="6"/>
      <c r="C49" s="7">
        <v>0.405252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-0.59474800000000005</v>
      </c>
    </row>
    <row r="50" spans="1:9" ht="15" customHeight="1" x14ac:dyDescent="0.3">
      <c r="A50" s="1" t="s">
        <v>61</v>
      </c>
      <c r="B50" s="8"/>
      <c r="C50" s="9">
        <v>0.47040700000000002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0.47040700000000002</v>
      </c>
    </row>
    <row r="51" spans="1:9" ht="15" customHeight="1" x14ac:dyDescent="0.3">
      <c r="A51" s="1" t="s">
        <v>62</v>
      </c>
      <c r="B51" s="6"/>
      <c r="C51" s="7">
        <v>0.48145399999999999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0.48145399999999999</v>
      </c>
    </row>
    <row r="52" spans="1:9" ht="15" customHeight="1" x14ac:dyDescent="0.3">
      <c r="A52" s="1" t="s">
        <v>63</v>
      </c>
      <c r="B52" s="8"/>
      <c r="C52" s="9">
        <v>0.28579199999999999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-0.71420799999999995</v>
      </c>
    </row>
    <row r="53" spans="1:9" ht="15" customHeight="1" x14ac:dyDescent="0.3">
      <c r="A53" s="1" t="s">
        <v>64</v>
      </c>
      <c r="B53" s="6"/>
      <c r="C53" s="7">
        <v>0.478296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-0.52170399999999995</v>
      </c>
    </row>
    <row r="54" spans="1:9" ht="15" customHeight="1" x14ac:dyDescent="0.3">
      <c r="A54" s="1" t="s">
        <v>65</v>
      </c>
      <c r="B54" s="8"/>
      <c r="C54" s="9">
        <v>0.39304099999999997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0.39304099999999997</v>
      </c>
    </row>
    <row r="55" spans="1:9" ht="15" customHeight="1" x14ac:dyDescent="0.3">
      <c r="A55" s="1" t="s">
        <v>66</v>
      </c>
      <c r="B55" s="6"/>
      <c r="C55" s="7">
        <v>0.44264599999999998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0.44264599999999998</v>
      </c>
    </row>
    <row r="56" spans="1:9" ht="15" customHeight="1" x14ac:dyDescent="0.3">
      <c r="A56" s="1" t="s">
        <v>67</v>
      </c>
      <c r="B56" s="8"/>
      <c r="C56" s="9">
        <v>0.25123499999999999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0.25123499999999999</v>
      </c>
    </row>
    <row r="57" spans="1:9" ht="15" customHeight="1" x14ac:dyDescent="0.3">
      <c r="A57" s="1" t="s">
        <v>68</v>
      </c>
      <c r="B57" s="6"/>
      <c r="C57" s="7">
        <v>0.61381399999999997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-0.38618600000000003</v>
      </c>
    </row>
    <row r="58" spans="1:9" ht="15" customHeight="1" x14ac:dyDescent="0.3">
      <c r="A58" s="1" t="s">
        <v>69</v>
      </c>
      <c r="B58" s="8"/>
      <c r="C58" s="9">
        <v>0.29044500000000001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0.29044500000000001</v>
      </c>
    </row>
    <row r="59" spans="1:9" ht="15" customHeight="1" x14ac:dyDescent="0.3">
      <c r="A59" s="1" t="s">
        <v>70</v>
      </c>
      <c r="B59" s="6"/>
      <c r="C59" s="7">
        <v>0.23696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0.23696</v>
      </c>
    </row>
    <row r="60" spans="1:9" ht="15" customHeight="1" x14ac:dyDescent="0.3">
      <c r="A60" s="1" t="s">
        <v>71</v>
      </c>
      <c r="B60" s="8"/>
      <c r="C60" s="9">
        <v>0.46493299999999999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-0.53506699999999996</v>
      </c>
    </row>
    <row r="61" spans="1:9" ht="15" customHeight="1" x14ac:dyDescent="0.3">
      <c r="A61" s="1" t="s">
        <v>72</v>
      </c>
      <c r="B61" s="6"/>
      <c r="C61" s="7">
        <v>0.41157500000000002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-0.58842499999999998</v>
      </c>
    </row>
    <row r="62" spans="1:9" ht="15" customHeight="1" x14ac:dyDescent="0.3">
      <c r="A62" s="1" t="s">
        <v>73</v>
      </c>
      <c r="B62" s="8"/>
      <c r="C62" s="9">
        <v>0.56600799999999996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-0.43399200000000004</v>
      </c>
    </row>
    <row r="63" spans="1:9" ht="15" customHeight="1" x14ac:dyDescent="0.3">
      <c r="A63" s="1" t="s">
        <v>74</v>
      </c>
      <c r="B63" s="6"/>
      <c r="C63" s="7">
        <v>0.21612600000000001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-0.78387399999999996</v>
      </c>
    </row>
    <row r="64" spans="1:9" ht="15" customHeight="1" x14ac:dyDescent="0.3">
      <c r="A64" s="1" t="s">
        <v>75</v>
      </c>
      <c r="B64" s="8"/>
      <c r="C64" s="9">
        <v>0.19938900000000001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0.19938900000000001</v>
      </c>
    </row>
    <row r="65" spans="1:9" ht="15" customHeight="1" x14ac:dyDescent="0.3">
      <c r="A65" s="1" t="s">
        <v>76</v>
      </c>
      <c r="B65" s="6"/>
      <c r="C65" s="7">
        <v>0.55305899999999997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-0.44694100000000003</v>
      </c>
    </row>
    <row r="66" spans="1:9" ht="15" customHeight="1" x14ac:dyDescent="0.3">
      <c r="A66" s="1" t="s">
        <v>78</v>
      </c>
      <c r="B66" s="8"/>
      <c r="C66" s="9">
        <v>9.7E-5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9.7E-5</v>
      </c>
    </row>
    <row r="67" spans="1:9" ht="15" customHeight="1" x14ac:dyDescent="0.3">
      <c r="A67" s="1" t="s">
        <v>79</v>
      </c>
      <c r="B67" s="6"/>
      <c r="C67" s="7">
        <v>1.5200000000000001E-4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1.5200000000000001E-4</v>
      </c>
    </row>
    <row r="68" spans="1:9" ht="15" customHeight="1" x14ac:dyDescent="0.3">
      <c r="A68" s="1" t="s">
        <v>80</v>
      </c>
      <c r="B68" s="8"/>
      <c r="C68" s="9">
        <v>1.4100000000000001E-4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1.4100000000000001E-4</v>
      </c>
    </row>
    <row r="69" spans="1:9" ht="15" customHeight="1" x14ac:dyDescent="0.3">
      <c r="A69" s="1" t="s">
        <v>81</v>
      </c>
      <c r="B69" s="6"/>
      <c r="C69" s="7">
        <v>1.11E-4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1.11E-4</v>
      </c>
    </row>
    <row r="70" spans="1:9" ht="15" customHeight="1" x14ac:dyDescent="0.3">
      <c r="A70" s="1" t="s">
        <v>82</v>
      </c>
      <c r="B70" s="8"/>
      <c r="C70" s="9">
        <v>1.06E-4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1.06E-4</v>
      </c>
    </row>
    <row r="71" spans="1:9" ht="15" customHeight="1" x14ac:dyDescent="0.3">
      <c r="A71" s="1" t="s">
        <v>83</v>
      </c>
      <c r="B71" s="6"/>
      <c r="C71" s="7">
        <v>8.1000000000000004E-5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8.1000000000000004E-5</v>
      </c>
    </row>
    <row r="72" spans="1:9" ht="15" customHeight="1" x14ac:dyDescent="0.3">
      <c r="A72" s="1" t="s">
        <v>84</v>
      </c>
      <c r="B72" s="8"/>
      <c r="C72" s="9">
        <v>9.7999999999999997E-5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9.7999999999999997E-5</v>
      </c>
    </row>
    <row r="73" spans="1:9" ht="15" customHeight="1" x14ac:dyDescent="0.3">
      <c r="A73" s="1" t="s">
        <v>85</v>
      </c>
      <c r="B73" s="6"/>
      <c r="C73" s="7">
        <v>1.25E-4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1.25E-4</v>
      </c>
    </row>
    <row r="74" spans="1:9" ht="15" customHeight="1" x14ac:dyDescent="0.3">
      <c r="A74" s="1" t="s">
        <v>86</v>
      </c>
      <c r="B74" s="8"/>
      <c r="C74" s="9">
        <v>9.2999999999999997E-5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-0.99990699999999999</v>
      </c>
    </row>
    <row r="75" spans="1:9" ht="15" customHeight="1" x14ac:dyDescent="0.3">
      <c r="A75" s="1" t="s">
        <v>87</v>
      </c>
      <c r="B75" s="6"/>
      <c r="C75" s="7">
        <v>9.8999999999999994E-5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9.8999999999999994E-5</v>
      </c>
    </row>
    <row r="76" spans="1:9" ht="15" customHeight="1" x14ac:dyDescent="0.3">
      <c r="A76" s="1" t="s">
        <v>88</v>
      </c>
      <c r="B76" s="10"/>
      <c r="C76" s="11">
        <v>1.3899999999999999E-4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1.3899999999999999E-4</v>
      </c>
    </row>
    <row r="77" spans="1:9" ht="15.75" customHeight="1" x14ac:dyDescent="0.3">
      <c r="A77" s="1" t="s">
        <v>89</v>
      </c>
      <c r="B77" s="12"/>
      <c r="C77" s="13">
        <v>1.6200000000000001E-4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1.6200000000000001E-4</v>
      </c>
    </row>
    <row r="78" spans="1:9" x14ac:dyDescent="0.3">
      <c r="A78" t="s">
        <v>90</v>
      </c>
      <c r="C78">
        <v>1.08E-4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1.08E-4</v>
      </c>
    </row>
    <row r="79" spans="1:9" x14ac:dyDescent="0.3">
      <c r="A79" t="s">
        <v>91</v>
      </c>
      <c r="C79">
        <v>4.1999999999999998E-5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4.1999999999999998E-5</v>
      </c>
    </row>
    <row r="80" spans="1:9" x14ac:dyDescent="0.3">
      <c r="A80" t="s">
        <v>92</v>
      </c>
      <c r="C80">
        <v>2.4000000000000001E-4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-0.99975999999999998</v>
      </c>
    </row>
    <row r="81" spans="1:9" x14ac:dyDescent="0.3">
      <c r="A81" t="s">
        <v>93</v>
      </c>
      <c r="C81">
        <v>1.2899999999999999E-4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-0.99987099999999995</v>
      </c>
    </row>
    <row r="82" spans="1:9" x14ac:dyDescent="0.3">
      <c r="A82" t="s">
        <v>94</v>
      </c>
      <c r="C82">
        <v>1.27E-4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1.27E-4</v>
      </c>
    </row>
    <row r="83" spans="1:9" x14ac:dyDescent="0.3">
      <c r="A83" t="s">
        <v>95</v>
      </c>
      <c r="C83">
        <v>1.12E-4</v>
      </c>
      <c r="D83" t="s">
        <v>12</v>
      </c>
      <c r="E83" t="s">
        <v>12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-0.999888</v>
      </c>
    </row>
    <row r="84" spans="1:9" x14ac:dyDescent="0.3">
      <c r="A84" t="s">
        <v>97</v>
      </c>
      <c r="C84">
        <v>1.15E-4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1.15E-4</v>
      </c>
    </row>
    <row r="85" spans="1:9" x14ac:dyDescent="0.3">
      <c r="A85" t="s">
        <v>98</v>
      </c>
      <c r="C85">
        <v>1.5300000000000001E-4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-0.99984700000000004</v>
      </c>
    </row>
    <row r="86" spans="1:9" x14ac:dyDescent="0.3">
      <c r="A86" t="s">
        <v>99</v>
      </c>
      <c r="C86">
        <v>1E-4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-0.99990000000000001</v>
      </c>
    </row>
    <row r="87" spans="1:9" x14ac:dyDescent="0.3">
      <c r="A87" t="s">
        <v>100</v>
      </c>
      <c r="C87">
        <v>7.7999999999999999E-5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7.7999999999999999E-5</v>
      </c>
    </row>
    <row r="88" spans="1:9" x14ac:dyDescent="0.3">
      <c r="A88" t="s">
        <v>101</v>
      </c>
      <c r="C88">
        <v>1.08E-4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1.08E-4</v>
      </c>
    </row>
    <row r="89" spans="1:9" x14ac:dyDescent="0.3">
      <c r="A89" t="s">
        <v>102</v>
      </c>
      <c r="C89">
        <v>9.3999999999999994E-5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9.3999999999999994E-5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9.3999999999999994E-5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9.3999999999999994E-5</v>
      </c>
    </row>
    <row r="92" spans="1:9" x14ac:dyDescent="0.3">
      <c r="A92" t="s">
        <v>105</v>
      </c>
      <c r="C92">
        <v>2.1800000000000001E-4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-0.99978199999999995</v>
      </c>
    </row>
    <row r="93" spans="1:9" x14ac:dyDescent="0.3">
      <c r="A93" t="s">
        <v>106</v>
      </c>
      <c r="C93">
        <v>1.36E-4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-0.99986399999999998</v>
      </c>
    </row>
    <row r="94" spans="1:9" x14ac:dyDescent="0.3">
      <c r="A94" t="s">
        <v>107</v>
      </c>
      <c r="C94">
        <v>1.44E-4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1.44E-4</v>
      </c>
    </row>
    <row r="95" spans="1:9" x14ac:dyDescent="0.3">
      <c r="A95" t="s">
        <v>108</v>
      </c>
      <c r="C95">
        <v>1.6899999999999999E-4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1.6899999999999999E-4</v>
      </c>
    </row>
    <row r="96" spans="1:9" x14ac:dyDescent="0.3">
      <c r="A96" t="s">
        <v>109</v>
      </c>
      <c r="C96">
        <v>1.5899999999999999E-4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1.5899999999999999E-4</v>
      </c>
    </row>
    <row r="97" spans="1:9" x14ac:dyDescent="0.3">
      <c r="A97" t="s">
        <v>110</v>
      </c>
      <c r="C97">
        <v>1.1E-4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-0.99988999999999995</v>
      </c>
    </row>
    <row r="98" spans="1:9" x14ac:dyDescent="0.3">
      <c r="A98" t="s">
        <v>111</v>
      </c>
      <c r="C98">
        <v>8.6000000000000003E-5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8.6000000000000003E-5</v>
      </c>
    </row>
    <row r="99" spans="1:9" x14ac:dyDescent="0.3">
      <c r="A99" t="s">
        <v>112</v>
      </c>
      <c r="C99">
        <v>1.27E-4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-0.99987300000000001</v>
      </c>
    </row>
    <row r="100" spans="1:9" x14ac:dyDescent="0.3">
      <c r="A100" t="s">
        <v>113</v>
      </c>
      <c r="C100">
        <v>1.9599999999999999E-4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-0.99980400000000003</v>
      </c>
    </row>
    <row r="101" spans="1:9" x14ac:dyDescent="0.3">
      <c r="A101" t="s">
        <v>114</v>
      </c>
      <c r="C101">
        <v>1.2E-4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1.2E-4</v>
      </c>
    </row>
    <row r="102" spans="1:9" x14ac:dyDescent="0.3">
      <c r="A102" t="s">
        <v>115</v>
      </c>
      <c r="C102">
        <v>8.5000000000000006E-5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-0.999915</v>
      </c>
    </row>
    <row r="103" spans="1:9" x14ac:dyDescent="0.3">
      <c r="A103" t="s">
        <v>116</v>
      </c>
      <c r="C103">
        <v>1.2899999999999999E-4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1.2899999999999999E-4</v>
      </c>
    </row>
    <row r="104" spans="1:9" x14ac:dyDescent="0.3">
      <c r="A104" t="s">
        <v>117</v>
      </c>
      <c r="C104">
        <v>1.35E-4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-0.999865</v>
      </c>
    </row>
    <row r="105" spans="1:9" x14ac:dyDescent="0.3">
      <c r="A105" t="s">
        <v>118</v>
      </c>
      <c r="C105">
        <v>9.6000000000000002E-5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9.6000000000000002E-5</v>
      </c>
    </row>
    <row r="106" spans="1:9" x14ac:dyDescent="0.3">
      <c r="A106" t="s">
        <v>119</v>
      </c>
      <c r="C106">
        <v>1.02E-4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1.02E-4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1.4899999999999999E-4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-0.99985100000000005</v>
      </c>
    </row>
    <row r="109" spans="1:9" x14ac:dyDescent="0.3">
      <c r="A109" t="s">
        <v>122</v>
      </c>
      <c r="C109">
        <v>1.0900000000000001E-4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1.0900000000000001E-4</v>
      </c>
    </row>
    <row r="110" spans="1:9" x14ac:dyDescent="0.3">
      <c r="A110" t="s">
        <v>123</v>
      </c>
      <c r="C110">
        <v>1.18E-4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-0.99988200000000005</v>
      </c>
    </row>
    <row r="111" spans="1:9" x14ac:dyDescent="0.3">
      <c r="A111" t="s">
        <v>124</v>
      </c>
      <c r="C111">
        <v>1.2999999999999999E-4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-0.99987000000000004</v>
      </c>
    </row>
    <row r="112" spans="1:9" x14ac:dyDescent="0.3">
      <c r="A112" t="s">
        <v>125</v>
      </c>
      <c r="C112">
        <v>1.17E-4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1.17E-4</v>
      </c>
    </row>
    <row r="113" spans="1:9" x14ac:dyDescent="0.3">
      <c r="A113" t="s">
        <v>126</v>
      </c>
      <c r="C113">
        <v>7.3999999999999996E-5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7.3999999999999996E-5</v>
      </c>
    </row>
    <row r="114" spans="1:9" x14ac:dyDescent="0.3">
      <c r="A114" t="s">
        <v>127</v>
      </c>
      <c r="C114">
        <v>2.6400000000000002E-4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-0.99973599999999996</v>
      </c>
    </row>
    <row r="115" spans="1:9" x14ac:dyDescent="0.3">
      <c r="A115" t="s">
        <v>128</v>
      </c>
      <c r="C115">
        <v>1.17E-4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1.17E-4</v>
      </c>
    </row>
    <row r="116" spans="1:9" x14ac:dyDescent="0.3">
      <c r="A116" t="s">
        <v>129</v>
      </c>
      <c r="C116">
        <v>1.4200000000000001E-4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1.4200000000000001E-4</v>
      </c>
    </row>
    <row r="117" spans="1:9" x14ac:dyDescent="0.3">
      <c r="A117" t="s">
        <v>130</v>
      </c>
      <c r="C117">
        <v>1.21E-4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-0.99987899999999996</v>
      </c>
    </row>
    <row r="118" spans="1:9" x14ac:dyDescent="0.3">
      <c r="A118" t="s">
        <v>131</v>
      </c>
      <c r="C118">
        <v>9.0000000000000006E-5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-0.99990999999999997</v>
      </c>
    </row>
    <row r="119" spans="1:9" x14ac:dyDescent="0.3">
      <c r="A119" t="s">
        <v>132</v>
      </c>
      <c r="C119">
        <v>1.03E-4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1.03E-4</v>
      </c>
    </row>
    <row r="120" spans="1:9" x14ac:dyDescent="0.3">
      <c r="A120" t="s">
        <v>133</v>
      </c>
      <c r="C120">
        <v>1.4100000000000001E-4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-0.99985900000000005</v>
      </c>
    </row>
    <row r="121" spans="1:9" x14ac:dyDescent="0.3">
      <c r="A121" t="s">
        <v>134</v>
      </c>
      <c r="C121">
        <v>1.7200000000000001E-4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1.7200000000000001E-4</v>
      </c>
    </row>
    <row r="122" spans="1:9" x14ac:dyDescent="0.3">
      <c r="A122" t="s">
        <v>135</v>
      </c>
      <c r="C122">
        <v>1.06E-4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1.06E-4</v>
      </c>
    </row>
    <row r="123" spans="1:9" x14ac:dyDescent="0.3">
      <c r="A123" t="s">
        <v>136</v>
      </c>
      <c r="C123">
        <v>1.22E-4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1.22E-4</v>
      </c>
    </row>
    <row r="124" spans="1:9" x14ac:dyDescent="0.3">
      <c r="A124" t="s">
        <v>137</v>
      </c>
      <c r="C124">
        <v>1.5100000000000001E-4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1.5100000000000001E-4</v>
      </c>
    </row>
    <row r="125" spans="1:9" x14ac:dyDescent="0.3">
      <c r="A125" t="s">
        <v>138</v>
      </c>
      <c r="C125">
        <v>9.0000000000000006E-5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-0.99990999999999997</v>
      </c>
    </row>
    <row r="126" spans="1:9" x14ac:dyDescent="0.3">
      <c r="A126" t="s">
        <v>139</v>
      </c>
      <c r="C126">
        <v>1.47E-4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1.47E-4</v>
      </c>
    </row>
    <row r="127" spans="1:9" x14ac:dyDescent="0.3">
      <c r="A127" t="s">
        <v>140</v>
      </c>
      <c r="C127">
        <v>1.16E-4</v>
      </c>
      <c r="D127" t="s">
        <v>12</v>
      </c>
      <c r="E127" t="s">
        <v>27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-0.999884</v>
      </c>
    </row>
    <row r="128" spans="1:9" x14ac:dyDescent="0.3">
      <c r="A128" t="s">
        <v>141</v>
      </c>
      <c r="C128">
        <v>9.0000000000000006E-5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-0.99990999999999997</v>
      </c>
    </row>
    <row r="129" spans="1:9" x14ac:dyDescent="0.3">
      <c r="A129" t="s">
        <v>142</v>
      </c>
      <c r="C129">
        <v>2.3499999999999999E-4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-0.99976500000000001</v>
      </c>
    </row>
    <row r="130" spans="1:9" x14ac:dyDescent="0.3">
      <c r="A130" t="s">
        <v>143</v>
      </c>
      <c r="C130">
        <v>1.1900000000000001E-4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1.1900000000000001E-4</v>
      </c>
    </row>
    <row r="131" spans="1:9" x14ac:dyDescent="0.3">
      <c r="A131" t="s">
        <v>144</v>
      </c>
      <c r="C131">
        <v>6.4999999999999994E-5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6.4999999999999994E-5</v>
      </c>
    </row>
    <row r="132" spans="1:9" x14ac:dyDescent="0.3">
      <c r="A132" t="s">
        <v>145</v>
      </c>
      <c r="C132">
        <v>3.1399999999999999E-4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-0.99968599999999996</v>
      </c>
    </row>
    <row r="133" spans="1:9" x14ac:dyDescent="0.3">
      <c r="A133" t="s">
        <v>146</v>
      </c>
      <c r="C133">
        <v>8.7999999999999998E-5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8.7999999999999998E-5</v>
      </c>
    </row>
    <row r="134" spans="1:9" x14ac:dyDescent="0.3">
      <c r="A134" t="s">
        <v>147</v>
      </c>
      <c r="C134">
        <v>6.4999999999999994E-5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6.4999999999999994E-5</v>
      </c>
    </row>
    <row r="135" spans="1:9" x14ac:dyDescent="0.3">
      <c r="A135" t="s">
        <v>148</v>
      </c>
      <c r="C135">
        <v>9.3999999999999994E-5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9.3999999999999994E-5</v>
      </c>
    </row>
    <row r="136" spans="1:9" x14ac:dyDescent="0.3">
      <c r="A136" t="s">
        <v>149</v>
      </c>
      <c r="C136">
        <v>1.1900000000000001E-4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-0.99988100000000002</v>
      </c>
    </row>
    <row r="137" spans="1:9" x14ac:dyDescent="0.3">
      <c r="A137" t="s">
        <v>150</v>
      </c>
      <c r="C137">
        <v>1.12E-4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-0.999888</v>
      </c>
    </row>
    <row r="138" spans="1:9" x14ac:dyDescent="0.3">
      <c r="A138" t="s">
        <v>151</v>
      </c>
      <c r="C138">
        <v>9.2E-5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9.2E-5</v>
      </c>
    </row>
    <row r="139" spans="1:9" x14ac:dyDescent="0.3">
      <c r="A139" t="s">
        <v>152</v>
      </c>
      <c r="C139">
        <v>1.65E-4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1.65E-4</v>
      </c>
    </row>
    <row r="140" spans="1:9" x14ac:dyDescent="0.3">
      <c r="A140" t="s">
        <v>153</v>
      </c>
      <c r="C140">
        <v>1.7799999999999999E-4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1.7799999999999999E-4</v>
      </c>
    </row>
    <row r="141" spans="1:9" x14ac:dyDescent="0.3">
      <c r="A141" t="s">
        <v>154</v>
      </c>
      <c r="C141">
        <v>1.02E-4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1.02E-4</v>
      </c>
    </row>
    <row r="142" spans="1:9" x14ac:dyDescent="0.3">
      <c r="A142" t="s">
        <v>155</v>
      </c>
      <c r="C142">
        <v>1.2400000000000001E-4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1.2400000000000001E-4</v>
      </c>
    </row>
    <row r="143" spans="1:9" x14ac:dyDescent="0.3">
      <c r="A143" t="s">
        <v>156</v>
      </c>
      <c r="C143">
        <v>9.8999999999999994E-5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9.8999999999999994E-5</v>
      </c>
    </row>
    <row r="144" spans="1:9" x14ac:dyDescent="0.3">
      <c r="A144" t="s">
        <v>157</v>
      </c>
      <c r="C144">
        <v>1.3200000000000001E-4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1.3200000000000001E-4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1.7799999999999999E-4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-0.99982199999999999</v>
      </c>
    </row>
    <row r="147" spans="1:9" x14ac:dyDescent="0.3">
      <c r="A147" t="s">
        <v>160</v>
      </c>
      <c r="C147">
        <v>6.3999999999999997E-5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6.3999999999999997E-5</v>
      </c>
    </row>
    <row r="148" spans="1:9" x14ac:dyDescent="0.3">
      <c r="A148" t="s">
        <v>161</v>
      </c>
      <c r="C148">
        <v>1.0399999999999999E-4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-0.99989600000000001</v>
      </c>
    </row>
    <row r="149" spans="1:9" x14ac:dyDescent="0.3">
      <c r="A149" t="s">
        <v>162</v>
      </c>
      <c r="C149">
        <v>2.22E-4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2.22E-4</v>
      </c>
    </row>
    <row r="150" spans="1:9" x14ac:dyDescent="0.3">
      <c r="A150" t="s">
        <v>163</v>
      </c>
      <c r="C150">
        <v>1.35E-4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-0.999865</v>
      </c>
    </row>
    <row r="151" spans="1:9" x14ac:dyDescent="0.3">
      <c r="A151" t="s">
        <v>164</v>
      </c>
      <c r="C151">
        <v>8.7000000000000001E-5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-0.99991300000000005</v>
      </c>
    </row>
    <row r="152" spans="1:9" x14ac:dyDescent="0.3">
      <c r="A152" t="s">
        <v>165</v>
      </c>
      <c r="C152">
        <v>1.35E-4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1.35E-4</v>
      </c>
    </row>
    <row r="153" spans="1:9" x14ac:dyDescent="0.3">
      <c r="A153" t="s">
        <v>166</v>
      </c>
      <c r="C153">
        <v>9.3999999999999994E-5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9.3999999999999994E-5</v>
      </c>
    </row>
    <row r="154" spans="1:9" x14ac:dyDescent="0.3">
      <c r="A154" t="s">
        <v>167</v>
      </c>
      <c r="C154">
        <v>7.3999999999999996E-5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7.3999999999999996E-5</v>
      </c>
    </row>
    <row r="155" spans="1:9" x14ac:dyDescent="0.3">
      <c r="A155" t="s">
        <v>168</v>
      </c>
      <c r="C155">
        <v>7.6000000000000004E-5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7.6000000000000004E-5</v>
      </c>
    </row>
    <row r="156" spans="1:9" x14ac:dyDescent="0.3">
      <c r="A156" t="s">
        <v>169</v>
      </c>
      <c r="C156">
        <v>1.22E-4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-0.99987800000000004</v>
      </c>
    </row>
    <row r="157" spans="1:9" x14ac:dyDescent="0.3">
      <c r="A157" t="s">
        <v>170</v>
      </c>
      <c r="C157">
        <v>8.7999999999999998E-5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8.7999999999999998E-5</v>
      </c>
    </row>
    <row r="158" spans="1:9" x14ac:dyDescent="0.3">
      <c r="A158" t="s">
        <v>171</v>
      </c>
      <c r="C158">
        <v>1.4999999999999999E-4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-0.99985000000000002</v>
      </c>
    </row>
    <row r="159" spans="1:9" x14ac:dyDescent="0.3">
      <c r="A159" t="s">
        <v>172</v>
      </c>
      <c r="C159">
        <v>8.0000000000000007E-5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8.0000000000000007E-5</v>
      </c>
    </row>
    <row r="160" spans="1:9" x14ac:dyDescent="0.3">
      <c r="A160" t="s">
        <v>173</v>
      </c>
      <c r="C160">
        <v>1.13E-4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1.13E-4</v>
      </c>
    </row>
    <row r="161" spans="1:9" x14ac:dyDescent="0.3">
      <c r="A161" t="s">
        <v>174</v>
      </c>
      <c r="C161">
        <v>1.35E-4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1.35E-4</v>
      </c>
    </row>
    <row r="162" spans="1:9" x14ac:dyDescent="0.3">
      <c r="A162" t="s">
        <v>175</v>
      </c>
      <c r="C162">
        <v>1.8100000000000001E-4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1.8100000000000001E-4</v>
      </c>
    </row>
    <row r="163" spans="1:9" x14ac:dyDescent="0.3">
      <c r="A163" t="s">
        <v>176</v>
      </c>
      <c r="C163">
        <v>1.26E-4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1.26E-4</v>
      </c>
    </row>
    <row r="164" spans="1:9" x14ac:dyDescent="0.3">
      <c r="A164" t="s">
        <v>177</v>
      </c>
      <c r="C164">
        <v>1.8000000000000001E-4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1.8000000000000001E-4</v>
      </c>
    </row>
    <row r="165" spans="1:9" x14ac:dyDescent="0.3">
      <c r="A165" t="s">
        <v>178</v>
      </c>
      <c r="C165">
        <v>6.3E-5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6.3E-5</v>
      </c>
    </row>
    <row r="166" spans="1:9" x14ac:dyDescent="0.3">
      <c r="A166" t="s">
        <v>179</v>
      </c>
      <c r="C166">
        <v>2.2900000000000001E-4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-0.99977099999999997</v>
      </c>
    </row>
    <row r="167" spans="1:9" x14ac:dyDescent="0.3">
      <c r="A167" t="s">
        <v>180</v>
      </c>
      <c r="C167">
        <v>1.5899999999999999E-4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-0.99984099999999998</v>
      </c>
    </row>
    <row r="168" spans="1:9" x14ac:dyDescent="0.3">
      <c r="A168" t="s">
        <v>181</v>
      </c>
      <c r="C168">
        <v>1.36E-4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1.36E-4</v>
      </c>
    </row>
    <row r="169" spans="1:9" x14ac:dyDescent="0.3">
      <c r="A169" t="s">
        <v>182</v>
      </c>
      <c r="C169">
        <v>1.1900000000000001E-4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-0.99988100000000002</v>
      </c>
    </row>
    <row r="170" spans="1:9" x14ac:dyDescent="0.3">
      <c r="A170" t="s">
        <v>183</v>
      </c>
      <c r="C170">
        <v>1.21E-4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1.21E-4</v>
      </c>
    </row>
    <row r="171" spans="1:9" x14ac:dyDescent="0.3">
      <c r="A171" t="s">
        <v>184</v>
      </c>
      <c r="C171">
        <v>2.32E-4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2.32E-4</v>
      </c>
    </row>
    <row r="172" spans="1:9" x14ac:dyDescent="0.3">
      <c r="A172" t="s">
        <v>185</v>
      </c>
      <c r="C172">
        <v>2.23E-4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-0.99977700000000003</v>
      </c>
    </row>
    <row r="173" spans="1:9" x14ac:dyDescent="0.3">
      <c r="A173" t="s">
        <v>186</v>
      </c>
      <c r="C173">
        <v>1.0900000000000001E-4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1.0900000000000001E-4</v>
      </c>
    </row>
    <row r="174" spans="1:9" x14ac:dyDescent="0.3">
      <c r="A174" t="s">
        <v>187</v>
      </c>
      <c r="C174">
        <v>9.2999999999999997E-5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9.2999999999999997E-5</v>
      </c>
    </row>
    <row r="175" spans="1:9" x14ac:dyDescent="0.3">
      <c r="A175" t="s">
        <v>188</v>
      </c>
      <c r="C175">
        <v>1.3899999999999999E-4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1.3899999999999999E-4</v>
      </c>
    </row>
    <row r="176" spans="1:9" x14ac:dyDescent="0.3">
      <c r="A176" t="s">
        <v>189</v>
      </c>
      <c r="C176">
        <v>8.2000000000000001E-5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-0.99991799999999997</v>
      </c>
    </row>
    <row r="177" spans="1:9" x14ac:dyDescent="0.3">
      <c r="A177" t="s">
        <v>190</v>
      </c>
      <c r="C177">
        <v>1.9900000000000001E-4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-0.99980100000000005</v>
      </c>
    </row>
    <row r="178" spans="1:9" x14ac:dyDescent="0.3">
      <c r="A178" t="s">
        <v>191</v>
      </c>
      <c r="C178">
        <v>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1E-4</v>
      </c>
    </row>
    <row r="179" spans="1:9" x14ac:dyDescent="0.3">
      <c r="A179" t="s">
        <v>192</v>
      </c>
      <c r="C179">
        <v>9.8999999999999994E-5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9.8999999999999994E-5</v>
      </c>
    </row>
    <row r="180" spans="1:9" x14ac:dyDescent="0.3">
      <c r="A180" t="s">
        <v>193</v>
      </c>
      <c r="C180">
        <v>1.34E-4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1.34E-4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-0.999749</v>
      </c>
    </row>
    <row r="182" spans="1:9" x14ac:dyDescent="0.3">
      <c r="A182" t="s">
        <v>195</v>
      </c>
      <c r="C182">
        <v>1.9599999999999999E-4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-0.99980400000000003</v>
      </c>
    </row>
    <row r="183" spans="1:9" x14ac:dyDescent="0.3">
      <c r="A183" t="s">
        <v>196</v>
      </c>
      <c r="C183">
        <v>2.1699999999999999E-4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-0.99978299999999998</v>
      </c>
    </row>
    <row r="184" spans="1:9" x14ac:dyDescent="0.3">
      <c r="A184" t="s">
        <v>197</v>
      </c>
      <c r="C184">
        <v>1.8699999999999999E-4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1.8699999999999999E-4</v>
      </c>
    </row>
    <row r="185" spans="1:9" x14ac:dyDescent="0.3">
      <c r="A185" t="s">
        <v>198</v>
      </c>
      <c r="C185">
        <v>7.7999999999999999E-5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7.7999999999999999E-5</v>
      </c>
    </row>
    <row r="186" spans="1:9" x14ac:dyDescent="0.3">
      <c r="A186" t="s">
        <v>199</v>
      </c>
      <c r="C186">
        <v>9.0000000000000006E-5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9.0000000000000006E-5</v>
      </c>
    </row>
    <row r="187" spans="1:9" x14ac:dyDescent="0.3">
      <c r="A187" t="s">
        <v>200</v>
      </c>
      <c r="C187">
        <v>1.37E-4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1.37E-4</v>
      </c>
    </row>
    <row r="188" spans="1:9" x14ac:dyDescent="0.3">
      <c r="A188" t="s">
        <v>201</v>
      </c>
      <c r="C188">
        <v>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1E-4</v>
      </c>
    </row>
    <row r="189" spans="1:9" x14ac:dyDescent="0.3">
      <c r="A189" t="s">
        <v>202</v>
      </c>
      <c r="C189">
        <v>1.6000000000000001E-4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1.6000000000000001E-4</v>
      </c>
    </row>
    <row r="190" spans="1:9" x14ac:dyDescent="0.3">
      <c r="A190" t="s">
        <v>203</v>
      </c>
      <c r="C190">
        <v>1.7799999999999999E-4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1.7799999999999999E-4</v>
      </c>
    </row>
    <row r="191" spans="1:9" x14ac:dyDescent="0.3">
      <c r="A191" t="s">
        <v>204</v>
      </c>
      <c r="C191">
        <v>9.0000000000000006E-5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-0.99990999999999997</v>
      </c>
    </row>
    <row r="192" spans="1:9" x14ac:dyDescent="0.3">
      <c r="A192" t="s">
        <v>205</v>
      </c>
      <c r="C192">
        <v>9.1000000000000003E-5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9.1000000000000003E-5</v>
      </c>
    </row>
    <row r="193" spans="1:9" x14ac:dyDescent="0.3">
      <c r="A193" t="s">
        <v>206</v>
      </c>
      <c r="C193">
        <v>9.7999999999999997E-5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9.7999999999999997E-5</v>
      </c>
    </row>
    <row r="194" spans="1:9" x14ac:dyDescent="0.3">
      <c r="A194" t="s">
        <v>207</v>
      </c>
      <c r="C194">
        <v>5.5999999999999999E-5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5.5999999999999999E-5</v>
      </c>
    </row>
    <row r="195" spans="1:9" x14ac:dyDescent="0.3">
      <c r="A195" t="s">
        <v>208</v>
      </c>
      <c r="C195">
        <v>7.7000000000000001E-5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-0.99992300000000001</v>
      </c>
    </row>
    <row r="196" spans="1:9" x14ac:dyDescent="0.3">
      <c r="A196" t="s">
        <v>209</v>
      </c>
      <c r="C196">
        <v>2.2499999999999999E-4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2.2499999999999999E-4</v>
      </c>
    </row>
    <row r="197" spans="1:9" x14ac:dyDescent="0.3">
      <c r="A197" t="s">
        <v>210</v>
      </c>
      <c r="C197">
        <v>9.2E-5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9.2E-5</v>
      </c>
    </row>
    <row r="198" spans="1:9" x14ac:dyDescent="0.3">
      <c r="A198" t="s">
        <v>211</v>
      </c>
      <c r="C198">
        <v>1.13E-4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1.13E-4</v>
      </c>
    </row>
    <row r="199" spans="1:9" x14ac:dyDescent="0.3">
      <c r="A199" t="s">
        <v>212</v>
      </c>
      <c r="C199">
        <v>1.11E-4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-0.99988900000000003</v>
      </c>
    </row>
    <row r="200" spans="1:9" x14ac:dyDescent="0.3">
      <c r="A200" t="s">
        <v>213</v>
      </c>
      <c r="C200">
        <v>1.12E-4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1.12E-4</v>
      </c>
    </row>
    <row r="201" spans="1:9" x14ac:dyDescent="0.3">
      <c r="A201" t="s">
        <v>214</v>
      </c>
      <c r="C201">
        <v>8.3999999999999995E-5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8.3999999999999995E-5</v>
      </c>
    </row>
    <row r="202" spans="1:9" x14ac:dyDescent="0.3">
      <c r="A202" t="s">
        <v>215</v>
      </c>
      <c r="C202">
        <v>2.7300000000000002E-4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-0.99972700000000003</v>
      </c>
    </row>
    <row r="203" spans="1:9" x14ac:dyDescent="0.3">
      <c r="G203">
        <f>SUM(G3:G202)</f>
        <v>145</v>
      </c>
      <c r="H203">
        <f>SUM(H3:H202)</f>
        <v>73</v>
      </c>
      <c r="I203">
        <f>SUM(I3:I202)</f>
        <v>-48.81320300000003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glio4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0.39091900000000002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0.39091900000000002</v>
      </c>
    </row>
    <row r="4" spans="1:9" ht="15" customHeight="1" x14ac:dyDescent="0.3">
      <c r="A4" s="1" t="s">
        <v>13</v>
      </c>
      <c r="B4" s="8"/>
      <c r="C4" s="9">
        <v>0.326017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0.326017</v>
      </c>
    </row>
    <row r="5" spans="1:9" ht="15" customHeight="1" x14ac:dyDescent="0.3">
      <c r="A5" s="1" t="s">
        <v>14</v>
      </c>
      <c r="B5" s="6"/>
      <c r="C5" s="7">
        <v>0.202017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-0.797983</v>
      </c>
    </row>
    <row r="6" spans="1:9" ht="15" customHeight="1" x14ac:dyDescent="0.3">
      <c r="A6" s="1" t="s">
        <v>16</v>
      </c>
      <c r="B6" s="8"/>
      <c r="C6" s="9">
        <v>0.36516300000000002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0.36516300000000002</v>
      </c>
    </row>
    <row r="7" spans="1:9" ht="15" customHeight="1" x14ac:dyDescent="0.3">
      <c r="A7" s="1" t="s">
        <v>17</v>
      </c>
      <c r="B7" s="6"/>
      <c r="C7" s="7">
        <v>0.39215299999999997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-0.60784700000000003</v>
      </c>
    </row>
    <row r="8" spans="1:9" ht="15" customHeight="1" x14ac:dyDescent="0.3">
      <c r="A8" s="1" t="s">
        <v>18</v>
      </c>
      <c r="B8" s="8"/>
      <c r="C8" s="9">
        <v>0.51958599999999999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0.51958599999999999</v>
      </c>
    </row>
    <row r="9" spans="1:9" ht="15" customHeight="1" x14ac:dyDescent="0.3">
      <c r="A9" s="1" t="s">
        <v>19</v>
      </c>
      <c r="B9" s="6"/>
      <c r="C9" s="7">
        <v>0.41749799999999998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0.41749799999999998</v>
      </c>
    </row>
    <row r="10" spans="1:9" ht="15" customHeight="1" x14ac:dyDescent="0.3">
      <c r="A10" s="1" t="s">
        <v>20</v>
      </c>
      <c r="B10" s="8"/>
      <c r="C10" s="9">
        <v>0.471138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0.471138</v>
      </c>
    </row>
    <row r="11" spans="1:9" ht="15" customHeight="1" x14ac:dyDescent="0.3">
      <c r="A11" s="1" t="s">
        <v>21</v>
      </c>
      <c r="B11" s="6"/>
      <c r="C11" s="7">
        <v>0.44573200000000002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-0.55426799999999998</v>
      </c>
    </row>
    <row r="12" spans="1:9" ht="15" customHeight="1" x14ac:dyDescent="0.3">
      <c r="A12" s="1" t="s">
        <v>22</v>
      </c>
      <c r="B12" s="8"/>
      <c r="C12" s="9">
        <v>0.28425899999999998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-0.71574099999999996</v>
      </c>
    </row>
    <row r="13" spans="1:9" ht="15" customHeight="1" x14ac:dyDescent="0.3">
      <c r="A13" s="1" t="s">
        <v>23</v>
      </c>
      <c r="B13" s="6"/>
      <c r="C13" s="7">
        <v>0.34689199999999998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0.34689199999999998</v>
      </c>
    </row>
    <row r="14" spans="1:9" ht="15" customHeight="1" x14ac:dyDescent="0.3">
      <c r="A14" s="1" t="s">
        <v>24</v>
      </c>
      <c r="B14" s="8"/>
      <c r="C14" s="9">
        <v>0.439884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0.439884</v>
      </c>
    </row>
    <row r="15" spans="1:9" ht="15" customHeight="1" x14ac:dyDescent="0.3">
      <c r="A15" s="1" t="s">
        <v>25</v>
      </c>
      <c r="B15" s="6"/>
      <c r="C15" s="7">
        <v>0.57672100000000004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-0.42327899999999996</v>
      </c>
    </row>
    <row r="16" spans="1:9" ht="15" customHeight="1" x14ac:dyDescent="0.3">
      <c r="A16" s="1" t="s">
        <v>26</v>
      </c>
      <c r="B16" s="8"/>
      <c r="C16" s="9">
        <v>0.31010700000000002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0.31010700000000002</v>
      </c>
    </row>
    <row r="17" spans="1:9" ht="15" customHeight="1" x14ac:dyDescent="0.3">
      <c r="A17" s="1" t="s">
        <v>28</v>
      </c>
      <c r="B17" s="6"/>
      <c r="C17" s="7">
        <v>0.384801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-0.61519900000000005</v>
      </c>
    </row>
    <row r="18" spans="1:9" ht="15" customHeight="1" x14ac:dyDescent="0.3">
      <c r="A18" s="1" t="s">
        <v>29</v>
      </c>
      <c r="B18" s="8"/>
      <c r="C18" s="9">
        <v>0.48994799999999999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0.48994799999999999</v>
      </c>
    </row>
    <row r="19" spans="1:9" ht="15" customHeight="1" x14ac:dyDescent="0.3">
      <c r="A19" s="1" t="s">
        <v>30</v>
      </c>
      <c r="B19" s="6"/>
      <c r="C19" s="7">
        <v>0.446577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0.446577</v>
      </c>
    </row>
    <row r="20" spans="1:9" ht="15" customHeight="1" x14ac:dyDescent="0.3">
      <c r="A20" s="1" t="s">
        <v>31</v>
      </c>
      <c r="B20" s="8"/>
      <c r="C20" s="9">
        <v>0.43257000000000001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0.43257000000000001</v>
      </c>
    </row>
    <row r="21" spans="1:9" ht="15" customHeight="1" x14ac:dyDescent="0.3">
      <c r="A21" s="1" t="s">
        <v>32</v>
      </c>
      <c r="B21" s="6"/>
      <c r="C21" s="7">
        <v>0.29349799999999998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-0.70650199999999996</v>
      </c>
    </row>
    <row r="22" spans="1:9" ht="15" customHeight="1" x14ac:dyDescent="0.3">
      <c r="A22" s="1" t="s">
        <v>33</v>
      </c>
      <c r="B22" s="8"/>
      <c r="C22" s="9">
        <v>0.62705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0.62705</v>
      </c>
    </row>
    <row r="23" spans="1:9" ht="15" customHeight="1" x14ac:dyDescent="0.3">
      <c r="A23" s="1" t="s">
        <v>34</v>
      </c>
      <c r="B23" s="6"/>
      <c r="C23" s="7">
        <v>0.46924500000000002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0.46924500000000002</v>
      </c>
    </row>
    <row r="24" spans="1:9" ht="15" customHeight="1" x14ac:dyDescent="0.3">
      <c r="A24" s="1" t="s">
        <v>35</v>
      </c>
      <c r="B24" s="8"/>
      <c r="C24" s="9">
        <v>0.339368</v>
      </c>
      <c r="D24" s="1" t="s">
        <v>12</v>
      </c>
      <c r="E24" t="s">
        <v>27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-0.660632</v>
      </c>
    </row>
    <row r="25" spans="1:9" ht="15" customHeight="1" x14ac:dyDescent="0.3">
      <c r="A25" s="1" t="s">
        <v>36</v>
      </c>
      <c r="B25" s="6"/>
      <c r="C25" s="7">
        <v>0.51760499999999998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0.51760499999999998</v>
      </c>
    </row>
    <row r="26" spans="1:9" ht="15" customHeight="1" x14ac:dyDescent="0.3">
      <c r="A26" s="1" t="s">
        <v>37</v>
      </c>
      <c r="B26" s="8"/>
      <c r="C26" s="9">
        <v>0.36401499999999998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0.36401499999999998</v>
      </c>
    </row>
    <row r="27" spans="1:9" ht="15" customHeight="1" x14ac:dyDescent="0.3">
      <c r="A27" s="1" t="s">
        <v>38</v>
      </c>
      <c r="B27" s="6"/>
      <c r="C27" s="7">
        <v>0.47419899999999998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0.47419899999999998</v>
      </c>
    </row>
    <row r="28" spans="1:9" ht="15" customHeight="1" x14ac:dyDescent="0.3">
      <c r="A28" s="1" t="s">
        <v>39</v>
      </c>
      <c r="B28" s="8"/>
      <c r="C28" s="9">
        <v>0.38586999999999999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0.38586999999999999</v>
      </c>
    </row>
    <row r="29" spans="1:9" ht="15" customHeight="1" x14ac:dyDescent="0.3">
      <c r="A29" s="1" t="s">
        <v>40</v>
      </c>
      <c r="B29" s="6"/>
      <c r="C29" s="7">
        <v>0.50304199999999999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-0.49695800000000001</v>
      </c>
    </row>
    <row r="30" spans="1:9" ht="15" customHeight="1" x14ac:dyDescent="0.3">
      <c r="A30" s="1" t="s">
        <v>41</v>
      </c>
      <c r="B30" s="8"/>
      <c r="C30" s="9">
        <v>0.35348800000000002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-0.64651199999999998</v>
      </c>
    </row>
    <row r="31" spans="1:9" ht="15" customHeight="1" x14ac:dyDescent="0.3">
      <c r="A31" s="1" t="s">
        <v>42</v>
      </c>
      <c r="B31" s="6"/>
      <c r="C31" s="7">
        <v>0.28165499999999999</v>
      </c>
      <c r="D31" s="1" t="s">
        <v>12</v>
      </c>
      <c r="E31" t="s">
        <v>96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-0.71834500000000001</v>
      </c>
    </row>
    <row r="32" spans="1:9" ht="15" customHeight="1" x14ac:dyDescent="0.3">
      <c r="A32" s="1" t="s">
        <v>43</v>
      </c>
      <c r="B32" s="8"/>
      <c r="C32" s="9">
        <v>5.2080000000000001E-2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5.2080000000000001E-2</v>
      </c>
    </row>
    <row r="33" spans="1:9" ht="15" customHeight="1" x14ac:dyDescent="0.3">
      <c r="A33" s="1" t="s">
        <v>44</v>
      </c>
      <c r="B33" s="6"/>
      <c r="C33" s="7">
        <v>0.60969399999999996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0.60969399999999996</v>
      </c>
    </row>
    <row r="34" spans="1:9" ht="15" customHeight="1" x14ac:dyDescent="0.3">
      <c r="A34" s="1" t="s">
        <v>45</v>
      </c>
      <c r="B34" s="8"/>
      <c r="C34" s="9">
        <v>0.24127100000000001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-0.75872899999999999</v>
      </c>
    </row>
    <row r="35" spans="1:9" ht="15" customHeight="1" x14ac:dyDescent="0.3">
      <c r="A35" s="1" t="s">
        <v>46</v>
      </c>
      <c r="B35" s="6"/>
      <c r="C35" s="7">
        <v>0.42308899999999999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0.42308899999999999</v>
      </c>
    </row>
    <row r="36" spans="1:9" ht="15" customHeight="1" x14ac:dyDescent="0.3">
      <c r="A36" s="1" t="s">
        <v>47</v>
      </c>
      <c r="B36" s="8"/>
      <c r="C36" s="9">
        <v>0.30679299999999998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0.30679299999999998</v>
      </c>
    </row>
    <row r="37" spans="1:9" ht="15" customHeight="1" x14ac:dyDescent="0.3">
      <c r="A37" s="1" t="s">
        <v>48</v>
      </c>
      <c r="B37" s="6"/>
      <c r="C37" s="7">
        <v>0.26083800000000001</v>
      </c>
      <c r="D37" s="1" t="s">
        <v>12</v>
      </c>
      <c r="E37" t="s">
        <v>15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-0.73916199999999999</v>
      </c>
    </row>
    <row r="38" spans="1:9" ht="15" customHeight="1" x14ac:dyDescent="0.3">
      <c r="A38" s="1" t="s">
        <v>49</v>
      </c>
      <c r="B38" s="8"/>
      <c r="C38" s="9">
        <v>0.35483900000000002</v>
      </c>
      <c r="D38" s="1" t="s">
        <v>12</v>
      </c>
      <c r="E38" t="s">
        <v>15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-0.64516099999999998</v>
      </c>
    </row>
    <row r="39" spans="1:9" ht="15" customHeight="1" x14ac:dyDescent="0.3">
      <c r="A39" s="1" t="s">
        <v>50</v>
      </c>
      <c r="B39" s="6"/>
      <c r="C39" s="7">
        <v>0.39555299999999999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-0.60444699999999996</v>
      </c>
    </row>
    <row r="40" spans="1:9" ht="15" customHeight="1" x14ac:dyDescent="0.3">
      <c r="A40" s="1" t="s">
        <v>51</v>
      </c>
      <c r="B40" s="8"/>
      <c r="C40" s="9">
        <v>0.299701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0.299701</v>
      </c>
    </row>
    <row r="41" spans="1:9" ht="15" customHeight="1" x14ac:dyDescent="0.3">
      <c r="A41" s="1" t="s">
        <v>52</v>
      </c>
      <c r="B41" s="6"/>
      <c r="C41" s="7">
        <v>0.55576099999999995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0.55576099999999995</v>
      </c>
    </row>
    <row r="42" spans="1:9" ht="15" customHeight="1" x14ac:dyDescent="0.3">
      <c r="A42" s="1" t="s">
        <v>53</v>
      </c>
      <c r="B42" s="8"/>
      <c r="C42" s="9">
        <v>0.62001300000000004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0.62001300000000004</v>
      </c>
    </row>
    <row r="43" spans="1:9" ht="15" customHeight="1" x14ac:dyDescent="0.3">
      <c r="A43" s="1" t="s">
        <v>54</v>
      </c>
      <c r="B43" s="6"/>
      <c r="C43" s="7">
        <v>0.21827099999999999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0.21827099999999999</v>
      </c>
    </row>
    <row r="44" spans="1:9" ht="15" customHeight="1" x14ac:dyDescent="0.3">
      <c r="A44" s="1" t="s">
        <v>55</v>
      </c>
      <c r="B44" s="8"/>
      <c r="C44" s="9">
        <v>0.51883299999999999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-0.48116700000000001</v>
      </c>
    </row>
    <row r="45" spans="1:9" ht="15" customHeight="1" x14ac:dyDescent="0.3">
      <c r="A45" s="1" t="s">
        <v>56</v>
      </c>
      <c r="B45" s="6"/>
      <c r="C45" s="7">
        <v>0.38006099999999998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0.38006099999999998</v>
      </c>
    </row>
    <row r="46" spans="1:9" ht="15" customHeight="1" x14ac:dyDescent="0.3">
      <c r="A46" s="1" t="s">
        <v>57</v>
      </c>
      <c r="B46" s="8"/>
      <c r="C46" s="9">
        <v>0.24775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-0.75224999999999997</v>
      </c>
    </row>
    <row r="47" spans="1:9" ht="15" customHeight="1" x14ac:dyDescent="0.3">
      <c r="A47" s="1" t="s">
        <v>58</v>
      </c>
      <c r="B47" s="6"/>
      <c r="C47" s="7">
        <v>0.39158900000000002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0.39158900000000002</v>
      </c>
    </row>
    <row r="48" spans="1:9" ht="15" customHeight="1" x14ac:dyDescent="0.3">
      <c r="A48" s="1" t="s">
        <v>59</v>
      </c>
      <c r="B48" s="8"/>
      <c r="C48" s="9">
        <v>0.54477699999999996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0.54477699999999996</v>
      </c>
    </row>
    <row r="49" spans="1:9" ht="15" customHeight="1" x14ac:dyDescent="0.3">
      <c r="A49" s="1" t="s">
        <v>60</v>
      </c>
      <c r="B49" s="6"/>
      <c r="C49" s="7">
        <v>0.29827700000000001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-0.70172299999999999</v>
      </c>
    </row>
    <row r="50" spans="1:9" ht="15" customHeight="1" x14ac:dyDescent="0.3">
      <c r="A50" s="1" t="s">
        <v>61</v>
      </c>
      <c r="B50" s="8"/>
      <c r="C50" s="9">
        <v>0.51466199999999995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0.51466199999999995</v>
      </c>
    </row>
    <row r="51" spans="1:9" ht="15" customHeight="1" x14ac:dyDescent="0.3">
      <c r="A51" s="1" t="s">
        <v>62</v>
      </c>
      <c r="B51" s="6"/>
      <c r="C51" s="7">
        <v>0.51071999999999995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0.51071999999999995</v>
      </c>
    </row>
    <row r="52" spans="1:9" ht="15" customHeight="1" x14ac:dyDescent="0.3">
      <c r="A52" s="1" t="s">
        <v>63</v>
      </c>
      <c r="B52" s="8"/>
      <c r="C52" s="9">
        <v>0.62305299999999997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-0.37694700000000003</v>
      </c>
    </row>
    <row r="53" spans="1:9" ht="15" customHeight="1" x14ac:dyDescent="0.3">
      <c r="A53" s="1" t="s">
        <v>64</v>
      </c>
      <c r="B53" s="6"/>
      <c r="C53" s="7">
        <v>0.57876399999999995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-0.42123600000000005</v>
      </c>
    </row>
    <row r="54" spans="1:9" ht="15" customHeight="1" x14ac:dyDescent="0.3">
      <c r="A54" s="1" t="s">
        <v>65</v>
      </c>
      <c r="B54" s="8"/>
      <c r="C54" s="9">
        <v>0.57938999999999996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0.57938999999999996</v>
      </c>
    </row>
    <row r="55" spans="1:9" ht="15" customHeight="1" x14ac:dyDescent="0.3">
      <c r="A55" s="1" t="s">
        <v>66</v>
      </c>
      <c r="B55" s="6"/>
      <c r="C55" s="7">
        <v>0.33204499999999998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0.33204499999999998</v>
      </c>
    </row>
    <row r="56" spans="1:9" ht="15" customHeight="1" x14ac:dyDescent="0.3">
      <c r="A56" s="1" t="s">
        <v>67</v>
      </c>
      <c r="B56" s="8"/>
      <c r="C56" s="9">
        <v>0.46399200000000002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0.46399200000000002</v>
      </c>
    </row>
    <row r="57" spans="1:9" ht="15" customHeight="1" x14ac:dyDescent="0.3">
      <c r="A57" s="1" t="s">
        <v>68</v>
      </c>
      <c r="B57" s="6"/>
      <c r="C57" s="7">
        <v>0.60468200000000005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-0.39531799999999995</v>
      </c>
    </row>
    <row r="58" spans="1:9" ht="15" customHeight="1" x14ac:dyDescent="0.3">
      <c r="A58" s="1" t="s">
        <v>69</v>
      </c>
      <c r="B58" s="8"/>
      <c r="C58" s="9">
        <v>0.45591999999999999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0.45591999999999999</v>
      </c>
    </row>
    <row r="59" spans="1:9" ht="15" customHeight="1" x14ac:dyDescent="0.3">
      <c r="A59" s="1" t="s">
        <v>70</v>
      </c>
      <c r="B59" s="6"/>
      <c r="C59" s="7">
        <v>0.47419899999999998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0.47419899999999998</v>
      </c>
    </row>
    <row r="60" spans="1:9" ht="15" customHeight="1" x14ac:dyDescent="0.3">
      <c r="A60" s="1" t="s">
        <v>71</v>
      </c>
      <c r="B60" s="8"/>
      <c r="C60" s="9">
        <v>0.54518599999999995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-0.45481400000000005</v>
      </c>
    </row>
    <row r="61" spans="1:9" ht="15" customHeight="1" x14ac:dyDescent="0.3">
      <c r="A61" s="1" t="s">
        <v>72</v>
      </c>
      <c r="B61" s="6"/>
      <c r="C61" s="7">
        <v>0.59503300000000003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-0.40496699999999997</v>
      </c>
    </row>
    <row r="62" spans="1:9" ht="15" customHeight="1" x14ac:dyDescent="0.3">
      <c r="A62" s="1" t="s">
        <v>73</v>
      </c>
      <c r="B62" s="8"/>
      <c r="C62" s="9">
        <v>0.17913899999999999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0.17913899999999999</v>
      </c>
    </row>
    <row r="63" spans="1:9" ht="15" customHeight="1" x14ac:dyDescent="0.3">
      <c r="A63" s="1" t="s">
        <v>74</v>
      </c>
      <c r="B63" s="6"/>
      <c r="C63" s="7">
        <v>0.24468999999999999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0.24468999999999999</v>
      </c>
    </row>
    <row r="64" spans="1:9" ht="15" customHeight="1" x14ac:dyDescent="0.3">
      <c r="A64" s="1" t="s">
        <v>75</v>
      </c>
      <c r="B64" s="8"/>
      <c r="C64" s="9">
        <v>0.182507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0.182507</v>
      </c>
    </row>
    <row r="65" spans="1:9" ht="15" customHeight="1" x14ac:dyDescent="0.3">
      <c r="A65" s="1" t="s">
        <v>76</v>
      </c>
      <c r="B65" s="6"/>
      <c r="C65" s="7">
        <v>0.59898799999999996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-0.40101200000000004</v>
      </c>
    </row>
    <row r="66" spans="1:9" ht="15" customHeight="1" x14ac:dyDescent="0.3">
      <c r="A66" s="1" t="s">
        <v>78</v>
      </c>
      <c r="B66" s="8"/>
      <c r="C66" s="9">
        <v>0.60419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0.60419</v>
      </c>
    </row>
    <row r="67" spans="1:9" ht="15" customHeight="1" x14ac:dyDescent="0.3">
      <c r="A67" s="1" t="s">
        <v>79</v>
      </c>
      <c r="B67" s="6"/>
      <c r="C67" s="7">
        <v>0.460258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0.460258</v>
      </c>
    </row>
    <row r="68" spans="1:9" ht="15" customHeight="1" x14ac:dyDescent="0.3">
      <c r="A68" s="1" t="s">
        <v>80</v>
      </c>
      <c r="B68" s="8"/>
      <c r="C68" s="9">
        <v>0.39253300000000002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0.39253300000000002</v>
      </c>
    </row>
    <row r="69" spans="1:9" ht="15" customHeight="1" x14ac:dyDescent="0.3">
      <c r="A69" s="1" t="s">
        <v>81</v>
      </c>
      <c r="B69" s="6"/>
      <c r="C69" s="7">
        <v>0.40767199999999998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0.40767199999999998</v>
      </c>
    </row>
    <row r="70" spans="1:9" ht="15" customHeight="1" x14ac:dyDescent="0.3">
      <c r="A70" s="1" t="s">
        <v>82</v>
      </c>
      <c r="B70" s="8"/>
      <c r="C70" s="9">
        <v>0.41636699999999999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0.41636699999999999</v>
      </c>
    </row>
    <row r="71" spans="1:9" ht="15" customHeight="1" x14ac:dyDescent="0.3">
      <c r="A71" s="1" t="s">
        <v>83</v>
      </c>
      <c r="B71" s="6"/>
      <c r="C71" s="7">
        <v>2.7477000000000001E-2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2.7477000000000001E-2</v>
      </c>
    </row>
    <row r="72" spans="1:9" ht="15" customHeight="1" x14ac:dyDescent="0.3">
      <c r="A72" s="1" t="s">
        <v>84</v>
      </c>
      <c r="B72" s="8"/>
      <c r="C72" s="9">
        <v>0.359487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-0.640513</v>
      </c>
    </row>
    <row r="73" spans="1:9" ht="15" customHeight="1" x14ac:dyDescent="0.3">
      <c r="A73" s="1" t="s">
        <v>85</v>
      </c>
      <c r="B73" s="6"/>
      <c r="C73" s="7">
        <v>0.54439099999999996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0.54439099999999996</v>
      </c>
    </row>
    <row r="74" spans="1:9" ht="15" customHeight="1" x14ac:dyDescent="0.3">
      <c r="A74" s="1" t="s">
        <v>86</v>
      </c>
      <c r="B74" s="8"/>
      <c r="C74" s="9">
        <v>0.575017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-0.424983</v>
      </c>
    </row>
    <row r="75" spans="1:9" ht="15" customHeight="1" x14ac:dyDescent="0.3">
      <c r="A75" s="1" t="s">
        <v>87</v>
      </c>
      <c r="B75" s="6"/>
      <c r="C75" s="7">
        <v>0.42935400000000001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0.42935400000000001</v>
      </c>
    </row>
    <row r="76" spans="1:9" ht="15" customHeight="1" x14ac:dyDescent="0.3">
      <c r="A76" s="1" t="s">
        <v>88</v>
      </c>
      <c r="B76" s="10"/>
      <c r="C76" s="11">
        <v>0.35129100000000002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0.35129100000000002</v>
      </c>
    </row>
    <row r="77" spans="1:9" ht="15.75" customHeight="1" x14ac:dyDescent="0.3">
      <c r="A77" s="1" t="s">
        <v>89</v>
      </c>
      <c r="B77" s="12"/>
      <c r="C77" s="13">
        <v>0.247979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0.247979</v>
      </c>
    </row>
    <row r="78" spans="1:9" x14ac:dyDescent="0.3">
      <c r="A78" t="s">
        <v>90</v>
      </c>
      <c r="C78">
        <v>0.42943599999999998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0.42943599999999998</v>
      </c>
    </row>
    <row r="79" spans="1:9" x14ac:dyDescent="0.3">
      <c r="A79" t="s">
        <v>91</v>
      </c>
      <c r="C79">
        <v>0.226912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0.226912</v>
      </c>
    </row>
    <row r="80" spans="1:9" x14ac:dyDescent="0.3">
      <c r="A80" t="s">
        <v>92</v>
      </c>
      <c r="C80">
        <v>0.22149199999999999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-0.77850799999999998</v>
      </c>
    </row>
    <row r="81" spans="1:9" x14ac:dyDescent="0.3">
      <c r="A81" t="s">
        <v>93</v>
      </c>
      <c r="C81">
        <v>0.20496500000000001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-0.79503499999999994</v>
      </c>
    </row>
    <row r="82" spans="1:9" x14ac:dyDescent="0.3">
      <c r="A82" t="s">
        <v>94</v>
      </c>
      <c r="C82">
        <v>0.34689199999999998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0.34689199999999998</v>
      </c>
    </row>
    <row r="83" spans="1:9" x14ac:dyDescent="0.3">
      <c r="A83" t="s">
        <v>95</v>
      </c>
      <c r="C83">
        <v>9.0727000000000002E-2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-0.909273</v>
      </c>
    </row>
    <row r="84" spans="1:9" x14ac:dyDescent="0.3">
      <c r="A84" t="s">
        <v>97</v>
      </c>
      <c r="C84">
        <v>0.55569500000000005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0.55569500000000005</v>
      </c>
    </row>
    <row r="85" spans="1:9" x14ac:dyDescent="0.3">
      <c r="A85" t="s">
        <v>98</v>
      </c>
      <c r="C85">
        <v>0.53294600000000003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0.53294600000000003</v>
      </c>
    </row>
    <row r="86" spans="1:9" x14ac:dyDescent="0.3">
      <c r="A86" t="s">
        <v>99</v>
      </c>
      <c r="C86">
        <v>0.51048899999999997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-0.48951100000000003</v>
      </c>
    </row>
    <row r="87" spans="1:9" x14ac:dyDescent="0.3">
      <c r="A87" t="s">
        <v>100</v>
      </c>
      <c r="C87">
        <v>0.56279800000000002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0.56279800000000002</v>
      </c>
    </row>
    <row r="88" spans="1:9" x14ac:dyDescent="0.3">
      <c r="A88" t="s">
        <v>101</v>
      </c>
      <c r="C88">
        <v>0.43296099999999998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0.43296099999999998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0.586117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0.586117</v>
      </c>
    </row>
    <row r="91" spans="1:9" x14ac:dyDescent="0.3">
      <c r="A91" t="s">
        <v>104</v>
      </c>
      <c r="C91">
        <v>0.32745299999999999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0.32745299999999999</v>
      </c>
    </row>
    <row r="92" spans="1:9" x14ac:dyDescent="0.3">
      <c r="A92" t="s">
        <v>105</v>
      </c>
      <c r="C92">
        <v>0.432643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-0.567357</v>
      </c>
    </row>
    <row r="93" spans="1:9" x14ac:dyDescent="0.3">
      <c r="A93" t="s">
        <v>106</v>
      </c>
      <c r="C93">
        <v>0.42552800000000002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-0.57447199999999998</v>
      </c>
    </row>
    <row r="94" spans="1:9" x14ac:dyDescent="0.3">
      <c r="A94" t="s">
        <v>107</v>
      </c>
      <c r="C94">
        <v>0.32532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0.32532</v>
      </c>
    </row>
    <row r="95" spans="1:9" x14ac:dyDescent="0.3">
      <c r="A95" t="s">
        <v>108</v>
      </c>
      <c r="C95">
        <v>0.54674800000000001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0.54674800000000001</v>
      </c>
    </row>
    <row r="96" spans="1:9" x14ac:dyDescent="0.3">
      <c r="A96" t="s">
        <v>109</v>
      </c>
      <c r="C96">
        <v>0.234291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0.234291</v>
      </c>
    </row>
    <row r="97" spans="1:9" x14ac:dyDescent="0.3">
      <c r="A97" t="s">
        <v>110</v>
      </c>
      <c r="C97">
        <v>0.44481799999999999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-0.55518200000000006</v>
      </c>
    </row>
    <row r="98" spans="1:9" x14ac:dyDescent="0.3">
      <c r="A98" t="s">
        <v>111</v>
      </c>
      <c r="C98">
        <v>0.49779699999999999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0.49779699999999999</v>
      </c>
    </row>
    <row r="99" spans="1:9" x14ac:dyDescent="0.3">
      <c r="A99" t="s">
        <v>112</v>
      </c>
      <c r="C99">
        <v>0.26257999999999998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0.26257999999999998</v>
      </c>
    </row>
    <row r="100" spans="1:9" x14ac:dyDescent="0.3">
      <c r="A100" t="s">
        <v>113</v>
      </c>
      <c r="C100">
        <v>0.508714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-0.491286</v>
      </c>
    </row>
    <row r="101" spans="1:9" x14ac:dyDescent="0.3">
      <c r="A101" t="s">
        <v>114</v>
      </c>
      <c r="C101">
        <v>0.42203400000000002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0.42203400000000002</v>
      </c>
    </row>
    <row r="102" spans="1:9" x14ac:dyDescent="0.3">
      <c r="A102" t="s">
        <v>115</v>
      </c>
      <c r="C102">
        <v>0.388519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-0.61148099999999994</v>
      </c>
    </row>
    <row r="103" spans="1:9" x14ac:dyDescent="0.3">
      <c r="A103" t="s">
        <v>116</v>
      </c>
      <c r="C103">
        <v>0.54218200000000005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0.54218200000000005</v>
      </c>
    </row>
    <row r="104" spans="1:9" x14ac:dyDescent="0.3">
      <c r="A104" t="s">
        <v>117</v>
      </c>
      <c r="C104">
        <v>0.39078000000000002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-0.60921999999999998</v>
      </c>
    </row>
    <row r="105" spans="1:9" x14ac:dyDescent="0.3">
      <c r="A105" t="s">
        <v>118</v>
      </c>
      <c r="C105">
        <v>0.26486300000000002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0.26486300000000002</v>
      </c>
    </row>
    <row r="106" spans="1:9" x14ac:dyDescent="0.3">
      <c r="A106" t="s">
        <v>119</v>
      </c>
      <c r="C106">
        <v>0.25286999999999998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-0.74713000000000007</v>
      </c>
    </row>
    <row r="107" spans="1:9" x14ac:dyDescent="0.3">
      <c r="A107" t="s">
        <v>120</v>
      </c>
      <c r="C107">
        <v>0.76879399999999998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-0.23120600000000002</v>
      </c>
    </row>
    <row r="108" spans="1:9" x14ac:dyDescent="0.3">
      <c r="A108" t="s">
        <v>121</v>
      </c>
      <c r="C108">
        <v>0.411416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0.411416</v>
      </c>
    </row>
    <row r="109" spans="1:9" x14ac:dyDescent="0.3">
      <c r="A109" t="s">
        <v>122</v>
      </c>
      <c r="C109">
        <v>0.27257900000000002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0.27257900000000002</v>
      </c>
    </row>
    <row r="110" spans="1:9" x14ac:dyDescent="0.3">
      <c r="A110" t="s">
        <v>123</v>
      </c>
      <c r="C110">
        <v>0.37881999999999999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-0.62118000000000007</v>
      </c>
    </row>
    <row r="111" spans="1:9" x14ac:dyDescent="0.3">
      <c r="A111" t="s">
        <v>124</v>
      </c>
      <c r="C111">
        <v>0.22084300000000001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-0.77915699999999999</v>
      </c>
    </row>
    <row r="112" spans="1:9" x14ac:dyDescent="0.3">
      <c r="A112" t="s">
        <v>125</v>
      </c>
      <c r="C112">
        <v>0.38375900000000002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0.38375900000000002</v>
      </c>
    </row>
    <row r="113" spans="1:9" x14ac:dyDescent="0.3">
      <c r="A113" t="s">
        <v>126</v>
      </c>
      <c r="C113">
        <v>0.57419900000000001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0.57419900000000001</v>
      </c>
    </row>
    <row r="114" spans="1:9" x14ac:dyDescent="0.3">
      <c r="A114" t="s">
        <v>127</v>
      </c>
      <c r="C114">
        <v>0.25235000000000002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-0.74764999999999993</v>
      </c>
    </row>
    <row r="115" spans="1:9" x14ac:dyDescent="0.3">
      <c r="A115" t="s">
        <v>128</v>
      </c>
      <c r="C115">
        <v>0.63006899999999999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0.63006899999999999</v>
      </c>
    </row>
    <row r="116" spans="1:9" x14ac:dyDescent="0.3">
      <c r="A116" t="s">
        <v>129</v>
      </c>
      <c r="C116">
        <v>0.45746399999999998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0.45746399999999998</v>
      </c>
    </row>
    <row r="117" spans="1:9" x14ac:dyDescent="0.3">
      <c r="A117" t="s">
        <v>130</v>
      </c>
      <c r="C117">
        <v>0.50537500000000002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-0.49462499999999998</v>
      </c>
    </row>
    <row r="118" spans="1:9" x14ac:dyDescent="0.3">
      <c r="A118" t="s">
        <v>131</v>
      </c>
      <c r="C118">
        <v>0.34233999999999998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0.34233999999999998</v>
      </c>
    </row>
    <row r="119" spans="1:9" x14ac:dyDescent="0.3">
      <c r="A119" t="s">
        <v>132</v>
      </c>
      <c r="C119">
        <v>0.43523200000000001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0.43523200000000001</v>
      </c>
    </row>
    <row r="120" spans="1:9" x14ac:dyDescent="0.3">
      <c r="A120" t="s">
        <v>133</v>
      </c>
      <c r="C120">
        <v>0.55497399999999997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-0.44502600000000003</v>
      </c>
    </row>
    <row r="121" spans="1:9" x14ac:dyDescent="0.3">
      <c r="A121" t="s">
        <v>134</v>
      </c>
      <c r="C121">
        <v>4.071E-3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4.071E-3</v>
      </c>
    </row>
    <row r="122" spans="1:9" x14ac:dyDescent="0.3">
      <c r="A122" t="s">
        <v>135</v>
      </c>
      <c r="C122">
        <v>0.58713499999999996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0.58713499999999996</v>
      </c>
    </row>
    <row r="123" spans="1:9" x14ac:dyDescent="0.3">
      <c r="A123" t="s">
        <v>136</v>
      </c>
      <c r="C123">
        <v>0.645285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0.645285</v>
      </c>
    </row>
    <row r="124" spans="1:9" x14ac:dyDescent="0.3">
      <c r="A124" t="s">
        <v>137</v>
      </c>
      <c r="C124">
        <v>0.54832599999999998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0.54832599999999998</v>
      </c>
    </row>
    <row r="125" spans="1:9" x14ac:dyDescent="0.3">
      <c r="A125" t="s">
        <v>138</v>
      </c>
      <c r="C125">
        <v>0.53296699999999997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-0.46703300000000003</v>
      </c>
    </row>
    <row r="126" spans="1:9" x14ac:dyDescent="0.3">
      <c r="A126" t="s">
        <v>139</v>
      </c>
      <c r="C126">
        <v>0.23993300000000001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0.23993300000000001</v>
      </c>
    </row>
    <row r="127" spans="1:9" x14ac:dyDescent="0.3">
      <c r="A127" t="s">
        <v>140</v>
      </c>
      <c r="C127">
        <v>0.36275600000000002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-0.63724399999999992</v>
      </c>
    </row>
    <row r="128" spans="1:9" x14ac:dyDescent="0.3">
      <c r="A128" t="s">
        <v>141</v>
      </c>
      <c r="C128">
        <v>0.39313999999999999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-0.60685999999999996</v>
      </c>
    </row>
    <row r="129" spans="1:9" x14ac:dyDescent="0.3">
      <c r="A129" t="s">
        <v>142</v>
      </c>
      <c r="C129">
        <v>0.35348800000000002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-0.64651199999999998</v>
      </c>
    </row>
    <row r="130" spans="1:9" x14ac:dyDescent="0.3">
      <c r="A130" t="s">
        <v>143</v>
      </c>
      <c r="C130">
        <v>0.31809500000000002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0.31809500000000002</v>
      </c>
    </row>
    <row r="131" spans="1:9" x14ac:dyDescent="0.3">
      <c r="A131" t="s">
        <v>144</v>
      </c>
      <c r="C131">
        <v>0.27656500000000001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-0.72343500000000005</v>
      </c>
    </row>
    <row r="132" spans="1:9" x14ac:dyDescent="0.3">
      <c r="A132" t="s">
        <v>145</v>
      </c>
      <c r="C132">
        <v>0.53465600000000002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-0.46534399999999998</v>
      </c>
    </row>
    <row r="133" spans="1:9" x14ac:dyDescent="0.3">
      <c r="A133" t="s">
        <v>146</v>
      </c>
      <c r="C133">
        <v>0.18246000000000001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0.18246000000000001</v>
      </c>
    </row>
    <row r="134" spans="1:9" x14ac:dyDescent="0.3">
      <c r="A134" t="s">
        <v>147</v>
      </c>
      <c r="C134">
        <v>0.37704300000000002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0.37704300000000002</v>
      </c>
    </row>
    <row r="135" spans="1:9" x14ac:dyDescent="0.3">
      <c r="A135" t="s">
        <v>148</v>
      </c>
      <c r="C135">
        <v>0.55796800000000002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0.55796800000000002</v>
      </c>
    </row>
    <row r="136" spans="1:9" x14ac:dyDescent="0.3">
      <c r="A136" t="s">
        <v>149</v>
      </c>
      <c r="C136">
        <v>0.20069400000000001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-0.79930599999999996</v>
      </c>
    </row>
    <row r="137" spans="1:9" x14ac:dyDescent="0.3">
      <c r="A137" t="s">
        <v>150</v>
      </c>
      <c r="C137">
        <v>0.45980199999999999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-0.54019799999999996</v>
      </c>
    </row>
    <row r="138" spans="1:9" x14ac:dyDescent="0.3">
      <c r="A138" t="s">
        <v>151</v>
      </c>
      <c r="C138">
        <v>0.32717000000000002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0.32717000000000002</v>
      </c>
    </row>
    <row r="139" spans="1:9" x14ac:dyDescent="0.3">
      <c r="A139" t="s">
        <v>152</v>
      </c>
      <c r="C139">
        <v>0.41749799999999998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0.41749799999999998</v>
      </c>
    </row>
    <row r="140" spans="1:9" x14ac:dyDescent="0.3">
      <c r="A140" t="s">
        <v>153</v>
      </c>
      <c r="C140">
        <v>0.309174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0.309174</v>
      </c>
    </row>
    <row r="141" spans="1:9" x14ac:dyDescent="0.3">
      <c r="A141" t="s">
        <v>154</v>
      </c>
      <c r="C141">
        <v>0.17611299999999999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-0.82388700000000004</v>
      </c>
    </row>
    <row r="142" spans="1:9" x14ac:dyDescent="0.3">
      <c r="A142" t="s">
        <v>155</v>
      </c>
      <c r="C142">
        <v>0.56426100000000001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0.56426100000000001</v>
      </c>
    </row>
    <row r="143" spans="1:9" x14ac:dyDescent="0.3">
      <c r="A143" t="s">
        <v>156</v>
      </c>
      <c r="C143">
        <v>0.38258900000000001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0.38258900000000001</v>
      </c>
    </row>
    <row r="144" spans="1:9" x14ac:dyDescent="0.3">
      <c r="A144" t="s">
        <v>157</v>
      </c>
      <c r="C144">
        <v>0.51745200000000002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0.51745200000000002</v>
      </c>
    </row>
    <row r="145" spans="1:9" x14ac:dyDescent="0.3">
      <c r="A145" t="s">
        <v>158</v>
      </c>
      <c r="C145">
        <v>0.55054499999999995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-0.44945500000000005</v>
      </c>
    </row>
    <row r="146" spans="1:9" x14ac:dyDescent="0.3">
      <c r="A146" t="s">
        <v>159</v>
      </c>
      <c r="C146">
        <v>0.53450399999999998</v>
      </c>
      <c r="D146" t="s">
        <v>12</v>
      </c>
      <c r="E146" t="s">
        <v>27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-0.46549600000000002</v>
      </c>
    </row>
    <row r="147" spans="1:9" x14ac:dyDescent="0.3">
      <c r="A147" t="s">
        <v>160</v>
      </c>
      <c r="C147">
        <v>0.10606500000000001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-0.89393500000000004</v>
      </c>
    </row>
    <row r="148" spans="1:9" x14ac:dyDescent="0.3">
      <c r="A148" t="s">
        <v>161</v>
      </c>
      <c r="C148">
        <v>0.38386300000000001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-0.61613699999999993</v>
      </c>
    </row>
    <row r="149" spans="1:9" x14ac:dyDescent="0.3">
      <c r="A149" t="s">
        <v>162</v>
      </c>
      <c r="C149">
        <v>0.61833800000000005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0.61833800000000005</v>
      </c>
    </row>
    <row r="150" spans="1:9" x14ac:dyDescent="0.3">
      <c r="A150" t="s">
        <v>163</v>
      </c>
      <c r="C150">
        <v>0.416603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-0.58339699999999994</v>
      </c>
    </row>
    <row r="151" spans="1:9" x14ac:dyDescent="0.3">
      <c r="A151" t="s">
        <v>164</v>
      </c>
      <c r="C151">
        <v>0.14696899999999999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-0.85303099999999998</v>
      </c>
    </row>
    <row r="152" spans="1:9" x14ac:dyDescent="0.3">
      <c r="A152" t="s">
        <v>165</v>
      </c>
      <c r="C152">
        <v>0.38802599999999998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0.38802599999999998</v>
      </c>
    </row>
    <row r="153" spans="1:9" x14ac:dyDescent="0.3">
      <c r="A153" t="s">
        <v>166</v>
      </c>
      <c r="C153">
        <v>0.35916500000000001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0.35916500000000001</v>
      </c>
    </row>
    <row r="154" spans="1:9" x14ac:dyDescent="0.3">
      <c r="A154" t="s">
        <v>167</v>
      </c>
      <c r="C154">
        <v>0.23092499999999999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-0.76907499999999995</v>
      </c>
    </row>
    <row r="155" spans="1:9" x14ac:dyDescent="0.3">
      <c r="A155" t="s">
        <v>168</v>
      </c>
      <c r="C155">
        <v>0.242614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-0.757386</v>
      </c>
    </row>
    <row r="156" spans="1:9" x14ac:dyDescent="0.3">
      <c r="A156" t="s">
        <v>169</v>
      </c>
      <c r="C156">
        <v>0.35300500000000001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-0.64699499999999999</v>
      </c>
    </row>
    <row r="157" spans="1:9" x14ac:dyDescent="0.3">
      <c r="A157" t="s">
        <v>170</v>
      </c>
      <c r="C157">
        <v>0.46734799999999999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0.46734799999999999</v>
      </c>
    </row>
    <row r="158" spans="1:9" x14ac:dyDescent="0.3">
      <c r="A158" t="s">
        <v>171</v>
      </c>
      <c r="C158">
        <v>0.461505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-0.53849499999999995</v>
      </c>
    </row>
    <row r="159" spans="1:9" x14ac:dyDescent="0.3">
      <c r="A159" t="s">
        <v>172</v>
      </c>
      <c r="C159">
        <v>0.49905300000000002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-0.50094700000000003</v>
      </c>
    </row>
    <row r="160" spans="1:9" x14ac:dyDescent="0.3">
      <c r="A160" t="s">
        <v>173</v>
      </c>
      <c r="C160">
        <v>0.47324300000000002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0.47324300000000002</v>
      </c>
    </row>
    <row r="161" spans="1:9" x14ac:dyDescent="0.3">
      <c r="A161" t="s">
        <v>174</v>
      </c>
      <c r="C161">
        <v>0.41452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0.41452</v>
      </c>
    </row>
    <row r="162" spans="1:9" x14ac:dyDescent="0.3">
      <c r="A162" t="s">
        <v>175</v>
      </c>
      <c r="C162">
        <v>0.59763299999999997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0.59763299999999997</v>
      </c>
    </row>
    <row r="163" spans="1:9" x14ac:dyDescent="0.3">
      <c r="A163" t="s">
        <v>176</v>
      </c>
      <c r="C163">
        <v>0.42211300000000002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0.42211300000000002</v>
      </c>
    </row>
    <row r="164" spans="1:9" x14ac:dyDescent="0.3">
      <c r="A164" t="s">
        <v>177</v>
      </c>
      <c r="C164">
        <v>0.50779799999999997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0.50779799999999997</v>
      </c>
    </row>
    <row r="165" spans="1:9" x14ac:dyDescent="0.3">
      <c r="A165" t="s">
        <v>178</v>
      </c>
      <c r="C165">
        <v>0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</v>
      </c>
    </row>
    <row r="166" spans="1:9" x14ac:dyDescent="0.3">
      <c r="A166" t="s">
        <v>179</v>
      </c>
      <c r="C166">
        <v>0.37953100000000001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0.37953100000000001</v>
      </c>
    </row>
    <row r="167" spans="1:9" x14ac:dyDescent="0.3">
      <c r="A167" t="s">
        <v>180</v>
      </c>
      <c r="C167">
        <v>0.56499600000000005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-0.43500399999999995</v>
      </c>
    </row>
    <row r="168" spans="1:9" x14ac:dyDescent="0.3">
      <c r="A168" t="s">
        <v>181</v>
      </c>
      <c r="C168">
        <v>0.52986999999999995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0.52986999999999995</v>
      </c>
    </row>
    <row r="169" spans="1:9" x14ac:dyDescent="0.3">
      <c r="A169" t="s">
        <v>182</v>
      </c>
      <c r="C169">
        <v>0.30149999999999999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-0.69850000000000001</v>
      </c>
    </row>
    <row r="170" spans="1:9" x14ac:dyDescent="0.3">
      <c r="A170" t="s">
        <v>183</v>
      </c>
      <c r="C170">
        <v>0.33327600000000002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0.33327600000000002</v>
      </c>
    </row>
    <row r="171" spans="1:9" x14ac:dyDescent="0.3">
      <c r="A171" t="s">
        <v>184</v>
      </c>
      <c r="C171">
        <v>0.39150499999999999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0.39150499999999999</v>
      </c>
    </row>
    <row r="172" spans="1:9" x14ac:dyDescent="0.3">
      <c r="A172" t="s">
        <v>185</v>
      </c>
      <c r="C172">
        <v>0.373672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-0.626328</v>
      </c>
    </row>
    <row r="173" spans="1:9" x14ac:dyDescent="0.3">
      <c r="A173" t="s">
        <v>186</v>
      </c>
      <c r="C173">
        <v>0.47960799999999998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0.47960799999999998</v>
      </c>
    </row>
    <row r="174" spans="1:9" x14ac:dyDescent="0.3">
      <c r="A174" t="s">
        <v>187</v>
      </c>
      <c r="C174">
        <v>0.41044999999999998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0.41044999999999998</v>
      </c>
    </row>
    <row r="175" spans="1:9" x14ac:dyDescent="0.3">
      <c r="A175" t="s">
        <v>188</v>
      </c>
      <c r="C175">
        <v>0.69155699999999998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0.69155699999999998</v>
      </c>
    </row>
    <row r="176" spans="1:9" x14ac:dyDescent="0.3">
      <c r="A176" t="s">
        <v>189</v>
      </c>
      <c r="C176">
        <v>0.36593900000000001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-0.63406099999999999</v>
      </c>
    </row>
    <row r="177" spans="1:9" x14ac:dyDescent="0.3">
      <c r="A177" t="s">
        <v>190</v>
      </c>
      <c r="C177">
        <v>0.186698</v>
      </c>
      <c r="D177" t="s">
        <v>12</v>
      </c>
      <c r="E177" t="s">
        <v>15</v>
      </c>
      <c r="F177" t="s">
        <v>15</v>
      </c>
      <c r="G177" s="1">
        <f t="shared" si="9"/>
        <v>1</v>
      </c>
      <c r="H177" s="1">
        <f t="shared" si="10"/>
        <v>1</v>
      </c>
      <c r="I177">
        <f t="shared" si="11"/>
        <v>-0.81330199999999997</v>
      </c>
    </row>
    <row r="178" spans="1:9" x14ac:dyDescent="0.3">
      <c r="A178" t="s">
        <v>191</v>
      </c>
      <c r="C178">
        <v>0.40670200000000001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0.40670200000000001</v>
      </c>
    </row>
    <row r="179" spans="1:9" x14ac:dyDescent="0.3">
      <c r="A179" t="s">
        <v>192</v>
      </c>
      <c r="C179">
        <v>0.42767699999999997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0.42767699999999997</v>
      </c>
    </row>
    <row r="180" spans="1:9" x14ac:dyDescent="0.3">
      <c r="A180" t="s">
        <v>193</v>
      </c>
      <c r="C180">
        <v>0.49630600000000002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0.49630600000000002</v>
      </c>
    </row>
    <row r="181" spans="1:9" x14ac:dyDescent="0.3">
      <c r="A181" t="s">
        <v>194</v>
      </c>
      <c r="C181">
        <v>0.24907099999999999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-0.75092899999999996</v>
      </c>
    </row>
    <row r="182" spans="1:9" x14ac:dyDescent="0.3">
      <c r="A182" t="s">
        <v>195</v>
      </c>
      <c r="C182">
        <v>0.50212900000000005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-0.49787099999999995</v>
      </c>
    </row>
    <row r="183" spans="1:9" x14ac:dyDescent="0.3">
      <c r="A183" t="s">
        <v>196</v>
      </c>
      <c r="C183">
        <v>0.38750899999999999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-0.61249100000000001</v>
      </c>
    </row>
    <row r="184" spans="1:9" x14ac:dyDescent="0.3">
      <c r="A184" t="s">
        <v>197</v>
      </c>
      <c r="C184">
        <v>0.38006099999999998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0.38006099999999998</v>
      </c>
    </row>
    <row r="185" spans="1:9" x14ac:dyDescent="0.3">
      <c r="A185" t="s">
        <v>198</v>
      </c>
      <c r="C185">
        <v>0.46346599999999999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0.46346599999999999</v>
      </c>
    </row>
    <row r="186" spans="1:9" x14ac:dyDescent="0.3">
      <c r="A186" t="s">
        <v>199</v>
      </c>
      <c r="C186">
        <v>0.38956499999999999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0.38956499999999999</v>
      </c>
    </row>
    <row r="187" spans="1:9" x14ac:dyDescent="0.3">
      <c r="A187" t="s">
        <v>200</v>
      </c>
      <c r="C187">
        <v>0.48208800000000002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0.48208800000000002</v>
      </c>
    </row>
    <row r="188" spans="1:9" x14ac:dyDescent="0.3">
      <c r="A188" t="s">
        <v>201</v>
      </c>
      <c r="C188">
        <v>0.61551199999999995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0.61551199999999995</v>
      </c>
    </row>
    <row r="189" spans="1:9" x14ac:dyDescent="0.3">
      <c r="A189" t="s">
        <v>202</v>
      </c>
      <c r="C189">
        <v>0.48756899999999997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0.48756899999999997</v>
      </c>
    </row>
    <row r="190" spans="1:9" x14ac:dyDescent="0.3">
      <c r="A190" t="s">
        <v>203</v>
      </c>
      <c r="C190">
        <v>0.33566000000000001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0.33566000000000001</v>
      </c>
    </row>
    <row r="191" spans="1:9" x14ac:dyDescent="0.3">
      <c r="A191" t="s">
        <v>204</v>
      </c>
      <c r="C191">
        <v>0.32253399999999999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0.32253399999999999</v>
      </c>
    </row>
    <row r="192" spans="1:9" x14ac:dyDescent="0.3">
      <c r="A192" t="s">
        <v>205</v>
      </c>
      <c r="C192">
        <v>0.68353900000000001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0.68353900000000001</v>
      </c>
    </row>
    <row r="193" spans="1:9" x14ac:dyDescent="0.3">
      <c r="A193" t="s">
        <v>206</v>
      </c>
      <c r="C193">
        <v>0.45904899999999998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0.45904899999999998</v>
      </c>
    </row>
    <row r="194" spans="1:9" x14ac:dyDescent="0.3">
      <c r="A194" t="s">
        <v>207</v>
      </c>
      <c r="C194">
        <v>0.113582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-0.88641800000000004</v>
      </c>
    </row>
    <row r="195" spans="1:9" x14ac:dyDescent="0.3">
      <c r="A195" t="s">
        <v>208</v>
      </c>
      <c r="C195">
        <v>0.41020499999999999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-0.58979500000000007</v>
      </c>
    </row>
    <row r="196" spans="1:9" x14ac:dyDescent="0.3">
      <c r="A196" t="s">
        <v>209</v>
      </c>
      <c r="C196">
        <v>0.50184200000000001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0.50184200000000001</v>
      </c>
    </row>
    <row r="197" spans="1:9" x14ac:dyDescent="0.3">
      <c r="A197" t="s">
        <v>210</v>
      </c>
      <c r="C197">
        <v>0.62199599999999999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0.62199599999999999</v>
      </c>
    </row>
    <row r="198" spans="1:9" x14ac:dyDescent="0.3">
      <c r="A198" t="s">
        <v>211</v>
      </c>
      <c r="C198">
        <v>0.47324300000000002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0.47324300000000002</v>
      </c>
    </row>
    <row r="199" spans="1:9" x14ac:dyDescent="0.3">
      <c r="A199" t="s">
        <v>212</v>
      </c>
      <c r="C199">
        <v>0.51499200000000001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-0.48500799999999999</v>
      </c>
    </row>
    <row r="200" spans="1:9" x14ac:dyDescent="0.3">
      <c r="A200" t="s">
        <v>213</v>
      </c>
      <c r="C200">
        <v>0.422433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0.422433</v>
      </c>
    </row>
    <row r="201" spans="1:9" x14ac:dyDescent="0.3">
      <c r="A201" t="s">
        <v>214</v>
      </c>
      <c r="C201">
        <v>0.647177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0.647177</v>
      </c>
    </row>
    <row r="202" spans="1:9" x14ac:dyDescent="0.3">
      <c r="A202" t="s">
        <v>215</v>
      </c>
      <c r="C202">
        <v>0.60485299999999997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-0.39514700000000003</v>
      </c>
    </row>
    <row r="203" spans="1:9" x14ac:dyDescent="0.3">
      <c r="G203">
        <f>SUM(G3:G202)</f>
        <v>142</v>
      </c>
      <c r="H203">
        <f>SUM(H3:H202)</f>
        <v>76</v>
      </c>
      <c r="I203">
        <f>SUM(I3:I202)</f>
        <v>5.8758150000000002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Foglio4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0.42613400000000001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0.42613400000000001</v>
      </c>
    </row>
    <row r="4" spans="1:9" ht="15" customHeight="1" x14ac:dyDescent="0.3">
      <c r="A4" s="1" t="s">
        <v>13</v>
      </c>
      <c r="B4" s="8"/>
      <c r="C4" s="9">
        <v>0.32757999999999998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0.32757999999999998</v>
      </c>
    </row>
    <row r="5" spans="1:9" ht="15" customHeight="1" x14ac:dyDescent="0.3">
      <c r="A5" s="1" t="s">
        <v>14</v>
      </c>
      <c r="B5" s="6"/>
      <c r="C5" s="7">
        <v>0.36943500000000001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0.36943500000000001</v>
      </c>
    </row>
    <row r="6" spans="1:9" ht="15" customHeight="1" x14ac:dyDescent="0.3">
      <c r="A6" s="1" t="s">
        <v>16</v>
      </c>
      <c r="B6" s="8"/>
      <c r="C6" s="9">
        <v>0.165689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0.165689</v>
      </c>
    </row>
    <row r="7" spans="1:9" ht="15" customHeight="1" x14ac:dyDescent="0.3">
      <c r="A7" s="1" t="s">
        <v>17</v>
      </c>
      <c r="B7" s="6"/>
      <c r="C7" s="7">
        <v>0.50881699999999996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-0.49118300000000004</v>
      </c>
    </row>
    <row r="8" spans="1:9" ht="15" customHeight="1" x14ac:dyDescent="0.3">
      <c r="A8" s="1" t="s">
        <v>18</v>
      </c>
      <c r="B8" s="8"/>
      <c r="C8" s="9">
        <v>0.47000500000000001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0.47000500000000001</v>
      </c>
    </row>
    <row r="9" spans="1:9" ht="15" customHeight="1" x14ac:dyDescent="0.3">
      <c r="A9" s="1" t="s">
        <v>19</v>
      </c>
      <c r="B9" s="6"/>
      <c r="C9" s="7">
        <v>0.34867500000000001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0.34867500000000001</v>
      </c>
    </row>
    <row r="10" spans="1:9" ht="15" customHeight="1" x14ac:dyDescent="0.3">
      <c r="A10" s="1" t="s">
        <v>20</v>
      </c>
      <c r="B10" s="8"/>
      <c r="C10" s="9">
        <v>0.52958400000000005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-0.47041599999999995</v>
      </c>
    </row>
    <row r="11" spans="1:9" ht="15" customHeight="1" x14ac:dyDescent="0.3">
      <c r="A11" s="1" t="s">
        <v>21</v>
      </c>
      <c r="B11" s="6"/>
      <c r="C11" s="7">
        <v>0.44003500000000001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-0.55996500000000005</v>
      </c>
    </row>
    <row r="12" spans="1:9" ht="15" customHeight="1" x14ac:dyDescent="0.3">
      <c r="A12" s="1" t="s">
        <v>22</v>
      </c>
      <c r="B12" s="8"/>
      <c r="C12" s="9">
        <v>0.242977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0.242977</v>
      </c>
    </row>
    <row r="13" spans="1:9" ht="15" customHeight="1" x14ac:dyDescent="0.3">
      <c r="A13" s="1" t="s">
        <v>23</v>
      </c>
      <c r="B13" s="6"/>
      <c r="C13" s="7">
        <v>0.38826500000000003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0.38826500000000003</v>
      </c>
    </row>
    <row r="14" spans="1:9" ht="15" customHeight="1" x14ac:dyDescent="0.3">
      <c r="A14" s="1" t="s">
        <v>24</v>
      </c>
      <c r="B14" s="8"/>
      <c r="C14" s="9">
        <v>0.42041000000000001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0.42041000000000001</v>
      </c>
    </row>
    <row r="15" spans="1:9" ht="15" customHeight="1" x14ac:dyDescent="0.3">
      <c r="A15" s="1" t="s">
        <v>25</v>
      </c>
      <c r="B15" s="6"/>
      <c r="C15" s="7">
        <v>0.46205499999999999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-0.53794500000000001</v>
      </c>
    </row>
    <row r="16" spans="1:9" ht="15" customHeight="1" x14ac:dyDescent="0.3">
      <c r="A16" s="1" t="s">
        <v>26</v>
      </c>
      <c r="B16" s="8"/>
      <c r="C16" s="9">
        <v>0.27821099999999999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-0.72178900000000001</v>
      </c>
    </row>
    <row r="17" spans="1:9" ht="15" customHeight="1" x14ac:dyDescent="0.3">
      <c r="A17" s="1" t="s">
        <v>28</v>
      </c>
      <c r="B17" s="6"/>
      <c r="C17" s="7">
        <v>0.385409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-0.614591</v>
      </c>
    </row>
    <row r="18" spans="1:9" ht="15" customHeight="1" x14ac:dyDescent="0.3">
      <c r="A18" s="1" t="s">
        <v>29</v>
      </c>
      <c r="B18" s="8"/>
      <c r="C18" s="9">
        <v>0.36358699999999999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0.36358699999999999</v>
      </c>
    </row>
    <row r="19" spans="1:9" ht="15" customHeight="1" x14ac:dyDescent="0.3">
      <c r="A19" s="1" t="s">
        <v>30</v>
      </c>
      <c r="B19" s="6"/>
      <c r="C19" s="7">
        <v>0.56120400000000004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0.56120400000000004</v>
      </c>
    </row>
    <row r="20" spans="1:9" ht="15" customHeight="1" x14ac:dyDescent="0.3">
      <c r="A20" s="1" t="s">
        <v>31</v>
      </c>
      <c r="B20" s="8"/>
      <c r="C20" s="9">
        <v>0.448133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0.448133</v>
      </c>
    </row>
    <row r="21" spans="1:9" ht="15" customHeight="1" x14ac:dyDescent="0.3">
      <c r="A21" s="1" t="s">
        <v>32</v>
      </c>
      <c r="B21" s="6"/>
      <c r="C21" s="7">
        <v>0.29314000000000001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-0.70686000000000004</v>
      </c>
    </row>
    <row r="22" spans="1:9" ht="15" customHeight="1" x14ac:dyDescent="0.3">
      <c r="A22" s="1" t="s">
        <v>33</v>
      </c>
      <c r="B22" s="8"/>
      <c r="C22" s="9">
        <v>0.62718200000000002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0.62718200000000002</v>
      </c>
    </row>
    <row r="23" spans="1:9" ht="15" customHeight="1" x14ac:dyDescent="0.3">
      <c r="A23" s="1" t="s">
        <v>34</v>
      </c>
      <c r="B23" s="6"/>
      <c r="C23" s="7">
        <v>0.27132099999999998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0.27132099999999998</v>
      </c>
    </row>
    <row r="24" spans="1:9" ht="15" customHeight="1" x14ac:dyDescent="0.3">
      <c r="A24" s="1" t="s">
        <v>35</v>
      </c>
      <c r="B24" s="8"/>
      <c r="C24" s="9">
        <v>0.34527999999999998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-0.65471999999999997</v>
      </c>
    </row>
    <row r="25" spans="1:9" ht="15" customHeight="1" x14ac:dyDescent="0.3">
      <c r="A25" s="1" t="s">
        <v>36</v>
      </c>
      <c r="B25" s="6"/>
      <c r="C25" s="7">
        <v>0.425819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0.425819</v>
      </c>
    </row>
    <row r="26" spans="1:9" ht="15" customHeight="1" x14ac:dyDescent="0.3">
      <c r="A26" s="1" t="s">
        <v>37</v>
      </c>
      <c r="B26" s="8"/>
      <c r="C26" s="9">
        <v>0.49046699999999999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0.49046699999999999</v>
      </c>
    </row>
    <row r="27" spans="1:9" ht="15" customHeight="1" x14ac:dyDescent="0.3">
      <c r="A27" s="1" t="s">
        <v>38</v>
      </c>
      <c r="B27" s="6"/>
      <c r="C27" s="7">
        <v>0.21568999999999999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0.21568999999999999</v>
      </c>
    </row>
    <row r="28" spans="1:9" ht="15" customHeight="1" x14ac:dyDescent="0.3">
      <c r="A28" s="1" t="s">
        <v>39</v>
      </c>
      <c r="B28" s="8"/>
      <c r="C28" s="9">
        <v>0.42309999999999998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0.42309999999999998</v>
      </c>
    </row>
    <row r="29" spans="1:9" ht="15" customHeight="1" x14ac:dyDescent="0.3">
      <c r="A29" s="1" t="s">
        <v>40</v>
      </c>
      <c r="B29" s="6"/>
      <c r="C29" s="7">
        <v>0.475997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-0.524003</v>
      </c>
    </row>
    <row r="30" spans="1:9" ht="15" customHeight="1" x14ac:dyDescent="0.3">
      <c r="A30" s="1" t="s">
        <v>41</v>
      </c>
      <c r="B30" s="8"/>
      <c r="C30" s="9">
        <v>0.478798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-0.52120199999999994</v>
      </c>
    </row>
    <row r="31" spans="1:9" ht="15" customHeight="1" x14ac:dyDescent="0.3">
      <c r="A31" s="1" t="s">
        <v>42</v>
      </c>
      <c r="B31" s="6"/>
      <c r="C31" s="7">
        <v>0.34154000000000001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-0.65846000000000005</v>
      </c>
    </row>
    <row r="32" spans="1:9" ht="15" customHeight="1" x14ac:dyDescent="0.3">
      <c r="A32" s="1" t="s">
        <v>43</v>
      </c>
      <c r="B32" s="8"/>
      <c r="C32" s="9">
        <v>4.4673999999999998E-2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4.4673999999999998E-2</v>
      </c>
    </row>
    <row r="33" spans="1:9" ht="15" customHeight="1" x14ac:dyDescent="0.3">
      <c r="A33" s="1" t="s">
        <v>44</v>
      </c>
      <c r="B33" s="6"/>
      <c r="C33" s="7">
        <v>0.68200099999999997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-0.31799900000000003</v>
      </c>
    </row>
    <row r="34" spans="1:9" ht="15" customHeight="1" x14ac:dyDescent="0.3">
      <c r="A34" s="1" t="s">
        <v>45</v>
      </c>
      <c r="B34" s="8"/>
      <c r="C34" s="9">
        <v>0.468752</v>
      </c>
      <c r="D34" s="1" t="s">
        <v>12</v>
      </c>
      <c r="E34" t="s">
        <v>27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-0.53124799999999994</v>
      </c>
    </row>
    <row r="35" spans="1:9" ht="15" customHeight="1" x14ac:dyDescent="0.3">
      <c r="A35" s="1" t="s">
        <v>46</v>
      </c>
      <c r="B35" s="6"/>
      <c r="C35" s="7">
        <v>0.2135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-0.78649999999999998</v>
      </c>
    </row>
    <row r="36" spans="1:9" ht="15" customHeight="1" x14ac:dyDescent="0.3">
      <c r="A36" s="1" t="s">
        <v>47</v>
      </c>
      <c r="B36" s="8"/>
      <c r="C36" s="9">
        <v>0.32979000000000003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0.32979000000000003</v>
      </c>
    </row>
    <row r="37" spans="1:9" ht="15" customHeight="1" x14ac:dyDescent="0.3">
      <c r="A37" s="1" t="s">
        <v>48</v>
      </c>
      <c r="B37" s="6"/>
      <c r="C37" s="7">
        <v>0.232908</v>
      </c>
      <c r="D37" s="1" t="s">
        <v>12</v>
      </c>
      <c r="E37" t="s">
        <v>15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-0.767092</v>
      </c>
    </row>
    <row r="38" spans="1:9" ht="15" customHeight="1" x14ac:dyDescent="0.3">
      <c r="A38" s="1" t="s">
        <v>49</v>
      </c>
      <c r="B38" s="8"/>
      <c r="C38" s="9">
        <v>0.18032799999999999</v>
      </c>
      <c r="D38" s="1" t="s">
        <v>12</v>
      </c>
      <c r="E38" t="s">
        <v>15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-0.81967199999999996</v>
      </c>
    </row>
    <row r="39" spans="1:9" ht="15" customHeight="1" x14ac:dyDescent="0.3">
      <c r="A39" s="1" t="s">
        <v>50</v>
      </c>
      <c r="B39" s="6"/>
      <c r="C39" s="7">
        <v>0.37468600000000002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-0.62531399999999993</v>
      </c>
    </row>
    <row r="40" spans="1:9" ht="15" customHeight="1" x14ac:dyDescent="0.3">
      <c r="A40" s="1" t="s">
        <v>51</v>
      </c>
      <c r="B40" s="8"/>
      <c r="C40" s="9">
        <v>0.32201200000000002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0.32201200000000002</v>
      </c>
    </row>
    <row r="41" spans="1:9" ht="15" customHeight="1" x14ac:dyDescent="0.3">
      <c r="A41" s="1" t="s">
        <v>52</v>
      </c>
      <c r="B41" s="6"/>
      <c r="C41" s="7">
        <v>0.37287500000000001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-0.62712499999999993</v>
      </c>
    </row>
    <row r="42" spans="1:9" ht="15" customHeight="1" x14ac:dyDescent="0.3">
      <c r="A42" s="1" t="s">
        <v>53</v>
      </c>
      <c r="B42" s="8"/>
      <c r="C42" s="9">
        <v>0.56438999999999995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0.56438999999999995</v>
      </c>
    </row>
    <row r="43" spans="1:9" ht="15" customHeight="1" x14ac:dyDescent="0.3">
      <c r="A43" s="1" t="s">
        <v>54</v>
      </c>
      <c r="B43" s="6"/>
      <c r="C43" s="7">
        <v>0.25763599999999998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0.25763599999999998</v>
      </c>
    </row>
    <row r="44" spans="1:9" ht="15" customHeight="1" x14ac:dyDescent="0.3">
      <c r="A44" s="1" t="s">
        <v>55</v>
      </c>
      <c r="B44" s="8"/>
      <c r="C44" s="9">
        <v>0.46554699999999999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-0.53445300000000007</v>
      </c>
    </row>
    <row r="45" spans="1:9" ht="15" customHeight="1" x14ac:dyDescent="0.3">
      <c r="A45" s="1" t="s">
        <v>56</v>
      </c>
      <c r="B45" s="6"/>
      <c r="C45" s="7">
        <v>0.39603699999999997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-0.60396300000000003</v>
      </c>
    </row>
    <row r="46" spans="1:9" ht="15" customHeight="1" x14ac:dyDescent="0.3">
      <c r="A46" s="1" t="s">
        <v>57</v>
      </c>
      <c r="B46" s="8"/>
      <c r="C46" s="9">
        <v>0.43737700000000002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-0.56262299999999998</v>
      </c>
    </row>
    <row r="47" spans="1:9" ht="15" customHeight="1" x14ac:dyDescent="0.3">
      <c r="A47" s="1" t="s">
        <v>58</v>
      </c>
      <c r="B47" s="6"/>
      <c r="C47" s="7">
        <v>0.406524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0.406524</v>
      </c>
    </row>
    <row r="48" spans="1:9" ht="15" customHeight="1" x14ac:dyDescent="0.3">
      <c r="A48" s="1" t="s">
        <v>59</v>
      </c>
      <c r="B48" s="8"/>
      <c r="C48" s="9">
        <v>0.54480899999999999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-0.45519100000000001</v>
      </c>
    </row>
    <row r="49" spans="1:9" ht="15" customHeight="1" x14ac:dyDescent="0.3">
      <c r="A49" s="1" t="s">
        <v>60</v>
      </c>
      <c r="B49" s="6"/>
      <c r="C49" s="7">
        <v>0.22995099999999999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-0.77004899999999998</v>
      </c>
    </row>
    <row r="50" spans="1:9" ht="15" customHeight="1" x14ac:dyDescent="0.3">
      <c r="A50" s="1" t="s">
        <v>61</v>
      </c>
      <c r="B50" s="8"/>
      <c r="C50" s="9">
        <v>0.38802700000000001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0.38802700000000001</v>
      </c>
    </row>
    <row r="51" spans="1:9" ht="15" customHeight="1" x14ac:dyDescent="0.3">
      <c r="A51" s="1" t="s">
        <v>62</v>
      </c>
      <c r="B51" s="6"/>
      <c r="C51" s="7">
        <v>0.51628399999999997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-0.48371600000000003</v>
      </c>
    </row>
    <row r="52" spans="1:9" ht="15" customHeight="1" x14ac:dyDescent="0.3">
      <c r="A52" s="1" t="s">
        <v>63</v>
      </c>
      <c r="B52" s="8"/>
      <c r="C52" s="9">
        <v>0.43093300000000001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0.43093300000000001</v>
      </c>
    </row>
    <row r="53" spans="1:9" ht="15" customHeight="1" x14ac:dyDescent="0.3">
      <c r="A53" s="1" t="s">
        <v>64</v>
      </c>
      <c r="B53" s="6"/>
      <c r="C53" s="7">
        <v>0.46737899999999999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-0.53262100000000001</v>
      </c>
    </row>
    <row r="54" spans="1:9" ht="15" customHeight="1" x14ac:dyDescent="0.3">
      <c r="A54" s="1" t="s">
        <v>65</v>
      </c>
      <c r="B54" s="8"/>
      <c r="C54" s="9">
        <v>0.36030600000000002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-0.63969399999999998</v>
      </c>
    </row>
    <row r="55" spans="1:9" ht="15" customHeight="1" x14ac:dyDescent="0.3">
      <c r="A55" s="1" t="s">
        <v>66</v>
      </c>
      <c r="B55" s="6"/>
      <c r="C55" s="7">
        <v>0.50896300000000005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0.50896300000000005</v>
      </c>
    </row>
    <row r="56" spans="1:9" ht="15" customHeight="1" x14ac:dyDescent="0.3">
      <c r="A56" s="1" t="s">
        <v>67</v>
      </c>
      <c r="B56" s="8"/>
      <c r="C56" s="9">
        <v>0.271289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0.271289</v>
      </c>
    </row>
    <row r="57" spans="1:9" ht="15" customHeight="1" x14ac:dyDescent="0.3">
      <c r="A57" s="1" t="s">
        <v>68</v>
      </c>
      <c r="B57" s="6"/>
      <c r="C57" s="7">
        <v>0.68100700000000003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-0.31899299999999997</v>
      </c>
    </row>
    <row r="58" spans="1:9" ht="15" customHeight="1" x14ac:dyDescent="0.3">
      <c r="A58" s="1" t="s">
        <v>69</v>
      </c>
      <c r="B58" s="8"/>
      <c r="C58" s="9">
        <v>0.31499500000000002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0.31499500000000002</v>
      </c>
    </row>
    <row r="59" spans="1:9" ht="15" customHeight="1" x14ac:dyDescent="0.3">
      <c r="A59" s="1" t="s">
        <v>70</v>
      </c>
      <c r="B59" s="6"/>
      <c r="C59" s="7">
        <v>0.21568999999999999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0.21568999999999999</v>
      </c>
    </row>
    <row r="60" spans="1:9" ht="15" customHeight="1" x14ac:dyDescent="0.3">
      <c r="A60" s="1" t="s">
        <v>71</v>
      </c>
      <c r="B60" s="8"/>
      <c r="C60" s="9">
        <v>0.40344600000000003</v>
      </c>
      <c r="D60" s="1" t="s">
        <v>12</v>
      </c>
      <c r="E60" t="s">
        <v>27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-0.59655400000000003</v>
      </c>
    </row>
    <row r="61" spans="1:9" ht="15" customHeight="1" x14ac:dyDescent="0.3">
      <c r="A61" s="1" t="s">
        <v>72</v>
      </c>
      <c r="B61" s="6"/>
      <c r="C61" s="7">
        <v>0.47361300000000001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-0.52638699999999994</v>
      </c>
    </row>
    <row r="62" spans="1:9" ht="15" customHeight="1" x14ac:dyDescent="0.3">
      <c r="A62" s="1" t="s">
        <v>73</v>
      </c>
      <c r="B62" s="8"/>
      <c r="C62" s="9">
        <v>0.269034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-0.730966</v>
      </c>
    </row>
    <row r="63" spans="1:9" ht="15" customHeight="1" x14ac:dyDescent="0.3">
      <c r="A63" s="1" t="s">
        <v>74</v>
      </c>
      <c r="B63" s="6"/>
      <c r="C63" s="7">
        <v>0.49456099999999997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0.49456099999999997</v>
      </c>
    </row>
    <row r="64" spans="1:9" ht="15" customHeight="1" x14ac:dyDescent="0.3">
      <c r="A64" s="1" t="s">
        <v>75</v>
      </c>
      <c r="B64" s="8"/>
      <c r="C64" s="9">
        <v>0.32528699999999999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0.32528699999999999</v>
      </c>
    </row>
    <row r="65" spans="1:9" ht="15" customHeight="1" x14ac:dyDescent="0.3">
      <c r="A65" s="1" t="s">
        <v>76</v>
      </c>
      <c r="B65" s="6"/>
      <c r="C65" s="7">
        <v>0.48491400000000001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-0.51508599999999993</v>
      </c>
    </row>
    <row r="66" spans="1:9" ht="15" customHeight="1" x14ac:dyDescent="0.3">
      <c r="A66" s="1" t="s">
        <v>78</v>
      </c>
      <c r="B66" s="8"/>
      <c r="C66" s="9">
        <v>0.71222399999999997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0.71222399999999997</v>
      </c>
    </row>
    <row r="67" spans="1:9" ht="15" customHeight="1" x14ac:dyDescent="0.3">
      <c r="A67" s="1" t="s">
        <v>79</v>
      </c>
      <c r="B67" s="6"/>
      <c r="C67" s="7">
        <v>0.56939499999999998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-0.43060500000000002</v>
      </c>
    </row>
    <row r="68" spans="1:9" ht="15" customHeight="1" x14ac:dyDescent="0.3">
      <c r="A68" s="1" t="s">
        <v>80</v>
      </c>
      <c r="B68" s="8"/>
      <c r="C68" s="9">
        <v>0.601352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0.601352</v>
      </c>
    </row>
    <row r="69" spans="1:9" ht="15" customHeight="1" x14ac:dyDescent="0.3">
      <c r="A69" s="1" t="s">
        <v>81</v>
      </c>
      <c r="B69" s="6"/>
      <c r="C69" s="7">
        <v>0.39929599999999998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0.39929599999999998</v>
      </c>
    </row>
    <row r="70" spans="1:9" ht="15" customHeight="1" x14ac:dyDescent="0.3">
      <c r="A70" s="1" t="s">
        <v>82</v>
      </c>
      <c r="B70" s="8"/>
      <c r="C70" s="9">
        <v>0.498305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-0.501695</v>
      </c>
    </row>
    <row r="71" spans="1:9" ht="15" customHeight="1" x14ac:dyDescent="0.3">
      <c r="A71" s="1" t="s">
        <v>83</v>
      </c>
      <c r="B71" s="6"/>
      <c r="C71" s="7">
        <v>4.9387E-2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4.9387E-2</v>
      </c>
    </row>
    <row r="72" spans="1:9" ht="15" customHeight="1" x14ac:dyDescent="0.3">
      <c r="A72" s="1" t="s">
        <v>84</v>
      </c>
      <c r="B72" s="8"/>
      <c r="C72" s="9">
        <v>0.34605399999999997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0.34605399999999997</v>
      </c>
    </row>
    <row r="73" spans="1:9" ht="15" customHeight="1" x14ac:dyDescent="0.3">
      <c r="A73" s="1" t="s">
        <v>85</v>
      </c>
      <c r="B73" s="6"/>
      <c r="C73" s="7">
        <v>0.39952599999999999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0.39952599999999999</v>
      </c>
    </row>
    <row r="74" spans="1:9" ht="15" customHeight="1" x14ac:dyDescent="0.3">
      <c r="A74" s="1" t="s">
        <v>86</v>
      </c>
      <c r="B74" s="8"/>
      <c r="C74" s="9">
        <v>0.66362699999999997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-0.33637300000000003</v>
      </c>
    </row>
    <row r="75" spans="1:9" ht="15" customHeight="1" x14ac:dyDescent="0.3">
      <c r="A75" s="1" t="s">
        <v>87</v>
      </c>
      <c r="B75" s="6"/>
      <c r="C75" s="7">
        <v>0.400559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0.400559</v>
      </c>
    </row>
    <row r="76" spans="1:9" ht="15" customHeight="1" x14ac:dyDescent="0.3">
      <c r="A76" s="1" t="s">
        <v>88</v>
      </c>
      <c r="B76" s="10"/>
      <c r="C76" s="11">
        <v>0.40382400000000002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-0.59617600000000004</v>
      </c>
    </row>
    <row r="77" spans="1:9" ht="15.75" customHeight="1" x14ac:dyDescent="0.3">
      <c r="A77" s="1" t="s">
        <v>89</v>
      </c>
      <c r="B77" s="12"/>
      <c r="C77" s="13">
        <v>0.72323599999999999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0.72323599999999999</v>
      </c>
    </row>
    <row r="78" spans="1:9" x14ac:dyDescent="0.3">
      <c r="A78" t="s">
        <v>90</v>
      </c>
      <c r="C78">
        <v>0.54545600000000005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0.54545600000000005</v>
      </c>
    </row>
    <row r="79" spans="1:9" x14ac:dyDescent="0.3">
      <c r="A79" t="s">
        <v>91</v>
      </c>
      <c r="C79">
        <v>0.24190700000000001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0.24190700000000001</v>
      </c>
    </row>
    <row r="80" spans="1:9" x14ac:dyDescent="0.3">
      <c r="A80" t="s">
        <v>92</v>
      </c>
      <c r="C80">
        <v>0.28370200000000001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-0.71629799999999999</v>
      </c>
    </row>
    <row r="81" spans="1:9" x14ac:dyDescent="0.3">
      <c r="A81" t="s">
        <v>93</v>
      </c>
      <c r="C81">
        <v>0.18654599999999999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0.18654599999999999</v>
      </c>
    </row>
    <row r="82" spans="1:9" x14ac:dyDescent="0.3">
      <c r="A82" t="s">
        <v>94</v>
      </c>
      <c r="C82">
        <v>0.38826500000000003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0.38826500000000003</v>
      </c>
    </row>
    <row r="83" spans="1:9" x14ac:dyDescent="0.3">
      <c r="A83" t="s">
        <v>95</v>
      </c>
      <c r="C83">
        <v>0.21826799999999999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-0.78173199999999998</v>
      </c>
    </row>
    <row r="84" spans="1:9" x14ac:dyDescent="0.3">
      <c r="A84" t="s">
        <v>97</v>
      </c>
      <c r="C84">
        <v>0.59314599999999995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0.59314599999999995</v>
      </c>
    </row>
    <row r="85" spans="1:9" x14ac:dyDescent="0.3">
      <c r="A85" t="s">
        <v>98</v>
      </c>
      <c r="C85">
        <v>0.56160299999999996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-0.43839700000000004</v>
      </c>
    </row>
    <row r="86" spans="1:9" x14ac:dyDescent="0.3">
      <c r="A86" t="s">
        <v>99</v>
      </c>
      <c r="C86">
        <v>0.50857600000000003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0.50857600000000003</v>
      </c>
    </row>
    <row r="87" spans="1:9" x14ac:dyDescent="0.3">
      <c r="A87" t="s">
        <v>100</v>
      </c>
      <c r="C87">
        <v>0.53176299999999999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0.53176299999999999</v>
      </c>
    </row>
    <row r="88" spans="1:9" x14ac:dyDescent="0.3">
      <c r="A88" t="s">
        <v>101</v>
      </c>
      <c r="C88">
        <v>0.46351799999999999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0.46351799999999999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0.497396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0.497396</v>
      </c>
    </row>
    <row r="91" spans="1:9" x14ac:dyDescent="0.3">
      <c r="A91" t="s">
        <v>104</v>
      </c>
      <c r="C91">
        <v>0.47857499999999997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0.47857499999999997</v>
      </c>
    </row>
    <row r="92" spans="1:9" x14ac:dyDescent="0.3">
      <c r="A92" t="s">
        <v>105</v>
      </c>
      <c r="C92">
        <v>0.42169200000000001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-0.57830800000000004</v>
      </c>
    </row>
    <row r="93" spans="1:9" x14ac:dyDescent="0.3">
      <c r="A93" t="s">
        <v>106</v>
      </c>
      <c r="C93">
        <v>0.56398000000000004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-0.43601999999999996</v>
      </c>
    </row>
    <row r="94" spans="1:9" x14ac:dyDescent="0.3">
      <c r="A94" t="s">
        <v>107</v>
      </c>
      <c r="C94">
        <v>0.35286400000000001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0.35286400000000001</v>
      </c>
    </row>
    <row r="95" spans="1:9" x14ac:dyDescent="0.3">
      <c r="A95" t="s">
        <v>108</v>
      </c>
      <c r="C95">
        <v>0.486674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0.486674</v>
      </c>
    </row>
    <row r="96" spans="1:9" x14ac:dyDescent="0.3">
      <c r="A96" t="s">
        <v>109</v>
      </c>
      <c r="C96">
        <v>0.52811399999999997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0.52811399999999997</v>
      </c>
    </row>
    <row r="97" spans="1:9" x14ac:dyDescent="0.3">
      <c r="A97" t="s">
        <v>110</v>
      </c>
      <c r="C97">
        <v>0.29047200000000001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-0.70952799999999994</v>
      </c>
    </row>
    <row r="98" spans="1:9" x14ac:dyDescent="0.3">
      <c r="A98" t="s">
        <v>111</v>
      </c>
      <c r="C98">
        <v>0.46269500000000002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-0.53730499999999992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</v>
      </c>
    </row>
    <row r="100" spans="1:9" x14ac:dyDescent="0.3">
      <c r="A100" t="s">
        <v>113</v>
      </c>
      <c r="C100">
        <v>0.42359000000000002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-0.57640999999999998</v>
      </c>
    </row>
    <row r="101" spans="1:9" x14ac:dyDescent="0.3">
      <c r="A101" t="s">
        <v>114</v>
      </c>
      <c r="C101">
        <v>0.41745399999999999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0.41745399999999999</v>
      </c>
    </row>
    <row r="102" spans="1:9" x14ac:dyDescent="0.3">
      <c r="A102" t="s">
        <v>115</v>
      </c>
      <c r="C102">
        <v>0.434112</v>
      </c>
      <c r="D102" t="s">
        <v>12</v>
      </c>
      <c r="E102" t="s">
        <v>27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-0.56588799999999995</v>
      </c>
    </row>
    <row r="103" spans="1:9" x14ac:dyDescent="0.3">
      <c r="A103" t="s">
        <v>116</v>
      </c>
      <c r="C103">
        <v>0.41379100000000002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0.41379100000000002</v>
      </c>
    </row>
    <row r="104" spans="1:9" x14ac:dyDescent="0.3">
      <c r="A104" t="s">
        <v>117</v>
      </c>
      <c r="C104">
        <v>0.23518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0.23518</v>
      </c>
    </row>
    <row r="105" spans="1:9" x14ac:dyDescent="0.3">
      <c r="A105" t="s">
        <v>118</v>
      </c>
      <c r="C105">
        <v>0.50424199999999997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0.50424199999999997</v>
      </c>
    </row>
    <row r="106" spans="1:9" x14ac:dyDescent="0.3">
      <c r="A106" t="s">
        <v>119</v>
      </c>
      <c r="C106">
        <v>0.26294000000000001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0.26294000000000001</v>
      </c>
    </row>
    <row r="107" spans="1:9" x14ac:dyDescent="0.3">
      <c r="A107" t="s">
        <v>120</v>
      </c>
      <c r="C107">
        <v>0.70792900000000003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-0.29207099999999997</v>
      </c>
    </row>
    <row r="108" spans="1:9" x14ac:dyDescent="0.3">
      <c r="A108" t="s">
        <v>121</v>
      </c>
      <c r="C108">
        <v>0.52900599999999998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-0.47099400000000002</v>
      </c>
    </row>
    <row r="109" spans="1:9" x14ac:dyDescent="0.3">
      <c r="A109" t="s">
        <v>122</v>
      </c>
      <c r="C109">
        <v>0.34767399999999998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-0.65232599999999996</v>
      </c>
    </row>
    <row r="110" spans="1:9" x14ac:dyDescent="0.3">
      <c r="A110" t="s">
        <v>123</v>
      </c>
      <c r="C110">
        <v>0.31997500000000001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-0.68002499999999999</v>
      </c>
    </row>
    <row r="111" spans="1:9" x14ac:dyDescent="0.3">
      <c r="A111" t="s">
        <v>124</v>
      </c>
      <c r="C111">
        <v>0.19284599999999999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-0.80715400000000004</v>
      </c>
    </row>
    <row r="112" spans="1:9" x14ac:dyDescent="0.3">
      <c r="A112" t="s">
        <v>125</v>
      </c>
      <c r="C112">
        <v>0.56606599999999996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0.56606599999999996</v>
      </c>
    </row>
    <row r="113" spans="1:9" x14ac:dyDescent="0.3">
      <c r="A113" t="s">
        <v>126</v>
      </c>
      <c r="C113">
        <v>0.62839199999999995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0.62839199999999995</v>
      </c>
    </row>
    <row r="114" spans="1:9" x14ac:dyDescent="0.3">
      <c r="A114" t="s">
        <v>127</v>
      </c>
      <c r="C114">
        <v>9.1315999999999994E-2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-0.90868400000000005</v>
      </c>
    </row>
    <row r="115" spans="1:9" x14ac:dyDescent="0.3">
      <c r="A115" t="s">
        <v>128</v>
      </c>
      <c r="C115">
        <v>0.63386900000000002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0.63386900000000002</v>
      </c>
    </row>
    <row r="116" spans="1:9" x14ac:dyDescent="0.3">
      <c r="A116" t="s">
        <v>129</v>
      </c>
      <c r="C116">
        <v>0.45268999999999998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0.45268999999999998</v>
      </c>
    </row>
    <row r="117" spans="1:9" x14ac:dyDescent="0.3">
      <c r="A117" t="s">
        <v>130</v>
      </c>
      <c r="C117">
        <v>0.39042900000000003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-0.60957099999999997</v>
      </c>
    </row>
    <row r="118" spans="1:9" x14ac:dyDescent="0.3">
      <c r="A118" t="s">
        <v>131</v>
      </c>
      <c r="C118">
        <v>0.28306500000000001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-0.71693499999999999</v>
      </c>
    </row>
    <row r="119" spans="1:9" x14ac:dyDescent="0.3">
      <c r="A119" t="s">
        <v>132</v>
      </c>
      <c r="C119">
        <v>0.335669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-0.664331</v>
      </c>
    </row>
    <row r="120" spans="1:9" x14ac:dyDescent="0.3">
      <c r="A120" t="s">
        <v>133</v>
      </c>
      <c r="C120">
        <v>0.17194999999999999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-0.82804999999999995</v>
      </c>
    </row>
    <row r="121" spans="1:9" x14ac:dyDescent="0.3">
      <c r="A121" t="s">
        <v>134</v>
      </c>
      <c r="C121">
        <v>0.17432300000000001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0.17432300000000001</v>
      </c>
    </row>
    <row r="122" spans="1:9" x14ac:dyDescent="0.3">
      <c r="A122" t="s">
        <v>135</v>
      </c>
      <c r="C122">
        <v>0.57987100000000003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-0.42012899999999997</v>
      </c>
    </row>
    <row r="123" spans="1:9" x14ac:dyDescent="0.3">
      <c r="A123" t="s">
        <v>136</v>
      </c>
      <c r="C123">
        <v>0.73663199999999995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-0.26336800000000005</v>
      </c>
    </row>
    <row r="124" spans="1:9" x14ac:dyDescent="0.3">
      <c r="A124" t="s">
        <v>137</v>
      </c>
      <c r="C124">
        <v>0.504857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0.504857</v>
      </c>
    </row>
    <row r="125" spans="1:9" x14ac:dyDescent="0.3">
      <c r="A125" t="s">
        <v>138</v>
      </c>
      <c r="C125">
        <v>0.48361199999999999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-0.51638800000000007</v>
      </c>
    </row>
    <row r="126" spans="1:9" x14ac:dyDescent="0.3">
      <c r="A126" t="s">
        <v>139</v>
      </c>
      <c r="C126">
        <v>0.29368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0.29368</v>
      </c>
    </row>
    <row r="127" spans="1:9" x14ac:dyDescent="0.3">
      <c r="A127" t="s">
        <v>140</v>
      </c>
      <c r="C127">
        <v>0.37495400000000001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-0.62504599999999999</v>
      </c>
    </row>
    <row r="128" spans="1:9" x14ac:dyDescent="0.3">
      <c r="A128" t="s">
        <v>141</v>
      </c>
      <c r="C128">
        <v>0.57124699999999995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-0.42875300000000005</v>
      </c>
    </row>
    <row r="129" spans="1:9" x14ac:dyDescent="0.3">
      <c r="A129" t="s">
        <v>142</v>
      </c>
      <c r="C129">
        <v>0.478798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-0.52120199999999994</v>
      </c>
    </row>
    <row r="130" spans="1:9" x14ac:dyDescent="0.3">
      <c r="A130" t="s">
        <v>143</v>
      </c>
      <c r="C130">
        <v>0.36426500000000001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-0.63573499999999994</v>
      </c>
    </row>
    <row r="131" spans="1:9" x14ac:dyDescent="0.3">
      <c r="A131" t="s">
        <v>144</v>
      </c>
      <c r="C131">
        <v>6.5059999999999996E-3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-0.99349399999999999</v>
      </c>
    </row>
    <row r="132" spans="1:9" x14ac:dyDescent="0.3">
      <c r="A132" t="s">
        <v>145</v>
      </c>
      <c r="C132">
        <v>0.69083399999999995</v>
      </c>
      <c r="D132" t="s">
        <v>12</v>
      </c>
      <c r="E132" t="s">
        <v>15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-0.30916600000000005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-1</v>
      </c>
    </row>
    <row r="134" spans="1:9" x14ac:dyDescent="0.3">
      <c r="A134" t="s">
        <v>147</v>
      </c>
      <c r="C134">
        <v>0.46084000000000003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0.46084000000000003</v>
      </c>
    </row>
    <row r="135" spans="1:9" x14ac:dyDescent="0.3">
      <c r="A135" t="s">
        <v>148</v>
      </c>
      <c r="C135">
        <v>0.56177299999999997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0.56177299999999997</v>
      </c>
    </row>
    <row r="136" spans="1:9" x14ac:dyDescent="0.3">
      <c r="A136" t="s">
        <v>149</v>
      </c>
      <c r="C136">
        <v>0.24285200000000001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-0.75714799999999993</v>
      </c>
    </row>
    <row r="137" spans="1:9" x14ac:dyDescent="0.3">
      <c r="A137" t="s">
        <v>150</v>
      </c>
      <c r="C137">
        <v>0.45790599999999998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-0.54209400000000008</v>
      </c>
    </row>
    <row r="138" spans="1:9" x14ac:dyDescent="0.3">
      <c r="A138" t="s">
        <v>151</v>
      </c>
      <c r="C138">
        <v>0.54592600000000002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0.54592600000000002</v>
      </c>
    </row>
    <row r="139" spans="1:9" x14ac:dyDescent="0.3">
      <c r="A139" t="s">
        <v>152</v>
      </c>
      <c r="C139">
        <v>0.34867500000000001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0.34867500000000001</v>
      </c>
    </row>
    <row r="140" spans="1:9" x14ac:dyDescent="0.3">
      <c r="A140" t="s">
        <v>153</v>
      </c>
      <c r="C140">
        <v>0.57438999999999996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0.57438999999999996</v>
      </c>
    </row>
    <row r="141" spans="1:9" x14ac:dyDescent="0.3">
      <c r="A141" t="s">
        <v>154</v>
      </c>
      <c r="C141">
        <v>0.25808300000000001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-0.74191699999999994</v>
      </c>
    </row>
    <row r="142" spans="1:9" x14ac:dyDescent="0.3">
      <c r="A142" t="s">
        <v>155</v>
      </c>
      <c r="C142">
        <v>0.48186899999999999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0.48186899999999999</v>
      </c>
    </row>
    <row r="143" spans="1:9" x14ac:dyDescent="0.3">
      <c r="A143" t="s">
        <v>156</v>
      </c>
      <c r="C143">
        <v>0.41217599999999999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0.41217599999999999</v>
      </c>
    </row>
    <row r="144" spans="1:9" x14ac:dyDescent="0.3">
      <c r="A144" t="s">
        <v>157</v>
      </c>
      <c r="C144">
        <v>0.64128700000000005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0.64128700000000005</v>
      </c>
    </row>
    <row r="145" spans="1:9" x14ac:dyDescent="0.3">
      <c r="A145" t="s">
        <v>158</v>
      </c>
      <c r="C145">
        <v>0.37193399999999999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-0.62806600000000001</v>
      </c>
    </row>
    <row r="146" spans="1:9" x14ac:dyDescent="0.3">
      <c r="A146" t="s">
        <v>159</v>
      </c>
      <c r="C146">
        <v>0.45909299999999997</v>
      </c>
      <c r="D146" t="s">
        <v>12</v>
      </c>
      <c r="E146" t="s">
        <v>27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-0.54090700000000003</v>
      </c>
    </row>
    <row r="147" spans="1:9" x14ac:dyDescent="0.3">
      <c r="A147" t="s">
        <v>160</v>
      </c>
      <c r="C147">
        <v>0.19523299999999999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0.19523299999999999</v>
      </c>
    </row>
    <row r="148" spans="1:9" x14ac:dyDescent="0.3">
      <c r="A148" t="s">
        <v>161</v>
      </c>
      <c r="C148">
        <v>0.446602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-0.55339800000000006</v>
      </c>
    </row>
    <row r="149" spans="1:9" x14ac:dyDescent="0.3">
      <c r="A149" t="s">
        <v>162</v>
      </c>
      <c r="C149">
        <v>0.44011499999999998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0.44011499999999998</v>
      </c>
    </row>
    <row r="150" spans="1:9" x14ac:dyDescent="0.3">
      <c r="A150" t="s">
        <v>163</v>
      </c>
      <c r="C150">
        <v>0.507664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-0.492336</v>
      </c>
    </row>
    <row r="151" spans="1:9" x14ac:dyDescent="0.3">
      <c r="A151" t="s">
        <v>164</v>
      </c>
      <c r="C151">
        <v>0.21468999999999999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-0.78530999999999995</v>
      </c>
    </row>
    <row r="152" spans="1:9" x14ac:dyDescent="0.3">
      <c r="A152" t="s">
        <v>165</v>
      </c>
      <c r="C152">
        <v>0.27098800000000001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-0.72901199999999999</v>
      </c>
    </row>
    <row r="153" spans="1:9" x14ac:dyDescent="0.3">
      <c r="A153" t="s">
        <v>166</v>
      </c>
      <c r="C153">
        <v>0.43740000000000001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0.43740000000000001</v>
      </c>
    </row>
    <row r="154" spans="1:9" x14ac:dyDescent="0.3">
      <c r="A154" t="s">
        <v>167</v>
      </c>
      <c r="C154">
        <v>0.204015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0.204015</v>
      </c>
    </row>
    <row r="155" spans="1:9" x14ac:dyDescent="0.3">
      <c r="A155" t="s">
        <v>168</v>
      </c>
      <c r="C155">
        <v>0.32725300000000002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-0.67274699999999998</v>
      </c>
    </row>
    <row r="156" spans="1:9" x14ac:dyDescent="0.3">
      <c r="A156" t="s">
        <v>169</v>
      </c>
      <c r="C156">
        <v>0.61673500000000003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-0.38326499999999997</v>
      </c>
    </row>
    <row r="157" spans="1:9" x14ac:dyDescent="0.3">
      <c r="A157" t="s">
        <v>170</v>
      </c>
      <c r="C157">
        <v>0.45598100000000003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0.45598100000000003</v>
      </c>
    </row>
    <row r="158" spans="1:9" x14ac:dyDescent="0.3">
      <c r="A158" t="s">
        <v>171</v>
      </c>
      <c r="C158">
        <v>0.25163200000000002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-0.74836799999999992</v>
      </c>
    </row>
    <row r="159" spans="1:9" x14ac:dyDescent="0.3">
      <c r="A159" t="s">
        <v>172</v>
      </c>
      <c r="C159">
        <v>0.53373700000000002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0.53373700000000002</v>
      </c>
    </row>
    <row r="160" spans="1:9" x14ac:dyDescent="0.3">
      <c r="A160" t="s">
        <v>173</v>
      </c>
      <c r="C160">
        <v>0.44701299999999999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0.44701299999999999</v>
      </c>
    </row>
    <row r="161" spans="1:9" x14ac:dyDescent="0.3">
      <c r="A161" t="s">
        <v>174</v>
      </c>
      <c r="C161">
        <v>0.45965499999999998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0.45965499999999998</v>
      </c>
    </row>
    <row r="162" spans="1:9" x14ac:dyDescent="0.3">
      <c r="A162" t="s">
        <v>175</v>
      </c>
      <c r="C162">
        <v>0.614151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0.614151</v>
      </c>
    </row>
    <row r="163" spans="1:9" x14ac:dyDescent="0.3">
      <c r="A163" t="s">
        <v>176</v>
      </c>
      <c r="C163">
        <v>0.344615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0.344615</v>
      </c>
    </row>
    <row r="164" spans="1:9" x14ac:dyDescent="0.3">
      <c r="A164" t="s">
        <v>177</v>
      </c>
      <c r="C164">
        <v>0.37190000000000001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0.37190000000000001</v>
      </c>
    </row>
    <row r="165" spans="1:9" x14ac:dyDescent="0.3">
      <c r="A165" t="s">
        <v>178</v>
      </c>
      <c r="C165">
        <v>7.6066999999999996E-2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7.6066999999999996E-2</v>
      </c>
    </row>
    <row r="166" spans="1:9" x14ac:dyDescent="0.3">
      <c r="A166" t="s">
        <v>179</v>
      </c>
      <c r="C166">
        <v>0.51954599999999995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-0.48045400000000005</v>
      </c>
    </row>
    <row r="167" spans="1:9" x14ac:dyDescent="0.3">
      <c r="A167" t="s">
        <v>180</v>
      </c>
      <c r="C167">
        <v>0.57640800000000003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-0.42359199999999997</v>
      </c>
    </row>
    <row r="168" spans="1:9" x14ac:dyDescent="0.3">
      <c r="A168" t="s">
        <v>181</v>
      </c>
      <c r="C168">
        <v>0.66844300000000001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0.66844300000000001</v>
      </c>
    </row>
    <row r="169" spans="1:9" x14ac:dyDescent="0.3">
      <c r="A169" t="s">
        <v>182</v>
      </c>
      <c r="C169">
        <v>0.31584899999999999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-0.68415099999999995</v>
      </c>
    </row>
    <row r="170" spans="1:9" x14ac:dyDescent="0.3">
      <c r="A170" t="s">
        <v>183</v>
      </c>
      <c r="C170">
        <v>0.30080099999999999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0.30080099999999999</v>
      </c>
    </row>
    <row r="171" spans="1:9" x14ac:dyDescent="0.3">
      <c r="A171" t="s">
        <v>184</v>
      </c>
      <c r="C171">
        <v>0.67164500000000005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0.67164500000000005</v>
      </c>
    </row>
    <row r="172" spans="1:9" x14ac:dyDescent="0.3">
      <c r="A172" t="s">
        <v>185</v>
      </c>
      <c r="C172">
        <v>0.11103399999999999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-0.88896600000000003</v>
      </c>
    </row>
    <row r="173" spans="1:9" x14ac:dyDescent="0.3">
      <c r="A173" t="s">
        <v>186</v>
      </c>
      <c r="C173">
        <v>0.40340700000000002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0.40340700000000002</v>
      </c>
    </row>
    <row r="174" spans="1:9" x14ac:dyDescent="0.3">
      <c r="A174" t="s">
        <v>187</v>
      </c>
      <c r="C174">
        <v>0.38738800000000001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-0.61261199999999993</v>
      </c>
    </row>
    <row r="175" spans="1:9" x14ac:dyDescent="0.3">
      <c r="A175" t="s">
        <v>188</v>
      </c>
      <c r="C175">
        <v>0.62248099999999995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0.62248099999999995</v>
      </c>
    </row>
    <row r="176" spans="1:9" x14ac:dyDescent="0.3">
      <c r="A176" t="s">
        <v>189</v>
      </c>
      <c r="C176">
        <v>0.41607100000000002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-0.58392899999999992</v>
      </c>
    </row>
    <row r="177" spans="1:9" x14ac:dyDescent="0.3">
      <c r="A177" t="s">
        <v>190</v>
      </c>
      <c r="C177">
        <v>0.33411600000000002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-0.66588399999999992</v>
      </c>
    </row>
    <row r="178" spans="1:9" x14ac:dyDescent="0.3">
      <c r="A178" t="s">
        <v>191</v>
      </c>
      <c r="C178">
        <v>0.73905500000000002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0.73905500000000002</v>
      </c>
    </row>
    <row r="179" spans="1:9" x14ac:dyDescent="0.3">
      <c r="A179" t="s">
        <v>192</v>
      </c>
      <c r="C179">
        <v>0.52567799999999998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0.52567799999999998</v>
      </c>
    </row>
    <row r="180" spans="1:9" x14ac:dyDescent="0.3">
      <c r="A180" t="s">
        <v>193</v>
      </c>
      <c r="C180">
        <v>0.35607100000000003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0.35607100000000003</v>
      </c>
    </row>
    <row r="181" spans="1:9" x14ac:dyDescent="0.3">
      <c r="A181" t="s">
        <v>194</v>
      </c>
      <c r="C181">
        <v>0.55995200000000001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-0.44004799999999999</v>
      </c>
    </row>
    <row r="182" spans="1:9" x14ac:dyDescent="0.3">
      <c r="A182" t="s">
        <v>195</v>
      </c>
      <c r="C182">
        <v>0.52494300000000005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-0.47505699999999995</v>
      </c>
    </row>
    <row r="183" spans="1:9" x14ac:dyDescent="0.3">
      <c r="A183" t="s">
        <v>196</v>
      </c>
      <c r="C183">
        <v>0.30567100000000003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-0.69432899999999997</v>
      </c>
    </row>
    <row r="184" spans="1:9" x14ac:dyDescent="0.3">
      <c r="A184" t="s">
        <v>197</v>
      </c>
      <c r="C184">
        <v>0.39603699999999997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-0.60396300000000003</v>
      </c>
    </row>
    <row r="185" spans="1:9" x14ac:dyDescent="0.3">
      <c r="A185" t="s">
        <v>198</v>
      </c>
      <c r="C185">
        <v>0.26144600000000001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0.26144600000000001</v>
      </c>
    </row>
    <row r="186" spans="1:9" x14ac:dyDescent="0.3">
      <c r="A186" t="s">
        <v>199</v>
      </c>
      <c r="C186">
        <v>0.57002200000000003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0.57002200000000003</v>
      </c>
    </row>
    <row r="187" spans="1:9" x14ac:dyDescent="0.3">
      <c r="A187" t="s">
        <v>200</v>
      </c>
      <c r="C187">
        <v>0.25385099999999999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-0.74614899999999995</v>
      </c>
    </row>
    <row r="188" spans="1:9" x14ac:dyDescent="0.3">
      <c r="A188" t="s">
        <v>201</v>
      </c>
      <c r="C188">
        <v>0.30958200000000002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0.30958200000000002</v>
      </c>
    </row>
    <row r="189" spans="1:9" x14ac:dyDescent="0.3">
      <c r="A189" t="s">
        <v>202</v>
      </c>
      <c r="C189">
        <v>0.295653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0.295653</v>
      </c>
    </row>
    <row r="190" spans="1:9" x14ac:dyDescent="0.3">
      <c r="A190" t="s">
        <v>203</v>
      </c>
      <c r="C190">
        <v>0.30478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0.30478</v>
      </c>
    </row>
    <row r="191" spans="1:9" x14ac:dyDescent="0.3">
      <c r="A191" t="s">
        <v>204</v>
      </c>
      <c r="C191">
        <v>0.102558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-0.89744199999999996</v>
      </c>
    </row>
    <row r="192" spans="1:9" x14ac:dyDescent="0.3">
      <c r="A192" t="s">
        <v>205</v>
      </c>
      <c r="C192">
        <v>0.58338999999999996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0.58338999999999996</v>
      </c>
    </row>
    <row r="193" spans="1:9" x14ac:dyDescent="0.3">
      <c r="A193" t="s">
        <v>206</v>
      </c>
      <c r="C193">
        <v>0.54367699999999997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0.54367699999999997</v>
      </c>
    </row>
    <row r="194" spans="1:9" x14ac:dyDescent="0.3">
      <c r="A194" t="s">
        <v>207</v>
      </c>
      <c r="C194">
        <v>0.25604700000000002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-0.74395299999999998</v>
      </c>
    </row>
    <row r="195" spans="1:9" x14ac:dyDescent="0.3">
      <c r="A195" t="s">
        <v>208</v>
      </c>
      <c r="C195">
        <v>0.40934500000000001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-0.59065499999999993</v>
      </c>
    </row>
    <row r="196" spans="1:9" x14ac:dyDescent="0.3">
      <c r="A196" t="s">
        <v>209</v>
      </c>
      <c r="C196">
        <v>0.53347199999999995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0.53347199999999995</v>
      </c>
    </row>
    <row r="197" spans="1:9" x14ac:dyDescent="0.3">
      <c r="A197" t="s">
        <v>210</v>
      </c>
      <c r="C197">
        <v>0.74378500000000003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0.74378500000000003</v>
      </c>
    </row>
    <row r="198" spans="1:9" x14ac:dyDescent="0.3">
      <c r="A198" t="s">
        <v>211</v>
      </c>
      <c r="C198">
        <v>0.44701299999999999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0.44701299999999999</v>
      </c>
    </row>
    <row r="199" spans="1:9" x14ac:dyDescent="0.3">
      <c r="A199" t="s">
        <v>212</v>
      </c>
      <c r="C199">
        <v>0.61142200000000002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-0.38857799999999998</v>
      </c>
    </row>
    <row r="200" spans="1:9" x14ac:dyDescent="0.3">
      <c r="A200" t="s">
        <v>213</v>
      </c>
      <c r="C200">
        <v>0.375384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0.375384</v>
      </c>
    </row>
    <row r="201" spans="1:9" x14ac:dyDescent="0.3">
      <c r="A201" t="s">
        <v>214</v>
      </c>
      <c r="C201">
        <v>0.55162900000000004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-0.44837099999999996</v>
      </c>
    </row>
    <row r="202" spans="1:9" x14ac:dyDescent="0.3">
      <c r="A202" t="s">
        <v>215</v>
      </c>
      <c r="C202">
        <v>0.42051899999999998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-0.57948100000000002</v>
      </c>
    </row>
    <row r="203" spans="1:9" x14ac:dyDescent="0.3">
      <c r="G203">
        <f>SUM(G3:G202)</f>
        <v>124</v>
      </c>
      <c r="H203">
        <f>SUM(H3:H202)</f>
        <v>95</v>
      </c>
      <c r="I203">
        <f>SUM(I3:I202)</f>
        <v>-13.031753999999998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glio4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0.32295299999999999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0.32295299999999999</v>
      </c>
    </row>
    <row r="4" spans="1:9" ht="15" customHeight="1" x14ac:dyDescent="0.3">
      <c r="A4" s="1" t="s">
        <v>13</v>
      </c>
      <c r="B4" s="8"/>
      <c r="C4" s="9">
        <v>0.29059699999999999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0.29059699999999999</v>
      </c>
    </row>
    <row r="5" spans="1:9" ht="15" customHeight="1" x14ac:dyDescent="0.3">
      <c r="A5" s="1" t="s">
        <v>14</v>
      </c>
      <c r="B5" s="6"/>
      <c r="C5" s="7">
        <v>0.25267499999999998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-0.74732500000000002</v>
      </c>
    </row>
    <row r="6" spans="1:9" ht="15" customHeight="1" x14ac:dyDescent="0.3">
      <c r="A6" s="1" t="s">
        <v>16</v>
      </c>
      <c r="B6" s="8"/>
      <c r="C6" s="9">
        <v>0.31722099999999998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0.31722099999999998</v>
      </c>
    </row>
    <row r="7" spans="1:9" ht="15" customHeight="1" x14ac:dyDescent="0.3">
      <c r="A7" s="1" t="s">
        <v>17</v>
      </c>
      <c r="B7" s="6"/>
      <c r="C7" s="7">
        <v>0.27616200000000002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-0.72383799999999998</v>
      </c>
    </row>
    <row r="8" spans="1:9" ht="15" customHeight="1" x14ac:dyDescent="0.3">
      <c r="A8" s="1" t="s">
        <v>18</v>
      </c>
      <c r="B8" s="8"/>
      <c r="C8" s="9">
        <v>0.60289300000000001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0.60289300000000001</v>
      </c>
    </row>
    <row r="9" spans="1:9" ht="15" customHeight="1" x14ac:dyDescent="0.3">
      <c r="A9" s="1" t="s">
        <v>19</v>
      </c>
      <c r="B9" s="6"/>
      <c r="C9" s="7">
        <v>0.259218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0.259218</v>
      </c>
    </row>
    <row r="10" spans="1:9" ht="15" customHeight="1" x14ac:dyDescent="0.3">
      <c r="A10" s="1" t="s">
        <v>20</v>
      </c>
      <c r="B10" s="8"/>
      <c r="C10" s="9">
        <v>0.50768800000000003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0.50768800000000003</v>
      </c>
    </row>
    <row r="11" spans="1:9" ht="15" customHeight="1" x14ac:dyDescent="0.3">
      <c r="A11" s="1" t="s">
        <v>21</v>
      </c>
      <c r="B11" s="6"/>
      <c r="C11" s="7">
        <v>0.46156199999999997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-0.53843799999999997</v>
      </c>
    </row>
    <row r="12" spans="1:9" ht="15" customHeight="1" x14ac:dyDescent="0.3">
      <c r="A12" s="1" t="s">
        <v>22</v>
      </c>
      <c r="B12" s="8"/>
      <c r="C12" s="9">
        <v>0.30005300000000001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-0.69994699999999999</v>
      </c>
    </row>
    <row r="13" spans="1:9" ht="15" customHeight="1" x14ac:dyDescent="0.3">
      <c r="A13" s="1" t="s">
        <v>23</v>
      </c>
      <c r="B13" s="6"/>
      <c r="C13" s="7">
        <v>0.53586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0.53586</v>
      </c>
    </row>
    <row r="14" spans="1:9" ht="15" customHeight="1" x14ac:dyDescent="0.3">
      <c r="A14" s="1" t="s">
        <v>24</v>
      </c>
      <c r="B14" s="8"/>
      <c r="C14" s="9">
        <v>0.38356299999999999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0.38356299999999999</v>
      </c>
    </row>
    <row r="15" spans="1:9" ht="15" customHeight="1" x14ac:dyDescent="0.3">
      <c r="A15" s="1" t="s">
        <v>25</v>
      </c>
      <c r="B15" s="6"/>
      <c r="C15" s="7">
        <v>0.55268300000000004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-0.44731699999999996</v>
      </c>
    </row>
    <row r="16" spans="1:9" ht="15" customHeight="1" x14ac:dyDescent="0.3">
      <c r="A16" s="1" t="s">
        <v>26</v>
      </c>
      <c r="B16" s="8"/>
      <c r="C16" s="9">
        <v>0.115326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-0.88467399999999996</v>
      </c>
    </row>
    <row r="17" spans="1:9" ht="15" customHeight="1" x14ac:dyDescent="0.3">
      <c r="A17" s="1" t="s">
        <v>28</v>
      </c>
      <c r="B17" s="6"/>
      <c r="C17" s="7">
        <v>0.67979599999999996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-0.32020400000000004</v>
      </c>
    </row>
    <row r="18" spans="1:9" ht="15" customHeight="1" x14ac:dyDescent="0.3">
      <c r="A18" s="1" t="s">
        <v>29</v>
      </c>
      <c r="B18" s="8"/>
      <c r="C18" s="9">
        <v>0.431535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0.431535</v>
      </c>
    </row>
    <row r="19" spans="1:9" ht="15" customHeight="1" x14ac:dyDescent="0.3">
      <c r="A19" s="1" t="s">
        <v>30</v>
      </c>
      <c r="B19" s="6"/>
      <c r="C19" s="7">
        <v>0.35474299999999998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0.35474299999999998</v>
      </c>
    </row>
    <row r="20" spans="1:9" ht="15" customHeight="1" x14ac:dyDescent="0.3">
      <c r="A20" s="1" t="s">
        <v>31</v>
      </c>
      <c r="B20" s="8"/>
      <c r="C20" s="9">
        <v>0.34981600000000002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0.34981600000000002</v>
      </c>
    </row>
    <row r="21" spans="1:9" ht="15" customHeight="1" x14ac:dyDescent="0.3">
      <c r="A21" s="1" t="s">
        <v>32</v>
      </c>
      <c r="B21" s="6"/>
      <c r="C21" s="7">
        <v>0.329403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-0.670597</v>
      </c>
    </row>
    <row r="22" spans="1:9" ht="15" customHeight="1" x14ac:dyDescent="0.3">
      <c r="A22" s="1" t="s">
        <v>33</v>
      </c>
      <c r="B22" s="8"/>
      <c r="C22" s="9">
        <v>0.54752599999999996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0.54752599999999996</v>
      </c>
    </row>
    <row r="23" spans="1:9" ht="15" customHeight="1" x14ac:dyDescent="0.3">
      <c r="A23" s="1" t="s">
        <v>34</v>
      </c>
      <c r="B23" s="6"/>
      <c r="C23" s="7">
        <v>0.37825700000000001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0.37825700000000001</v>
      </c>
    </row>
    <row r="24" spans="1:9" ht="15" customHeight="1" x14ac:dyDescent="0.3">
      <c r="A24" s="1" t="s">
        <v>35</v>
      </c>
      <c r="B24" s="8"/>
      <c r="C24" s="9">
        <v>0.37493300000000002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-0.62506700000000004</v>
      </c>
    </row>
    <row r="25" spans="1:9" ht="15" customHeight="1" x14ac:dyDescent="0.3">
      <c r="A25" s="1" t="s">
        <v>36</v>
      </c>
      <c r="B25" s="6"/>
      <c r="C25" s="7">
        <v>0.322405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0.322405</v>
      </c>
    </row>
    <row r="26" spans="1:9" ht="15" customHeight="1" x14ac:dyDescent="0.3">
      <c r="A26" s="1" t="s">
        <v>37</v>
      </c>
      <c r="B26" s="8"/>
      <c r="C26" s="9">
        <v>0.39163199999999998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0.39163199999999998</v>
      </c>
    </row>
    <row r="27" spans="1:9" ht="15" customHeight="1" x14ac:dyDescent="0.3">
      <c r="A27" s="1" t="s">
        <v>38</v>
      </c>
      <c r="B27" s="6"/>
      <c r="C27" s="7">
        <v>0.15204999999999999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0.15204999999999999</v>
      </c>
    </row>
    <row r="28" spans="1:9" ht="15" customHeight="1" x14ac:dyDescent="0.3">
      <c r="A28" s="1" t="s">
        <v>39</v>
      </c>
      <c r="B28" s="8"/>
      <c r="C28" s="9">
        <v>0.352634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0.352634</v>
      </c>
    </row>
    <row r="29" spans="1:9" ht="15" customHeight="1" x14ac:dyDescent="0.3">
      <c r="A29" s="1" t="s">
        <v>40</v>
      </c>
      <c r="B29" s="6"/>
      <c r="C29" s="7">
        <v>0.26355000000000001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-0.73645000000000005</v>
      </c>
    </row>
    <row r="30" spans="1:9" ht="15" customHeight="1" x14ac:dyDescent="0.3">
      <c r="A30" s="1" t="s">
        <v>41</v>
      </c>
      <c r="B30" s="8"/>
      <c r="C30" s="9">
        <v>0.231076</v>
      </c>
      <c r="D30" s="1" t="s">
        <v>12</v>
      </c>
      <c r="E30" t="s">
        <v>15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-0.76892399999999994</v>
      </c>
    </row>
    <row r="31" spans="1:9" ht="15" customHeight="1" x14ac:dyDescent="0.3">
      <c r="A31" s="1" t="s">
        <v>42</v>
      </c>
      <c r="B31" s="6"/>
      <c r="C31" s="7">
        <v>0.302093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-0.69790700000000006</v>
      </c>
    </row>
    <row r="32" spans="1:9" ht="15" customHeight="1" x14ac:dyDescent="0.3">
      <c r="A32" s="1" t="s">
        <v>43</v>
      </c>
      <c r="B32" s="8"/>
      <c r="C32" s="9">
        <v>8.5273000000000002E-2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8.5273000000000002E-2</v>
      </c>
    </row>
    <row r="33" spans="1:9" ht="15" customHeight="1" x14ac:dyDescent="0.3">
      <c r="A33" s="1" t="s">
        <v>44</v>
      </c>
      <c r="B33" s="6"/>
      <c r="C33" s="7">
        <v>0.55976400000000004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0.55976400000000004</v>
      </c>
    </row>
    <row r="34" spans="1:9" ht="15" customHeight="1" x14ac:dyDescent="0.3">
      <c r="A34" s="1" t="s">
        <v>45</v>
      </c>
      <c r="B34" s="8"/>
      <c r="C34" s="9">
        <v>0.247972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-0.75202800000000003</v>
      </c>
    </row>
    <row r="35" spans="1:9" ht="15" customHeight="1" x14ac:dyDescent="0.3">
      <c r="A35" s="1" t="s">
        <v>46</v>
      </c>
      <c r="B35" s="6"/>
      <c r="C35" s="7">
        <v>0.26040200000000002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0.26040200000000002</v>
      </c>
    </row>
    <row r="36" spans="1:9" ht="15" customHeight="1" x14ac:dyDescent="0.3">
      <c r="A36" s="1" t="s">
        <v>47</v>
      </c>
      <c r="B36" s="8"/>
      <c r="C36" s="9">
        <v>0.39638699999999999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0.39638699999999999</v>
      </c>
    </row>
    <row r="37" spans="1:9" ht="15" customHeight="1" x14ac:dyDescent="0.3">
      <c r="A37" s="1" t="s">
        <v>48</v>
      </c>
      <c r="B37" s="6"/>
      <c r="C37" s="7">
        <v>0.26121100000000003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-0.73878899999999992</v>
      </c>
    </row>
    <row r="38" spans="1:9" ht="15" customHeight="1" x14ac:dyDescent="0.3">
      <c r="A38" s="1" t="s">
        <v>49</v>
      </c>
      <c r="B38" s="8"/>
      <c r="C38" s="9">
        <v>0.44821899999999998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-0.55178100000000008</v>
      </c>
    </row>
    <row r="39" spans="1:9" ht="15" customHeight="1" x14ac:dyDescent="0.3">
      <c r="A39" s="1" t="s">
        <v>50</v>
      </c>
      <c r="B39" s="6"/>
      <c r="C39" s="7">
        <v>0.280723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-0.71927699999999994</v>
      </c>
    </row>
    <row r="40" spans="1:9" ht="15" customHeight="1" x14ac:dyDescent="0.3">
      <c r="A40" s="1" t="s">
        <v>51</v>
      </c>
      <c r="B40" s="8"/>
      <c r="C40" s="9">
        <v>0.233871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-0.76612900000000006</v>
      </c>
    </row>
    <row r="41" spans="1:9" ht="15" customHeight="1" x14ac:dyDescent="0.3">
      <c r="A41" s="1" t="s">
        <v>52</v>
      </c>
      <c r="B41" s="6"/>
      <c r="C41" s="7">
        <v>0.45151200000000002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-0.54848799999999998</v>
      </c>
    </row>
    <row r="42" spans="1:9" ht="15" customHeight="1" x14ac:dyDescent="0.3">
      <c r="A42" s="1" t="s">
        <v>53</v>
      </c>
      <c r="B42" s="8"/>
      <c r="C42" s="9">
        <v>0.60914299999999999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0.60914299999999999</v>
      </c>
    </row>
    <row r="43" spans="1:9" ht="15" customHeight="1" x14ac:dyDescent="0.3">
      <c r="A43" s="1" t="s">
        <v>54</v>
      </c>
      <c r="B43" s="6"/>
      <c r="C43" s="7">
        <v>8.0834000000000003E-2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8.0834000000000003E-2</v>
      </c>
    </row>
    <row r="44" spans="1:9" ht="15" customHeight="1" x14ac:dyDescent="0.3">
      <c r="A44" s="1" t="s">
        <v>55</v>
      </c>
      <c r="B44" s="8"/>
      <c r="C44" s="9">
        <v>0.42721599999999998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-0.57278399999999996</v>
      </c>
    </row>
    <row r="45" spans="1:9" ht="15" customHeight="1" x14ac:dyDescent="0.3">
      <c r="A45" s="1" t="s">
        <v>56</v>
      </c>
      <c r="B45" s="6"/>
      <c r="C45" s="7">
        <v>0.34392699999999998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0.34392699999999998</v>
      </c>
    </row>
    <row r="46" spans="1:9" ht="15" customHeight="1" x14ac:dyDescent="0.3">
      <c r="A46" s="1" t="s">
        <v>57</v>
      </c>
      <c r="B46" s="8"/>
      <c r="C46" s="9">
        <v>0.21731900000000001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-0.78268099999999996</v>
      </c>
    </row>
    <row r="47" spans="1:9" ht="15" customHeight="1" x14ac:dyDescent="0.3">
      <c r="A47" s="1" t="s">
        <v>58</v>
      </c>
      <c r="B47" s="6"/>
      <c r="C47" s="7">
        <v>0.49266799999999999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0.49266799999999999</v>
      </c>
    </row>
    <row r="48" spans="1:9" ht="15" customHeight="1" x14ac:dyDescent="0.3">
      <c r="A48" s="1" t="s">
        <v>59</v>
      </c>
      <c r="B48" s="8"/>
      <c r="C48" s="9">
        <v>0.47342600000000001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0.47342600000000001</v>
      </c>
    </row>
    <row r="49" spans="1:9" ht="15" customHeight="1" x14ac:dyDescent="0.3">
      <c r="A49" s="1" t="s">
        <v>60</v>
      </c>
      <c r="B49" s="6"/>
      <c r="C49" s="7">
        <v>0.496307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-0.50369299999999995</v>
      </c>
    </row>
    <row r="50" spans="1:9" ht="15" customHeight="1" x14ac:dyDescent="0.3">
      <c r="A50" s="1" t="s">
        <v>61</v>
      </c>
      <c r="B50" s="8"/>
      <c r="C50" s="9">
        <v>0.52302099999999996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0.52302099999999996</v>
      </c>
    </row>
    <row r="51" spans="1:9" ht="15" customHeight="1" x14ac:dyDescent="0.3">
      <c r="A51" s="1" t="s">
        <v>62</v>
      </c>
      <c r="B51" s="6"/>
      <c r="C51" s="7">
        <v>0.45139299999999999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-0.54860700000000007</v>
      </c>
    </row>
    <row r="52" spans="1:9" ht="15" customHeight="1" x14ac:dyDescent="0.3">
      <c r="A52" s="1" t="s">
        <v>63</v>
      </c>
      <c r="B52" s="8"/>
      <c r="C52" s="9">
        <v>0.61033199999999999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0.61033199999999999</v>
      </c>
    </row>
    <row r="53" spans="1:9" ht="15" customHeight="1" x14ac:dyDescent="0.3">
      <c r="A53" s="1" t="s">
        <v>64</v>
      </c>
      <c r="B53" s="6"/>
      <c r="C53" s="7">
        <v>0.74231199999999997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-0.25768800000000003</v>
      </c>
    </row>
    <row r="54" spans="1:9" ht="15" customHeight="1" x14ac:dyDescent="0.3">
      <c r="A54" s="1" t="s">
        <v>65</v>
      </c>
      <c r="B54" s="8"/>
      <c r="C54" s="9">
        <v>0.51370499999999997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0.51370499999999997</v>
      </c>
    </row>
    <row r="55" spans="1:9" ht="15" customHeight="1" x14ac:dyDescent="0.3">
      <c r="A55" s="1" t="s">
        <v>66</v>
      </c>
      <c r="B55" s="6"/>
      <c r="C55" s="7">
        <v>0.46968700000000002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0.46968700000000002</v>
      </c>
    </row>
    <row r="56" spans="1:9" ht="15" customHeight="1" x14ac:dyDescent="0.3">
      <c r="A56" s="1" t="s">
        <v>67</v>
      </c>
      <c r="B56" s="8"/>
      <c r="C56" s="9">
        <v>0.36389899999999997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0.36389899999999997</v>
      </c>
    </row>
    <row r="57" spans="1:9" ht="15" customHeight="1" x14ac:dyDescent="0.3">
      <c r="A57" s="1" t="s">
        <v>68</v>
      </c>
      <c r="B57" s="6"/>
      <c r="C57" s="7">
        <v>0.75690800000000003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-0.24309199999999997</v>
      </c>
    </row>
    <row r="58" spans="1:9" ht="15" customHeight="1" x14ac:dyDescent="0.3">
      <c r="A58" s="1" t="s">
        <v>69</v>
      </c>
      <c r="B58" s="8"/>
      <c r="C58" s="9">
        <v>0.42626199999999997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-0.57373800000000008</v>
      </c>
    </row>
    <row r="59" spans="1:9" ht="15" customHeight="1" x14ac:dyDescent="0.3">
      <c r="A59" s="1" t="s">
        <v>70</v>
      </c>
      <c r="B59" s="6"/>
      <c r="C59" s="7">
        <v>0.15204999999999999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0.15204999999999999</v>
      </c>
    </row>
    <row r="60" spans="1:9" ht="15" customHeight="1" x14ac:dyDescent="0.3">
      <c r="A60" s="1" t="s">
        <v>71</v>
      </c>
      <c r="B60" s="8"/>
      <c r="C60" s="9">
        <v>0.57581499999999997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-0.42418500000000003</v>
      </c>
    </row>
    <row r="61" spans="1:9" ht="15" customHeight="1" x14ac:dyDescent="0.3">
      <c r="A61" s="1" t="s">
        <v>72</v>
      </c>
      <c r="B61" s="6"/>
      <c r="C61" s="7">
        <v>0.43144700000000002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-0.56855299999999998</v>
      </c>
    </row>
    <row r="62" spans="1:9" ht="15" customHeight="1" x14ac:dyDescent="0.3">
      <c r="A62" s="1" t="s">
        <v>73</v>
      </c>
      <c r="B62" s="8"/>
      <c r="C62" s="9">
        <v>8.5749000000000006E-2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-0.91425100000000004</v>
      </c>
    </row>
    <row r="63" spans="1:9" ht="15" customHeight="1" x14ac:dyDescent="0.3">
      <c r="A63" s="1" t="s">
        <v>74</v>
      </c>
      <c r="B63" s="6"/>
      <c r="C63" s="7">
        <v>0.28121000000000002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0.28121000000000002</v>
      </c>
    </row>
    <row r="64" spans="1:9" ht="15" customHeight="1" x14ac:dyDescent="0.3">
      <c r="A64" s="1" t="s">
        <v>75</v>
      </c>
      <c r="B64" s="8"/>
      <c r="C64" s="9">
        <v>0.24993799999999999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0.24993799999999999</v>
      </c>
    </row>
    <row r="65" spans="1:9" ht="15" customHeight="1" x14ac:dyDescent="0.3">
      <c r="A65" s="1" t="s">
        <v>76</v>
      </c>
      <c r="B65" s="6"/>
      <c r="C65" s="7">
        <v>0.49002800000000002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-0.50997199999999998</v>
      </c>
    </row>
    <row r="66" spans="1:9" ht="15" customHeight="1" x14ac:dyDescent="0.3">
      <c r="A66" s="1" t="s">
        <v>78</v>
      </c>
      <c r="B66" s="8"/>
      <c r="C66" s="9">
        <v>0.60870800000000003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0.60870800000000003</v>
      </c>
    </row>
    <row r="67" spans="1:9" ht="15" customHeight="1" x14ac:dyDescent="0.3">
      <c r="A67" s="1" t="s">
        <v>79</v>
      </c>
      <c r="B67" s="6"/>
      <c r="C67" s="7">
        <v>0.47206199999999998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0.47206199999999998</v>
      </c>
    </row>
    <row r="68" spans="1:9" ht="15" customHeight="1" x14ac:dyDescent="0.3">
      <c r="A68" s="1" t="s">
        <v>80</v>
      </c>
      <c r="B68" s="8"/>
      <c r="C68" s="9">
        <v>0.53242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0.53242</v>
      </c>
    </row>
    <row r="69" spans="1:9" ht="15" customHeight="1" x14ac:dyDescent="0.3">
      <c r="A69" s="1" t="s">
        <v>81</v>
      </c>
      <c r="B69" s="6"/>
      <c r="C69" s="7">
        <v>0.32888200000000001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0.32888200000000001</v>
      </c>
    </row>
    <row r="70" spans="1:9" ht="15" customHeight="1" x14ac:dyDescent="0.3">
      <c r="A70" s="1" t="s">
        <v>82</v>
      </c>
      <c r="B70" s="8"/>
      <c r="C70" s="9">
        <v>0.37919900000000001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0.37919900000000001</v>
      </c>
    </row>
    <row r="71" spans="1:9" ht="15" customHeight="1" x14ac:dyDescent="0.3">
      <c r="A71" s="1" t="s">
        <v>83</v>
      </c>
      <c r="B71" s="6"/>
      <c r="C71" s="7">
        <v>0.13142100000000001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0.13142100000000001</v>
      </c>
    </row>
    <row r="72" spans="1:9" ht="15" customHeight="1" x14ac:dyDescent="0.3">
      <c r="A72" s="1" t="s">
        <v>84</v>
      </c>
      <c r="B72" s="8"/>
      <c r="C72" s="9">
        <v>0.45759100000000003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0.45759100000000003</v>
      </c>
    </row>
    <row r="73" spans="1:9" ht="15" customHeight="1" x14ac:dyDescent="0.3">
      <c r="A73" s="1" t="s">
        <v>85</v>
      </c>
      <c r="B73" s="6"/>
      <c r="C73" s="7">
        <v>0.299203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0.299203</v>
      </c>
    </row>
    <row r="74" spans="1:9" ht="15" customHeight="1" x14ac:dyDescent="0.3">
      <c r="A74" s="1" t="s">
        <v>86</v>
      </c>
      <c r="B74" s="8"/>
      <c r="C74" s="9">
        <v>0.49000300000000002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-0.50999700000000003</v>
      </c>
    </row>
    <row r="75" spans="1:9" ht="15" customHeight="1" x14ac:dyDescent="0.3">
      <c r="A75" s="1" t="s">
        <v>87</v>
      </c>
      <c r="B75" s="6"/>
      <c r="C75" s="7">
        <v>0.41991400000000001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0.41991400000000001</v>
      </c>
    </row>
    <row r="76" spans="1:9" ht="15" customHeight="1" x14ac:dyDescent="0.3">
      <c r="A76" s="1" t="s">
        <v>88</v>
      </c>
      <c r="B76" s="10"/>
      <c r="C76" s="11">
        <v>0.40276600000000001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0.40276600000000001</v>
      </c>
    </row>
    <row r="77" spans="1:9" ht="15.75" customHeight="1" x14ac:dyDescent="0.3">
      <c r="A77" s="1" t="s">
        <v>89</v>
      </c>
      <c r="B77" s="12"/>
      <c r="C77" s="13">
        <v>0.34559099999999998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-0.65440900000000002</v>
      </c>
    </row>
    <row r="78" spans="1:9" x14ac:dyDescent="0.3">
      <c r="A78" t="s">
        <v>90</v>
      </c>
      <c r="C78">
        <v>0.43804199999999999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0.43804199999999999</v>
      </c>
    </row>
    <row r="79" spans="1:9" x14ac:dyDescent="0.3">
      <c r="A79" t="s">
        <v>91</v>
      </c>
      <c r="C79">
        <v>0.28868300000000002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0.28868300000000002</v>
      </c>
    </row>
    <row r="80" spans="1:9" x14ac:dyDescent="0.3">
      <c r="A80" t="s">
        <v>92</v>
      </c>
      <c r="C80">
        <v>0.193744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-0.80625599999999997</v>
      </c>
    </row>
    <row r="81" spans="1:9" x14ac:dyDescent="0.3">
      <c r="A81" t="s">
        <v>93</v>
      </c>
      <c r="C81">
        <v>4.6864000000000003E-2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4.6864000000000003E-2</v>
      </c>
    </row>
    <row r="82" spans="1:9" x14ac:dyDescent="0.3">
      <c r="A82" t="s">
        <v>94</v>
      </c>
      <c r="C82">
        <v>0.53586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0.53586</v>
      </c>
    </row>
    <row r="83" spans="1:9" x14ac:dyDescent="0.3">
      <c r="A83" t="s">
        <v>95</v>
      </c>
      <c r="C83">
        <v>9.1266E-2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9.1266E-2</v>
      </c>
    </row>
    <row r="84" spans="1:9" x14ac:dyDescent="0.3">
      <c r="A84" t="s">
        <v>97</v>
      </c>
      <c r="C84">
        <v>0.43071199999999998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0.43071199999999998</v>
      </c>
    </row>
    <row r="85" spans="1:9" x14ac:dyDescent="0.3">
      <c r="A85" t="s">
        <v>98</v>
      </c>
      <c r="C85">
        <v>0.40655400000000003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0.40655400000000003</v>
      </c>
    </row>
    <row r="86" spans="1:9" x14ac:dyDescent="0.3">
      <c r="A86" t="s">
        <v>99</v>
      </c>
      <c r="C86">
        <v>5.0945999999999998E-2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-0.94905399999999995</v>
      </c>
    </row>
    <row r="87" spans="1:9" x14ac:dyDescent="0.3">
      <c r="A87" t="s">
        <v>100</v>
      </c>
      <c r="C87">
        <v>0.52433799999999997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0.52433799999999997</v>
      </c>
    </row>
    <row r="88" spans="1:9" x14ac:dyDescent="0.3">
      <c r="A88" t="s">
        <v>101</v>
      </c>
      <c r="C88">
        <v>0.47598000000000001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0.47598000000000001</v>
      </c>
    </row>
    <row r="89" spans="1:9" x14ac:dyDescent="0.3">
      <c r="A89" t="s">
        <v>102</v>
      </c>
      <c r="C89">
        <v>2.9848E-2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-0.97015200000000001</v>
      </c>
    </row>
    <row r="90" spans="1:9" x14ac:dyDescent="0.3">
      <c r="A90" t="s">
        <v>103</v>
      </c>
      <c r="C90">
        <v>0.52120999999999995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0.52120999999999995</v>
      </c>
    </row>
    <row r="91" spans="1:9" x14ac:dyDescent="0.3">
      <c r="A91" t="s">
        <v>104</v>
      </c>
      <c r="C91">
        <v>0.35136099999999998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0.35136099999999998</v>
      </c>
    </row>
    <row r="92" spans="1:9" x14ac:dyDescent="0.3">
      <c r="A92" t="s">
        <v>105</v>
      </c>
      <c r="C92">
        <v>0.34487099999999998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-0.65512900000000007</v>
      </c>
    </row>
    <row r="93" spans="1:9" x14ac:dyDescent="0.3">
      <c r="A93" t="s">
        <v>106</v>
      </c>
      <c r="C93">
        <v>0.35410900000000001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-0.64589099999999999</v>
      </c>
    </row>
    <row r="94" spans="1:9" x14ac:dyDescent="0.3">
      <c r="A94" t="s">
        <v>107</v>
      </c>
      <c r="C94">
        <v>0.22696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0.22696</v>
      </c>
    </row>
    <row r="95" spans="1:9" x14ac:dyDescent="0.3">
      <c r="A95" t="s">
        <v>108</v>
      </c>
      <c r="C95">
        <v>0.56651399999999996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0.56651399999999996</v>
      </c>
    </row>
    <row r="96" spans="1:9" x14ac:dyDescent="0.3">
      <c r="A96" t="s">
        <v>109</v>
      </c>
      <c r="C96">
        <v>0.44873099999999999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0.44873099999999999</v>
      </c>
    </row>
    <row r="97" spans="1:9" x14ac:dyDescent="0.3">
      <c r="A97" t="s">
        <v>110</v>
      </c>
      <c r="C97">
        <v>0.60994999999999999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-0.39005000000000001</v>
      </c>
    </row>
    <row r="98" spans="1:9" x14ac:dyDescent="0.3">
      <c r="A98" t="s">
        <v>111</v>
      </c>
      <c r="C98">
        <v>0.45697500000000002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0.45697500000000002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</v>
      </c>
    </row>
    <row r="100" spans="1:9" x14ac:dyDescent="0.3">
      <c r="A100" t="s">
        <v>113</v>
      </c>
      <c r="C100">
        <v>0.74347099999999999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-0.25652900000000001</v>
      </c>
    </row>
    <row r="101" spans="1:9" x14ac:dyDescent="0.3">
      <c r="A101" t="s">
        <v>114</v>
      </c>
      <c r="C101">
        <v>0.44652500000000001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0.44652500000000001</v>
      </c>
    </row>
    <row r="102" spans="1:9" x14ac:dyDescent="0.3">
      <c r="A102" t="s">
        <v>115</v>
      </c>
      <c r="C102">
        <v>0.39249499999999998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-0.60750499999999996</v>
      </c>
    </row>
    <row r="103" spans="1:9" x14ac:dyDescent="0.3">
      <c r="A103" t="s">
        <v>116</v>
      </c>
      <c r="C103">
        <v>0.52289399999999997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0.52289399999999997</v>
      </c>
    </row>
    <row r="104" spans="1:9" x14ac:dyDescent="0.3">
      <c r="A104" t="s">
        <v>117</v>
      </c>
      <c r="C104">
        <v>0.343028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0.343028</v>
      </c>
    </row>
    <row r="105" spans="1:9" x14ac:dyDescent="0.3">
      <c r="A105" t="s">
        <v>118</v>
      </c>
      <c r="C105">
        <v>0.49609799999999998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0.49609799999999998</v>
      </c>
    </row>
    <row r="106" spans="1:9" x14ac:dyDescent="0.3">
      <c r="A106" t="s">
        <v>119</v>
      </c>
      <c r="C106">
        <v>0.315666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0.315666</v>
      </c>
    </row>
    <row r="107" spans="1:9" x14ac:dyDescent="0.3">
      <c r="A107" t="s">
        <v>120</v>
      </c>
      <c r="C107">
        <v>0.49817899999999998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-0.50182100000000007</v>
      </c>
    </row>
    <row r="108" spans="1:9" x14ac:dyDescent="0.3">
      <c r="A108" t="s">
        <v>121</v>
      </c>
      <c r="C108">
        <v>0.373004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0.373004</v>
      </c>
    </row>
    <row r="109" spans="1:9" x14ac:dyDescent="0.3">
      <c r="A109" t="s">
        <v>122</v>
      </c>
      <c r="C109">
        <v>0.21345700000000001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0.21345700000000001</v>
      </c>
    </row>
    <row r="110" spans="1:9" x14ac:dyDescent="0.3">
      <c r="A110" t="s">
        <v>123</v>
      </c>
      <c r="C110">
        <v>0.30353799999999997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-0.69646200000000003</v>
      </c>
    </row>
    <row r="111" spans="1:9" x14ac:dyDescent="0.3">
      <c r="A111" t="s">
        <v>124</v>
      </c>
      <c r="C111">
        <v>0.16267400000000001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-0.83732600000000001</v>
      </c>
    </row>
    <row r="112" spans="1:9" x14ac:dyDescent="0.3">
      <c r="A112" t="s">
        <v>125</v>
      </c>
      <c r="C112">
        <v>0.33177899999999999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0.33177899999999999</v>
      </c>
    </row>
    <row r="113" spans="1:9" x14ac:dyDescent="0.3">
      <c r="A113" t="s">
        <v>126</v>
      </c>
      <c r="C113">
        <v>0.42220000000000002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0.42220000000000002</v>
      </c>
    </row>
    <row r="114" spans="1:9" x14ac:dyDescent="0.3">
      <c r="A114" t="s">
        <v>127</v>
      </c>
      <c r="C114">
        <v>0.48387200000000002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-0.51612799999999992</v>
      </c>
    </row>
    <row r="115" spans="1:9" x14ac:dyDescent="0.3">
      <c r="A115" t="s">
        <v>128</v>
      </c>
      <c r="C115">
        <v>0.51571599999999995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0.51571599999999995</v>
      </c>
    </row>
    <row r="116" spans="1:9" x14ac:dyDescent="0.3">
      <c r="A116" t="s">
        <v>129</v>
      </c>
      <c r="C116">
        <v>0.50580099999999995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0.50580099999999995</v>
      </c>
    </row>
    <row r="117" spans="1:9" x14ac:dyDescent="0.3">
      <c r="A117" t="s">
        <v>130</v>
      </c>
      <c r="C117">
        <v>0.56762299999999999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-0.43237700000000001</v>
      </c>
    </row>
    <row r="118" spans="1:9" x14ac:dyDescent="0.3">
      <c r="A118" t="s">
        <v>131</v>
      </c>
      <c r="C118">
        <v>0.329262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0.329262</v>
      </c>
    </row>
    <row r="119" spans="1:9" x14ac:dyDescent="0.3">
      <c r="A119" t="s">
        <v>132</v>
      </c>
      <c r="C119">
        <v>0.46179100000000001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0.46179100000000001</v>
      </c>
    </row>
    <row r="120" spans="1:9" x14ac:dyDescent="0.3">
      <c r="A120" t="s">
        <v>133</v>
      </c>
      <c r="C120">
        <v>0.30309599999999998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-0.69690399999999997</v>
      </c>
    </row>
    <row r="121" spans="1:9" x14ac:dyDescent="0.3">
      <c r="A121" t="s">
        <v>134</v>
      </c>
      <c r="C121">
        <v>0.328953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0.328953</v>
      </c>
    </row>
    <row r="122" spans="1:9" x14ac:dyDescent="0.3">
      <c r="A122" t="s">
        <v>135</v>
      </c>
      <c r="C122">
        <v>0.46058399999999999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0.46058399999999999</v>
      </c>
    </row>
    <row r="123" spans="1:9" x14ac:dyDescent="0.3">
      <c r="A123" t="s">
        <v>136</v>
      </c>
      <c r="C123">
        <v>0.52537100000000003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0.52537100000000003</v>
      </c>
    </row>
    <row r="124" spans="1:9" x14ac:dyDescent="0.3">
      <c r="A124" t="s">
        <v>137</v>
      </c>
      <c r="C124">
        <v>0.51878299999999999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0.51878299999999999</v>
      </c>
    </row>
    <row r="125" spans="1:9" x14ac:dyDescent="0.3">
      <c r="A125" t="s">
        <v>138</v>
      </c>
      <c r="C125">
        <v>0.52075000000000005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-0.47924999999999995</v>
      </c>
    </row>
    <row r="126" spans="1:9" x14ac:dyDescent="0.3">
      <c r="A126" t="s">
        <v>139</v>
      </c>
      <c r="C126">
        <v>0.29905599999999999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0.29905599999999999</v>
      </c>
    </row>
    <row r="127" spans="1:9" x14ac:dyDescent="0.3">
      <c r="A127" t="s">
        <v>140</v>
      </c>
      <c r="C127">
        <v>0.42253400000000002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-0.57746600000000003</v>
      </c>
    </row>
    <row r="128" spans="1:9" x14ac:dyDescent="0.3">
      <c r="A128" t="s">
        <v>141</v>
      </c>
      <c r="C128">
        <v>0.50610900000000003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-0.49389099999999997</v>
      </c>
    </row>
    <row r="129" spans="1:9" x14ac:dyDescent="0.3">
      <c r="A129" t="s">
        <v>142</v>
      </c>
      <c r="C129">
        <v>0.231076</v>
      </c>
      <c r="D129" t="s">
        <v>12</v>
      </c>
      <c r="E129" t="s">
        <v>15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-0.76892399999999994</v>
      </c>
    </row>
    <row r="130" spans="1:9" x14ac:dyDescent="0.3">
      <c r="A130" t="s">
        <v>143</v>
      </c>
      <c r="C130">
        <v>0.41541099999999997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-0.58458900000000003</v>
      </c>
    </row>
    <row r="131" spans="1:9" x14ac:dyDescent="0.3">
      <c r="A131" t="s">
        <v>144</v>
      </c>
      <c r="C131">
        <v>7.3638999999999996E-2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-0.92636099999999999</v>
      </c>
    </row>
    <row r="132" spans="1:9" x14ac:dyDescent="0.3">
      <c r="A132" t="s">
        <v>145</v>
      </c>
      <c r="C132">
        <v>0.44696799999999998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-0.55303199999999997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0.34235599999999999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0.34235599999999999</v>
      </c>
    </row>
    <row r="135" spans="1:9" x14ac:dyDescent="0.3">
      <c r="A135" t="s">
        <v>148</v>
      </c>
      <c r="C135">
        <v>0.42759399999999997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0.42759399999999997</v>
      </c>
    </row>
    <row r="136" spans="1:9" x14ac:dyDescent="0.3">
      <c r="A136" t="s">
        <v>149</v>
      </c>
      <c r="C136">
        <v>0.33225199999999999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-0.66774800000000001</v>
      </c>
    </row>
    <row r="137" spans="1:9" x14ac:dyDescent="0.3">
      <c r="A137" t="s">
        <v>150</v>
      </c>
      <c r="C137">
        <v>0.379131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-0.620869</v>
      </c>
    </row>
    <row r="138" spans="1:9" x14ac:dyDescent="0.3">
      <c r="A138" t="s">
        <v>151</v>
      </c>
      <c r="C138">
        <v>0.50548800000000005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-0.49451199999999995</v>
      </c>
    </row>
    <row r="139" spans="1:9" x14ac:dyDescent="0.3">
      <c r="A139" t="s">
        <v>152</v>
      </c>
      <c r="C139">
        <v>0.259218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0.259218</v>
      </c>
    </row>
    <row r="140" spans="1:9" x14ac:dyDescent="0.3">
      <c r="A140" t="s">
        <v>153</v>
      </c>
      <c r="C140">
        <v>0.254083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0.254083</v>
      </c>
    </row>
    <row r="141" spans="1:9" x14ac:dyDescent="0.3">
      <c r="A141" t="s">
        <v>154</v>
      </c>
      <c r="C141">
        <v>0.27784999999999999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0.27784999999999999</v>
      </c>
    </row>
    <row r="142" spans="1:9" x14ac:dyDescent="0.3">
      <c r="A142" t="s">
        <v>155</v>
      </c>
      <c r="C142">
        <v>0.60006099999999996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0.60006099999999996</v>
      </c>
    </row>
    <row r="143" spans="1:9" x14ac:dyDescent="0.3">
      <c r="A143" t="s">
        <v>156</v>
      </c>
      <c r="C143">
        <v>0.471387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0.471387</v>
      </c>
    </row>
    <row r="144" spans="1:9" x14ac:dyDescent="0.3">
      <c r="A144" t="s">
        <v>157</v>
      </c>
      <c r="C144">
        <v>0.49769600000000003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0.49769600000000003</v>
      </c>
    </row>
    <row r="145" spans="1:9" x14ac:dyDescent="0.3">
      <c r="A145" t="s">
        <v>158</v>
      </c>
      <c r="C145">
        <v>0.26123200000000002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-0.73876799999999998</v>
      </c>
    </row>
    <row r="146" spans="1:9" x14ac:dyDescent="0.3">
      <c r="A146" t="s">
        <v>159</v>
      </c>
      <c r="C146">
        <v>0.40478799999999998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-0.59521200000000007</v>
      </c>
    </row>
    <row r="147" spans="1:9" x14ac:dyDescent="0.3">
      <c r="A147" t="s">
        <v>160</v>
      </c>
      <c r="C147">
        <v>0.22462499999999999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0.22462499999999999</v>
      </c>
    </row>
    <row r="148" spans="1:9" x14ac:dyDescent="0.3">
      <c r="A148" t="s">
        <v>161</v>
      </c>
      <c r="C148">
        <v>0.47538200000000003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-0.52461800000000003</v>
      </c>
    </row>
    <row r="149" spans="1:9" x14ac:dyDescent="0.3">
      <c r="A149" t="s">
        <v>162</v>
      </c>
      <c r="C149">
        <v>0.62848199999999999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0.62848199999999999</v>
      </c>
    </row>
    <row r="150" spans="1:9" x14ac:dyDescent="0.3">
      <c r="A150" t="s">
        <v>163</v>
      </c>
      <c r="C150">
        <v>0.38484400000000002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-0.61515600000000004</v>
      </c>
    </row>
    <row r="151" spans="1:9" x14ac:dyDescent="0.3">
      <c r="A151" t="s">
        <v>164</v>
      </c>
      <c r="C151">
        <v>0.34820800000000002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0.34820800000000002</v>
      </c>
    </row>
    <row r="152" spans="1:9" x14ac:dyDescent="0.3">
      <c r="A152" t="s">
        <v>165</v>
      </c>
      <c r="C152">
        <v>0.475325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0.475325</v>
      </c>
    </row>
    <row r="153" spans="1:9" x14ac:dyDescent="0.3">
      <c r="A153" t="s">
        <v>166</v>
      </c>
      <c r="C153">
        <v>0.39908300000000002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0.39908300000000002</v>
      </c>
    </row>
    <row r="154" spans="1:9" x14ac:dyDescent="0.3">
      <c r="A154" t="s">
        <v>167</v>
      </c>
      <c r="C154">
        <v>0.20421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0.20421</v>
      </c>
    </row>
    <row r="155" spans="1:9" x14ac:dyDescent="0.3">
      <c r="A155" t="s">
        <v>168</v>
      </c>
      <c r="C155">
        <v>0.31697700000000001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-0.68302299999999994</v>
      </c>
    </row>
    <row r="156" spans="1:9" x14ac:dyDescent="0.3">
      <c r="A156" t="s">
        <v>169</v>
      </c>
      <c r="C156">
        <v>0.29977100000000001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-0.70022899999999999</v>
      </c>
    </row>
    <row r="157" spans="1:9" x14ac:dyDescent="0.3">
      <c r="A157" t="s">
        <v>170</v>
      </c>
      <c r="C157">
        <v>0.33457999999999999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0.33457999999999999</v>
      </c>
    </row>
    <row r="158" spans="1:9" x14ac:dyDescent="0.3">
      <c r="A158" t="s">
        <v>171</v>
      </c>
      <c r="C158">
        <v>0.35264499999999999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-0.64735500000000001</v>
      </c>
    </row>
    <row r="159" spans="1:9" x14ac:dyDescent="0.3">
      <c r="A159" t="s">
        <v>172</v>
      </c>
      <c r="C159">
        <v>0.60823700000000003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0.60823700000000003</v>
      </c>
    </row>
    <row r="160" spans="1:9" x14ac:dyDescent="0.3">
      <c r="A160" t="s">
        <v>173</v>
      </c>
      <c r="C160">
        <v>0.22447500000000001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0.22447500000000001</v>
      </c>
    </row>
    <row r="161" spans="1:9" x14ac:dyDescent="0.3">
      <c r="A161" t="s">
        <v>174</v>
      </c>
      <c r="C161">
        <v>0.32178600000000002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0.32178600000000002</v>
      </c>
    </row>
    <row r="162" spans="1:9" x14ac:dyDescent="0.3">
      <c r="A162" t="s">
        <v>175</v>
      </c>
      <c r="C162">
        <v>0.41371599999999997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0.41371599999999997</v>
      </c>
    </row>
    <row r="163" spans="1:9" x14ac:dyDescent="0.3">
      <c r="A163" t="s">
        <v>176</v>
      </c>
      <c r="C163">
        <v>0.49458000000000002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0.49458000000000002</v>
      </c>
    </row>
    <row r="164" spans="1:9" x14ac:dyDescent="0.3">
      <c r="A164" t="s">
        <v>177</v>
      </c>
      <c r="C164">
        <v>0.39804499999999998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0.39804499999999998</v>
      </c>
    </row>
    <row r="165" spans="1:9" x14ac:dyDescent="0.3">
      <c r="A165" t="s">
        <v>178</v>
      </c>
      <c r="C165">
        <v>7.9854999999999995E-2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-0.92014499999999999</v>
      </c>
    </row>
    <row r="166" spans="1:9" x14ac:dyDescent="0.3">
      <c r="A166" t="s">
        <v>179</v>
      </c>
      <c r="C166">
        <v>0.64182399999999995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-0.35817600000000005</v>
      </c>
    </row>
    <row r="167" spans="1:9" x14ac:dyDescent="0.3">
      <c r="A167" t="s">
        <v>180</v>
      </c>
      <c r="C167">
        <v>0.553867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-0.446133</v>
      </c>
    </row>
    <row r="168" spans="1:9" x14ac:dyDescent="0.3">
      <c r="A168" t="s">
        <v>181</v>
      </c>
      <c r="C168">
        <v>0.629915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0.629915</v>
      </c>
    </row>
    <row r="169" spans="1:9" x14ac:dyDescent="0.3">
      <c r="A169" t="s">
        <v>182</v>
      </c>
      <c r="C169">
        <v>0.30320900000000001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-0.69679099999999994</v>
      </c>
    </row>
    <row r="170" spans="1:9" x14ac:dyDescent="0.3">
      <c r="A170" t="s">
        <v>183</v>
      </c>
      <c r="C170">
        <v>0.43207099999999998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0.43207099999999998</v>
      </c>
    </row>
    <row r="171" spans="1:9" x14ac:dyDescent="0.3">
      <c r="A171" t="s">
        <v>184</v>
      </c>
      <c r="C171">
        <v>0.529227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0.529227</v>
      </c>
    </row>
    <row r="172" spans="1:9" x14ac:dyDescent="0.3">
      <c r="A172" t="s">
        <v>185</v>
      </c>
      <c r="C172">
        <v>4.7708E-2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-0.95229200000000003</v>
      </c>
    </row>
    <row r="173" spans="1:9" x14ac:dyDescent="0.3">
      <c r="A173" t="s">
        <v>186</v>
      </c>
      <c r="C173">
        <v>0.45604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0.45604</v>
      </c>
    </row>
    <row r="174" spans="1:9" x14ac:dyDescent="0.3">
      <c r="A174" t="s">
        <v>187</v>
      </c>
      <c r="C174">
        <v>0.34592699999999998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0.34592699999999998</v>
      </c>
    </row>
    <row r="175" spans="1:9" x14ac:dyDescent="0.3">
      <c r="A175" t="s">
        <v>188</v>
      </c>
      <c r="C175">
        <v>0.53185700000000002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0.53185700000000002</v>
      </c>
    </row>
    <row r="176" spans="1:9" x14ac:dyDescent="0.3">
      <c r="A176" t="s">
        <v>189</v>
      </c>
      <c r="C176">
        <v>0.45473599999999997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-0.54526399999999997</v>
      </c>
    </row>
    <row r="177" spans="1:9" x14ac:dyDescent="0.3">
      <c r="A177" t="s">
        <v>190</v>
      </c>
      <c r="C177">
        <v>0.23158999999999999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-0.76841000000000004</v>
      </c>
    </row>
    <row r="178" spans="1:9" x14ac:dyDescent="0.3">
      <c r="A178" t="s">
        <v>191</v>
      </c>
      <c r="C178">
        <v>0.36024600000000001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0.36024600000000001</v>
      </c>
    </row>
    <row r="179" spans="1:9" x14ac:dyDescent="0.3">
      <c r="A179" t="s">
        <v>192</v>
      </c>
      <c r="C179">
        <v>0.53923600000000005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0.53923600000000005</v>
      </c>
    </row>
    <row r="180" spans="1:9" x14ac:dyDescent="0.3">
      <c r="A180" t="s">
        <v>193</v>
      </c>
      <c r="C180">
        <v>0.36505500000000002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0.36505500000000002</v>
      </c>
    </row>
    <row r="181" spans="1:9" x14ac:dyDescent="0.3">
      <c r="A181" t="s">
        <v>194</v>
      </c>
      <c r="C181">
        <v>0.383523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-0.61647699999999994</v>
      </c>
    </row>
    <row r="182" spans="1:9" x14ac:dyDescent="0.3">
      <c r="A182" t="s">
        <v>195</v>
      </c>
      <c r="C182">
        <v>0.67998999999999998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-0.32001000000000002</v>
      </c>
    </row>
    <row r="183" spans="1:9" x14ac:dyDescent="0.3">
      <c r="A183" t="s">
        <v>196</v>
      </c>
      <c r="C183">
        <v>0.35705199999999998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-0.64294800000000008</v>
      </c>
    </row>
    <row r="184" spans="1:9" x14ac:dyDescent="0.3">
      <c r="A184" t="s">
        <v>197</v>
      </c>
      <c r="C184">
        <v>0.34392699999999998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0.34392699999999998</v>
      </c>
    </row>
    <row r="185" spans="1:9" x14ac:dyDescent="0.3">
      <c r="A185" t="s">
        <v>198</v>
      </c>
      <c r="C185">
        <v>0.16223199999999999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-0.83776800000000007</v>
      </c>
    </row>
    <row r="186" spans="1:9" x14ac:dyDescent="0.3">
      <c r="A186" t="s">
        <v>199</v>
      </c>
      <c r="C186">
        <v>0.418022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0.418022</v>
      </c>
    </row>
    <row r="187" spans="1:9" x14ac:dyDescent="0.3">
      <c r="A187" t="s">
        <v>200</v>
      </c>
      <c r="C187">
        <v>0.220022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0.220022</v>
      </c>
    </row>
    <row r="188" spans="1:9" x14ac:dyDescent="0.3">
      <c r="A188" t="s">
        <v>201</v>
      </c>
      <c r="C188">
        <v>0.40797800000000001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-0.59202200000000005</v>
      </c>
    </row>
    <row r="189" spans="1:9" x14ac:dyDescent="0.3">
      <c r="A189" t="s">
        <v>202</v>
      </c>
      <c r="C189">
        <v>0.58922600000000003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0.58922600000000003</v>
      </c>
    </row>
    <row r="190" spans="1:9" x14ac:dyDescent="0.3">
      <c r="A190" t="s">
        <v>203</v>
      </c>
      <c r="C190">
        <v>0.32939299999999999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0.32939299999999999</v>
      </c>
    </row>
    <row r="191" spans="1:9" x14ac:dyDescent="0.3">
      <c r="A191" t="s">
        <v>204</v>
      </c>
      <c r="C191">
        <v>0.18785499999999999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-0.81214500000000001</v>
      </c>
    </row>
    <row r="192" spans="1:9" x14ac:dyDescent="0.3">
      <c r="A192" t="s">
        <v>205</v>
      </c>
      <c r="C192">
        <v>0.62658899999999995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0.62658899999999995</v>
      </c>
    </row>
    <row r="193" spans="1:9" x14ac:dyDescent="0.3">
      <c r="A193" t="s">
        <v>206</v>
      </c>
      <c r="C193">
        <v>0.44430799999999998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0.44430799999999998</v>
      </c>
    </row>
    <row r="194" spans="1:9" x14ac:dyDescent="0.3">
      <c r="A194" t="s">
        <v>207</v>
      </c>
      <c r="C194">
        <v>0.13994000000000001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0.13994000000000001</v>
      </c>
    </row>
    <row r="195" spans="1:9" x14ac:dyDescent="0.3">
      <c r="A195" t="s">
        <v>208</v>
      </c>
      <c r="C195">
        <v>0.417263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-0.58273700000000006</v>
      </c>
    </row>
    <row r="196" spans="1:9" x14ac:dyDescent="0.3">
      <c r="A196" t="s">
        <v>209</v>
      </c>
      <c r="C196">
        <v>0.64233600000000002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0.64233600000000002</v>
      </c>
    </row>
    <row r="197" spans="1:9" x14ac:dyDescent="0.3">
      <c r="A197" t="s">
        <v>210</v>
      </c>
      <c r="C197">
        <v>0.63089300000000004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0.63089300000000004</v>
      </c>
    </row>
    <row r="198" spans="1:9" x14ac:dyDescent="0.3">
      <c r="A198" t="s">
        <v>211</v>
      </c>
      <c r="C198">
        <v>0.22447500000000001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0.22447500000000001</v>
      </c>
    </row>
    <row r="199" spans="1:9" x14ac:dyDescent="0.3">
      <c r="A199" t="s">
        <v>212</v>
      </c>
      <c r="C199">
        <v>0.35171599999999997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-0.64828400000000008</v>
      </c>
    </row>
    <row r="200" spans="1:9" x14ac:dyDescent="0.3">
      <c r="A200" t="s">
        <v>213</v>
      </c>
      <c r="C200">
        <v>0.43509100000000001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0.43509100000000001</v>
      </c>
    </row>
    <row r="201" spans="1:9" x14ac:dyDescent="0.3">
      <c r="A201" t="s">
        <v>214</v>
      </c>
      <c r="C201">
        <v>0.48843300000000001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0.48843300000000001</v>
      </c>
    </row>
    <row r="202" spans="1:9" x14ac:dyDescent="0.3">
      <c r="A202" t="s">
        <v>215</v>
      </c>
      <c r="C202">
        <v>0.564249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-0.435751</v>
      </c>
    </row>
    <row r="203" spans="1:9" x14ac:dyDescent="0.3">
      <c r="G203">
        <f>SUM(G3:G202)</f>
        <v>141</v>
      </c>
      <c r="H203">
        <f>SUM(H3:H202)</f>
        <v>78</v>
      </c>
      <c r="I203">
        <f>SUM(I3:I202)</f>
        <v>-0.6625029999999994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glio4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0.33362700000000001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0.33362700000000001</v>
      </c>
    </row>
    <row r="4" spans="1:9" ht="15" customHeight="1" x14ac:dyDescent="0.3">
      <c r="A4" s="1" t="s">
        <v>13</v>
      </c>
      <c r="B4" s="8"/>
      <c r="C4" s="9">
        <v>0.35482399999999997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0.35482399999999997</v>
      </c>
    </row>
    <row r="5" spans="1:9" ht="15" customHeight="1" x14ac:dyDescent="0.3">
      <c r="A5" s="1" t="s">
        <v>14</v>
      </c>
      <c r="B5" s="6"/>
      <c r="C5" s="7">
        <v>0.46801300000000001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0.46801300000000001</v>
      </c>
    </row>
    <row r="6" spans="1:9" ht="15" customHeight="1" x14ac:dyDescent="0.3">
      <c r="A6" s="1" t="s">
        <v>16</v>
      </c>
      <c r="B6" s="8"/>
      <c r="C6" s="9">
        <v>0.287387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0.287387</v>
      </c>
    </row>
    <row r="7" spans="1:9" ht="15" customHeight="1" x14ac:dyDescent="0.3">
      <c r="A7" s="1" t="s">
        <v>17</v>
      </c>
      <c r="B7" s="6"/>
      <c r="C7" s="7">
        <v>0.32166899999999998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0.32166899999999998</v>
      </c>
    </row>
    <row r="8" spans="1:9" ht="15" customHeight="1" x14ac:dyDescent="0.3">
      <c r="A8" s="1" t="s">
        <v>18</v>
      </c>
      <c r="B8" s="8"/>
      <c r="C8" s="9">
        <v>0.36361300000000002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0.36361300000000002</v>
      </c>
    </row>
    <row r="9" spans="1:9" ht="15" customHeight="1" x14ac:dyDescent="0.3">
      <c r="A9" s="1" t="s">
        <v>19</v>
      </c>
      <c r="B9" s="6"/>
      <c r="C9" s="7">
        <v>0.37727300000000003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0.37727300000000003</v>
      </c>
    </row>
    <row r="10" spans="1:9" ht="15" customHeight="1" x14ac:dyDescent="0.3">
      <c r="A10" s="1" t="s">
        <v>20</v>
      </c>
      <c r="B10" s="8"/>
      <c r="C10" s="9">
        <v>0.51582499999999998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0.51582499999999998</v>
      </c>
    </row>
    <row r="11" spans="1:9" ht="15" customHeight="1" x14ac:dyDescent="0.3">
      <c r="A11" s="1" t="s">
        <v>21</v>
      </c>
      <c r="B11" s="6"/>
      <c r="C11" s="7">
        <v>0.36425200000000002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-0.63574799999999998</v>
      </c>
    </row>
    <row r="12" spans="1:9" ht="15" customHeight="1" x14ac:dyDescent="0.3">
      <c r="A12" s="1" t="s">
        <v>22</v>
      </c>
      <c r="B12" s="8"/>
      <c r="C12" s="9">
        <v>0.28663300000000003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-0.71336699999999997</v>
      </c>
    </row>
    <row r="13" spans="1:9" ht="15" customHeight="1" x14ac:dyDescent="0.3">
      <c r="A13" s="1" t="s">
        <v>23</v>
      </c>
      <c r="B13" s="6"/>
      <c r="C13" s="7">
        <v>0.38595299999999999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0.38595299999999999</v>
      </c>
    </row>
    <row r="14" spans="1:9" ht="15" customHeight="1" x14ac:dyDescent="0.3">
      <c r="A14" s="1" t="s">
        <v>24</v>
      </c>
      <c r="B14" s="8"/>
      <c r="C14" s="9">
        <v>0.42181099999999999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-0.57818900000000006</v>
      </c>
    </row>
    <row r="15" spans="1:9" ht="15" customHeight="1" x14ac:dyDescent="0.3">
      <c r="A15" s="1" t="s">
        <v>25</v>
      </c>
      <c r="B15" s="6"/>
      <c r="C15" s="7">
        <v>0.75486900000000001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-0.24513099999999999</v>
      </c>
    </row>
    <row r="16" spans="1:9" ht="15" customHeight="1" x14ac:dyDescent="0.3">
      <c r="A16" s="1" t="s">
        <v>26</v>
      </c>
      <c r="B16" s="8"/>
      <c r="C16" s="9">
        <v>0.150009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0.150009</v>
      </c>
    </row>
    <row r="17" spans="1:9" ht="15" customHeight="1" x14ac:dyDescent="0.3">
      <c r="A17" s="1" t="s">
        <v>28</v>
      </c>
      <c r="B17" s="6"/>
      <c r="C17" s="7">
        <v>0.66676000000000002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-0.33323999999999998</v>
      </c>
    </row>
    <row r="18" spans="1:9" ht="15" customHeight="1" x14ac:dyDescent="0.3">
      <c r="A18" s="1" t="s">
        <v>29</v>
      </c>
      <c r="B18" s="8"/>
      <c r="C18" s="9">
        <v>0.26507900000000001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0.26507900000000001</v>
      </c>
    </row>
    <row r="19" spans="1:9" ht="15" customHeight="1" x14ac:dyDescent="0.3">
      <c r="A19" s="1" t="s">
        <v>30</v>
      </c>
      <c r="B19" s="6"/>
      <c r="C19" s="7">
        <v>0.36947999999999998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-0.63051999999999997</v>
      </c>
    </row>
    <row r="20" spans="1:9" ht="15" customHeight="1" x14ac:dyDescent="0.3">
      <c r="A20" s="1" t="s">
        <v>31</v>
      </c>
      <c r="B20" s="8"/>
      <c r="C20" s="9">
        <v>0.32524900000000001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0.32524900000000001</v>
      </c>
    </row>
    <row r="21" spans="1:9" ht="15" customHeight="1" x14ac:dyDescent="0.3">
      <c r="A21" s="1" t="s">
        <v>32</v>
      </c>
      <c r="B21" s="6"/>
      <c r="C21" s="7">
        <v>0.46592899999999998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-0.53407099999999996</v>
      </c>
    </row>
    <row r="22" spans="1:9" ht="15" customHeight="1" x14ac:dyDescent="0.3">
      <c r="A22" s="1" t="s">
        <v>33</v>
      </c>
      <c r="B22" s="8"/>
      <c r="C22" s="9">
        <v>0.52611300000000005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0.52611300000000005</v>
      </c>
    </row>
    <row r="23" spans="1:9" ht="15" customHeight="1" x14ac:dyDescent="0.3">
      <c r="A23" s="1" t="s">
        <v>34</v>
      </c>
      <c r="B23" s="6"/>
      <c r="C23" s="7">
        <v>0.30829699999999999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0.30829699999999999</v>
      </c>
    </row>
    <row r="24" spans="1:9" ht="15" customHeight="1" x14ac:dyDescent="0.3">
      <c r="A24" s="1" t="s">
        <v>35</v>
      </c>
      <c r="B24" s="8"/>
      <c r="C24" s="9">
        <v>0.36199599999999998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-0.63800400000000002</v>
      </c>
    </row>
    <row r="25" spans="1:9" ht="15" customHeight="1" x14ac:dyDescent="0.3">
      <c r="A25" s="1" t="s">
        <v>36</v>
      </c>
      <c r="B25" s="6"/>
      <c r="C25" s="7">
        <v>0.26732099999999998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0.26732099999999998</v>
      </c>
    </row>
    <row r="26" spans="1:9" ht="15" customHeight="1" x14ac:dyDescent="0.3">
      <c r="A26" s="1" t="s">
        <v>37</v>
      </c>
      <c r="B26" s="8"/>
      <c r="C26" s="9">
        <v>0.37633499999999998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0.37633499999999998</v>
      </c>
    </row>
    <row r="27" spans="1:9" ht="15" customHeight="1" x14ac:dyDescent="0.3">
      <c r="A27" s="1" t="s">
        <v>38</v>
      </c>
      <c r="B27" s="6"/>
      <c r="C27" s="7">
        <v>0.47648000000000001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0.47648000000000001</v>
      </c>
    </row>
    <row r="28" spans="1:9" ht="15" customHeight="1" x14ac:dyDescent="0.3">
      <c r="A28" s="1" t="s">
        <v>39</v>
      </c>
      <c r="B28" s="8"/>
      <c r="C28" s="9">
        <v>0.41255799999999998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0.41255799999999998</v>
      </c>
    </row>
    <row r="29" spans="1:9" ht="15" customHeight="1" x14ac:dyDescent="0.3">
      <c r="A29" s="1" t="s">
        <v>40</v>
      </c>
      <c r="B29" s="6"/>
      <c r="C29" s="7">
        <v>0.81198000000000004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-0.18801999999999996</v>
      </c>
    </row>
    <row r="30" spans="1:9" ht="15" customHeight="1" x14ac:dyDescent="0.3">
      <c r="A30" s="1" t="s">
        <v>41</v>
      </c>
      <c r="B30" s="8"/>
      <c r="C30" s="9">
        <v>0.44342100000000001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-0.55657899999999993</v>
      </c>
    </row>
    <row r="31" spans="1:9" ht="15" customHeight="1" x14ac:dyDescent="0.3">
      <c r="A31" s="1" t="s">
        <v>42</v>
      </c>
      <c r="B31" s="6"/>
      <c r="C31" s="7">
        <v>0.28517999999999999</v>
      </c>
      <c r="D31" s="1" t="s">
        <v>12</v>
      </c>
      <c r="E31" t="s">
        <v>96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-0.71482000000000001</v>
      </c>
    </row>
    <row r="32" spans="1:9" ht="15" customHeight="1" x14ac:dyDescent="0.3">
      <c r="A32" s="1" t="s">
        <v>43</v>
      </c>
      <c r="B32" s="8"/>
      <c r="C32" s="9">
        <v>0.21354600000000001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0.21354600000000001</v>
      </c>
    </row>
    <row r="33" spans="1:9" ht="15" customHeight="1" x14ac:dyDescent="0.3">
      <c r="A33" s="1" t="s">
        <v>44</v>
      </c>
      <c r="B33" s="6"/>
      <c r="C33" s="7">
        <v>0.54060200000000003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0.54060200000000003</v>
      </c>
    </row>
    <row r="34" spans="1:9" ht="15" customHeight="1" x14ac:dyDescent="0.3">
      <c r="A34" s="1" t="s">
        <v>45</v>
      </c>
      <c r="B34" s="8"/>
      <c r="C34" s="9">
        <v>0.37551699999999999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-0.62448300000000001</v>
      </c>
    </row>
    <row r="35" spans="1:9" ht="15" customHeight="1" x14ac:dyDescent="0.3">
      <c r="A35" s="1" t="s">
        <v>46</v>
      </c>
      <c r="B35" s="6"/>
      <c r="C35" s="7">
        <v>0.34933599999999998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0.34933599999999998</v>
      </c>
    </row>
    <row r="36" spans="1:9" ht="15" customHeight="1" x14ac:dyDescent="0.3">
      <c r="A36" s="1" t="s">
        <v>47</v>
      </c>
      <c r="B36" s="8"/>
      <c r="C36" s="9">
        <v>0.49297000000000002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0.49297000000000002</v>
      </c>
    </row>
    <row r="37" spans="1:9" ht="15" customHeight="1" x14ac:dyDescent="0.3">
      <c r="A37" s="1" t="s">
        <v>48</v>
      </c>
      <c r="B37" s="6"/>
      <c r="C37" s="7">
        <v>0.204787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-0.79521299999999995</v>
      </c>
    </row>
    <row r="38" spans="1:9" ht="15" customHeight="1" x14ac:dyDescent="0.3">
      <c r="A38" s="1" t="s">
        <v>49</v>
      </c>
      <c r="B38" s="8"/>
      <c r="C38" s="9">
        <v>0.32572000000000001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-0.67427999999999999</v>
      </c>
    </row>
    <row r="39" spans="1:9" ht="15" customHeight="1" x14ac:dyDescent="0.3">
      <c r="A39" s="1" t="s">
        <v>50</v>
      </c>
      <c r="B39" s="6"/>
      <c r="C39" s="7">
        <v>0.39071400000000001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-0.60928599999999999</v>
      </c>
    </row>
    <row r="40" spans="1:9" ht="15" customHeight="1" x14ac:dyDescent="0.3">
      <c r="A40" s="1" t="s">
        <v>51</v>
      </c>
      <c r="B40" s="8"/>
      <c r="C40" s="9">
        <v>0.13279199999999999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0.13279199999999999</v>
      </c>
    </row>
    <row r="41" spans="1:9" ht="15" customHeight="1" x14ac:dyDescent="0.3">
      <c r="A41" s="1" t="s">
        <v>52</v>
      </c>
      <c r="B41" s="6"/>
      <c r="C41" s="7">
        <v>0.67175700000000005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0.67175700000000005</v>
      </c>
    </row>
    <row r="42" spans="1:9" ht="15" customHeight="1" x14ac:dyDescent="0.3">
      <c r="A42" s="1" t="s">
        <v>53</v>
      </c>
      <c r="B42" s="8"/>
      <c r="C42" s="9">
        <v>0.66050500000000001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0.66050500000000001</v>
      </c>
    </row>
    <row r="43" spans="1:9" ht="15" customHeight="1" x14ac:dyDescent="0.3">
      <c r="A43" s="1" t="s">
        <v>54</v>
      </c>
      <c r="B43" s="6"/>
      <c r="C43" s="7">
        <v>1.6916E-2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1.6916E-2</v>
      </c>
    </row>
    <row r="44" spans="1:9" ht="15" customHeight="1" x14ac:dyDescent="0.3">
      <c r="A44" s="1" t="s">
        <v>55</v>
      </c>
      <c r="B44" s="8"/>
      <c r="C44" s="9">
        <v>0.45460800000000001</v>
      </c>
      <c r="D44" s="1" t="s">
        <v>12</v>
      </c>
      <c r="E44" t="s">
        <v>77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-0.54539199999999999</v>
      </c>
    </row>
    <row r="45" spans="1:9" ht="15" customHeight="1" x14ac:dyDescent="0.3">
      <c r="A45" s="1" t="s">
        <v>56</v>
      </c>
      <c r="B45" s="6"/>
      <c r="C45" s="7">
        <v>0.49516300000000002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0.49516300000000002</v>
      </c>
    </row>
    <row r="46" spans="1:9" ht="15" customHeight="1" x14ac:dyDescent="0.3">
      <c r="A46" s="1" t="s">
        <v>57</v>
      </c>
      <c r="B46" s="8"/>
      <c r="C46" s="9">
        <v>0.35470299999999999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-0.64529700000000001</v>
      </c>
    </row>
    <row r="47" spans="1:9" ht="15" customHeight="1" x14ac:dyDescent="0.3">
      <c r="A47" s="1" t="s">
        <v>58</v>
      </c>
      <c r="B47" s="6"/>
      <c r="C47" s="7">
        <v>0.39956799999999998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0.39956799999999998</v>
      </c>
    </row>
    <row r="48" spans="1:9" ht="15" customHeight="1" x14ac:dyDescent="0.3">
      <c r="A48" s="1" t="s">
        <v>59</v>
      </c>
      <c r="B48" s="8"/>
      <c r="C48" s="9">
        <v>0.41653600000000002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0.41653600000000002</v>
      </c>
    </row>
    <row r="49" spans="1:9" ht="15" customHeight="1" x14ac:dyDescent="0.3">
      <c r="A49" s="1" t="s">
        <v>60</v>
      </c>
      <c r="B49" s="6"/>
      <c r="C49" s="7">
        <v>0.13412099999999999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-0.86587900000000007</v>
      </c>
    </row>
    <row r="50" spans="1:9" ht="15" customHeight="1" x14ac:dyDescent="0.3">
      <c r="A50" s="1" t="s">
        <v>61</v>
      </c>
      <c r="B50" s="8"/>
      <c r="C50" s="9">
        <v>0.49919999999999998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0.49919999999999998</v>
      </c>
    </row>
    <row r="51" spans="1:9" ht="15" customHeight="1" x14ac:dyDescent="0.3">
      <c r="A51" s="1" t="s">
        <v>62</v>
      </c>
      <c r="B51" s="6"/>
      <c r="C51" s="7">
        <v>0.52687399999999995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0.52687399999999995</v>
      </c>
    </row>
    <row r="52" spans="1:9" ht="15" customHeight="1" x14ac:dyDescent="0.3">
      <c r="A52" s="1" t="s">
        <v>63</v>
      </c>
      <c r="B52" s="8"/>
      <c r="C52" s="9">
        <v>0.34573199999999998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-0.65426800000000007</v>
      </c>
    </row>
    <row r="53" spans="1:9" ht="15" customHeight="1" x14ac:dyDescent="0.3">
      <c r="A53" s="1" t="s">
        <v>64</v>
      </c>
      <c r="B53" s="6"/>
      <c r="C53" s="7">
        <v>0.80788800000000005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-0.19211199999999995</v>
      </c>
    </row>
    <row r="54" spans="1:9" ht="15" customHeight="1" x14ac:dyDescent="0.3">
      <c r="A54" s="1" t="s">
        <v>65</v>
      </c>
      <c r="B54" s="8"/>
      <c r="C54" s="9">
        <v>0.404227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0.404227</v>
      </c>
    </row>
    <row r="55" spans="1:9" ht="15" customHeight="1" x14ac:dyDescent="0.3">
      <c r="A55" s="1" t="s">
        <v>66</v>
      </c>
      <c r="B55" s="6"/>
      <c r="C55" s="7">
        <v>0.50623700000000005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0.50623700000000005</v>
      </c>
    </row>
    <row r="56" spans="1:9" ht="15" customHeight="1" x14ac:dyDescent="0.3">
      <c r="A56" s="1" t="s">
        <v>67</v>
      </c>
      <c r="B56" s="8"/>
      <c r="C56" s="9">
        <v>0.50437699999999996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0.50437699999999996</v>
      </c>
    </row>
    <row r="57" spans="1:9" ht="15" customHeight="1" x14ac:dyDescent="0.3">
      <c r="A57" s="1" t="s">
        <v>68</v>
      </c>
      <c r="B57" s="6"/>
      <c r="C57" s="7">
        <v>0.85344299999999995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-0.14655700000000005</v>
      </c>
    </row>
    <row r="58" spans="1:9" ht="15" customHeight="1" x14ac:dyDescent="0.3">
      <c r="A58" s="1" t="s">
        <v>69</v>
      </c>
      <c r="B58" s="8"/>
      <c r="C58" s="9">
        <v>0.225581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-0.77441899999999997</v>
      </c>
    </row>
    <row r="59" spans="1:9" ht="15" customHeight="1" x14ac:dyDescent="0.3">
      <c r="A59" s="1" t="s">
        <v>70</v>
      </c>
      <c r="B59" s="6"/>
      <c r="C59" s="7">
        <v>0.47648000000000001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0.47648000000000001</v>
      </c>
    </row>
    <row r="60" spans="1:9" ht="15" customHeight="1" x14ac:dyDescent="0.3">
      <c r="A60" s="1" t="s">
        <v>71</v>
      </c>
      <c r="B60" s="8"/>
      <c r="C60" s="9">
        <v>0.60354300000000005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-0.39645699999999995</v>
      </c>
    </row>
    <row r="61" spans="1:9" ht="15" customHeight="1" x14ac:dyDescent="0.3">
      <c r="A61" s="1" t="s">
        <v>72</v>
      </c>
      <c r="B61" s="6"/>
      <c r="C61" s="7">
        <v>0.78186699999999998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-0.21813300000000002</v>
      </c>
    </row>
    <row r="62" spans="1:9" ht="15" customHeight="1" x14ac:dyDescent="0.3">
      <c r="A62" s="1" t="s">
        <v>73</v>
      </c>
      <c r="B62" s="8"/>
      <c r="C62" s="9">
        <v>0.33314700000000003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0.33314700000000003</v>
      </c>
    </row>
    <row r="63" spans="1:9" ht="15" customHeight="1" x14ac:dyDescent="0.3">
      <c r="A63" s="1" t="s">
        <v>74</v>
      </c>
      <c r="B63" s="6"/>
      <c r="C63" s="7">
        <v>0.40637600000000001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-0.59362399999999993</v>
      </c>
    </row>
    <row r="64" spans="1:9" ht="15" customHeight="1" x14ac:dyDescent="0.3">
      <c r="A64" s="1" t="s">
        <v>75</v>
      </c>
      <c r="B64" s="8"/>
      <c r="C64" s="9">
        <v>0.30867299999999998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0.30867299999999998</v>
      </c>
    </row>
    <row r="65" spans="1:9" ht="15" customHeight="1" x14ac:dyDescent="0.3">
      <c r="A65" s="1" t="s">
        <v>76</v>
      </c>
      <c r="B65" s="6"/>
      <c r="C65" s="7">
        <v>1.56E-4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-0.99984399999999996</v>
      </c>
    </row>
    <row r="66" spans="1:9" ht="15" customHeight="1" x14ac:dyDescent="0.3">
      <c r="A66" s="1" t="s">
        <v>78</v>
      </c>
      <c r="B66" s="8"/>
      <c r="C66" s="9">
        <v>9.7E-5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9.7E-5</v>
      </c>
    </row>
    <row r="67" spans="1:9" ht="15" customHeight="1" x14ac:dyDescent="0.3">
      <c r="A67" s="1" t="s">
        <v>79</v>
      </c>
      <c r="B67" s="6"/>
      <c r="C67" s="7">
        <v>1.5200000000000001E-4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1.5200000000000001E-4</v>
      </c>
    </row>
    <row r="68" spans="1:9" ht="15" customHeight="1" x14ac:dyDescent="0.3">
      <c r="A68" s="1" t="s">
        <v>80</v>
      </c>
      <c r="B68" s="8"/>
      <c r="C68" s="9">
        <v>1.4100000000000001E-4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1.4100000000000001E-4</v>
      </c>
    </row>
    <row r="69" spans="1:9" ht="15" customHeight="1" x14ac:dyDescent="0.3">
      <c r="A69" s="1" t="s">
        <v>81</v>
      </c>
      <c r="B69" s="6"/>
      <c r="C69" s="7">
        <v>1.11E-4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1.11E-4</v>
      </c>
    </row>
    <row r="70" spans="1:9" ht="15" customHeight="1" x14ac:dyDescent="0.3">
      <c r="A70" s="1" t="s">
        <v>82</v>
      </c>
      <c r="B70" s="8"/>
      <c r="C70" s="9">
        <v>1.06E-4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1.06E-4</v>
      </c>
    </row>
    <row r="71" spans="1:9" ht="15" customHeight="1" x14ac:dyDescent="0.3">
      <c r="A71" s="1" t="s">
        <v>83</v>
      </c>
      <c r="B71" s="6"/>
      <c r="C71" s="7">
        <v>8.1000000000000004E-5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8.1000000000000004E-5</v>
      </c>
    </row>
    <row r="72" spans="1:9" ht="15" customHeight="1" x14ac:dyDescent="0.3">
      <c r="A72" s="1" t="s">
        <v>84</v>
      </c>
      <c r="B72" s="8"/>
      <c r="C72" s="9">
        <v>9.7999999999999997E-5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9.7999999999999997E-5</v>
      </c>
    </row>
    <row r="73" spans="1:9" ht="15" customHeight="1" x14ac:dyDescent="0.3">
      <c r="A73" s="1" t="s">
        <v>85</v>
      </c>
      <c r="B73" s="6"/>
      <c r="C73" s="7">
        <v>1.25E-4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1.25E-4</v>
      </c>
    </row>
    <row r="74" spans="1:9" ht="15" customHeight="1" x14ac:dyDescent="0.3">
      <c r="A74" s="1" t="s">
        <v>86</v>
      </c>
      <c r="B74" s="8"/>
      <c r="C74" s="9">
        <v>9.2999999999999997E-5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-0.99990699999999999</v>
      </c>
    </row>
    <row r="75" spans="1:9" ht="15" customHeight="1" x14ac:dyDescent="0.3">
      <c r="A75" s="1" t="s">
        <v>87</v>
      </c>
      <c r="B75" s="6"/>
      <c r="C75" s="7">
        <v>9.8999999999999994E-5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9.8999999999999994E-5</v>
      </c>
    </row>
    <row r="76" spans="1:9" ht="15" customHeight="1" x14ac:dyDescent="0.3">
      <c r="A76" s="1" t="s">
        <v>88</v>
      </c>
      <c r="B76" s="10"/>
      <c r="C76" s="11">
        <v>1.3899999999999999E-4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1.3899999999999999E-4</v>
      </c>
    </row>
    <row r="77" spans="1:9" ht="15.75" customHeight="1" x14ac:dyDescent="0.3">
      <c r="A77" s="1" t="s">
        <v>89</v>
      </c>
      <c r="B77" s="12"/>
      <c r="C77" s="13">
        <v>1.6200000000000001E-4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1.6200000000000001E-4</v>
      </c>
    </row>
    <row r="78" spans="1:9" x14ac:dyDescent="0.3">
      <c r="A78" t="s">
        <v>90</v>
      </c>
      <c r="C78">
        <v>1.08E-4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1.08E-4</v>
      </c>
    </row>
    <row r="79" spans="1:9" x14ac:dyDescent="0.3">
      <c r="A79" t="s">
        <v>91</v>
      </c>
      <c r="C79">
        <v>4.1999999999999998E-5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4.1999999999999998E-5</v>
      </c>
    </row>
    <row r="80" spans="1:9" x14ac:dyDescent="0.3">
      <c r="A80" t="s">
        <v>92</v>
      </c>
      <c r="C80">
        <v>2.4000000000000001E-4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-0.99975999999999998</v>
      </c>
    </row>
    <row r="81" spans="1:9" x14ac:dyDescent="0.3">
      <c r="A81" t="s">
        <v>93</v>
      </c>
      <c r="C81">
        <v>1.2899999999999999E-4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-0.99987099999999995</v>
      </c>
    </row>
    <row r="82" spans="1:9" x14ac:dyDescent="0.3">
      <c r="A82" t="s">
        <v>94</v>
      </c>
      <c r="C82">
        <v>1.27E-4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1.27E-4</v>
      </c>
    </row>
    <row r="83" spans="1:9" x14ac:dyDescent="0.3">
      <c r="A83" t="s">
        <v>95</v>
      </c>
      <c r="C83">
        <v>1.12E-4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-0.999888</v>
      </c>
    </row>
    <row r="84" spans="1:9" x14ac:dyDescent="0.3">
      <c r="A84" t="s">
        <v>97</v>
      </c>
      <c r="C84">
        <v>1.15E-4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1.15E-4</v>
      </c>
    </row>
    <row r="85" spans="1:9" x14ac:dyDescent="0.3">
      <c r="A85" t="s">
        <v>98</v>
      </c>
      <c r="C85">
        <v>1.5300000000000001E-4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-0.99984700000000004</v>
      </c>
    </row>
    <row r="86" spans="1:9" x14ac:dyDescent="0.3">
      <c r="A86" t="s">
        <v>99</v>
      </c>
      <c r="C86">
        <v>1E-4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-0.99990000000000001</v>
      </c>
    </row>
    <row r="87" spans="1:9" x14ac:dyDescent="0.3">
      <c r="A87" t="s">
        <v>100</v>
      </c>
      <c r="C87">
        <v>7.7999999999999999E-5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-0.99992199999999998</v>
      </c>
    </row>
    <row r="88" spans="1:9" x14ac:dyDescent="0.3">
      <c r="A88" t="s">
        <v>101</v>
      </c>
      <c r="C88">
        <v>1.08E-4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1.08E-4</v>
      </c>
    </row>
    <row r="89" spans="1:9" x14ac:dyDescent="0.3">
      <c r="A89" t="s">
        <v>102</v>
      </c>
      <c r="C89">
        <v>9.3999999999999994E-5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-0.99990599999999996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9.3999999999999994E-5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9.3999999999999994E-5</v>
      </c>
    </row>
    <row r="92" spans="1:9" x14ac:dyDescent="0.3">
      <c r="A92" t="s">
        <v>105</v>
      </c>
      <c r="C92">
        <v>2.1800000000000001E-4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-0.99978199999999995</v>
      </c>
    </row>
    <row r="93" spans="1:9" x14ac:dyDescent="0.3">
      <c r="A93" t="s">
        <v>106</v>
      </c>
      <c r="C93">
        <v>1.36E-4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-0.99986399999999998</v>
      </c>
    </row>
    <row r="94" spans="1:9" x14ac:dyDescent="0.3">
      <c r="A94" t="s">
        <v>107</v>
      </c>
      <c r="C94">
        <v>1.44E-4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1.44E-4</v>
      </c>
    </row>
    <row r="95" spans="1:9" x14ac:dyDescent="0.3">
      <c r="A95" t="s">
        <v>108</v>
      </c>
      <c r="C95">
        <v>1.6899999999999999E-4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1.6899999999999999E-4</v>
      </c>
    </row>
    <row r="96" spans="1:9" x14ac:dyDescent="0.3">
      <c r="A96" t="s">
        <v>109</v>
      </c>
      <c r="C96">
        <v>1.5899999999999999E-4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1.5899999999999999E-4</v>
      </c>
    </row>
    <row r="97" spans="1:9" x14ac:dyDescent="0.3">
      <c r="A97" t="s">
        <v>110</v>
      </c>
      <c r="C97">
        <v>1.1E-4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-0.99988999999999995</v>
      </c>
    </row>
    <row r="98" spans="1:9" x14ac:dyDescent="0.3">
      <c r="A98" t="s">
        <v>111</v>
      </c>
      <c r="C98">
        <v>8.6000000000000003E-5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8.6000000000000003E-5</v>
      </c>
    </row>
    <row r="99" spans="1:9" x14ac:dyDescent="0.3">
      <c r="A99" t="s">
        <v>112</v>
      </c>
      <c r="C99">
        <v>1.27E-4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1.27E-4</v>
      </c>
    </row>
    <row r="100" spans="1:9" x14ac:dyDescent="0.3">
      <c r="A100" t="s">
        <v>113</v>
      </c>
      <c r="C100">
        <v>1.9599999999999999E-4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-0.99980400000000003</v>
      </c>
    </row>
    <row r="101" spans="1:9" x14ac:dyDescent="0.3">
      <c r="A101" t="s">
        <v>114</v>
      </c>
      <c r="C101">
        <v>1.2E-4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1.2E-4</v>
      </c>
    </row>
    <row r="102" spans="1:9" x14ac:dyDescent="0.3">
      <c r="A102" t="s">
        <v>115</v>
      </c>
      <c r="C102">
        <v>8.5000000000000006E-5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-0.999915</v>
      </c>
    </row>
    <row r="103" spans="1:9" x14ac:dyDescent="0.3">
      <c r="A103" t="s">
        <v>116</v>
      </c>
      <c r="C103">
        <v>1.2899999999999999E-4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1.2899999999999999E-4</v>
      </c>
    </row>
    <row r="104" spans="1:9" x14ac:dyDescent="0.3">
      <c r="A104" t="s">
        <v>117</v>
      </c>
      <c r="C104">
        <v>1.35E-4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-0.999865</v>
      </c>
    </row>
    <row r="105" spans="1:9" x14ac:dyDescent="0.3">
      <c r="A105" t="s">
        <v>118</v>
      </c>
      <c r="C105">
        <v>9.6000000000000002E-5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9.6000000000000002E-5</v>
      </c>
    </row>
    <row r="106" spans="1:9" x14ac:dyDescent="0.3">
      <c r="A106" t="s">
        <v>119</v>
      </c>
      <c r="C106">
        <v>1.02E-4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1.02E-4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27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1.4899999999999999E-4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1.4899999999999999E-4</v>
      </c>
    </row>
    <row r="109" spans="1:9" x14ac:dyDescent="0.3">
      <c r="A109" t="s">
        <v>122</v>
      </c>
      <c r="C109">
        <v>1.0900000000000001E-4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1.0900000000000001E-4</v>
      </c>
    </row>
    <row r="110" spans="1:9" x14ac:dyDescent="0.3">
      <c r="A110" t="s">
        <v>123</v>
      </c>
      <c r="C110">
        <v>1.18E-4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-0.99988200000000005</v>
      </c>
    </row>
    <row r="111" spans="1:9" x14ac:dyDescent="0.3">
      <c r="A111" t="s">
        <v>124</v>
      </c>
      <c r="C111">
        <v>1.2999999999999999E-4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-0.99987000000000004</v>
      </c>
    </row>
    <row r="112" spans="1:9" x14ac:dyDescent="0.3">
      <c r="A112" t="s">
        <v>125</v>
      </c>
      <c r="C112">
        <v>1.17E-4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1.17E-4</v>
      </c>
    </row>
    <row r="113" spans="1:9" x14ac:dyDescent="0.3">
      <c r="A113" t="s">
        <v>126</v>
      </c>
      <c r="C113">
        <v>7.3999999999999996E-5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7.3999999999999996E-5</v>
      </c>
    </row>
    <row r="114" spans="1:9" x14ac:dyDescent="0.3">
      <c r="A114" t="s">
        <v>127</v>
      </c>
      <c r="C114">
        <v>2.6400000000000002E-4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-0.99973599999999996</v>
      </c>
    </row>
    <row r="115" spans="1:9" x14ac:dyDescent="0.3">
      <c r="A115" t="s">
        <v>128</v>
      </c>
      <c r="C115">
        <v>1.17E-4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1.17E-4</v>
      </c>
    </row>
    <row r="116" spans="1:9" x14ac:dyDescent="0.3">
      <c r="A116" t="s">
        <v>129</v>
      </c>
      <c r="C116">
        <v>1.4200000000000001E-4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1.4200000000000001E-4</v>
      </c>
    </row>
    <row r="117" spans="1:9" x14ac:dyDescent="0.3">
      <c r="A117" t="s">
        <v>130</v>
      </c>
      <c r="C117">
        <v>1.21E-4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-0.99987899999999996</v>
      </c>
    </row>
    <row r="118" spans="1:9" x14ac:dyDescent="0.3">
      <c r="A118" t="s">
        <v>131</v>
      </c>
      <c r="C118">
        <v>9.0000000000000006E-5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9.0000000000000006E-5</v>
      </c>
    </row>
    <row r="119" spans="1:9" x14ac:dyDescent="0.3">
      <c r="A119" t="s">
        <v>132</v>
      </c>
      <c r="C119">
        <v>1.03E-4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1.03E-4</v>
      </c>
    </row>
    <row r="120" spans="1:9" x14ac:dyDescent="0.3">
      <c r="A120" t="s">
        <v>133</v>
      </c>
      <c r="C120">
        <v>1.4100000000000001E-4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-0.99985900000000005</v>
      </c>
    </row>
    <row r="121" spans="1:9" x14ac:dyDescent="0.3">
      <c r="A121" t="s">
        <v>134</v>
      </c>
      <c r="C121">
        <v>1.7200000000000001E-4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1.7200000000000001E-4</v>
      </c>
    </row>
    <row r="122" spans="1:9" x14ac:dyDescent="0.3">
      <c r="A122" t="s">
        <v>135</v>
      </c>
      <c r="C122">
        <v>1.06E-4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1.06E-4</v>
      </c>
    </row>
    <row r="123" spans="1:9" x14ac:dyDescent="0.3">
      <c r="A123" t="s">
        <v>136</v>
      </c>
      <c r="C123">
        <v>1.22E-4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1.22E-4</v>
      </c>
    </row>
    <row r="124" spans="1:9" x14ac:dyDescent="0.3">
      <c r="A124" t="s">
        <v>137</v>
      </c>
      <c r="C124">
        <v>1.5100000000000001E-4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1.5100000000000001E-4</v>
      </c>
    </row>
    <row r="125" spans="1:9" x14ac:dyDescent="0.3">
      <c r="A125" t="s">
        <v>138</v>
      </c>
      <c r="C125">
        <v>9.0000000000000006E-5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-0.99990999999999997</v>
      </c>
    </row>
    <row r="126" spans="1:9" x14ac:dyDescent="0.3">
      <c r="A126" t="s">
        <v>139</v>
      </c>
      <c r="C126">
        <v>1.47E-4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1.47E-4</v>
      </c>
    </row>
    <row r="127" spans="1:9" x14ac:dyDescent="0.3">
      <c r="A127" t="s">
        <v>140</v>
      </c>
      <c r="C127">
        <v>1.16E-4</v>
      </c>
      <c r="D127" t="s">
        <v>12</v>
      </c>
      <c r="E127" t="s">
        <v>27</v>
      </c>
      <c r="F127" t="s">
        <v>27</v>
      </c>
      <c r="G127" s="1">
        <f t="shared" si="6"/>
        <v>1</v>
      </c>
      <c r="H127" s="1">
        <f t="shared" si="7"/>
        <v>1</v>
      </c>
      <c r="I127">
        <f t="shared" si="8"/>
        <v>-0.999884</v>
      </c>
    </row>
    <row r="128" spans="1:9" x14ac:dyDescent="0.3">
      <c r="A128" t="s">
        <v>141</v>
      </c>
      <c r="C128">
        <v>9.0000000000000006E-5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-0.99990999999999997</v>
      </c>
    </row>
    <row r="129" spans="1:9" x14ac:dyDescent="0.3">
      <c r="A129" t="s">
        <v>142</v>
      </c>
      <c r="C129">
        <v>2.3499999999999999E-4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-0.99976500000000001</v>
      </c>
    </row>
    <row r="130" spans="1:9" x14ac:dyDescent="0.3">
      <c r="A130" t="s">
        <v>143</v>
      </c>
      <c r="C130">
        <v>1.1900000000000001E-4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-0.99988100000000002</v>
      </c>
    </row>
    <row r="131" spans="1:9" x14ac:dyDescent="0.3">
      <c r="A131" t="s">
        <v>144</v>
      </c>
      <c r="C131">
        <v>6.4999999999999994E-5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6.4999999999999994E-5</v>
      </c>
    </row>
    <row r="132" spans="1:9" x14ac:dyDescent="0.3">
      <c r="A132" t="s">
        <v>145</v>
      </c>
      <c r="C132">
        <v>3.1399999999999999E-4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-0.99968599999999996</v>
      </c>
    </row>
    <row r="133" spans="1:9" x14ac:dyDescent="0.3">
      <c r="A133" t="s">
        <v>146</v>
      </c>
      <c r="C133">
        <v>8.7999999999999998E-5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8.7999999999999998E-5</v>
      </c>
    </row>
    <row r="134" spans="1:9" x14ac:dyDescent="0.3">
      <c r="A134" t="s">
        <v>147</v>
      </c>
      <c r="C134">
        <v>6.4999999999999994E-5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6.4999999999999994E-5</v>
      </c>
    </row>
    <row r="135" spans="1:9" x14ac:dyDescent="0.3">
      <c r="A135" t="s">
        <v>148</v>
      </c>
      <c r="C135">
        <v>9.3999999999999994E-5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9.3999999999999994E-5</v>
      </c>
    </row>
    <row r="136" spans="1:9" x14ac:dyDescent="0.3">
      <c r="A136" t="s">
        <v>149</v>
      </c>
      <c r="C136">
        <v>1.1900000000000001E-4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-0.99988100000000002</v>
      </c>
    </row>
    <row r="137" spans="1:9" x14ac:dyDescent="0.3">
      <c r="A137" t="s">
        <v>150</v>
      </c>
      <c r="C137">
        <v>1.12E-4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-0.999888</v>
      </c>
    </row>
    <row r="138" spans="1:9" x14ac:dyDescent="0.3">
      <c r="A138" t="s">
        <v>151</v>
      </c>
      <c r="C138">
        <v>9.2E-5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-0.99990800000000002</v>
      </c>
    </row>
    <row r="139" spans="1:9" x14ac:dyDescent="0.3">
      <c r="A139" t="s">
        <v>152</v>
      </c>
      <c r="C139">
        <v>1.65E-4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1.65E-4</v>
      </c>
    </row>
    <row r="140" spans="1:9" x14ac:dyDescent="0.3">
      <c r="A140" t="s">
        <v>153</v>
      </c>
      <c r="C140">
        <v>1.7799999999999999E-4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1.7799999999999999E-4</v>
      </c>
    </row>
    <row r="141" spans="1:9" x14ac:dyDescent="0.3">
      <c r="A141" t="s">
        <v>154</v>
      </c>
      <c r="C141">
        <v>1.02E-4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1.02E-4</v>
      </c>
    </row>
    <row r="142" spans="1:9" x14ac:dyDescent="0.3">
      <c r="A142" t="s">
        <v>155</v>
      </c>
      <c r="C142">
        <v>1.2400000000000001E-4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1.2400000000000001E-4</v>
      </c>
    </row>
    <row r="143" spans="1:9" x14ac:dyDescent="0.3">
      <c r="A143" t="s">
        <v>156</v>
      </c>
      <c r="C143">
        <v>9.8999999999999994E-5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9.8999999999999994E-5</v>
      </c>
    </row>
    <row r="144" spans="1:9" x14ac:dyDescent="0.3">
      <c r="A144" t="s">
        <v>157</v>
      </c>
      <c r="C144">
        <v>1.3200000000000001E-4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1.3200000000000001E-4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1.7799999999999999E-4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-0.99982199999999999</v>
      </c>
    </row>
    <row r="147" spans="1:9" x14ac:dyDescent="0.3">
      <c r="A147" t="s">
        <v>160</v>
      </c>
      <c r="C147">
        <v>6.3999999999999997E-5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6.3999999999999997E-5</v>
      </c>
    </row>
    <row r="148" spans="1:9" x14ac:dyDescent="0.3">
      <c r="A148" t="s">
        <v>161</v>
      </c>
      <c r="C148">
        <v>1.0399999999999999E-4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-0.99989600000000001</v>
      </c>
    </row>
    <row r="149" spans="1:9" x14ac:dyDescent="0.3">
      <c r="A149" t="s">
        <v>162</v>
      </c>
      <c r="C149">
        <v>2.22E-4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2.22E-4</v>
      </c>
    </row>
    <row r="150" spans="1:9" x14ac:dyDescent="0.3">
      <c r="A150" t="s">
        <v>163</v>
      </c>
      <c r="C150">
        <v>1.35E-4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-0.999865</v>
      </c>
    </row>
    <row r="151" spans="1:9" x14ac:dyDescent="0.3">
      <c r="A151" t="s">
        <v>164</v>
      </c>
      <c r="C151">
        <v>8.7000000000000001E-5</v>
      </c>
      <c r="D151" t="s">
        <v>12</v>
      </c>
      <c r="E151" t="s">
        <v>12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-0.99991300000000005</v>
      </c>
    </row>
    <row r="152" spans="1:9" x14ac:dyDescent="0.3">
      <c r="A152" t="s">
        <v>165</v>
      </c>
      <c r="C152">
        <v>1.35E-4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1.35E-4</v>
      </c>
    </row>
    <row r="153" spans="1:9" x14ac:dyDescent="0.3">
      <c r="A153" t="s">
        <v>166</v>
      </c>
      <c r="C153">
        <v>9.3999999999999994E-5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9.3999999999999994E-5</v>
      </c>
    </row>
    <row r="154" spans="1:9" x14ac:dyDescent="0.3">
      <c r="A154" t="s">
        <v>167</v>
      </c>
      <c r="C154">
        <v>7.3999999999999996E-5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-0.99992599999999998</v>
      </c>
    </row>
    <row r="155" spans="1:9" x14ac:dyDescent="0.3">
      <c r="A155" t="s">
        <v>168</v>
      </c>
      <c r="C155">
        <v>7.6000000000000004E-5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7.6000000000000004E-5</v>
      </c>
    </row>
    <row r="156" spans="1:9" x14ac:dyDescent="0.3">
      <c r="A156" t="s">
        <v>169</v>
      </c>
      <c r="C156">
        <v>1.22E-4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-0.99987800000000004</v>
      </c>
    </row>
    <row r="157" spans="1:9" x14ac:dyDescent="0.3">
      <c r="A157" t="s">
        <v>170</v>
      </c>
      <c r="C157">
        <v>8.7999999999999998E-5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8.7999999999999998E-5</v>
      </c>
    </row>
    <row r="158" spans="1:9" x14ac:dyDescent="0.3">
      <c r="A158" t="s">
        <v>171</v>
      </c>
      <c r="C158">
        <v>1.4999999999999999E-4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-0.99985000000000002</v>
      </c>
    </row>
    <row r="159" spans="1:9" x14ac:dyDescent="0.3">
      <c r="A159" t="s">
        <v>172</v>
      </c>
      <c r="C159">
        <v>8.0000000000000007E-5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-0.99992000000000003</v>
      </c>
    </row>
    <row r="160" spans="1:9" x14ac:dyDescent="0.3">
      <c r="A160" t="s">
        <v>173</v>
      </c>
      <c r="C160">
        <v>1.13E-4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1.13E-4</v>
      </c>
    </row>
    <row r="161" spans="1:9" x14ac:dyDescent="0.3">
      <c r="A161" t="s">
        <v>174</v>
      </c>
      <c r="C161">
        <v>1.35E-4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1.35E-4</v>
      </c>
    </row>
    <row r="162" spans="1:9" x14ac:dyDescent="0.3">
      <c r="A162" t="s">
        <v>175</v>
      </c>
      <c r="C162">
        <v>1.8100000000000001E-4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1.8100000000000001E-4</v>
      </c>
    </row>
    <row r="163" spans="1:9" x14ac:dyDescent="0.3">
      <c r="A163" t="s">
        <v>176</v>
      </c>
      <c r="C163">
        <v>1.26E-4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1.26E-4</v>
      </c>
    </row>
    <row r="164" spans="1:9" x14ac:dyDescent="0.3">
      <c r="A164" t="s">
        <v>177</v>
      </c>
      <c r="C164">
        <v>1.8000000000000001E-4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1.8000000000000001E-4</v>
      </c>
    </row>
    <row r="165" spans="1:9" x14ac:dyDescent="0.3">
      <c r="A165" t="s">
        <v>178</v>
      </c>
      <c r="C165">
        <v>6.3E-5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-0.99993699999999996</v>
      </c>
    </row>
    <row r="166" spans="1:9" x14ac:dyDescent="0.3">
      <c r="A166" t="s">
        <v>179</v>
      </c>
      <c r="C166">
        <v>2.2900000000000001E-4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-0.99977099999999997</v>
      </c>
    </row>
    <row r="167" spans="1:9" x14ac:dyDescent="0.3">
      <c r="A167" t="s">
        <v>180</v>
      </c>
      <c r="C167">
        <v>1.5899999999999999E-4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-0.99984099999999998</v>
      </c>
    </row>
    <row r="168" spans="1:9" x14ac:dyDescent="0.3">
      <c r="A168" t="s">
        <v>181</v>
      </c>
      <c r="C168">
        <v>1.36E-4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1.36E-4</v>
      </c>
    </row>
    <row r="169" spans="1:9" x14ac:dyDescent="0.3">
      <c r="A169" t="s">
        <v>182</v>
      </c>
      <c r="C169">
        <v>1.1900000000000001E-4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-0.99988100000000002</v>
      </c>
    </row>
    <row r="170" spans="1:9" x14ac:dyDescent="0.3">
      <c r="A170" t="s">
        <v>183</v>
      </c>
      <c r="C170">
        <v>1.21E-4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1.21E-4</v>
      </c>
    </row>
    <row r="171" spans="1:9" x14ac:dyDescent="0.3">
      <c r="A171" t="s">
        <v>184</v>
      </c>
      <c r="C171">
        <v>2.32E-4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2.32E-4</v>
      </c>
    </row>
    <row r="172" spans="1:9" x14ac:dyDescent="0.3">
      <c r="A172" t="s">
        <v>185</v>
      </c>
      <c r="C172">
        <v>2.23E-4</v>
      </c>
      <c r="D172" t="s">
        <v>12</v>
      </c>
      <c r="E172" t="s">
        <v>15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-0.99977700000000003</v>
      </c>
    </row>
    <row r="173" spans="1:9" x14ac:dyDescent="0.3">
      <c r="A173" t="s">
        <v>186</v>
      </c>
      <c r="C173">
        <v>1.0900000000000001E-4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1.0900000000000001E-4</v>
      </c>
    </row>
    <row r="174" spans="1:9" x14ac:dyDescent="0.3">
      <c r="A174" t="s">
        <v>187</v>
      </c>
      <c r="C174">
        <v>9.2999999999999997E-5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9.2999999999999997E-5</v>
      </c>
    </row>
    <row r="175" spans="1:9" x14ac:dyDescent="0.3">
      <c r="A175" t="s">
        <v>188</v>
      </c>
      <c r="C175">
        <v>1.3899999999999999E-4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1.3899999999999999E-4</v>
      </c>
    </row>
    <row r="176" spans="1:9" x14ac:dyDescent="0.3">
      <c r="A176" t="s">
        <v>189</v>
      </c>
      <c r="C176">
        <v>8.2000000000000001E-5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-0.99991799999999997</v>
      </c>
    </row>
    <row r="177" spans="1:9" x14ac:dyDescent="0.3">
      <c r="A177" t="s">
        <v>190</v>
      </c>
      <c r="C177">
        <v>1.9900000000000001E-4</v>
      </c>
      <c r="D177" t="s">
        <v>12</v>
      </c>
      <c r="E177" t="s">
        <v>15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-0.99980100000000005</v>
      </c>
    </row>
    <row r="178" spans="1:9" x14ac:dyDescent="0.3">
      <c r="A178" t="s">
        <v>191</v>
      </c>
      <c r="C178">
        <v>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1E-4</v>
      </c>
    </row>
    <row r="179" spans="1:9" x14ac:dyDescent="0.3">
      <c r="A179" t="s">
        <v>192</v>
      </c>
      <c r="C179">
        <v>9.8999999999999994E-5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9.8999999999999994E-5</v>
      </c>
    </row>
    <row r="180" spans="1:9" x14ac:dyDescent="0.3">
      <c r="A180" t="s">
        <v>193</v>
      </c>
      <c r="C180">
        <v>1.34E-4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1.34E-4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-0.999749</v>
      </c>
    </row>
    <row r="182" spans="1:9" x14ac:dyDescent="0.3">
      <c r="A182" t="s">
        <v>195</v>
      </c>
      <c r="C182">
        <v>1.9599999999999999E-4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-0.99980400000000003</v>
      </c>
    </row>
    <row r="183" spans="1:9" x14ac:dyDescent="0.3">
      <c r="A183" t="s">
        <v>196</v>
      </c>
      <c r="C183">
        <v>2.1699999999999999E-4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-0.99978299999999998</v>
      </c>
    </row>
    <row r="184" spans="1:9" x14ac:dyDescent="0.3">
      <c r="A184" t="s">
        <v>197</v>
      </c>
      <c r="C184">
        <v>1.8699999999999999E-4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1.8699999999999999E-4</v>
      </c>
    </row>
    <row r="185" spans="1:9" x14ac:dyDescent="0.3">
      <c r="A185" t="s">
        <v>198</v>
      </c>
      <c r="C185">
        <v>7.7999999999999999E-5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7.7999999999999999E-5</v>
      </c>
    </row>
    <row r="186" spans="1:9" x14ac:dyDescent="0.3">
      <c r="A186" t="s">
        <v>199</v>
      </c>
      <c r="C186">
        <v>9.0000000000000006E-5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9.0000000000000006E-5</v>
      </c>
    </row>
    <row r="187" spans="1:9" x14ac:dyDescent="0.3">
      <c r="A187" t="s">
        <v>200</v>
      </c>
      <c r="C187">
        <v>1.37E-4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1.37E-4</v>
      </c>
    </row>
    <row r="188" spans="1:9" x14ac:dyDescent="0.3">
      <c r="A188" t="s">
        <v>201</v>
      </c>
      <c r="C188">
        <v>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1E-4</v>
      </c>
    </row>
    <row r="189" spans="1:9" x14ac:dyDescent="0.3">
      <c r="A189" t="s">
        <v>202</v>
      </c>
      <c r="C189">
        <v>1.6000000000000001E-4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1.6000000000000001E-4</v>
      </c>
    </row>
    <row r="190" spans="1:9" x14ac:dyDescent="0.3">
      <c r="A190" t="s">
        <v>203</v>
      </c>
      <c r="C190">
        <v>1.7799999999999999E-4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1.7799999999999999E-4</v>
      </c>
    </row>
    <row r="191" spans="1:9" x14ac:dyDescent="0.3">
      <c r="A191" t="s">
        <v>204</v>
      </c>
      <c r="C191">
        <v>9.0000000000000006E-5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9.0000000000000006E-5</v>
      </c>
    </row>
    <row r="192" spans="1:9" x14ac:dyDescent="0.3">
      <c r="A192" t="s">
        <v>205</v>
      </c>
      <c r="C192">
        <v>9.1000000000000003E-5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9.1000000000000003E-5</v>
      </c>
    </row>
    <row r="193" spans="1:9" x14ac:dyDescent="0.3">
      <c r="A193" t="s">
        <v>206</v>
      </c>
      <c r="C193">
        <v>9.7999999999999997E-5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9.7999999999999997E-5</v>
      </c>
    </row>
    <row r="194" spans="1:9" x14ac:dyDescent="0.3">
      <c r="A194" t="s">
        <v>207</v>
      </c>
      <c r="C194">
        <v>5.5999999999999999E-5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-0.99994400000000006</v>
      </c>
    </row>
    <row r="195" spans="1:9" x14ac:dyDescent="0.3">
      <c r="A195" t="s">
        <v>208</v>
      </c>
      <c r="C195">
        <v>7.7000000000000001E-5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-0.99992300000000001</v>
      </c>
    </row>
    <row r="196" spans="1:9" x14ac:dyDescent="0.3">
      <c r="A196" t="s">
        <v>209</v>
      </c>
      <c r="C196">
        <v>2.2499999999999999E-4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2.2499999999999999E-4</v>
      </c>
    </row>
    <row r="197" spans="1:9" x14ac:dyDescent="0.3">
      <c r="A197" t="s">
        <v>210</v>
      </c>
      <c r="C197">
        <v>9.2E-5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9.2E-5</v>
      </c>
    </row>
    <row r="198" spans="1:9" x14ac:dyDescent="0.3">
      <c r="A198" t="s">
        <v>211</v>
      </c>
      <c r="C198">
        <v>1.13E-4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1.13E-4</v>
      </c>
    </row>
    <row r="199" spans="1:9" x14ac:dyDescent="0.3">
      <c r="A199" t="s">
        <v>212</v>
      </c>
      <c r="C199">
        <v>1.11E-4</v>
      </c>
      <c r="D199" t="s">
        <v>12</v>
      </c>
      <c r="E199" t="s">
        <v>27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-0.99988900000000003</v>
      </c>
    </row>
    <row r="200" spans="1:9" x14ac:dyDescent="0.3">
      <c r="A200" t="s">
        <v>213</v>
      </c>
      <c r="C200">
        <v>1.12E-4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1.12E-4</v>
      </c>
    </row>
    <row r="201" spans="1:9" x14ac:dyDescent="0.3">
      <c r="A201" t="s">
        <v>214</v>
      </c>
      <c r="C201">
        <v>8.3999999999999995E-5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8.3999999999999995E-5</v>
      </c>
    </row>
    <row r="202" spans="1:9" x14ac:dyDescent="0.3">
      <c r="A202" t="s">
        <v>215</v>
      </c>
      <c r="C202">
        <v>2.7300000000000002E-4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-0.99972700000000003</v>
      </c>
    </row>
    <row r="203" spans="1:9" x14ac:dyDescent="0.3">
      <c r="G203">
        <f>SUM(G3:G202)</f>
        <v>146</v>
      </c>
      <c r="H203">
        <f>SUM(H3:H202)</f>
        <v>78</v>
      </c>
      <c r="I203">
        <f>SUM(I3:I202)</f>
        <v>-52.020705000000035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glio4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0.267341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0.267341</v>
      </c>
    </row>
    <row r="4" spans="1:9" ht="15" customHeight="1" x14ac:dyDescent="0.3">
      <c r="A4" s="1" t="s">
        <v>13</v>
      </c>
      <c r="B4" s="8"/>
      <c r="C4" s="9">
        <v>0.27128999999999998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0.27128999999999998</v>
      </c>
    </row>
    <row r="5" spans="1:9" ht="15" customHeight="1" x14ac:dyDescent="0.3">
      <c r="A5" s="1" t="s">
        <v>14</v>
      </c>
      <c r="B5" s="6"/>
      <c r="C5" s="7">
        <v>0.31015399999999999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-0.68984599999999996</v>
      </c>
    </row>
    <row r="6" spans="1:9" ht="15" customHeight="1" x14ac:dyDescent="0.3">
      <c r="A6" s="1" t="s">
        <v>16</v>
      </c>
      <c r="B6" s="8"/>
      <c r="C6" s="9">
        <v>0.24598100000000001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0.24598100000000001</v>
      </c>
    </row>
    <row r="7" spans="1:9" ht="15" customHeight="1" x14ac:dyDescent="0.3">
      <c r="A7" s="1" t="s">
        <v>17</v>
      </c>
      <c r="B7" s="6"/>
      <c r="C7" s="7">
        <v>0.33323399999999997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-0.66676599999999997</v>
      </c>
    </row>
    <row r="8" spans="1:9" ht="15" customHeight="1" x14ac:dyDescent="0.3">
      <c r="A8" s="1" t="s">
        <v>18</v>
      </c>
      <c r="B8" s="8"/>
      <c r="C8" s="9">
        <v>0.433504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0.433504</v>
      </c>
    </row>
    <row r="9" spans="1:9" ht="15" customHeight="1" x14ac:dyDescent="0.3">
      <c r="A9" s="1" t="s">
        <v>19</v>
      </c>
      <c r="B9" s="6"/>
      <c r="C9" s="7">
        <v>0.384521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0.384521</v>
      </c>
    </row>
    <row r="10" spans="1:9" ht="15" customHeight="1" x14ac:dyDescent="0.3">
      <c r="A10" s="1" t="s">
        <v>20</v>
      </c>
      <c r="B10" s="8"/>
      <c r="C10" s="9">
        <v>0.35877199999999998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0.35877199999999998</v>
      </c>
    </row>
    <row r="11" spans="1:9" ht="15" customHeight="1" x14ac:dyDescent="0.3">
      <c r="A11" s="1" t="s">
        <v>21</v>
      </c>
      <c r="B11" s="6"/>
      <c r="C11" s="7">
        <v>0.52218399999999998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-0.47781600000000002</v>
      </c>
    </row>
    <row r="12" spans="1:9" ht="15" customHeight="1" x14ac:dyDescent="0.3">
      <c r="A12" s="1" t="s">
        <v>22</v>
      </c>
      <c r="B12" s="8"/>
      <c r="C12" s="9">
        <v>0.32891500000000001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0.32891500000000001</v>
      </c>
    </row>
    <row r="13" spans="1:9" ht="15" customHeight="1" x14ac:dyDescent="0.3">
      <c r="A13" s="1" t="s">
        <v>23</v>
      </c>
      <c r="B13" s="6"/>
      <c r="C13" s="7">
        <v>0.23643500000000001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0.23643500000000001</v>
      </c>
    </row>
    <row r="14" spans="1:9" ht="15" customHeight="1" x14ac:dyDescent="0.3">
      <c r="A14" s="1" t="s">
        <v>24</v>
      </c>
      <c r="B14" s="8"/>
      <c r="C14" s="9">
        <v>0.37730200000000003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0.37730200000000003</v>
      </c>
    </row>
    <row r="15" spans="1:9" ht="15" customHeight="1" x14ac:dyDescent="0.3">
      <c r="A15" s="1" t="s">
        <v>25</v>
      </c>
      <c r="B15" s="6"/>
      <c r="C15" s="7">
        <v>0.46536300000000003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-0.53463700000000003</v>
      </c>
    </row>
    <row r="16" spans="1:9" ht="15" customHeight="1" x14ac:dyDescent="0.3">
      <c r="A16" s="1" t="s">
        <v>26</v>
      </c>
      <c r="B16" s="8"/>
      <c r="C16" s="9">
        <v>0.242004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0.242004</v>
      </c>
    </row>
    <row r="17" spans="1:9" ht="15" customHeight="1" x14ac:dyDescent="0.3">
      <c r="A17" s="1" t="s">
        <v>28</v>
      </c>
      <c r="B17" s="6"/>
      <c r="C17" s="7">
        <v>0.697052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-0.302948</v>
      </c>
    </row>
    <row r="18" spans="1:9" ht="15" customHeight="1" x14ac:dyDescent="0.3">
      <c r="A18" s="1" t="s">
        <v>29</v>
      </c>
      <c r="B18" s="8"/>
      <c r="C18" s="9">
        <v>0.29805100000000001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0.29805100000000001</v>
      </c>
    </row>
    <row r="19" spans="1:9" ht="15" customHeight="1" x14ac:dyDescent="0.3">
      <c r="A19" s="1" t="s">
        <v>30</v>
      </c>
      <c r="B19" s="6"/>
      <c r="C19" s="7">
        <v>0.37898900000000002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0.37898900000000002</v>
      </c>
    </row>
    <row r="20" spans="1:9" ht="15" customHeight="1" x14ac:dyDescent="0.3">
      <c r="A20" s="1" t="s">
        <v>31</v>
      </c>
      <c r="B20" s="8"/>
      <c r="C20" s="9">
        <v>0.35629300000000003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0.35629300000000003</v>
      </c>
    </row>
    <row r="21" spans="1:9" ht="15" customHeight="1" x14ac:dyDescent="0.3">
      <c r="A21" s="1" t="s">
        <v>32</v>
      </c>
      <c r="B21" s="6"/>
      <c r="C21" s="7">
        <v>0.381662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-0.61833800000000005</v>
      </c>
    </row>
    <row r="22" spans="1:9" ht="15" customHeight="1" x14ac:dyDescent="0.3">
      <c r="A22" s="1" t="s">
        <v>33</v>
      </c>
      <c r="B22" s="8"/>
      <c r="C22" s="9">
        <v>0.56523900000000005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0.56523900000000005</v>
      </c>
    </row>
    <row r="23" spans="1:9" ht="15" customHeight="1" x14ac:dyDescent="0.3">
      <c r="A23" s="1" t="s">
        <v>34</v>
      </c>
      <c r="B23" s="6"/>
      <c r="C23" s="7">
        <v>0.19699900000000001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0.19699900000000001</v>
      </c>
    </row>
    <row r="24" spans="1:9" ht="15" customHeight="1" x14ac:dyDescent="0.3">
      <c r="A24" s="1" t="s">
        <v>35</v>
      </c>
      <c r="B24" s="8"/>
      <c r="C24" s="9">
        <v>0.28253200000000001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-0.71746799999999999</v>
      </c>
    </row>
    <row r="25" spans="1:9" ht="15" customHeight="1" x14ac:dyDescent="0.3">
      <c r="A25" s="1" t="s">
        <v>36</v>
      </c>
      <c r="B25" s="6"/>
      <c r="C25" s="7">
        <v>0.38054500000000002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0.38054500000000002</v>
      </c>
    </row>
    <row r="26" spans="1:9" ht="15" customHeight="1" x14ac:dyDescent="0.3">
      <c r="A26" s="1" t="s">
        <v>37</v>
      </c>
      <c r="B26" s="8"/>
      <c r="C26" s="9">
        <v>0.37454599999999999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0.37454599999999999</v>
      </c>
    </row>
    <row r="27" spans="1:9" ht="15" customHeight="1" x14ac:dyDescent="0.3">
      <c r="A27" s="1" t="s">
        <v>38</v>
      </c>
      <c r="B27" s="6"/>
      <c r="C27" s="7">
        <v>0.207068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0.207068</v>
      </c>
    </row>
    <row r="28" spans="1:9" ht="15" customHeight="1" x14ac:dyDescent="0.3">
      <c r="A28" s="1" t="s">
        <v>39</v>
      </c>
      <c r="B28" s="8"/>
      <c r="C28" s="9">
        <v>0.38738400000000001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0.38738400000000001</v>
      </c>
    </row>
    <row r="29" spans="1:9" ht="15" customHeight="1" x14ac:dyDescent="0.3">
      <c r="A29" s="1" t="s">
        <v>40</v>
      </c>
      <c r="B29" s="6"/>
      <c r="C29" s="7">
        <v>0.56203899999999996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-0.43796100000000004</v>
      </c>
    </row>
    <row r="30" spans="1:9" ht="15" customHeight="1" x14ac:dyDescent="0.3">
      <c r="A30" s="1" t="s">
        <v>41</v>
      </c>
      <c r="B30" s="8"/>
      <c r="C30" s="9">
        <v>0.41020200000000001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-0.58979800000000004</v>
      </c>
    </row>
    <row r="31" spans="1:9" ht="15" customHeight="1" x14ac:dyDescent="0.3">
      <c r="A31" s="1" t="s">
        <v>42</v>
      </c>
      <c r="B31" s="6"/>
      <c r="C31" s="7">
        <v>0.21277499999999999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-0.78722500000000006</v>
      </c>
    </row>
    <row r="32" spans="1:9" ht="15" customHeight="1" x14ac:dyDescent="0.3">
      <c r="A32" s="1" t="s">
        <v>43</v>
      </c>
      <c r="B32" s="8"/>
      <c r="C32" s="9">
        <v>9.2026999999999998E-2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9.2026999999999998E-2</v>
      </c>
    </row>
    <row r="33" spans="1:9" ht="15" customHeight="1" x14ac:dyDescent="0.3">
      <c r="A33" s="1" t="s">
        <v>44</v>
      </c>
      <c r="B33" s="6"/>
      <c r="C33" s="7">
        <v>0.53616200000000003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0.53616200000000003</v>
      </c>
    </row>
    <row r="34" spans="1:9" ht="15" customHeight="1" x14ac:dyDescent="0.3">
      <c r="A34" s="1" t="s">
        <v>45</v>
      </c>
      <c r="B34" s="8"/>
      <c r="C34" s="9">
        <v>0.33752399999999999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-0.66247600000000006</v>
      </c>
    </row>
    <row r="35" spans="1:9" ht="15" customHeight="1" x14ac:dyDescent="0.3">
      <c r="A35" s="1" t="s">
        <v>46</v>
      </c>
      <c r="B35" s="6"/>
      <c r="C35" s="7">
        <v>0.33836100000000002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0.33836100000000002</v>
      </c>
    </row>
    <row r="36" spans="1:9" ht="15" customHeight="1" x14ac:dyDescent="0.3">
      <c r="A36" s="1" t="s">
        <v>47</v>
      </c>
      <c r="B36" s="8"/>
      <c r="C36" s="9">
        <v>0.39378099999999999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0.39378099999999999</v>
      </c>
    </row>
    <row r="37" spans="1:9" ht="15" customHeight="1" x14ac:dyDescent="0.3">
      <c r="A37" s="1" t="s">
        <v>48</v>
      </c>
      <c r="B37" s="6"/>
      <c r="C37" s="7">
        <v>0.23979700000000001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-0.76020299999999996</v>
      </c>
    </row>
    <row r="38" spans="1:9" ht="15" customHeight="1" x14ac:dyDescent="0.3">
      <c r="A38" s="1" t="s">
        <v>49</v>
      </c>
      <c r="B38" s="8"/>
      <c r="C38" s="9">
        <v>0.37901699999999999</v>
      </c>
      <c r="D38" s="1" t="s">
        <v>12</v>
      </c>
      <c r="E38" t="s">
        <v>15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-0.62098300000000006</v>
      </c>
    </row>
    <row r="39" spans="1:9" ht="15" customHeight="1" x14ac:dyDescent="0.3">
      <c r="A39" s="1" t="s">
        <v>50</v>
      </c>
      <c r="B39" s="6"/>
      <c r="C39" s="7">
        <v>0.55674000000000001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-0.44325999999999999</v>
      </c>
    </row>
    <row r="40" spans="1:9" ht="15" customHeight="1" x14ac:dyDescent="0.3">
      <c r="A40" s="1" t="s">
        <v>51</v>
      </c>
      <c r="B40" s="8"/>
      <c r="C40" s="9">
        <v>0.19995599999999999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0.19995599999999999</v>
      </c>
    </row>
    <row r="41" spans="1:9" ht="15" customHeight="1" x14ac:dyDescent="0.3">
      <c r="A41" s="1" t="s">
        <v>52</v>
      </c>
      <c r="B41" s="6"/>
      <c r="C41" s="7">
        <v>0.38187700000000002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0.38187700000000002</v>
      </c>
    </row>
    <row r="42" spans="1:9" ht="15" customHeight="1" x14ac:dyDescent="0.3">
      <c r="A42" s="1" t="s">
        <v>53</v>
      </c>
      <c r="B42" s="8"/>
      <c r="C42" s="9">
        <v>0.58162499999999995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0.58162499999999995</v>
      </c>
    </row>
    <row r="43" spans="1:9" ht="15" customHeight="1" x14ac:dyDescent="0.3">
      <c r="A43" s="1" t="s">
        <v>54</v>
      </c>
      <c r="B43" s="6"/>
      <c r="C43" s="7">
        <v>9.1035000000000005E-2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-0.90896500000000002</v>
      </c>
    </row>
    <row r="44" spans="1:9" ht="15" customHeight="1" x14ac:dyDescent="0.3">
      <c r="A44" s="1" t="s">
        <v>55</v>
      </c>
      <c r="B44" s="8"/>
      <c r="C44" s="9">
        <v>0.46271499999999999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-0.53728500000000001</v>
      </c>
    </row>
    <row r="45" spans="1:9" ht="15" customHeight="1" x14ac:dyDescent="0.3">
      <c r="A45" s="1" t="s">
        <v>56</v>
      </c>
      <c r="B45" s="6"/>
      <c r="C45" s="7">
        <v>0.37539699999999998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0.37539699999999998</v>
      </c>
    </row>
    <row r="46" spans="1:9" ht="15" customHeight="1" x14ac:dyDescent="0.3">
      <c r="A46" s="1" t="s">
        <v>57</v>
      </c>
      <c r="B46" s="8"/>
      <c r="C46" s="9">
        <v>0.36938799999999999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-0.63061199999999995</v>
      </c>
    </row>
    <row r="47" spans="1:9" ht="15" customHeight="1" x14ac:dyDescent="0.3">
      <c r="A47" s="1" t="s">
        <v>58</v>
      </c>
      <c r="B47" s="6"/>
      <c r="C47" s="7">
        <v>0.44572600000000001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0.44572600000000001</v>
      </c>
    </row>
    <row r="48" spans="1:9" ht="15" customHeight="1" x14ac:dyDescent="0.3">
      <c r="A48" s="1" t="s">
        <v>59</v>
      </c>
      <c r="B48" s="8"/>
      <c r="C48" s="9">
        <v>0.54551400000000005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0.54551400000000005</v>
      </c>
    </row>
    <row r="49" spans="1:9" ht="15" customHeight="1" x14ac:dyDescent="0.3">
      <c r="A49" s="1" t="s">
        <v>60</v>
      </c>
      <c r="B49" s="6"/>
      <c r="C49" s="7">
        <v>0.51077099999999998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-0.48922900000000002</v>
      </c>
    </row>
    <row r="50" spans="1:9" ht="15" customHeight="1" x14ac:dyDescent="0.3">
      <c r="A50" s="1" t="s">
        <v>61</v>
      </c>
      <c r="B50" s="8"/>
      <c r="C50" s="9">
        <v>0.42469400000000002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0.42469400000000002</v>
      </c>
    </row>
    <row r="51" spans="1:9" ht="15" customHeight="1" x14ac:dyDescent="0.3">
      <c r="A51" s="1" t="s">
        <v>62</v>
      </c>
      <c r="B51" s="6"/>
      <c r="C51" s="7">
        <v>0.50776100000000002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0.50776100000000002</v>
      </c>
    </row>
    <row r="52" spans="1:9" ht="15" customHeight="1" x14ac:dyDescent="0.3">
      <c r="A52" s="1" t="s">
        <v>63</v>
      </c>
      <c r="B52" s="8"/>
      <c r="C52" s="9">
        <v>0.39955200000000002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0.39955200000000002</v>
      </c>
    </row>
    <row r="53" spans="1:9" ht="15" customHeight="1" x14ac:dyDescent="0.3">
      <c r="A53" s="1" t="s">
        <v>64</v>
      </c>
      <c r="B53" s="6"/>
      <c r="C53" s="7">
        <v>0.71432399999999996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-0.28567600000000004</v>
      </c>
    </row>
    <row r="54" spans="1:9" ht="15" customHeight="1" x14ac:dyDescent="0.3">
      <c r="A54" s="1" t="s">
        <v>65</v>
      </c>
      <c r="B54" s="8"/>
      <c r="C54" s="9">
        <v>0.36465399999999998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0.36465399999999998</v>
      </c>
    </row>
    <row r="55" spans="1:9" ht="15" customHeight="1" x14ac:dyDescent="0.3">
      <c r="A55" s="1" t="s">
        <v>66</v>
      </c>
      <c r="B55" s="6"/>
      <c r="C55" s="7">
        <v>0.454264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0.454264</v>
      </c>
    </row>
    <row r="56" spans="1:9" ht="15" customHeight="1" x14ac:dyDescent="0.3">
      <c r="A56" s="1" t="s">
        <v>67</v>
      </c>
      <c r="B56" s="8"/>
      <c r="C56" s="9">
        <v>0.26363700000000001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0.26363700000000001</v>
      </c>
    </row>
    <row r="57" spans="1:9" ht="15" customHeight="1" x14ac:dyDescent="0.3">
      <c r="A57" s="1" t="s">
        <v>68</v>
      </c>
      <c r="B57" s="6"/>
      <c r="C57" s="7">
        <v>0.76401600000000003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-0.23598399999999997</v>
      </c>
    </row>
    <row r="58" spans="1:9" ht="15" customHeight="1" x14ac:dyDescent="0.3">
      <c r="A58" s="1" t="s">
        <v>69</v>
      </c>
      <c r="B58" s="8"/>
      <c r="C58" s="9">
        <v>0.31111299999999997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0.31111299999999997</v>
      </c>
    </row>
    <row r="59" spans="1:9" ht="15" customHeight="1" x14ac:dyDescent="0.3">
      <c r="A59" s="1" t="s">
        <v>70</v>
      </c>
      <c r="B59" s="6"/>
      <c r="C59" s="7">
        <v>0.207068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0.207068</v>
      </c>
    </row>
    <row r="60" spans="1:9" ht="15" customHeight="1" x14ac:dyDescent="0.3">
      <c r="A60" s="1" t="s">
        <v>71</v>
      </c>
      <c r="B60" s="8"/>
      <c r="C60" s="9">
        <v>0.44286500000000001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-0.55713499999999994</v>
      </c>
    </row>
    <row r="61" spans="1:9" ht="15" customHeight="1" x14ac:dyDescent="0.3">
      <c r="A61" s="1" t="s">
        <v>72</v>
      </c>
      <c r="B61" s="6"/>
      <c r="C61" s="7">
        <v>0.531918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-0.468082</v>
      </c>
    </row>
    <row r="62" spans="1:9" ht="15" customHeight="1" x14ac:dyDescent="0.3">
      <c r="A62" s="1" t="s">
        <v>73</v>
      </c>
      <c r="B62" s="8"/>
      <c r="C62" s="9">
        <v>0.23990600000000001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-0.76009400000000005</v>
      </c>
    </row>
    <row r="63" spans="1:9" ht="15" customHeight="1" x14ac:dyDescent="0.3">
      <c r="A63" s="1" t="s">
        <v>74</v>
      </c>
      <c r="B63" s="6"/>
      <c r="C63" s="7">
        <v>0.57910099999999998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0.57910099999999998</v>
      </c>
    </row>
    <row r="64" spans="1:9" ht="15" customHeight="1" x14ac:dyDescent="0.3">
      <c r="A64" s="1" t="s">
        <v>75</v>
      </c>
      <c r="B64" s="8"/>
      <c r="C64" s="9">
        <v>0.15831100000000001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0.15831100000000001</v>
      </c>
    </row>
    <row r="65" spans="1:9" ht="15" customHeight="1" x14ac:dyDescent="0.3">
      <c r="A65" s="1" t="s">
        <v>76</v>
      </c>
      <c r="B65" s="6"/>
      <c r="C65" s="7">
        <v>0.42811900000000003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-0.57188099999999997</v>
      </c>
    </row>
    <row r="66" spans="1:9" ht="15" customHeight="1" x14ac:dyDescent="0.3">
      <c r="A66" s="1" t="s">
        <v>78</v>
      </c>
      <c r="B66" s="8"/>
      <c r="C66" s="9">
        <v>0.64518299999999995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0.64518299999999995</v>
      </c>
    </row>
    <row r="67" spans="1:9" ht="15" customHeight="1" x14ac:dyDescent="0.3">
      <c r="A67" s="1" t="s">
        <v>79</v>
      </c>
      <c r="B67" s="6"/>
      <c r="C67" s="7">
        <v>0.48068899999999998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0.48068899999999998</v>
      </c>
    </row>
    <row r="68" spans="1:9" ht="15" customHeight="1" x14ac:dyDescent="0.3">
      <c r="A68" s="1" t="s">
        <v>80</v>
      </c>
      <c r="B68" s="8"/>
      <c r="C68" s="9">
        <v>0.52101900000000001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0.52101900000000001</v>
      </c>
    </row>
    <row r="69" spans="1:9" ht="15" customHeight="1" x14ac:dyDescent="0.3">
      <c r="A69" s="1" t="s">
        <v>81</v>
      </c>
      <c r="B69" s="6"/>
      <c r="C69" s="7">
        <v>0.29031000000000001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0.29031000000000001</v>
      </c>
    </row>
    <row r="70" spans="1:9" ht="15" customHeight="1" x14ac:dyDescent="0.3">
      <c r="A70" s="1" t="s">
        <v>82</v>
      </c>
      <c r="B70" s="8"/>
      <c r="C70" s="9">
        <v>0.52148399999999995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0.52148399999999995</v>
      </c>
    </row>
    <row r="71" spans="1:9" ht="15" customHeight="1" x14ac:dyDescent="0.3">
      <c r="A71" s="1" t="s">
        <v>83</v>
      </c>
      <c r="B71" s="6"/>
      <c r="C71" s="7">
        <v>4.6549E-2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-0.95345100000000005</v>
      </c>
    </row>
    <row r="72" spans="1:9" ht="15" customHeight="1" x14ac:dyDescent="0.3">
      <c r="A72" s="1" t="s">
        <v>84</v>
      </c>
      <c r="B72" s="8"/>
      <c r="C72" s="9">
        <v>0.39004100000000003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0.39004100000000003</v>
      </c>
    </row>
    <row r="73" spans="1:9" ht="15" customHeight="1" x14ac:dyDescent="0.3">
      <c r="A73" s="1" t="s">
        <v>85</v>
      </c>
      <c r="B73" s="6"/>
      <c r="C73" s="7">
        <v>0.380824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0.380824</v>
      </c>
    </row>
    <row r="74" spans="1:9" ht="15" customHeight="1" x14ac:dyDescent="0.3">
      <c r="A74" s="1" t="s">
        <v>86</v>
      </c>
      <c r="B74" s="8"/>
      <c r="C74" s="9">
        <v>0.55989900000000004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-0.44010099999999996</v>
      </c>
    </row>
    <row r="75" spans="1:9" ht="15" customHeight="1" x14ac:dyDescent="0.3">
      <c r="A75" s="1" t="s">
        <v>87</v>
      </c>
      <c r="B75" s="6"/>
      <c r="C75" s="7">
        <v>0.48233399999999998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0.48233399999999998</v>
      </c>
    </row>
    <row r="76" spans="1:9" ht="15" customHeight="1" x14ac:dyDescent="0.3">
      <c r="A76" s="1" t="s">
        <v>88</v>
      </c>
      <c r="B76" s="10"/>
      <c r="C76" s="11">
        <v>0.384579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0.384579</v>
      </c>
    </row>
    <row r="77" spans="1:9" ht="15.75" customHeight="1" x14ac:dyDescent="0.3">
      <c r="A77" s="1" t="s">
        <v>89</v>
      </c>
      <c r="B77" s="12"/>
      <c r="C77" s="13">
        <v>0.52449199999999996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0.52449199999999996</v>
      </c>
    </row>
    <row r="78" spans="1:9" x14ac:dyDescent="0.3">
      <c r="A78" t="s">
        <v>90</v>
      </c>
      <c r="C78">
        <v>0.51180999999999999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0.51180999999999999</v>
      </c>
    </row>
    <row r="79" spans="1:9" x14ac:dyDescent="0.3">
      <c r="A79" t="s">
        <v>91</v>
      </c>
      <c r="C79">
        <v>0.26604299999999997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0.26604299999999997</v>
      </c>
    </row>
    <row r="80" spans="1:9" x14ac:dyDescent="0.3">
      <c r="A80" t="s">
        <v>92</v>
      </c>
      <c r="C80">
        <v>0.57922099999999999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-0.42077900000000001</v>
      </c>
    </row>
    <row r="81" spans="1:9" x14ac:dyDescent="0.3">
      <c r="A81" t="s">
        <v>93</v>
      </c>
      <c r="C81">
        <v>0.18810299999999999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-0.81189699999999998</v>
      </c>
    </row>
    <row r="82" spans="1:9" x14ac:dyDescent="0.3">
      <c r="A82" t="s">
        <v>94</v>
      </c>
      <c r="C82">
        <v>0.23643500000000001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0.23643500000000001</v>
      </c>
    </row>
    <row r="83" spans="1:9" x14ac:dyDescent="0.3">
      <c r="A83" t="s">
        <v>95</v>
      </c>
      <c r="C83">
        <v>0.35778700000000002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0.35778700000000002</v>
      </c>
    </row>
    <row r="84" spans="1:9" x14ac:dyDescent="0.3">
      <c r="A84" t="s">
        <v>97</v>
      </c>
      <c r="C84">
        <v>0.466611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0.466611</v>
      </c>
    </row>
    <row r="85" spans="1:9" x14ac:dyDescent="0.3">
      <c r="A85" t="s">
        <v>98</v>
      </c>
      <c r="C85">
        <v>0.50666199999999995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-0.49333800000000005</v>
      </c>
    </row>
    <row r="86" spans="1:9" x14ac:dyDescent="0.3">
      <c r="A86" t="s">
        <v>99</v>
      </c>
      <c r="C86">
        <v>0.35068500000000002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-0.64931499999999998</v>
      </c>
    </row>
    <row r="87" spans="1:9" x14ac:dyDescent="0.3">
      <c r="A87" t="s">
        <v>100</v>
      </c>
      <c r="C87">
        <v>0.59308300000000003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0.59308300000000003</v>
      </c>
    </row>
    <row r="88" spans="1:9" x14ac:dyDescent="0.3">
      <c r="A88" t="s">
        <v>101</v>
      </c>
      <c r="C88">
        <v>0.43872899999999998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0.43872899999999998</v>
      </c>
    </row>
    <row r="89" spans="1:9" x14ac:dyDescent="0.3">
      <c r="A89" t="s">
        <v>102</v>
      </c>
      <c r="C89">
        <v>1.4392E-2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-0.98560800000000004</v>
      </c>
    </row>
    <row r="90" spans="1:9" x14ac:dyDescent="0.3">
      <c r="A90" t="s">
        <v>103</v>
      </c>
      <c r="C90">
        <v>0.46415899999999999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0.46415899999999999</v>
      </c>
    </row>
    <row r="91" spans="1:9" x14ac:dyDescent="0.3">
      <c r="A91" t="s">
        <v>104</v>
      </c>
      <c r="C91">
        <v>0.45331900000000003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0.45331900000000003</v>
      </c>
    </row>
    <row r="92" spans="1:9" x14ac:dyDescent="0.3">
      <c r="A92" t="s">
        <v>105</v>
      </c>
      <c r="C92">
        <v>0.24418500000000001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-0.75581500000000001</v>
      </c>
    </row>
    <row r="93" spans="1:9" x14ac:dyDescent="0.3">
      <c r="A93" t="s">
        <v>106</v>
      </c>
      <c r="C93">
        <v>0.57559099999999996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-0.42440900000000004</v>
      </c>
    </row>
    <row r="94" spans="1:9" x14ac:dyDescent="0.3">
      <c r="A94" t="s">
        <v>107</v>
      </c>
      <c r="C94">
        <v>0.35576600000000003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0.35576600000000003</v>
      </c>
    </row>
    <row r="95" spans="1:9" x14ac:dyDescent="0.3">
      <c r="A95" t="s">
        <v>108</v>
      </c>
      <c r="C95">
        <v>0.409466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0.409466</v>
      </c>
    </row>
    <row r="96" spans="1:9" x14ac:dyDescent="0.3">
      <c r="A96" t="s">
        <v>109</v>
      </c>
      <c r="C96">
        <v>0.43168000000000001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0.43168000000000001</v>
      </c>
    </row>
    <row r="97" spans="1:9" x14ac:dyDescent="0.3">
      <c r="A97" t="s">
        <v>110</v>
      </c>
      <c r="C97">
        <v>0.64418299999999995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-0.35581700000000005</v>
      </c>
    </row>
    <row r="98" spans="1:9" x14ac:dyDescent="0.3">
      <c r="A98" t="s">
        <v>111</v>
      </c>
      <c r="C98">
        <v>0.46407300000000001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0.46407300000000001</v>
      </c>
    </row>
    <row r="99" spans="1:9" x14ac:dyDescent="0.3">
      <c r="A99" t="s">
        <v>112</v>
      </c>
      <c r="C99">
        <v>1.1782000000000001E-2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-0.98821800000000004</v>
      </c>
    </row>
    <row r="100" spans="1:9" x14ac:dyDescent="0.3">
      <c r="A100" t="s">
        <v>113</v>
      </c>
      <c r="C100">
        <v>0.739734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-0.260266</v>
      </c>
    </row>
    <row r="101" spans="1:9" x14ac:dyDescent="0.3">
      <c r="A101" t="s">
        <v>114</v>
      </c>
      <c r="C101">
        <v>0.37265500000000001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0.37265500000000001</v>
      </c>
    </row>
    <row r="102" spans="1:9" x14ac:dyDescent="0.3">
      <c r="A102" t="s">
        <v>115</v>
      </c>
      <c r="C102">
        <v>0.395009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-0.60499100000000006</v>
      </c>
    </row>
    <row r="103" spans="1:9" x14ac:dyDescent="0.3">
      <c r="A103" t="s">
        <v>116</v>
      </c>
      <c r="C103">
        <v>0.421983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0.421983</v>
      </c>
    </row>
    <row r="104" spans="1:9" x14ac:dyDescent="0.3">
      <c r="A104" t="s">
        <v>117</v>
      </c>
      <c r="C104">
        <v>0.25372800000000001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-0.74627200000000005</v>
      </c>
    </row>
    <row r="105" spans="1:9" x14ac:dyDescent="0.3">
      <c r="A105" t="s">
        <v>118</v>
      </c>
      <c r="C105">
        <v>0.191998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0.191998</v>
      </c>
    </row>
    <row r="106" spans="1:9" x14ac:dyDescent="0.3">
      <c r="A106" t="s">
        <v>119</v>
      </c>
      <c r="C106">
        <v>0.145287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0.145287</v>
      </c>
    </row>
    <row r="107" spans="1:9" x14ac:dyDescent="0.3">
      <c r="A107" t="s">
        <v>120</v>
      </c>
      <c r="C107">
        <v>0.68258700000000005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-0.31741299999999995</v>
      </c>
    </row>
    <row r="108" spans="1:9" x14ac:dyDescent="0.3">
      <c r="A108" t="s">
        <v>121</v>
      </c>
      <c r="C108">
        <v>0.21678700000000001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-0.78321299999999994</v>
      </c>
    </row>
    <row r="109" spans="1:9" x14ac:dyDescent="0.3">
      <c r="A109" t="s">
        <v>122</v>
      </c>
      <c r="C109">
        <v>0.26896900000000001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0.26896900000000001</v>
      </c>
    </row>
    <row r="110" spans="1:9" x14ac:dyDescent="0.3">
      <c r="A110" t="s">
        <v>123</v>
      </c>
      <c r="C110">
        <v>0.348047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-0.651953</v>
      </c>
    </row>
    <row r="111" spans="1:9" x14ac:dyDescent="0.3">
      <c r="A111" t="s">
        <v>124</v>
      </c>
      <c r="C111">
        <v>0.269926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-0.730074</v>
      </c>
    </row>
    <row r="112" spans="1:9" x14ac:dyDescent="0.3">
      <c r="A112" t="s">
        <v>125</v>
      </c>
      <c r="C112">
        <v>0.29834500000000003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0.29834500000000003</v>
      </c>
    </row>
    <row r="113" spans="1:9" x14ac:dyDescent="0.3">
      <c r="A113" t="s">
        <v>126</v>
      </c>
      <c r="C113">
        <v>0.60363199999999995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-0.39636800000000005</v>
      </c>
    </row>
    <row r="114" spans="1:9" x14ac:dyDescent="0.3">
      <c r="A114" t="s">
        <v>127</v>
      </c>
      <c r="C114">
        <v>0.314446</v>
      </c>
      <c r="D114" t="s">
        <v>12</v>
      </c>
      <c r="E114" t="s">
        <v>27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-0.685554</v>
      </c>
    </row>
    <row r="115" spans="1:9" x14ac:dyDescent="0.3">
      <c r="A115" t="s">
        <v>128</v>
      </c>
      <c r="C115">
        <v>0.48513800000000001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0.48513800000000001</v>
      </c>
    </row>
    <row r="116" spans="1:9" x14ac:dyDescent="0.3">
      <c r="A116" t="s">
        <v>129</v>
      </c>
      <c r="C116">
        <v>0.28646500000000003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0.28646500000000003</v>
      </c>
    </row>
    <row r="117" spans="1:9" x14ac:dyDescent="0.3">
      <c r="A117" t="s">
        <v>130</v>
      </c>
      <c r="C117">
        <v>0.50764799999999999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-0.49235200000000001</v>
      </c>
    </row>
    <row r="118" spans="1:9" x14ac:dyDescent="0.3">
      <c r="A118" t="s">
        <v>131</v>
      </c>
      <c r="C118">
        <v>0.25107000000000002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0.25107000000000002</v>
      </c>
    </row>
    <row r="119" spans="1:9" x14ac:dyDescent="0.3">
      <c r="A119" t="s">
        <v>132</v>
      </c>
      <c r="C119">
        <v>0.321127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0.321127</v>
      </c>
    </row>
    <row r="120" spans="1:9" x14ac:dyDescent="0.3">
      <c r="A120" t="s">
        <v>133</v>
      </c>
      <c r="C120">
        <v>0.31204300000000001</v>
      </c>
      <c r="D120" t="s">
        <v>12</v>
      </c>
      <c r="E120" t="s">
        <v>15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-0.68795699999999993</v>
      </c>
    </row>
    <row r="121" spans="1:9" x14ac:dyDescent="0.3">
      <c r="A121" t="s">
        <v>134</v>
      </c>
      <c r="C121">
        <v>0.19700799999999999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0.19700799999999999</v>
      </c>
    </row>
    <row r="122" spans="1:9" x14ac:dyDescent="0.3">
      <c r="A122" t="s">
        <v>135</v>
      </c>
      <c r="C122">
        <v>0.59176799999999996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0.59176799999999996</v>
      </c>
    </row>
    <row r="123" spans="1:9" x14ac:dyDescent="0.3">
      <c r="A123" t="s">
        <v>136</v>
      </c>
      <c r="C123">
        <v>0.52864999999999995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0.52864999999999995</v>
      </c>
    </row>
    <row r="124" spans="1:9" x14ac:dyDescent="0.3">
      <c r="A124" t="s">
        <v>137</v>
      </c>
      <c r="C124">
        <v>0.45248899999999997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0.45248899999999997</v>
      </c>
    </row>
    <row r="125" spans="1:9" x14ac:dyDescent="0.3">
      <c r="A125" t="s">
        <v>138</v>
      </c>
      <c r="C125">
        <v>0.47186699999999998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-0.52813299999999996</v>
      </c>
    </row>
    <row r="126" spans="1:9" x14ac:dyDescent="0.3">
      <c r="A126" t="s">
        <v>139</v>
      </c>
      <c r="C126">
        <v>0.30259399999999997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0.30259399999999997</v>
      </c>
    </row>
    <row r="127" spans="1:9" x14ac:dyDescent="0.3">
      <c r="A127" t="s">
        <v>140</v>
      </c>
      <c r="C127">
        <v>0.32094299999999998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-0.67905700000000002</v>
      </c>
    </row>
    <row r="128" spans="1:9" x14ac:dyDescent="0.3">
      <c r="A128" t="s">
        <v>141</v>
      </c>
      <c r="C128">
        <v>0.39170899999999997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-0.60829100000000003</v>
      </c>
    </row>
    <row r="129" spans="1:9" x14ac:dyDescent="0.3">
      <c r="A129" t="s">
        <v>142</v>
      </c>
      <c r="C129">
        <v>0.41020200000000001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-0.58979800000000004</v>
      </c>
    </row>
    <row r="130" spans="1:9" x14ac:dyDescent="0.3">
      <c r="A130" t="s">
        <v>143</v>
      </c>
      <c r="C130">
        <v>0.52307999999999999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0.52307999999999999</v>
      </c>
    </row>
    <row r="131" spans="1:9" x14ac:dyDescent="0.3">
      <c r="A131" t="s">
        <v>144</v>
      </c>
      <c r="C131">
        <v>0.30824400000000002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-0.69175600000000004</v>
      </c>
    </row>
    <row r="132" spans="1:9" x14ac:dyDescent="0.3">
      <c r="A132" t="s">
        <v>145</v>
      </c>
      <c r="C132">
        <v>0.36973899999999998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-0.63026099999999996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0.40947499999999998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0.40947499999999998</v>
      </c>
    </row>
    <row r="135" spans="1:9" x14ac:dyDescent="0.3">
      <c r="A135" t="s">
        <v>148</v>
      </c>
      <c r="C135">
        <v>0.518015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0.518015</v>
      </c>
    </row>
    <row r="136" spans="1:9" x14ac:dyDescent="0.3">
      <c r="A136" t="s">
        <v>149</v>
      </c>
      <c r="C136">
        <v>0.13477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-0.86522999999999994</v>
      </c>
    </row>
    <row r="137" spans="1:9" x14ac:dyDescent="0.3">
      <c r="A137" t="s">
        <v>150</v>
      </c>
      <c r="C137">
        <v>0.33282899999999999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-0.66717099999999996</v>
      </c>
    </row>
    <row r="138" spans="1:9" x14ac:dyDescent="0.3">
      <c r="A138" t="s">
        <v>151</v>
      </c>
      <c r="C138">
        <v>0.465167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-0.534833</v>
      </c>
    </row>
    <row r="139" spans="1:9" x14ac:dyDescent="0.3">
      <c r="A139" t="s">
        <v>152</v>
      </c>
      <c r="C139">
        <v>0.384521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0.384521</v>
      </c>
    </row>
    <row r="140" spans="1:9" x14ac:dyDescent="0.3">
      <c r="A140" t="s">
        <v>153</v>
      </c>
      <c r="C140">
        <v>0.421655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0.421655</v>
      </c>
    </row>
    <row r="141" spans="1:9" x14ac:dyDescent="0.3">
      <c r="A141" t="s">
        <v>154</v>
      </c>
      <c r="C141">
        <v>0.122003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0.122003</v>
      </c>
    </row>
    <row r="142" spans="1:9" x14ac:dyDescent="0.3">
      <c r="A142" t="s">
        <v>155</v>
      </c>
      <c r="C142">
        <v>0.50633600000000001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0.50633600000000001</v>
      </c>
    </row>
    <row r="143" spans="1:9" x14ac:dyDescent="0.3">
      <c r="A143" t="s">
        <v>156</v>
      </c>
      <c r="C143">
        <v>0.392874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0.392874</v>
      </c>
    </row>
    <row r="144" spans="1:9" x14ac:dyDescent="0.3">
      <c r="A144" t="s">
        <v>157</v>
      </c>
      <c r="C144">
        <v>0.49157800000000001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0.49157800000000001</v>
      </c>
    </row>
    <row r="145" spans="1:9" x14ac:dyDescent="0.3">
      <c r="A145" t="s">
        <v>158</v>
      </c>
      <c r="C145">
        <v>0.48985400000000001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-0.51014599999999999</v>
      </c>
    </row>
    <row r="146" spans="1:9" x14ac:dyDescent="0.3">
      <c r="A146" t="s">
        <v>159</v>
      </c>
      <c r="C146">
        <v>0.553226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-0.446774</v>
      </c>
    </row>
    <row r="147" spans="1:9" x14ac:dyDescent="0.3">
      <c r="A147" t="s">
        <v>160</v>
      </c>
      <c r="C147">
        <v>0.175648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0.175648</v>
      </c>
    </row>
    <row r="148" spans="1:9" x14ac:dyDescent="0.3">
      <c r="A148" t="s">
        <v>161</v>
      </c>
      <c r="C148">
        <v>0.47932599999999997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-0.52067400000000008</v>
      </c>
    </row>
    <row r="149" spans="1:9" x14ac:dyDescent="0.3">
      <c r="A149" t="s">
        <v>162</v>
      </c>
      <c r="C149">
        <v>0.49632300000000001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0.49632300000000001</v>
      </c>
    </row>
    <row r="150" spans="1:9" x14ac:dyDescent="0.3">
      <c r="A150" t="s">
        <v>163</v>
      </c>
      <c r="C150">
        <v>0.45333299999999999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-0.54666700000000001</v>
      </c>
    </row>
    <row r="151" spans="1:9" x14ac:dyDescent="0.3">
      <c r="A151" t="s">
        <v>164</v>
      </c>
      <c r="C151">
        <v>0.35137400000000002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-0.64862599999999992</v>
      </c>
    </row>
    <row r="152" spans="1:9" x14ac:dyDescent="0.3">
      <c r="A152" t="s">
        <v>165</v>
      </c>
      <c r="C152">
        <v>0.29103899999999999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0.29103899999999999</v>
      </c>
    </row>
    <row r="153" spans="1:9" x14ac:dyDescent="0.3">
      <c r="A153" t="s">
        <v>166</v>
      </c>
      <c r="C153">
        <v>0.49545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0.49545</v>
      </c>
    </row>
    <row r="154" spans="1:9" x14ac:dyDescent="0.3">
      <c r="A154" t="s">
        <v>167</v>
      </c>
      <c r="C154">
        <v>0.13664100000000001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0.13664100000000001</v>
      </c>
    </row>
    <row r="155" spans="1:9" x14ac:dyDescent="0.3">
      <c r="A155" t="s">
        <v>168</v>
      </c>
      <c r="C155">
        <v>0.32544800000000002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-0.67455200000000004</v>
      </c>
    </row>
    <row r="156" spans="1:9" x14ac:dyDescent="0.3">
      <c r="A156" t="s">
        <v>169</v>
      </c>
      <c r="C156">
        <v>0.46557700000000002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-0.53442299999999998</v>
      </c>
    </row>
    <row r="157" spans="1:9" x14ac:dyDescent="0.3">
      <c r="A157" t="s">
        <v>170</v>
      </c>
      <c r="C157">
        <v>0.41121200000000002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0.41121200000000002</v>
      </c>
    </row>
    <row r="158" spans="1:9" x14ac:dyDescent="0.3">
      <c r="A158" t="s">
        <v>171</v>
      </c>
      <c r="C158">
        <v>0.54936700000000005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-0.45063299999999995</v>
      </c>
    </row>
    <row r="159" spans="1:9" x14ac:dyDescent="0.3">
      <c r="A159" t="s">
        <v>172</v>
      </c>
      <c r="C159">
        <v>0.45540000000000003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0.45540000000000003</v>
      </c>
    </row>
    <row r="160" spans="1:9" x14ac:dyDescent="0.3">
      <c r="A160" t="s">
        <v>173</v>
      </c>
      <c r="C160">
        <v>0.35713899999999998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0.35713899999999998</v>
      </c>
    </row>
    <row r="161" spans="1:9" x14ac:dyDescent="0.3">
      <c r="A161" t="s">
        <v>174</v>
      </c>
      <c r="C161">
        <v>0.31245899999999999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0.31245899999999999</v>
      </c>
    </row>
    <row r="162" spans="1:9" x14ac:dyDescent="0.3">
      <c r="A162" t="s">
        <v>175</v>
      </c>
      <c r="C162">
        <v>0.564133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0.564133</v>
      </c>
    </row>
    <row r="163" spans="1:9" x14ac:dyDescent="0.3">
      <c r="A163" t="s">
        <v>176</v>
      </c>
      <c r="C163">
        <v>0.32707599999999998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0.32707599999999998</v>
      </c>
    </row>
    <row r="164" spans="1:9" x14ac:dyDescent="0.3">
      <c r="A164" t="s">
        <v>177</v>
      </c>
      <c r="C164">
        <v>0.47482600000000003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0.47482600000000003</v>
      </c>
    </row>
    <row r="165" spans="1:9" x14ac:dyDescent="0.3">
      <c r="A165" t="s">
        <v>178</v>
      </c>
      <c r="C165">
        <v>0.25183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-0.74817</v>
      </c>
    </row>
    <row r="166" spans="1:9" x14ac:dyDescent="0.3">
      <c r="A166" t="s">
        <v>179</v>
      </c>
      <c r="C166">
        <v>0.66020400000000001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-0.33979599999999999</v>
      </c>
    </row>
    <row r="167" spans="1:9" x14ac:dyDescent="0.3">
      <c r="A167" t="s">
        <v>180</v>
      </c>
      <c r="C167">
        <v>0.52366999999999997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-0.47633000000000003</v>
      </c>
    </row>
    <row r="168" spans="1:9" x14ac:dyDescent="0.3">
      <c r="A168" t="s">
        <v>181</v>
      </c>
      <c r="C168">
        <v>0.50687400000000005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0.50687400000000005</v>
      </c>
    </row>
    <row r="169" spans="1:9" x14ac:dyDescent="0.3">
      <c r="A169" t="s">
        <v>182</v>
      </c>
      <c r="C169">
        <v>0.43671199999999999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-0.56328800000000001</v>
      </c>
    </row>
    <row r="170" spans="1:9" x14ac:dyDescent="0.3">
      <c r="A170" t="s">
        <v>183</v>
      </c>
      <c r="C170">
        <v>0.27932400000000002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0.27932400000000002</v>
      </c>
    </row>
    <row r="171" spans="1:9" x14ac:dyDescent="0.3">
      <c r="A171" t="s">
        <v>184</v>
      </c>
      <c r="C171">
        <v>0.64723399999999998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0.64723399999999998</v>
      </c>
    </row>
    <row r="172" spans="1:9" x14ac:dyDescent="0.3">
      <c r="A172" t="s">
        <v>185</v>
      </c>
      <c r="C172">
        <v>0.190639</v>
      </c>
      <c r="D172" t="s">
        <v>12</v>
      </c>
      <c r="E172" t="s">
        <v>15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-0.809361</v>
      </c>
    </row>
    <row r="173" spans="1:9" x14ac:dyDescent="0.3">
      <c r="A173" t="s">
        <v>186</v>
      </c>
      <c r="C173">
        <v>0.353883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0.353883</v>
      </c>
    </row>
    <row r="174" spans="1:9" x14ac:dyDescent="0.3">
      <c r="A174" t="s">
        <v>187</v>
      </c>
      <c r="C174">
        <v>0.47970699999999999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0.47970699999999999</v>
      </c>
    </row>
    <row r="175" spans="1:9" x14ac:dyDescent="0.3">
      <c r="A175" t="s">
        <v>188</v>
      </c>
      <c r="C175">
        <v>0.44160899999999997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0.44160899999999997</v>
      </c>
    </row>
    <row r="176" spans="1:9" x14ac:dyDescent="0.3">
      <c r="A176" t="s">
        <v>189</v>
      </c>
      <c r="C176">
        <v>0.32818900000000001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-0.67181099999999994</v>
      </c>
    </row>
    <row r="177" spans="1:9" x14ac:dyDescent="0.3">
      <c r="A177" t="s">
        <v>190</v>
      </c>
      <c r="C177">
        <v>0.22860900000000001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-0.77139099999999994</v>
      </c>
    </row>
    <row r="178" spans="1:9" x14ac:dyDescent="0.3">
      <c r="A178" t="s">
        <v>191</v>
      </c>
      <c r="C178">
        <v>0.52886699999999998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0.52886699999999998</v>
      </c>
    </row>
    <row r="179" spans="1:9" x14ac:dyDescent="0.3">
      <c r="A179" t="s">
        <v>192</v>
      </c>
      <c r="C179">
        <v>0.54302499999999998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0.54302499999999998</v>
      </c>
    </row>
    <row r="180" spans="1:9" x14ac:dyDescent="0.3">
      <c r="A180" t="s">
        <v>193</v>
      </c>
      <c r="C180">
        <v>0.37229699999999999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0.37229699999999999</v>
      </c>
    </row>
    <row r="181" spans="1:9" x14ac:dyDescent="0.3">
      <c r="A181" t="s">
        <v>194</v>
      </c>
      <c r="C181">
        <v>0.42528500000000002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-0.57471499999999998</v>
      </c>
    </row>
    <row r="182" spans="1:9" x14ac:dyDescent="0.3">
      <c r="A182" t="s">
        <v>195</v>
      </c>
      <c r="C182">
        <v>0.74399800000000005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-0.25600199999999995</v>
      </c>
    </row>
    <row r="183" spans="1:9" x14ac:dyDescent="0.3">
      <c r="A183" t="s">
        <v>196</v>
      </c>
      <c r="C183">
        <v>0.327955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-0.672045</v>
      </c>
    </row>
    <row r="184" spans="1:9" x14ac:dyDescent="0.3">
      <c r="A184" t="s">
        <v>197</v>
      </c>
      <c r="C184">
        <v>0.37539699999999998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0.37539699999999998</v>
      </c>
    </row>
    <row r="185" spans="1:9" x14ac:dyDescent="0.3">
      <c r="A185" t="s">
        <v>198</v>
      </c>
      <c r="C185">
        <v>0.53502400000000006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0.53502400000000006</v>
      </c>
    </row>
    <row r="186" spans="1:9" x14ac:dyDescent="0.3">
      <c r="A186" t="s">
        <v>199</v>
      </c>
      <c r="C186">
        <v>0.29853800000000003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0.29853800000000003</v>
      </c>
    </row>
    <row r="187" spans="1:9" x14ac:dyDescent="0.3">
      <c r="A187" t="s">
        <v>200</v>
      </c>
      <c r="C187">
        <v>0.32558199999999998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0.32558199999999998</v>
      </c>
    </row>
    <row r="188" spans="1:9" x14ac:dyDescent="0.3">
      <c r="A188" t="s">
        <v>201</v>
      </c>
      <c r="C188">
        <v>0.409916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0.409916</v>
      </c>
    </row>
    <row r="189" spans="1:9" x14ac:dyDescent="0.3">
      <c r="A189" t="s">
        <v>202</v>
      </c>
      <c r="C189">
        <v>0.36775099999999999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0.36775099999999999</v>
      </c>
    </row>
    <row r="190" spans="1:9" x14ac:dyDescent="0.3">
      <c r="A190" t="s">
        <v>203</v>
      </c>
      <c r="C190">
        <v>0.25393700000000002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0.25393700000000002</v>
      </c>
    </row>
    <row r="191" spans="1:9" x14ac:dyDescent="0.3">
      <c r="A191" t="s">
        <v>204</v>
      </c>
      <c r="C191">
        <v>0.137521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0.137521</v>
      </c>
    </row>
    <row r="192" spans="1:9" x14ac:dyDescent="0.3">
      <c r="A192" t="s">
        <v>205</v>
      </c>
      <c r="C192">
        <v>0.61934400000000001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0.61934400000000001</v>
      </c>
    </row>
    <row r="193" spans="1:9" x14ac:dyDescent="0.3">
      <c r="A193" t="s">
        <v>206</v>
      </c>
      <c r="C193">
        <v>0.46080199999999999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0.46080199999999999</v>
      </c>
    </row>
    <row r="194" spans="1:9" x14ac:dyDescent="0.3">
      <c r="A194" t="s">
        <v>207</v>
      </c>
      <c r="C194">
        <v>3.4153999999999997E-2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3.4153999999999997E-2</v>
      </c>
    </row>
    <row r="195" spans="1:9" x14ac:dyDescent="0.3">
      <c r="A195" t="s">
        <v>208</v>
      </c>
      <c r="C195">
        <v>0.446274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-0.55372599999999994</v>
      </c>
    </row>
    <row r="196" spans="1:9" x14ac:dyDescent="0.3">
      <c r="A196" t="s">
        <v>209</v>
      </c>
      <c r="C196">
        <v>0.57290600000000003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0.57290600000000003</v>
      </c>
    </row>
    <row r="197" spans="1:9" x14ac:dyDescent="0.3">
      <c r="A197" t="s">
        <v>210</v>
      </c>
      <c r="C197">
        <v>0.65073899999999996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0.65073899999999996</v>
      </c>
    </row>
    <row r="198" spans="1:9" x14ac:dyDescent="0.3">
      <c r="A198" t="s">
        <v>211</v>
      </c>
      <c r="C198">
        <v>0.35713899999999998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0.35713899999999998</v>
      </c>
    </row>
    <row r="199" spans="1:9" x14ac:dyDescent="0.3">
      <c r="A199" t="s">
        <v>212</v>
      </c>
      <c r="C199">
        <v>0.54651300000000003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-0.45348699999999997</v>
      </c>
    </row>
    <row r="200" spans="1:9" x14ac:dyDescent="0.3">
      <c r="A200" t="s">
        <v>213</v>
      </c>
      <c r="C200">
        <v>0.39424399999999998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0.39424399999999998</v>
      </c>
    </row>
    <row r="201" spans="1:9" x14ac:dyDescent="0.3">
      <c r="A201" t="s">
        <v>214</v>
      </c>
      <c r="C201">
        <v>0.54241200000000001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0.54241200000000001</v>
      </c>
    </row>
    <row r="202" spans="1:9" x14ac:dyDescent="0.3">
      <c r="A202" t="s">
        <v>215</v>
      </c>
      <c r="C202">
        <v>0.33185300000000001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-0.66814700000000005</v>
      </c>
    </row>
    <row r="203" spans="1:9" x14ac:dyDescent="0.3">
      <c r="G203">
        <f>SUM(G3:G202)</f>
        <v>145</v>
      </c>
      <c r="H203">
        <f>SUM(H3:H202)</f>
        <v>76</v>
      </c>
      <c r="I203">
        <f>SUM(I3:I202)</f>
        <v>2.7172080000000012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glio5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0.31892900000000002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0.31892900000000002</v>
      </c>
    </row>
    <row r="4" spans="1:9" ht="15" customHeight="1" x14ac:dyDescent="0.3">
      <c r="A4" s="1" t="s">
        <v>13</v>
      </c>
      <c r="B4" s="8"/>
      <c r="C4" s="9">
        <v>0.27768599999999999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0.27768599999999999</v>
      </c>
    </row>
    <row r="5" spans="1:9" ht="15" customHeight="1" x14ac:dyDescent="0.3">
      <c r="A5" s="1" t="s">
        <v>14</v>
      </c>
      <c r="B5" s="6"/>
      <c r="C5" s="7">
        <v>0.18864700000000001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0.18864700000000001</v>
      </c>
    </row>
    <row r="6" spans="1:9" ht="15" customHeight="1" x14ac:dyDescent="0.3">
      <c r="A6" s="1" t="s">
        <v>16</v>
      </c>
      <c r="B6" s="8"/>
      <c r="C6" s="9">
        <v>0.252664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0.252664</v>
      </c>
    </row>
    <row r="7" spans="1:9" ht="15" customHeight="1" x14ac:dyDescent="0.3">
      <c r="A7" s="1" t="s">
        <v>17</v>
      </c>
      <c r="B7" s="6"/>
      <c r="C7" s="7">
        <v>0.34855900000000001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0.34855900000000001</v>
      </c>
    </row>
    <row r="8" spans="1:9" ht="15" customHeight="1" x14ac:dyDescent="0.3">
      <c r="A8" s="1" t="s">
        <v>18</v>
      </c>
      <c r="B8" s="8"/>
      <c r="C8" s="9">
        <v>0.36646800000000002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0.36646800000000002</v>
      </c>
    </row>
    <row r="9" spans="1:9" ht="15" customHeight="1" x14ac:dyDescent="0.3">
      <c r="A9" s="1" t="s">
        <v>19</v>
      </c>
      <c r="B9" s="6"/>
      <c r="C9" s="7">
        <v>0.31208200000000003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0.31208200000000003</v>
      </c>
    </row>
    <row r="10" spans="1:9" ht="15" customHeight="1" x14ac:dyDescent="0.3">
      <c r="A10" s="1" t="s">
        <v>20</v>
      </c>
      <c r="B10" s="8"/>
      <c r="C10" s="9">
        <v>0.37298900000000001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0.37298900000000001</v>
      </c>
    </row>
    <row r="11" spans="1:9" ht="15" customHeight="1" x14ac:dyDescent="0.3">
      <c r="A11" s="1" t="s">
        <v>21</v>
      </c>
      <c r="B11" s="6"/>
      <c r="C11" s="7">
        <v>0.48499500000000001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-0.51500499999999994</v>
      </c>
    </row>
    <row r="12" spans="1:9" ht="15" customHeight="1" x14ac:dyDescent="0.3">
      <c r="A12" s="1" t="s">
        <v>22</v>
      </c>
      <c r="B12" s="8"/>
      <c r="C12" s="9">
        <v>0.20077800000000001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0.20077800000000001</v>
      </c>
    </row>
    <row r="13" spans="1:9" ht="15" customHeight="1" x14ac:dyDescent="0.3">
      <c r="A13" s="1" t="s">
        <v>23</v>
      </c>
      <c r="B13" s="6"/>
      <c r="C13" s="7">
        <v>0.31287500000000001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0.31287500000000001</v>
      </c>
    </row>
    <row r="14" spans="1:9" ht="15" customHeight="1" x14ac:dyDescent="0.3">
      <c r="A14" s="1" t="s">
        <v>24</v>
      </c>
      <c r="B14" s="8"/>
      <c r="C14" s="9">
        <v>0.37420599999999998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0.37420599999999998</v>
      </c>
    </row>
    <row r="15" spans="1:9" ht="15" customHeight="1" x14ac:dyDescent="0.3">
      <c r="A15" s="1" t="s">
        <v>25</v>
      </c>
      <c r="B15" s="6"/>
      <c r="C15" s="7">
        <v>0.359317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-0.640683</v>
      </c>
    </row>
    <row r="16" spans="1:9" ht="15" customHeight="1" x14ac:dyDescent="0.3">
      <c r="A16" s="1" t="s">
        <v>26</v>
      </c>
      <c r="B16" s="8"/>
      <c r="C16" s="9">
        <v>0.43214200000000003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0.43214200000000003</v>
      </c>
    </row>
    <row r="17" spans="1:9" ht="15" customHeight="1" x14ac:dyDescent="0.3">
      <c r="A17" s="1" t="s">
        <v>28</v>
      </c>
      <c r="B17" s="6"/>
      <c r="C17" s="7">
        <v>0.54675600000000002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-0.45324399999999998</v>
      </c>
    </row>
    <row r="18" spans="1:9" ht="15" customHeight="1" x14ac:dyDescent="0.3">
      <c r="A18" s="1" t="s">
        <v>29</v>
      </c>
      <c r="B18" s="8"/>
      <c r="C18" s="9">
        <v>0.47498899999999999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0.47498899999999999</v>
      </c>
    </row>
    <row r="19" spans="1:9" ht="15" customHeight="1" x14ac:dyDescent="0.3">
      <c r="A19" s="1" t="s">
        <v>30</v>
      </c>
      <c r="B19" s="6"/>
      <c r="C19" s="7">
        <v>0.33326899999999998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0.33326899999999998</v>
      </c>
    </row>
    <row r="20" spans="1:9" ht="15" customHeight="1" x14ac:dyDescent="0.3">
      <c r="A20" s="1" t="s">
        <v>31</v>
      </c>
      <c r="B20" s="8"/>
      <c r="C20" s="9">
        <v>0.40565000000000001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0.40565000000000001</v>
      </c>
    </row>
    <row r="21" spans="1:9" ht="15" customHeight="1" x14ac:dyDescent="0.3">
      <c r="A21" s="1" t="s">
        <v>32</v>
      </c>
      <c r="B21" s="6"/>
      <c r="C21" s="7">
        <v>0.246507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-0.75349299999999997</v>
      </c>
    </row>
    <row r="22" spans="1:9" ht="15" customHeight="1" x14ac:dyDescent="0.3">
      <c r="A22" s="1" t="s">
        <v>33</v>
      </c>
      <c r="B22" s="8"/>
      <c r="C22" s="9">
        <v>0.64885400000000004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0.64885400000000004</v>
      </c>
    </row>
    <row r="23" spans="1:9" ht="15" customHeight="1" x14ac:dyDescent="0.3">
      <c r="A23" s="1" t="s">
        <v>34</v>
      </c>
      <c r="B23" s="6"/>
      <c r="C23" s="7">
        <v>0.282586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0.282586</v>
      </c>
    </row>
    <row r="24" spans="1:9" ht="15" customHeight="1" x14ac:dyDescent="0.3">
      <c r="A24" s="1" t="s">
        <v>35</v>
      </c>
      <c r="B24" s="8"/>
      <c r="C24" s="9">
        <v>0.33148499999999997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-0.66851499999999997</v>
      </c>
    </row>
    <row r="25" spans="1:9" ht="15" customHeight="1" x14ac:dyDescent="0.3">
      <c r="A25" s="1" t="s">
        <v>36</v>
      </c>
      <c r="B25" s="6"/>
      <c r="C25" s="7">
        <v>0.39520300000000003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0.39520300000000003</v>
      </c>
    </row>
    <row r="26" spans="1:9" ht="15" customHeight="1" x14ac:dyDescent="0.3">
      <c r="A26" s="1" t="s">
        <v>37</v>
      </c>
      <c r="B26" s="8"/>
      <c r="C26" s="9">
        <v>0.37063000000000001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0.37063000000000001</v>
      </c>
    </row>
    <row r="27" spans="1:9" ht="15" customHeight="1" x14ac:dyDescent="0.3">
      <c r="A27" s="1" t="s">
        <v>38</v>
      </c>
      <c r="B27" s="6"/>
      <c r="C27" s="7">
        <v>0.177069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0.177069</v>
      </c>
    </row>
    <row r="28" spans="1:9" ht="15" customHeight="1" x14ac:dyDescent="0.3">
      <c r="A28" s="1" t="s">
        <v>39</v>
      </c>
      <c r="B28" s="8"/>
      <c r="C28" s="9">
        <v>0.479987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0.479987</v>
      </c>
    </row>
    <row r="29" spans="1:9" ht="15" customHeight="1" x14ac:dyDescent="0.3">
      <c r="A29" s="1" t="s">
        <v>40</v>
      </c>
      <c r="B29" s="6"/>
      <c r="C29" s="7">
        <v>0.38122299999999998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-0.61877700000000002</v>
      </c>
    </row>
    <row r="30" spans="1:9" ht="15" customHeight="1" x14ac:dyDescent="0.3">
      <c r="A30" s="1" t="s">
        <v>41</v>
      </c>
      <c r="B30" s="8"/>
      <c r="C30" s="9">
        <v>0.47561100000000001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-0.52438899999999999</v>
      </c>
    </row>
    <row r="31" spans="1:9" ht="15" customHeight="1" x14ac:dyDescent="0.3">
      <c r="A31" s="1" t="s">
        <v>42</v>
      </c>
      <c r="B31" s="6"/>
      <c r="C31" s="7">
        <v>0.23295399999999999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-0.76704600000000001</v>
      </c>
    </row>
    <row r="32" spans="1:9" ht="15" customHeight="1" x14ac:dyDescent="0.3">
      <c r="A32" s="1" t="s">
        <v>43</v>
      </c>
      <c r="B32" s="8"/>
      <c r="C32" s="9">
        <v>9.9828E-2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9.9828E-2</v>
      </c>
    </row>
    <row r="33" spans="1:9" ht="15" customHeight="1" x14ac:dyDescent="0.3">
      <c r="A33" s="1" t="s">
        <v>44</v>
      </c>
      <c r="B33" s="6"/>
      <c r="C33" s="7">
        <v>0.61921599999999999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0.61921599999999999</v>
      </c>
    </row>
    <row r="34" spans="1:9" ht="15" customHeight="1" x14ac:dyDescent="0.3">
      <c r="A34" s="1" t="s">
        <v>45</v>
      </c>
      <c r="B34" s="8"/>
      <c r="C34" s="9">
        <v>0.30789100000000003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-0.69210899999999997</v>
      </c>
    </row>
    <row r="35" spans="1:9" ht="15" customHeight="1" x14ac:dyDescent="0.3">
      <c r="A35" s="1" t="s">
        <v>46</v>
      </c>
      <c r="B35" s="6"/>
      <c r="C35" s="7">
        <v>0.29378300000000002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0.29378300000000002</v>
      </c>
    </row>
    <row r="36" spans="1:9" ht="15" customHeight="1" x14ac:dyDescent="0.3">
      <c r="A36" s="1" t="s">
        <v>47</v>
      </c>
      <c r="B36" s="8"/>
      <c r="C36" s="9">
        <v>0.20343900000000001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0.20343900000000001</v>
      </c>
    </row>
    <row r="37" spans="1:9" ht="15" customHeight="1" x14ac:dyDescent="0.3">
      <c r="A37" s="1" t="s">
        <v>48</v>
      </c>
      <c r="B37" s="6"/>
      <c r="C37" s="7">
        <v>0.16613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-0.83387</v>
      </c>
    </row>
    <row r="38" spans="1:9" ht="15" customHeight="1" x14ac:dyDescent="0.3">
      <c r="A38" s="1" t="s">
        <v>49</v>
      </c>
      <c r="B38" s="8"/>
      <c r="C38" s="9">
        <v>0.352219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-0.64778099999999994</v>
      </c>
    </row>
    <row r="39" spans="1:9" ht="15" customHeight="1" x14ac:dyDescent="0.3">
      <c r="A39" s="1" t="s">
        <v>50</v>
      </c>
      <c r="B39" s="6"/>
      <c r="C39" s="7">
        <v>0.56331299999999995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-0.43668700000000005</v>
      </c>
    </row>
    <row r="40" spans="1:9" ht="15" customHeight="1" x14ac:dyDescent="0.3">
      <c r="A40" s="1" t="s">
        <v>51</v>
      </c>
      <c r="B40" s="8"/>
      <c r="C40" s="9">
        <v>0.29662899999999998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0.29662899999999998</v>
      </c>
    </row>
    <row r="41" spans="1:9" ht="15" customHeight="1" x14ac:dyDescent="0.3">
      <c r="A41" s="1" t="s">
        <v>52</v>
      </c>
      <c r="B41" s="6"/>
      <c r="C41" s="7">
        <v>0.51465700000000003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0.51465700000000003</v>
      </c>
    </row>
    <row r="42" spans="1:9" ht="15" customHeight="1" x14ac:dyDescent="0.3">
      <c r="A42" s="1" t="s">
        <v>53</v>
      </c>
      <c r="B42" s="8"/>
      <c r="C42" s="9">
        <v>0.59420899999999999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0.59420899999999999</v>
      </c>
    </row>
    <row r="43" spans="1:9" ht="15" customHeight="1" x14ac:dyDescent="0.3">
      <c r="A43" s="1" t="s">
        <v>54</v>
      </c>
      <c r="B43" s="6"/>
      <c r="C43" s="7">
        <v>9.7946000000000005E-2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9.7946000000000005E-2</v>
      </c>
    </row>
    <row r="44" spans="1:9" ht="15" customHeight="1" x14ac:dyDescent="0.3">
      <c r="A44" s="1" t="s">
        <v>55</v>
      </c>
      <c r="B44" s="8"/>
      <c r="C44" s="9">
        <v>0.45347999999999999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-0.54652000000000001</v>
      </c>
    </row>
    <row r="45" spans="1:9" ht="15" customHeight="1" x14ac:dyDescent="0.3">
      <c r="A45" s="1" t="s">
        <v>56</v>
      </c>
      <c r="B45" s="6"/>
      <c r="C45" s="7">
        <v>0.28773199999999999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0.28773199999999999</v>
      </c>
    </row>
    <row r="46" spans="1:9" ht="15" customHeight="1" x14ac:dyDescent="0.3">
      <c r="A46" s="1" t="s">
        <v>57</v>
      </c>
      <c r="B46" s="8"/>
      <c r="C46" s="9">
        <v>0.28780800000000001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-0.71219199999999994</v>
      </c>
    </row>
    <row r="47" spans="1:9" ht="15" customHeight="1" x14ac:dyDescent="0.3">
      <c r="A47" s="1" t="s">
        <v>58</v>
      </c>
      <c r="B47" s="6"/>
      <c r="C47" s="7">
        <v>0.42363499999999998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0.42363499999999998</v>
      </c>
    </row>
    <row r="48" spans="1:9" ht="15" customHeight="1" x14ac:dyDescent="0.3">
      <c r="A48" s="1" t="s">
        <v>59</v>
      </c>
      <c r="B48" s="8"/>
      <c r="C48" s="9">
        <v>0.60444600000000004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0.60444600000000004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0.44675300000000001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0.44675300000000001</v>
      </c>
    </row>
    <row r="51" spans="1:9" ht="15" customHeight="1" x14ac:dyDescent="0.3">
      <c r="A51" s="1" t="s">
        <v>62</v>
      </c>
      <c r="B51" s="6"/>
      <c r="C51" s="7">
        <v>0.464171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0.464171</v>
      </c>
    </row>
    <row r="52" spans="1:9" ht="15" customHeight="1" x14ac:dyDescent="0.3">
      <c r="A52" s="1" t="s">
        <v>63</v>
      </c>
      <c r="B52" s="8"/>
      <c r="C52" s="9">
        <v>0.46553299999999997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0.46553299999999997</v>
      </c>
    </row>
    <row r="53" spans="1:9" ht="15" customHeight="1" x14ac:dyDescent="0.3">
      <c r="A53" s="1" t="s">
        <v>64</v>
      </c>
      <c r="B53" s="6"/>
      <c r="C53" s="7">
        <v>0.60796399999999995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-0.39203600000000005</v>
      </c>
    </row>
    <row r="54" spans="1:9" ht="15" customHeight="1" x14ac:dyDescent="0.3">
      <c r="A54" s="1" t="s">
        <v>65</v>
      </c>
      <c r="B54" s="8"/>
      <c r="C54" s="9">
        <v>0.35454200000000002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0.35454200000000002</v>
      </c>
    </row>
    <row r="55" spans="1:9" ht="15" customHeight="1" x14ac:dyDescent="0.3">
      <c r="A55" s="1" t="s">
        <v>66</v>
      </c>
      <c r="B55" s="6"/>
      <c r="C55" s="7">
        <v>0.5252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0.5252</v>
      </c>
    </row>
    <row r="56" spans="1:9" ht="15" customHeight="1" x14ac:dyDescent="0.3">
      <c r="A56" s="1" t="s">
        <v>67</v>
      </c>
      <c r="B56" s="8"/>
      <c r="C56" s="9">
        <v>0.38619999999999999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0.38619999999999999</v>
      </c>
    </row>
    <row r="57" spans="1:9" ht="15" customHeight="1" x14ac:dyDescent="0.3">
      <c r="A57" s="1" t="s">
        <v>68</v>
      </c>
      <c r="B57" s="6"/>
      <c r="C57" s="7">
        <v>0.70569400000000004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-0.29430599999999996</v>
      </c>
    </row>
    <row r="58" spans="1:9" ht="15" customHeight="1" x14ac:dyDescent="0.3">
      <c r="A58" s="1" t="s">
        <v>69</v>
      </c>
      <c r="B58" s="8"/>
      <c r="C58" s="9">
        <v>0.22861200000000001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0.22861200000000001</v>
      </c>
    </row>
    <row r="59" spans="1:9" ht="15" customHeight="1" x14ac:dyDescent="0.3">
      <c r="A59" s="1" t="s">
        <v>70</v>
      </c>
      <c r="B59" s="6"/>
      <c r="C59" s="7">
        <v>0.177069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0.177069</v>
      </c>
    </row>
    <row r="60" spans="1:9" ht="15" customHeight="1" x14ac:dyDescent="0.3">
      <c r="A60" s="1" t="s">
        <v>71</v>
      </c>
      <c r="B60" s="8"/>
      <c r="C60" s="9">
        <v>0.53894399999999998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-0.46105600000000002</v>
      </c>
    </row>
    <row r="61" spans="1:9" ht="15" customHeight="1" x14ac:dyDescent="0.3">
      <c r="A61" s="1" t="s">
        <v>72</v>
      </c>
      <c r="B61" s="6"/>
      <c r="C61" s="7">
        <v>0.452764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-0.54723600000000006</v>
      </c>
    </row>
    <row r="62" spans="1:9" ht="15" customHeight="1" x14ac:dyDescent="0.3">
      <c r="A62" s="1" t="s">
        <v>73</v>
      </c>
      <c r="B62" s="8"/>
      <c r="C62" s="9">
        <v>0.27184900000000001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0.27184900000000001</v>
      </c>
    </row>
    <row r="63" spans="1:9" ht="15" customHeight="1" x14ac:dyDescent="0.3">
      <c r="A63" s="1" t="s">
        <v>74</v>
      </c>
      <c r="B63" s="6"/>
      <c r="C63" s="7">
        <v>0.40876899999999999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0.40876899999999999</v>
      </c>
    </row>
    <row r="64" spans="1:9" ht="15" customHeight="1" x14ac:dyDescent="0.3">
      <c r="A64" s="1" t="s">
        <v>75</v>
      </c>
      <c r="B64" s="8"/>
      <c r="C64" s="9">
        <v>0.18137500000000001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0.18137500000000001</v>
      </c>
    </row>
    <row r="65" spans="1:9" ht="15" customHeight="1" x14ac:dyDescent="0.3">
      <c r="A65" s="1" t="s">
        <v>76</v>
      </c>
      <c r="B65" s="6"/>
      <c r="C65" s="7">
        <v>0.52177799999999996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-0.47822200000000004</v>
      </c>
    </row>
    <row r="66" spans="1:9" ht="15" customHeight="1" x14ac:dyDescent="0.3">
      <c r="A66" s="1" t="s">
        <v>78</v>
      </c>
      <c r="B66" s="8"/>
      <c r="C66" s="9">
        <v>0.53961700000000001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0.53961700000000001</v>
      </c>
    </row>
    <row r="67" spans="1:9" ht="15" customHeight="1" x14ac:dyDescent="0.3">
      <c r="A67" s="1" t="s">
        <v>79</v>
      </c>
      <c r="B67" s="6"/>
      <c r="C67" s="7">
        <v>0.44842399999999999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0.44842399999999999</v>
      </c>
    </row>
    <row r="68" spans="1:9" ht="15" customHeight="1" x14ac:dyDescent="0.3">
      <c r="A68" s="1" t="s">
        <v>80</v>
      </c>
      <c r="B68" s="8"/>
      <c r="C68" s="9">
        <v>0.53634400000000004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0.53634400000000004</v>
      </c>
    </row>
    <row r="69" spans="1:9" ht="15" customHeight="1" x14ac:dyDescent="0.3">
      <c r="A69" s="1" t="s">
        <v>81</v>
      </c>
      <c r="B69" s="6"/>
      <c r="C69" s="7">
        <v>0.29586499999999999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0.29586499999999999</v>
      </c>
    </row>
    <row r="70" spans="1:9" ht="15" customHeight="1" x14ac:dyDescent="0.3">
      <c r="A70" s="1" t="s">
        <v>82</v>
      </c>
      <c r="B70" s="8"/>
      <c r="C70" s="9">
        <v>1.06E-4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1.06E-4</v>
      </c>
    </row>
    <row r="71" spans="1:9" ht="15" customHeight="1" x14ac:dyDescent="0.3">
      <c r="A71" s="1" t="s">
        <v>83</v>
      </c>
      <c r="B71" s="6"/>
      <c r="C71" s="7">
        <v>8.1000000000000004E-5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8.1000000000000004E-5</v>
      </c>
    </row>
    <row r="72" spans="1:9" ht="15" customHeight="1" x14ac:dyDescent="0.3">
      <c r="A72" s="1" t="s">
        <v>84</v>
      </c>
      <c r="B72" s="8"/>
      <c r="C72" s="9">
        <v>9.7999999999999997E-5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9.7999999999999997E-5</v>
      </c>
    </row>
    <row r="73" spans="1:9" ht="15" customHeight="1" x14ac:dyDescent="0.3">
      <c r="A73" s="1" t="s">
        <v>85</v>
      </c>
      <c r="B73" s="6"/>
      <c r="C73" s="7">
        <v>1.25E-4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1.25E-4</v>
      </c>
    </row>
    <row r="74" spans="1:9" ht="15" customHeight="1" x14ac:dyDescent="0.3">
      <c r="A74" s="1" t="s">
        <v>86</v>
      </c>
      <c r="B74" s="8"/>
      <c r="C74" s="9">
        <v>9.2999999999999997E-5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-0.99990699999999999</v>
      </c>
    </row>
    <row r="75" spans="1:9" ht="15" customHeight="1" x14ac:dyDescent="0.3">
      <c r="A75" s="1" t="s">
        <v>87</v>
      </c>
      <c r="B75" s="6"/>
      <c r="C75" s="7">
        <v>9.8999999999999994E-5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9.8999999999999994E-5</v>
      </c>
    </row>
    <row r="76" spans="1:9" ht="15" customHeight="1" x14ac:dyDescent="0.3">
      <c r="A76" s="1" t="s">
        <v>88</v>
      </c>
      <c r="B76" s="10"/>
      <c r="C76" s="11">
        <v>1.3899999999999999E-4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1.3899999999999999E-4</v>
      </c>
    </row>
    <row r="77" spans="1:9" ht="15.75" customHeight="1" x14ac:dyDescent="0.3">
      <c r="A77" s="1" t="s">
        <v>89</v>
      </c>
      <c r="B77" s="12"/>
      <c r="C77" s="13">
        <v>1.6200000000000001E-4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1.6200000000000001E-4</v>
      </c>
    </row>
    <row r="78" spans="1:9" x14ac:dyDescent="0.3">
      <c r="A78" t="s">
        <v>90</v>
      </c>
      <c r="C78">
        <v>1.08E-4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1.08E-4</v>
      </c>
    </row>
    <row r="79" spans="1:9" x14ac:dyDescent="0.3">
      <c r="A79" t="s">
        <v>91</v>
      </c>
      <c r="C79">
        <v>4.1999999999999998E-5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4.1999999999999998E-5</v>
      </c>
    </row>
    <row r="80" spans="1:9" x14ac:dyDescent="0.3">
      <c r="A80" t="s">
        <v>92</v>
      </c>
      <c r="C80">
        <v>2.4000000000000001E-4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-0.99975999999999998</v>
      </c>
    </row>
    <row r="81" spans="1:9" x14ac:dyDescent="0.3">
      <c r="A81" t="s">
        <v>93</v>
      </c>
      <c r="C81">
        <v>1.2899999999999999E-4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1.2899999999999999E-4</v>
      </c>
    </row>
    <row r="82" spans="1:9" x14ac:dyDescent="0.3">
      <c r="A82" t="s">
        <v>94</v>
      </c>
      <c r="C82">
        <v>1.27E-4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1.27E-4</v>
      </c>
    </row>
    <row r="83" spans="1:9" x14ac:dyDescent="0.3">
      <c r="A83" t="s">
        <v>95</v>
      </c>
      <c r="C83">
        <v>1.12E-4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1.12E-4</v>
      </c>
    </row>
    <row r="84" spans="1:9" x14ac:dyDescent="0.3">
      <c r="A84" t="s">
        <v>97</v>
      </c>
      <c r="C84">
        <v>1.15E-4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1.15E-4</v>
      </c>
    </row>
    <row r="85" spans="1:9" x14ac:dyDescent="0.3">
      <c r="A85" t="s">
        <v>98</v>
      </c>
      <c r="C85">
        <v>1.5300000000000001E-4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1.5300000000000001E-4</v>
      </c>
    </row>
    <row r="86" spans="1:9" x14ac:dyDescent="0.3">
      <c r="A86" t="s">
        <v>99</v>
      </c>
      <c r="C86">
        <v>1E-4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1E-4</v>
      </c>
    </row>
    <row r="87" spans="1:9" x14ac:dyDescent="0.3">
      <c r="A87" t="s">
        <v>100</v>
      </c>
      <c r="C87">
        <v>7.7999999999999999E-5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7.7999999999999999E-5</v>
      </c>
    </row>
    <row r="88" spans="1:9" x14ac:dyDescent="0.3">
      <c r="A88" t="s">
        <v>101</v>
      </c>
      <c r="C88">
        <v>1.08E-4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1.08E-4</v>
      </c>
    </row>
    <row r="89" spans="1:9" x14ac:dyDescent="0.3">
      <c r="A89" t="s">
        <v>102</v>
      </c>
      <c r="C89">
        <v>9.3999999999999994E-5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9.3999999999999994E-5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9.3999999999999994E-5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9.3999999999999994E-5</v>
      </c>
    </row>
    <row r="92" spans="1:9" x14ac:dyDescent="0.3">
      <c r="A92" t="s">
        <v>105</v>
      </c>
      <c r="C92">
        <v>2.1800000000000001E-4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-0.99978199999999995</v>
      </c>
    </row>
    <row r="93" spans="1:9" x14ac:dyDescent="0.3">
      <c r="A93" t="s">
        <v>106</v>
      </c>
      <c r="C93">
        <v>1.36E-4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-0.99986399999999998</v>
      </c>
    </row>
    <row r="94" spans="1:9" x14ac:dyDescent="0.3">
      <c r="A94" t="s">
        <v>107</v>
      </c>
      <c r="C94">
        <v>1.44E-4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1.44E-4</v>
      </c>
    </row>
    <row r="95" spans="1:9" x14ac:dyDescent="0.3">
      <c r="A95" t="s">
        <v>108</v>
      </c>
      <c r="C95">
        <v>1.6899999999999999E-4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1.6899999999999999E-4</v>
      </c>
    </row>
    <row r="96" spans="1:9" x14ac:dyDescent="0.3">
      <c r="A96" t="s">
        <v>109</v>
      </c>
      <c r="C96">
        <v>1.5899999999999999E-4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1.5899999999999999E-4</v>
      </c>
    </row>
    <row r="97" spans="1:9" x14ac:dyDescent="0.3">
      <c r="A97" t="s">
        <v>110</v>
      </c>
      <c r="C97">
        <v>1.1E-4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-0.99988999999999995</v>
      </c>
    </row>
    <row r="98" spans="1:9" x14ac:dyDescent="0.3">
      <c r="A98" t="s">
        <v>111</v>
      </c>
      <c r="C98">
        <v>8.6000000000000003E-5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8.6000000000000003E-5</v>
      </c>
    </row>
    <row r="99" spans="1:9" x14ac:dyDescent="0.3">
      <c r="A99" t="s">
        <v>112</v>
      </c>
      <c r="C99">
        <v>1.27E-4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1.27E-4</v>
      </c>
    </row>
    <row r="100" spans="1:9" x14ac:dyDescent="0.3">
      <c r="A100" t="s">
        <v>113</v>
      </c>
      <c r="C100">
        <v>1.9599999999999999E-4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-0.99980400000000003</v>
      </c>
    </row>
    <row r="101" spans="1:9" x14ac:dyDescent="0.3">
      <c r="A101" t="s">
        <v>114</v>
      </c>
      <c r="C101">
        <v>1.2E-4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1.2E-4</v>
      </c>
    </row>
    <row r="102" spans="1:9" x14ac:dyDescent="0.3">
      <c r="A102" t="s">
        <v>115</v>
      </c>
      <c r="C102">
        <v>8.5000000000000006E-5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-0.999915</v>
      </c>
    </row>
    <row r="103" spans="1:9" x14ac:dyDescent="0.3">
      <c r="A103" t="s">
        <v>116</v>
      </c>
      <c r="C103">
        <v>1.2899999999999999E-4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1.2899999999999999E-4</v>
      </c>
    </row>
    <row r="104" spans="1:9" x14ac:dyDescent="0.3">
      <c r="A104" t="s">
        <v>117</v>
      </c>
      <c r="C104">
        <v>1.35E-4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1.35E-4</v>
      </c>
    </row>
    <row r="105" spans="1:9" x14ac:dyDescent="0.3">
      <c r="A105" t="s">
        <v>118</v>
      </c>
      <c r="C105">
        <v>9.6000000000000002E-5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9.6000000000000002E-5</v>
      </c>
    </row>
    <row r="106" spans="1:9" x14ac:dyDescent="0.3">
      <c r="A106" t="s">
        <v>119</v>
      </c>
      <c r="C106">
        <v>1.02E-4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1.02E-4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1.4899999999999999E-4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1.4899999999999999E-4</v>
      </c>
    </row>
    <row r="109" spans="1:9" x14ac:dyDescent="0.3">
      <c r="A109" t="s">
        <v>122</v>
      </c>
      <c r="C109">
        <v>1.0900000000000001E-4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1.0900000000000001E-4</v>
      </c>
    </row>
    <row r="110" spans="1:9" x14ac:dyDescent="0.3">
      <c r="A110" t="s">
        <v>123</v>
      </c>
      <c r="C110">
        <v>1.18E-4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-0.99988200000000005</v>
      </c>
    </row>
    <row r="111" spans="1:9" x14ac:dyDescent="0.3">
      <c r="A111" t="s">
        <v>124</v>
      </c>
      <c r="C111">
        <v>1.2999999999999999E-4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-0.99987000000000004</v>
      </c>
    </row>
    <row r="112" spans="1:9" x14ac:dyDescent="0.3">
      <c r="A112" t="s">
        <v>125</v>
      </c>
      <c r="C112">
        <v>1.17E-4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1.17E-4</v>
      </c>
    </row>
    <row r="113" spans="1:9" x14ac:dyDescent="0.3">
      <c r="A113" t="s">
        <v>126</v>
      </c>
      <c r="C113">
        <v>7.3999999999999996E-5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7.3999999999999996E-5</v>
      </c>
    </row>
    <row r="114" spans="1:9" x14ac:dyDescent="0.3">
      <c r="A114" t="s">
        <v>127</v>
      </c>
      <c r="C114">
        <v>2.6400000000000002E-4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-0.99973599999999996</v>
      </c>
    </row>
    <row r="115" spans="1:9" x14ac:dyDescent="0.3">
      <c r="A115" t="s">
        <v>128</v>
      </c>
      <c r="C115">
        <v>1.17E-4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1.17E-4</v>
      </c>
    </row>
    <row r="116" spans="1:9" x14ac:dyDescent="0.3">
      <c r="A116" t="s">
        <v>129</v>
      </c>
      <c r="C116">
        <v>1.4200000000000001E-4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1.4200000000000001E-4</v>
      </c>
    </row>
    <row r="117" spans="1:9" x14ac:dyDescent="0.3">
      <c r="A117" t="s">
        <v>130</v>
      </c>
      <c r="C117">
        <v>1.21E-4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-0.99987899999999996</v>
      </c>
    </row>
    <row r="118" spans="1:9" x14ac:dyDescent="0.3">
      <c r="A118" t="s">
        <v>131</v>
      </c>
      <c r="C118">
        <v>9.0000000000000006E-5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9.0000000000000006E-5</v>
      </c>
    </row>
    <row r="119" spans="1:9" x14ac:dyDescent="0.3">
      <c r="A119" t="s">
        <v>132</v>
      </c>
      <c r="C119">
        <v>1.03E-4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1.03E-4</v>
      </c>
    </row>
    <row r="120" spans="1:9" x14ac:dyDescent="0.3">
      <c r="A120" t="s">
        <v>133</v>
      </c>
      <c r="C120">
        <v>1.4100000000000001E-4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-0.99985900000000005</v>
      </c>
    </row>
    <row r="121" spans="1:9" x14ac:dyDescent="0.3">
      <c r="A121" t="s">
        <v>134</v>
      </c>
      <c r="C121">
        <v>1.7200000000000001E-4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1.7200000000000001E-4</v>
      </c>
    </row>
    <row r="122" spans="1:9" x14ac:dyDescent="0.3">
      <c r="A122" t="s">
        <v>135</v>
      </c>
      <c r="C122">
        <v>1.06E-4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1.06E-4</v>
      </c>
    </row>
    <row r="123" spans="1:9" x14ac:dyDescent="0.3">
      <c r="A123" t="s">
        <v>136</v>
      </c>
      <c r="C123">
        <v>1.22E-4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1.22E-4</v>
      </c>
    </row>
    <row r="124" spans="1:9" x14ac:dyDescent="0.3">
      <c r="A124" t="s">
        <v>137</v>
      </c>
      <c r="C124">
        <v>1.5100000000000001E-4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1.5100000000000001E-4</v>
      </c>
    </row>
    <row r="125" spans="1:9" x14ac:dyDescent="0.3">
      <c r="A125" t="s">
        <v>138</v>
      </c>
      <c r="C125">
        <v>9.0000000000000006E-5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-0.99990999999999997</v>
      </c>
    </row>
    <row r="126" spans="1:9" x14ac:dyDescent="0.3">
      <c r="A126" t="s">
        <v>139</v>
      </c>
      <c r="C126">
        <v>1.47E-4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1.47E-4</v>
      </c>
    </row>
    <row r="127" spans="1:9" x14ac:dyDescent="0.3">
      <c r="A127" t="s">
        <v>140</v>
      </c>
      <c r="C127">
        <v>1.16E-4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-0.999884</v>
      </c>
    </row>
    <row r="128" spans="1:9" x14ac:dyDescent="0.3">
      <c r="A128" t="s">
        <v>141</v>
      </c>
      <c r="C128">
        <v>9.0000000000000006E-5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-0.99990999999999997</v>
      </c>
    </row>
    <row r="129" spans="1:9" x14ac:dyDescent="0.3">
      <c r="A129" t="s">
        <v>142</v>
      </c>
      <c r="C129">
        <v>2.3499999999999999E-4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-0.99976500000000001</v>
      </c>
    </row>
    <row r="130" spans="1:9" x14ac:dyDescent="0.3">
      <c r="A130" t="s">
        <v>143</v>
      </c>
      <c r="C130">
        <v>1.1900000000000001E-4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1.1900000000000001E-4</v>
      </c>
    </row>
    <row r="131" spans="1:9" x14ac:dyDescent="0.3">
      <c r="A131" t="s">
        <v>144</v>
      </c>
      <c r="C131">
        <v>6.4999999999999994E-5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6.4999999999999994E-5</v>
      </c>
    </row>
    <row r="132" spans="1:9" x14ac:dyDescent="0.3">
      <c r="A132" t="s">
        <v>145</v>
      </c>
      <c r="C132">
        <v>3.1399999999999999E-4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-0.99968599999999996</v>
      </c>
    </row>
    <row r="133" spans="1:9" x14ac:dyDescent="0.3">
      <c r="A133" t="s">
        <v>146</v>
      </c>
      <c r="C133">
        <v>8.7999999999999998E-5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8.7999999999999998E-5</v>
      </c>
    </row>
    <row r="134" spans="1:9" x14ac:dyDescent="0.3">
      <c r="A134" t="s">
        <v>147</v>
      </c>
      <c r="C134">
        <v>6.4999999999999994E-5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6.4999999999999994E-5</v>
      </c>
    </row>
    <row r="135" spans="1:9" x14ac:dyDescent="0.3">
      <c r="A135" t="s">
        <v>148</v>
      </c>
      <c r="C135">
        <v>9.3999999999999994E-5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9.3999999999999994E-5</v>
      </c>
    </row>
    <row r="136" spans="1:9" x14ac:dyDescent="0.3">
      <c r="A136" t="s">
        <v>149</v>
      </c>
      <c r="C136">
        <v>1.1900000000000001E-4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-0.99988100000000002</v>
      </c>
    </row>
    <row r="137" spans="1:9" x14ac:dyDescent="0.3">
      <c r="A137" t="s">
        <v>150</v>
      </c>
      <c r="C137">
        <v>1.12E-4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-0.999888</v>
      </c>
    </row>
    <row r="138" spans="1:9" x14ac:dyDescent="0.3">
      <c r="A138" t="s">
        <v>151</v>
      </c>
      <c r="C138">
        <v>9.2E-5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9.2E-5</v>
      </c>
    </row>
    <row r="139" spans="1:9" x14ac:dyDescent="0.3">
      <c r="A139" t="s">
        <v>152</v>
      </c>
      <c r="C139">
        <v>1.65E-4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1.65E-4</v>
      </c>
    </row>
    <row r="140" spans="1:9" x14ac:dyDescent="0.3">
      <c r="A140" t="s">
        <v>153</v>
      </c>
      <c r="C140">
        <v>1.7799999999999999E-4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1.7799999999999999E-4</v>
      </c>
    </row>
    <row r="141" spans="1:9" x14ac:dyDescent="0.3">
      <c r="A141" t="s">
        <v>154</v>
      </c>
      <c r="C141">
        <v>1.02E-4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1.02E-4</v>
      </c>
    </row>
    <row r="142" spans="1:9" x14ac:dyDescent="0.3">
      <c r="A142" t="s">
        <v>155</v>
      </c>
      <c r="C142">
        <v>1.2400000000000001E-4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1.2400000000000001E-4</v>
      </c>
    </row>
    <row r="143" spans="1:9" x14ac:dyDescent="0.3">
      <c r="A143" t="s">
        <v>156</v>
      </c>
      <c r="C143">
        <v>9.8999999999999994E-5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9.8999999999999994E-5</v>
      </c>
    </row>
    <row r="144" spans="1:9" x14ac:dyDescent="0.3">
      <c r="A144" t="s">
        <v>157</v>
      </c>
      <c r="C144">
        <v>1.3200000000000001E-4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1.3200000000000001E-4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1.7799999999999999E-4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-0.99982199999999999</v>
      </c>
    </row>
    <row r="147" spans="1:9" x14ac:dyDescent="0.3">
      <c r="A147" t="s">
        <v>160</v>
      </c>
      <c r="C147">
        <v>6.3999999999999997E-5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6.3999999999999997E-5</v>
      </c>
    </row>
    <row r="148" spans="1:9" x14ac:dyDescent="0.3">
      <c r="A148" t="s">
        <v>161</v>
      </c>
      <c r="C148">
        <v>1.0399999999999999E-4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-0.99989600000000001</v>
      </c>
    </row>
    <row r="149" spans="1:9" x14ac:dyDescent="0.3">
      <c r="A149" t="s">
        <v>162</v>
      </c>
      <c r="C149">
        <v>2.22E-4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2.22E-4</v>
      </c>
    </row>
    <row r="150" spans="1:9" x14ac:dyDescent="0.3">
      <c r="A150" t="s">
        <v>163</v>
      </c>
      <c r="C150">
        <v>1.35E-4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-0.999865</v>
      </c>
    </row>
    <row r="151" spans="1:9" x14ac:dyDescent="0.3">
      <c r="A151" t="s">
        <v>164</v>
      </c>
      <c r="C151">
        <v>8.7000000000000001E-5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-0.99991300000000005</v>
      </c>
    </row>
    <row r="152" spans="1:9" x14ac:dyDescent="0.3">
      <c r="A152" t="s">
        <v>165</v>
      </c>
      <c r="C152">
        <v>1.35E-4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1.35E-4</v>
      </c>
    </row>
    <row r="153" spans="1:9" x14ac:dyDescent="0.3">
      <c r="A153" t="s">
        <v>166</v>
      </c>
      <c r="C153">
        <v>9.3999999999999994E-5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9.3999999999999994E-5</v>
      </c>
    </row>
    <row r="154" spans="1:9" x14ac:dyDescent="0.3">
      <c r="A154" t="s">
        <v>167</v>
      </c>
      <c r="C154">
        <v>7.3999999999999996E-5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7.3999999999999996E-5</v>
      </c>
    </row>
    <row r="155" spans="1:9" x14ac:dyDescent="0.3">
      <c r="A155" t="s">
        <v>168</v>
      </c>
      <c r="C155">
        <v>7.6000000000000004E-5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7.6000000000000004E-5</v>
      </c>
    </row>
    <row r="156" spans="1:9" x14ac:dyDescent="0.3">
      <c r="A156" t="s">
        <v>169</v>
      </c>
      <c r="C156">
        <v>1.22E-4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-0.99987800000000004</v>
      </c>
    </row>
    <row r="157" spans="1:9" x14ac:dyDescent="0.3">
      <c r="A157" t="s">
        <v>170</v>
      </c>
      <c r="C157">
        <v>8.7999999999999998E-5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8.7999999999999998E-5</v>
      </c>
    </row>
    <row r="158" spans="1:9" x14ac:dyDescent="0.3">
      <c r="A158" t="s">
        <v>171</v>
      </c>
      <c r="C158">
        <v>1.4999999999999999E-4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-0.99985000000000002</v>
      </c>
    </row>
    <row r="159" spans="1:9" x14ac:dyDescent="0.3">
      <c r="A159" t="s">
        <v>172</v>
      </c>
      <c r="C159">
        <v>8.0000000000000007E-5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8.0000000000000007E-5</v>
      </c>
    </row>
    <row r="160" spans="1:9" x14ac:dyDescent="0.3">
      <c r="A160" t="s">
        <v>173</v>
      </c>
      <c r="C160">
        <v>1.13E-4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1.13E-4</v>
      </c>
    </row>
    <row r="161" spans="1:9" x14ac:dyDescent="0.3">
      <c r="A161" t="s">
        <v>174</v>
      </c>
      <c r="C161">
        <v>1.35E-4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1.35E-4</v>
      </c>
    </row>
    <row r="162" spans="1:9" x14ac:dyDescent="0.3">
      <c r="A162" t="s">
        <v>175</v>
      </c>
      <c r="C162">
        <v>1.8100000000000001E-4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1.8100000000000001E-4</v>
      </c>
    </row>
    <row r="163" spans="1:9" x14ac:dyDescent="0.3">
      <c r="A163" t="s">
        <v>176</v>
      </c>
      <c r="C163">
        <v>1.26E-4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1.26E-4</v>
      </c>
    </row>
    <row r="164" spans="1:9" x14ac:dyDescent="0.3">
      <c r="A164" t="s">
        <v>177</v>
      </c>
      <c r="C164">
        <v>1.8000000000000001E-4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1.8000000000000001E-4</v>
      </c>
    </row>
    <row r="165" spans="1:9" x14ac:dyDescent="0.3">
      <c r="A165" t="s">
        <v>178</v>
      </c>
      <c r="C165">
        <v>6.3E-5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6.3E-5</v>
      </c>
    </row>
    <row r="166" spans="1:9" x14ac:dyDescent="0.3">
      <c r="A166" t="s">
        <v>179</v>
      </c>
      <c r="C166">
        <v>2.2900000000000001E-4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2.2900000000000001E-4</v>
      </c>
    </row>
    <row r="167" spans="1:9" x14ac:dyDescent="0.3">
      <c r="A167" t="s">
        <v>180</v>
      </c>
      <c r="C167">
        <v>1.5899999999999999E-4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-0.99984099999999998</v>
      </c>
    </row>
    <row r="168" spans="1:9" x14ac:dyDescent="0.3">
      <c r="A168" t="s">
        <v>181</v>
      </c>
      <c r="C168">
        <v>1.36E-4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1.36E-4</v>
      </c>
    </row>
    <row r="169" spans="1:9" x14ac:dyDescent="0.3">
      <c r="A169" t="s">
        <v>182</v>
      </c>
      <c r="C169">
        <v>1.1900000000000001E-4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-0.99988100000000002</v>
      </c>
    </row>
    <row r="170" spans="1:9" x14ac:dyDescent="0.3">
      <c r="A170" t="s">
        <v>183</v>
      </c>
      <c r="C170">
        <v>1.21E-4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1.21E-4</v>
      </c>
    </row>
    <row r="171" spans="1:9" x14ac:dyDescent="0.3">
      <c r="A171" t="s">
        <v>184</v>
      </c>
      <c r="C171">
        <v>2.32E-4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2.32E-4</v>
      </c>
    </row>
    <row r="172" spans="1:9" x14ac:dyDescent="0.3">
      <c r="A172" t="s">
        <v>185</v>
      </c>
      <c r="C172">
        <v>2.23E-4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-0.99977700000000003</v>
      </c>
    </row>
    <row r="173" spans="1:9" x14ac:dyDescent="0.3">
      <c r="A173" t="s">
        <v>186</v>
      </c>
      <c r="C173">
        <v>1.0900000000000001E-4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1.0900000000000001E-4</v>
      </c>
    </row>
    <row r="174" spans="1:9" x14ac:dyDescent="0.3">
      <c r="A174" t="s">
        <v>187</v>
      </c>
      <c r="C174">
        <v>9.2999999999999997E-5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9.2999999999999997E-5</v>
      </c>
    </row>
    <row r="175" spans="1:9" x14ac:dyDescent="0.3">
      <c r="A175" t="s">
        <v>188</v>
      </c>
      <c r="C175">
        <v>1.3899999999999999E-4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1.3899999999999999E-4</v>
      </c>
    </row>
    <row r="176" spans="1:9" x14ac:dyDescent="0.3">
      <c r="A176" t="s">
        <v>189</v>
      </c>
      <c r="C176">
        <v>8.2000000000000001E-5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-0.99991799999999997</v>
      </c>
    </row>
    <row r="177" spans="1:9" x14ac:dyDescent="0.3">
      <c r="A177" t="s">
        <v>190</v>
      </c>
      <c r="C177">
        <v>1.9900000000000001E-4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-0.99980100000000005</v>
      </c>
    </row>
    <row r="178" spans="1:9" x14ac:dyDescent="0.3">
      <c r="A178" t="s">
        <v>191</v>
      </c>
      <c r="C178">
        <v>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1E-4</v>
      </c>
    </row>
    <row r="179" spans="1:9" x14ac:dyDescent="0.3">
      <c r="A179" t="s">
        <v>192</v>
      </c>
      <c r="C179">
        <v>9.8999999999999994E-5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9.8999999999999994E-5</v>
      </c>
    </row>
    <row r="180" spans="1:9" x14ac:dyDescent="0.3">
      <c r="A180" t="s">
        <v>193</v>
      </c>
      <c r="C180">
        <v>1.34E-4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1.34E-4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-0.999749</v>
      </c>
    </row>
    <row r="182" spans="1:9" x14ac:dyDescent="0.3">
      <c r="A182" t="s">
        <v>195</v>
      </c>
      <c r="C182">
        <v>1.9599999999999999E-4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-0.99980400000000003</v>
      </c>
    </row>
    <row r="183" spans="1:9" x14ac:dyDescent="0.3">
      <c r="A183" t="s">
        <v>196</v>
      </c>
      <c r="C183">
        <v>2.1699999999999999E-4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-0.99978299999999998</v>
      </c>
    </row>
    <row r="184" spans="1:9" x14ac:dyDescent="0.3">
      <c r="A184" t="s">
        <v>197</v>
      </c>
      <c r="C184">
        <v>1.8699999999999999E-4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1.8699999999999999E-4</v>
      </c>
    </row>
    <row r="185" spans="1:9" x14ac:dyDescent="0.3">
      <c r="A185" t="s">
        <v>198</v>
      </c>
      <c r="C185">
        <v>7.7999999999999999E-5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7.7999999999999999E-5</v>
      </c>
    </row>
    <row r="186" spans="1:9" x14ac:dyDescent="0.3">
      <c r="A186" t="s">
        <v>199</v>
      </c>
      <c r="C186">
        <v>9.0000000000000006E-5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9.0000000000000006E-5</v>
      </c>
    </row>
    <row r="187" spans="1:9" x14ac:dyDescent="0.3">
      <c r="A187" t="s">
        <v>200</v>
      </c>
      <c r="C187">
        <v>1.37E-4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1.37E-4</v>
      </c>
    </row>
    <row r="188" spans="1:9" x14ac:dyDescent="0.3">
      <c r="A188" t="s">
        <v>201</v>
      </c>
      <c r="C188">
        <v>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1E-4</v>
      </c>
    </row>
    <row r="189" spans="1:9" x14ac:dyDescent="0.3">
      <c r="A189" t="s">
        <v>202</v>
      </c>
      <c r="C189">
        <v>1.6000000000000001E-4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1.6000000000000001E-4</v>
      </c>
    </row>
    <row r="190" spans="1:9" x14ac:dyDescent="0.3">
      <c r="A190" t="s">
        <v>203</v>
      </c>
      <c r="C190">
        <v>1.7799999999999999E-4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1.7799999999999999E-4</v>
      </c>
    </row>
    <row r="191" spans="1:9" x14ac:dyDescent="0.3">
      <c r="A191" t="s">
        <v>204</v>
      </c>
      <c r="C191">
        <v>9.0000000000000006E-5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9.0000000000000006E-5</v>
      </c>
    </row>
    <row r="192" spans="1:9" x14ac:dyDescent="0.3">
      <c r="A192" t="s">
        <v>205</v>
      </c>
      <c r="C192">
        <v>9.1000000000000003E-5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9.1000000000000003E-5</v>
      </c>
    </row>
    <row r="193" spans="1:9" x14ac:dyDescent="0.3">
      <c r="A193" t="s">
        <v>206</v>
      </c>
      <c r="C193">
        <v>9.7999999999999997E-5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9.7999999999999997E-5</v>
      </c>
    </row>
    <row r="194" spans="1:9" x14ac:dyDescent="0.3">
      <c r="A194" t="s">
        <v>207</v>
      </c>
      <c r="C194">
        <v>5.5999999999999999E-5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5.5999999999999999E-5</v>
      </c>
    </row>
    <row r="195" spans="1:9" x14ac:dyDescent="0.3">
      <c r="A195" t="s">
        <v>208</v>
      </c>
      <c r="C195">
        <v>7.7000000000000001E-5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-0.99992300000000001</v>
      </c>
    </row>
    <row r="196" spans="1:9" x14ac:dyDescent="0.3">
      <c r="A196" t="s">
        <v>209</v>
      </c>
      <c r="C196">
        <v>2.2499999999999999E-4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2.2499999999999999E-4</v>
      </c>
    </row>
    <row r="197" spans="1:9" x14ac:dyDescent="0.3">
      <c r="A197" t="s">
        <v>210</v>
      </c>
      <c r="C197">
        <v>9.2E-5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9.2E-5</v>
      </c>
    </row>
    <row r="198" spans="1:9" x14ac:dyDescent="0.3">
      <c r="A198" t="s">
        <v>211</v>
      </c>
      <c r="C198">
        <v>1.13E-4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1.13E-4</v>
      </c>
    </row>
    <row r="199" spans="1:9" x14ac:dyDescent="0.3">
      <c r="A199" t="s">
        <v>212</v>
      </c>
      <c r="C199">
        <v>1.11E-4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-0.99988900000000003</v>
      </c>
    </row>
    <row r="200" spans="1:9" x14ac:dyDescent="0.3">
      <c r="A200" t="s">
        <v>213</v>
      </c>
      <c r="C200">
        <v>1.12E-4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1.12E-4</v>
      </c>
    </row>
    <row r="201" spans="1:9" x14ac:dyDescent="0.3">
      <c r="A201" t="s">
        <v>214</v>
      </c>
      <c r="C201">
        <v>8.3999999999999995E-5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8.3999999999999995E-5</v>
      </c>
    </row>
    <row r="202" spans="1:9" x14ac:dyDescent="0.3">
      <c r="A202" t="s">
        <v>215</v>
      </c>
      <c r="C202">
        <v>2.7300000000000002E-4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-0.99972700000000003</v>
      </c>
    </row>
    <row r="203" spans="1:9" x14ac:dyDescent="0.3">
      <c r="G203">
        <f>SUM(G3:G202)</f>
        <v>156</v>
      </c>
      <c r="H203">
        <f>SUM(H3:H202)</f>
        <v>58</v>
      </c>
      <c r="I203">
        <f>SUM(I3:I202)</f>
        <v>-32.873865999999992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glio5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0.28303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0.28303</v>
      </c>
    </row>
    <row r="4" spans="1:9" ht="15" customHeight="1" x14ac:dyDescent="0.3">
      <c r="A4" s="1" t="s">
        <v>13</v>
      </c>
      <c r="B4" s="8"/>
      <c r="C4" s="9">
        <v>0.299425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0.299425</v>
      </c>
    </row>
    <row r="5" spans="1:9" ht="15" customHeight="1" x14ac:dyDescent="0.3">
      <c r="A5" s="1" t="s">
        <v>14</v>
      </c>
      <c r="B5" s="6"/>
      <c r="C5" s="7">
        <v>0.31535099999999999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0.31535099999999999</v>
      </c>
    </row>
    <row r="6" spans="1:9" ht="15" customHeight="1" x14ac:dyDescent="0.3">
      <c r="A6" s="1" t="s">
        <v>16</v>
      </c>
      <c r="B6" s="8"/>
      <c r="C6" s="9">
        <v>0.28725299999999998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0.28725299999999998</v>
      </c>
    </row>
    <row r="7" spans="1:9" ht="15" customHeight="1" x14ac:dyDescent="0.3">
      <c r="A7" s="1" t="s">
        <v>17</v>
      </c>
      <c r="B7" s="6"/>
      <c r="C7" s="7">
        <v>0.385268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0.385268</v>
      </c>
    </row>
    <row r="8" spans="1:9" ht="15" customHeight="1" x14ac:dyDescent="0.3">
      <c r="A8" s="1" t="s">
        <v>18</v>
      </c>
      <c r="B8" s="8"/>
      <c r="C8" s="9">
        <v>0.43611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0.43611</v>
      </c>
    </row>
    <row r="9" spans="1:9" ht="15" customHeight="1" x14ac:dyDescent="0.3">
      <c r="A9" s="1" t="s">
        <v>19</v>
      </c>
      <c r="B9" s="6"/>
      <c r="C9" s="7">
        <v>0.29322700000000002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0.29322700000000002</v>
      </c>
    </row>
    <row r="10" spans="1:9" ht="15" customHeight="1" x14ac:dyDescent="0.3">
      <c r="A10" s="1" t="s">
        <v>20</v>
      </c>
      <c r="B10" s="8"/>
      <c r="C10" s="9">
        <v>0.37739899999999998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0.37739899999999998</v>
      </c>
    </row>
    <row r="11" spans="1:9" ht="15" customHeight="1" x14ac:dyDescent="0.3">
      <c r="A11" s="1" t="s">
        <v>21</v>
      </c>
      <c r="B11" s="6"/>
      <c r="C11" s="7">
        <v>0.36821399999999999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-0.63178599999999996</v>
      </c>
    </row>
    <row r="12" spans="1:9" ht="15" customHeight="1" x14ac:dyDescent="0.3">
      <c r="A12" s="1" t="s">
        <v>22</v>
      </c>
      <c r="B12" s="8"/>
      <c r="C12" s="9">
        <v>0.30231799999999998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0.30231799999999998</v>
      </c>
    </row>
    <row r="13" spans="1:9" ht="15" customHeight="1" x14ac:dyDescent="0.3">
      <c r="A13" s="1" t="s">
        <v>23</v>
      </c>
      <c r="B13" s="6"/>
      <c r="C13" s="7">
        <v>0.422404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0.422404</v>
      </c>
    </row>
    <row r="14" spans="1:9" ht="15" customHeight="1" x14ac:dyDescent="0.3">
      <c r="A14" s="1" t="s">
        <v>24</v>
      </c>
      <c r="B14" s="8"/>
      <c r="C14" s="9">
        <v>0.40586899999999998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0.40586899999999998</v>
      </c>
    </row>
    <row r="15" spans="1:9" ht="15" customHeight="1" x14ac:dyDescent="0.3">
      <c r="A15" s="1" t="s">
        <v>25</v>
      </c>
      <c r="B15" s="6"/>
      <c r="C15" s="7">
        <v>0.48190500000000003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-0.51809499999999997</v>
      </c>
    </row>
    <row r="16" spans="1:9" ht="15" customHeight="1" x14ac:dyDescent="0.3">
      <c r="A16" s="1" t="s">
        <v>26</v>
      </c>
      <c r="B16" s="8"/>
      <c r="C16" s="9">
        <v>0.375801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0.375801</v>
      </c>
    </row>
    <row r="17" spans="1:9" ht="15" customHeight="1" x14ac:dyDescent="0.3">
      <c r="A17" s="1" t="s">
        <v>28</v>
      </c>
      <c r="B17" s="6"/>
      <c r="C17" s="7">
        <v>0.44161299999999998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-0.55838699999999997</v>
      </c>
    </row>
    <row r="18" spans="1:9" ht="15" customHeight="1" x14ac:dyDescent="0.3">
      <c r="A18" s="1" t="s">
        <v>29</v>
      </c>
      <c r="B18" s="8"/>
      <c r="C18" s="9">
        <v>0.55914699999999995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0.55914699999999995</v>
      </c>
    </row>
    <row r="19" spans="1:9" ht="15" customHeight="1" x14ac:dyDescent="0.3">
      <c r="A19" s="1" t="s">
        <v>30</v>
      </c>
      <c r="B19" s="6"/>
      <c r="C19" s="7">
        <v>0.354854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0.354854</v>
      </c>
    </row>
    <row r="20" spans="1:9" ht="15" customHeight="1" x14ac:dyDescent="0.3">
      <c r="A20" s="1" t="s">
        <v>31</v>
      </c>
      <c r="B20" s="8"/>
      <c r="C20" s="9">
        <v>0.42020800000000003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0.42020800000000003</v>
      </c>
    </row>
    <row r="21" spans="1:9" ht="15" customHeight="1" x14ac:dyDescent="0.3">
      <c r="A21" s="1" t="s">
        <v>32</v>
      </c>
      <c r="B21" s="6"/>
      <c r="C21" s="7">
        <v>0.416076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-0.583924</v>
      </c>
    </row>
    <row r="22" spans="1:9" ht="15" customHeight="1" x14ac:dyDescent="0.3">
      <c r="A22" s="1" t="s">
        <v>33</v>
      </c>
      <c r="B22" s="8"/>
      <c r="C22" s="9">
        <v>0.62759699999999996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0.62759699999999996</v>
      </c>
    </row>
    <row r="23" spans="1:9" ht="15" customHeight="1" x14ac:dyDescent="0.3">
      <c r="A23" s="1" t="s">
        <v>34</v>
      </c>
      <c r="B23" s="6"/>
      <c r="C23" s="7">
        <v>0.17622199999999999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0.17622199999999999</v>
      </c>
    </row>
    <row r="24" spans="1:9" ht="15" customHeight="1" x14ac:dyDescent="0.3">
      <c r="A24" s="1" t="s">
        <v>35</v>
      </c>
      <c r="B24" s="8"/>
      <c r="C24" s="9">
        <v>0.28610799999999997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-0.71389199999999997</v>
      </c>
    </row>
    <row r="25" spans="1:9" ht="15" customHeight="1" x14ac:dyDescent="0.3">
      <c r="A25" s="1" t="s">
        <v>36</v>
      </c>
      <c r="B25" s="6"/>
      <c r="C25" s="7">
        <v>0.40845300000000001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0.40845300000000001</v>
      </c>
    </row>
    <row r="26" spans="1:9" ht="15" customHeight="1" x14ac:dyDescent="0.3">
      <c r="A26" s="1" t="s">
        <v>37</v>
      </c>
      <c r="B26" s="8"/>
      <c r="C26" s="9">
        <v>0.28356900000000002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0.28356900000000002</v>
      </c>
    </row>
    <row r="27" spans="1:9" ht="15" customHeight="1" x14ac:dyDescent="0.3">
      <c r="A27" s="1" t="s">
        <v>38</v>
      </c>
      <c r="B27" s="6"/>
      <c r="C27" s="7">
        <v>0.34726200000000002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-0.65273800000000004</v>
      </c>
    </row>
    <row r="28" spans="1:9" ht="15" customHeight="1" x14ac:dyDescent="0.3">
      <c r="A28" s="1" t="s">
        <v>39</v>
      </c>
      <c r="B28" s="8"/>
      <c r="C28" s="9">
        <v>0.46665400000000001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0.46665400000000001</v>
      </c>
    </row>
    <row r="29" spans="1:9" ht="15" customHeight="1" x14ac:dyDescent="0.3">
      <c r="A29" s="1" t="s">
        <v>40</v>
      </c>
      <c r="B29" s="6"/>
      <c r="C29" s="7">
        <v>0.51460099999999998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-0.48539900000000002</v>
      </c>
    </row>
    <row r="30" spans="1:9" ht="15" customHeight="1" x14ac:dyDescent="0.3">
      <c r="A30" s="1" t="s">
        <v>41</v>
      </c>
      <c r="B30" s="8"/>
      <c r="C30" s="9">
        <v>0.44101099999999999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-0.55898899999999996</v>
      </c>
    </row>
    <row r="31" spans="1:9" ht="15" customHeight="1" x14ac:dyDescent="0.3">
      <c r="A31" s="1" t="s">
        <v>42</v>
      </c>
      <c r="B31" s="6"/>
      <c r="C31" s="7">
        <v>0.21623600000000001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-0.78376400000000002</v>
      </c>
    </row>
    <row r="32" spans="1:9" ht="15" customHeight="1" x14ac:dyDescent="0.3">
      <c r="A32" s="1" t="s">
        <v>43</v>
      </c>
      <c r="B32" s="8"/>
      <c r="C32" s="9">
        <v>4.4819999999999999E-3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4.4819999999999999E-3</v>
      </c>
    </row>
    <row r="33" spans="1:9" ht="15" customHeight="1" x14ac:dyDescent="0.3">
      <c r="A33" s="1" t="s">
        <v>44</v>
      </c>
      <c r="B33" s="6"/>
      <c r="C33" s="7">
        <v>0.58005600000000002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0.58005600000000002</v>
      </c>
    </row>
    <row r="34" spans="1:9" ht="15" customHeight="1" x14ac:dyDescent="0.3">
      <c r="A34" s="1" t="s">
        <v>45</v>
      </c>
      <c r="B34" s="8"/>
      <c r="C34" s="9">
        <v>0.33497399999999999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-0.66502600000000001</v>
      </c>
    </row>
    <row r="35" spans="1:9" ht="15" customHeight="1" x14ac:dyDescent="0.3">
      <c r="A35" s="1" t="s">
        <v>46</v>
      </c>
      <c r="B35" s="6"/>
      <c r="C35" s="7">
        <v>0.30599300000000001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0.30599300000000001</v>
      </c>
    </row>
    <row r="36" spans="1:9" ht="15" customHeight="1" x14ac:dyDescent="0.3">
      <c r="A36" s="1" t="s">
        <v>47</v>
      </c>
      <c r="B36" s="8"/>
      <c r="C36" s="9">
        <v>0.234768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0.234768</v>
      </c>
    </row>
    <row r="37" spans="1:9" ht="15" customHeight="1" x14ac:dyDescent="0.3">
      <c r="A37" s="1" t="s">
        <v>48</v>
      </c>
      <c r="B37" s="6"/>
      <c r="C37" s="7">
        <v>0.21193699999999999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-0.78806299999999996</v>
      </c>
    </row>
    <row r="38" spans="1:9" ht="15" customHeight="1" x14ac:dyDescent="0.3">
      <c r="A38" s="1" t="s">
        <v>49</v>
      </c>
      <c r="B38" s="8"/>
      <c r="C38" s="9">
        <v>0.29790800000000001</v>
      </c>
      <c r="D38" s="1" t="s">
        <v>12</v>
      </c>
      <c r="E38" t="s">
        <v>15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-0.70209199999999994</v>
      </c>
    </row>
    <row r="39" spans="1:9" ht="15" customHeight="1" x14ac:dyDescent="0.3">
      <c r="A39" s="1" t="s">
        <v>50</v>
      </c>
      <c r="B39" s="6"/>
      <c r="C39" s="7">
        <v>0.56322300000000003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-0.43677699999999997</v>
      </c>
    </row>
    <row r="40" spans="1:9" ht="15" customHeight="1" x14ac:dyDescent="0.3">
      <c r="A40" s="1" t="s">
        <v>51</v>
      </c>
      <c r="B40" s="8"/>
      <c r="C40" s="9">
        <v>0.31000299999999997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0.31000299999999997</v>
      </c>
    </row>
    <row r="41" spans="1:9" ht="15" customHeight="1" x14ac:dyDescent="0.3">
      <c r="A41" s="1" t="s">
        <v>52</v>
      </c>
      <c r="B41" s="6"/>
      <c r="C41" s="7">
        <v>0.48277599999999998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0.48277599999999998</v>
      </c>
    </row>
    <row r="42" spans="1:9" ht="15" customHeight="1" x14ac:dyDescent="0.3">
      <c r="A42" s="1" t="s">
        <v>53</v>
      </c>
      <c r="B42" s="8"/>
      <c r="C42" s="9">
        <v>0.58773600000000004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0.58773600000000004</v>
      </c>
    </row>
    <row r="43" spans="1:9" ht="15" customHeight="1" x14ac:dyDescent="0.3">
      <c r="A43" s="1" t="s">
        <v>54</v>
      </c>
      <c r="B43" s="6"/>
      <c r="C43" s="7">
        <v>2.4258999999999999E-2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2.4258999999999999E-2</v>
      </c>
    </row>
    <row r="44" spans="1:9" ht="15" customHeight="1" x14ac:dyDescent="0.3">
      <c r="A44" s="1" t="s">
        <v>55</v>
      </c>
      <c r="B44" s="8"/>
      <c r="C44" s="9">
        <v>0.44743500000000003</v>
      </c>
      <c r="D44" s="1" t="s">
        <v>12</v>
      </c>
      <c r="E44" t="s">
        <v>77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-0.55256499999999997</v>
      </c>
    </row>
    <row r="45" spans="1:9" ht="15" customHeight="1" x14ac:dyDescent="0.3">
      <c r="A45" s="1" t="s">
        <v>56</v>
      </c>
      <c r="B45" s="6"/>
      <c r="C45" s="7">
        <v>0.34534700000000002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0.34534700000000002</v>
      </c>
    </row>
    <row r="46" spans="1:9" ht="15" customHeight="1" x14ac:dyDescent="0.3">
      <c r="A46" s="1" t="s">
        <v>57</v>
      </c>
      <c r="B46" s="8"/>
      <c r="C46" s="9">
        <v>0.33098699999999998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-0.66901300000000008</v>
      </c>
    </row>
    <row r="47" spans="1:9" ht="15" customHeight="1" x14ac:dyDescent="0.3">
      <c r="A47" s="1" t="s">
        <v>58</v>
      </c>
      <c r="B47" s="6"/>
      <c r="C47" s="7">
        <v>0.38715899999999998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0.38715899999999998</v>
      </c>
    </row>
    <row r="48" spans="1:9" ht="15" customHeight="1" x14ac:dyDescent="0.3">
      <c r="A48" s="1" t="s">
        <v>59</v>
      </c>
      <c r="B48" s="8"/>
      <c r="C48" s="9">
        <v>0.66317400000000004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0.66317400000000004</v>
      </c>
    </row>
    <row r="49" spans="1:9" ht="15" customHeight="1" x14ac:dyDescent="0.3">
      <c r="A49" s="1" t="s">
        <v>60</v>
      </c>
      <c r="B49" s="6"/>
      <c r="C49" s="7">
        <v>0.152749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-0.84725099999999998</v>
      </c>
    </row>
    <row r="50" spans="1:9" ht="15" customHeight="1" x14ac:dyDescent="0.3">
      <c r="A50" s="1" t="s">
        <v>61</v>
      </c>
      <c r="B50" s="8"/>
      <c r="C50" s="9">
        <v>0.47161500000000001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0.47161500000000001</v>
      </c>
    </row>
    <row r="51" spans="1:9" ht="15" customHeight="1" x14ac:dyDescent="0.3">
      <c r="A51" s="1" t="s">
        <v>62</v>
      </c>
      <c r="B51" s="6"/>
      <c r="C51" s="7">
        <v>0.44496000000000002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0.44496000000000002</v>
      </c>
    </row>
    <row r="52" spans="1:9" ht="15" customHeight="1" x14ac:dyDescent="0.3">
      <c r="A52" s="1" t="s">
        <v>63</v>
      </c>
      <c r="B52" s="8"/>
      <c r="C52" s="9">
        <v>0.462947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0.462947</v>
      </c>
    </row>
    <row r="53" spans="1:9" ht="15" customHeight="1" x14ac:dyDescent="0.3">
      <c r="A53" s="1" t="s">
        <v>64</v>
      </c>
      <c r="B53" s="6"/>
      <c r="C53" s="7">
        <v>0.57195300000000004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-0.42804699999999996</v>
      </c>
    </row>
    <row r="54" spans="1:9" ht="15" customHeight="1" x14ac:dyDescent="0.3">
      <c r="A54" s="1" t="s">
        <v>65</v>
      </c>
      <c r="B54" s="8"/>
      <c r="C54" s="9">
        <v>0.32334499999999999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0.32334499999999999</v>
      </c>
    </row>
    <row r="55" spans="1:9" ht="15" customHeight="1" x14ac:dyDescent="0.3">
      <c r="A55" s="1" t="s">
        <v>66</v>
      </c>
      <c r="B55" s="6"/>
      <c r="C55" s="7">
        <v>0.55768200000000001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0.55768200000000001</v>
      </c>
    </row>
    <row r="56" spans="1:9" ht="15" customHeight="1" x14ac:dyDescent="0.3">
      <c r="A56" s="1" t="s">
        <v>67</v>
      </c>
      <c r="B56" s="8"/>
      <c r="C56" s="9">
        <v>0.24601300000000001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0.24601300000000001</v>
      </c>
    </row>
    <row r="57" spans="1:9" ht="15" customHeight="1" x14ac:dyDescent="0.3">
      <c r="A57" s="1" t="s">
        <v>68</v>
      </c>
      <c r="B57" s="6"/>
      <c r="C57" s="7">
        <v>0.68358799999999997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-0.31641200000000003</v>
      </c>
    </row>
    <row r="58" spans="1:9" ht="15" customHeight="1" x14ac:dyDescent="0.3">
      <c r="A58" s="1" t="s">
        <v>69</v>
      </c>
      <c r="B58" s="8"/>
      <c r="C58" s="9">
        <v>0.24812400000000001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0.24812400000000001</v>
      </c>
    </row>
    <row r="59" spans="1:9" ht="15" customHeight="1" x14ac:dyDescent="0.3">
      <c r="A59" s="1" t="s">
        <v>70</v>
      </c>
      <c r="B59" s="6"/>
      <c r="C59" s="7">
        <v>0.34726200000000002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-0.65273800000000004</v>
      </c>
    </row>
    <row r="60" spans="1:9" ht="15" customHeight="1" x14ac:dyDescent="0.3">
      <c r="A60" s="1" t="s">
        <v>71</v>
      </c>
      <c r="B60" s="8"/>
      <c r="C60" s="9">
        <v>0.48481000000000002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-0.51519000000000004</v>
      </c>
    </row>
    <row r="61" spans="1:9" ht="15" customHeight="1" x14ac:dyDescent="0.3">
      <c r="A61" s="1" t="s">
        <v>72</v>
      </c>
      <c r="B61" s="6"/>
      <c r="C61" s="7">
        <v>0.40838099999999999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-0.59161900000000001</v>
      </c>
    </row>
    <row r="62" spans="1:9" ht="15" customHeight="1" x14ac:dyDescent="0.3">
      <c r="A62" s="1" t="s">
        <v>73</v>
      </c>
      <c r="B62" s="8"/>
      <c r="C62" s="9">
        <v>0.31147900000000001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0.31147900000000001</v>
      </c>
    </row>
    <row r="63" spans="1:9" ht="15" customHeight="1" x14ac:dyDescent="0.3">
      <c r="A63" s="1" t="s">
        <v>74</v>
      </c>
      <c r="B63" s="6"/>
      <c r="C63" s="7">
        <v>0.47084799999999999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0.47084799999999999</v>
      </c>
    </row>
    <row r="64" spans="1:9" ht="15" customHeight="1" x14ac:dyDescent="0.3">
      <c r="A64" s="1" t="s">
        <v>75</v>
      </c>
      <c r="B64" s="8"/>
      <c r="C64" s="9">
        <v>0.221695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0.221695</v>
      </c>
    </row>
    <row r="65" spans="1:9" ht="15" customHeight="1" x14ac:dyDescent="0.3">
      <c r="A65" s="1" t="s">
        <v>76</v>
      </c>
      <c r="B65" s="6"/>
      <c r="C65" s="7">
        <v>0.51561900000000005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-0.48438099999999995</v>
      </c>
    </row>
    <row r="66" spans="1:9" ht="15" customHeight="1" x14ac:dyDescent="0.3">
      <c r="A66" s="1" t="s">
        <v>78</v>
      </c>
      <c r="B66" s="8"/>
      <c r="C66" s="9">
        <v>0.57624200000000003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0.57624200000000003</v>
      </c>
    </row>
    <row r="67" spans="1:9" ht="15" customHeight="1" x14ac:dyDescent="0.3">
      <c r="A67" s="1" t="s">
        <v>79</v>
      </c>
      <c r="B67" s="6"/>
      <c r="C67" s="7">
        <v>0.47804999999999997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0.47804999999999997</v>
      </c>
    </row>
    <row r="68" spans="1:9" ht="15" customHeight="1" x14ac:dyDescent="0.3">
      <c r="A68" s="1" t="s">
        <v>80</v>
      </c>
      <c r="B68" s="8"/>
      <c r="C68" s="9">
        <v>0.635737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0.635737</v>
      </c>
    </row>
    <row r="69" spans="1:9" ht="15" customHeight="1" x14ac:dyDescent="0.3">
      <c r="A69" s="1" t="s">
        <v>81</v>
      </c>
      <c r="B69" s="6"/>
      <c r="C69" s="7">
        <v>0.31055100000000002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0.31055100000000002</v>
      </c>
    </row>
    <row r="70" spans="1:9" ht="15" customHeight="1" x14ac:dyDescent="0.3">
      <c r="A70" s="1" t="s">
        <v>82</v>
      </c>
      <c r="B70" s="8"/>
      <c r="C70" s="9">
        <v>0.346524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0.346524</v>
      </c>
    </row>
    <row r="71" spans="1:9" ht="15" customHeight="1" x14ac:dyDescent="0.3">
      <c r="A71" s="1" t="s">
        <v>83</v>
      </c>
      <c r="B71" s="6"/>
      <c r="C71" s="7">
        <v>0.115298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0.115298</v>
      </c>
    </row>
    <row r="72" spans="1:9" ht="15" customHeight="1" x14ac:dyDescent="0.3">
      <c r="A72" s="1" t="s">
        <v>84</v>
      </c>
      <c r="B72" s="8"/>
      <c r="C72" s="9">
        <v>0.24532399999999999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0.24532399999999999</v>
      </c>
    </row>
    <row r="73" spans="1:9" ht="15" customHeight="1" x14ac:dyDescent="0.3">
      <c r="A73" s="1" t="s">
        <v>85</v>
      </c>
      <c r="B73" s="6"/>
      <c r="C73" s="7">
        <v>0.322741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0.322741</v>
      </c>
    </row>
    <row r="74" spans="1:9" ht="15" customHeight="1" x14ac:dyDescent="0.3">
      <c r="A74" s="1" t="s">
        <v>86</v>
      </c>
      <c r="B74" s="8"/>
      <c r="C74" s="9">
        <v>0.56302099999999999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-0.43697900000000001</v>
      </c>
    </row>
    <row r="75" spans="1:9" ht="15" customHeight="1" x14ac:dyDescent="0.3">
      <c r="A75" s="1" t="s">
        <v>87</v>
      </c>
      <c r="B75" s="6"/>
      <c r="C75" s="7">
        <v>0.47064800000000001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0.47064800000000001</v>
      </c>
    </row>
    <row r="76" spans="1:9" ht="15" customHeight="1" x14ac:dyDescent="0.3">
      <c r="A76" s="1" t="s">
        <v>88</v>
      </c>
      <c r="B76" s="10"/>
      <c r="C76" s="11">
        <v>0.35441899999999998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0.35441899999999998</v>
      </c>
    </row>
    <row r="77" spans="1:9" ht="15.75" customHeight="1" x14ac:dyDescent="0.3">
      <c r="A77" s="1" t="s">
        <v>89</v>
      </c>
      <c r="B77" s="12"/>
      <c r="C77" s="13">
        <v>0.48586699999999999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-0.51413299999999995</v>
      </c>
    </row>
    <row r="78" spans="1:9" x14ac:dyDescent="0.3">
      <c r="A78" t="s">
        <v>90</v>
      </c>
      <c r="C78">
        <v>0.50989399999999996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0.50989399999999996</v>
      </c>
    </row>
    <row r="79" spans="1:9" x14ac:dyDescent="0.3">
      <c r="A79" t="s">
        <v>91</v>
      </c>
      <c r="C79">
        <v>0.150231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0.150231</v>
      </c>
    </row>
    <row r="80" spans="1:9" x14ac:dyDescent="0.3">
      <c r="A80" t="s">
        <v>92</v>
      </c>
      <c r="C80">
        <v>0.53130100000000002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-0.46869899999999998</v>
      </c>
    </row>
    <row r="81" spans="1:9" x14ac:dyDescent="0.3">
      <c r="A81" t="s">
        <v>93</v>
      </c>
      <c r="C81">
        <v>0.54574500000000004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0.54574500000000004</v>
      </c>
    </row>
    <row r="82" spans="1:9" x14ac:dyDescent="0.3">
      <c r="A82" t="s">
        <v>94</v>
      </c>
      <c r="C82">
        <v>0.422404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0.422404</v>
      </c>
    </row>
    <row r="83" spans="1:9" x14ac:dyDescent="0.3">
      <c r="A83" t="s">
        <v>95</v>
      </c>
      <c r="C83">
        <v>0.113625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0.113625</v>
      </c>
    </row>
    <row r="84" spans="1:9" x14ac:dyDescent="0.3">
      <c r="A84" t="s">
        <v>97</v>
      </c>
      <c r="C84">
        <v>0.43706800000000001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0.43706800000000001</v>
      </c>
    </row>
    <row r="85" spans="1:9" x14ac:dyDescent="0.3">
      <c r="A85" t="s">
        <v>98</v>
      </c>
      <c r="C85">
        <v>0.641262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0.641262</v>
      </c>
    </row>
    <row r="86" spans="1:9" x14ac:dyDescent="0.3">
      <c r="A86" t="s">
        <v>99</v>
      </c>
      <c r="C86">
        <v>0.40357500000000002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0.40357500000000002</v>
      </c>
    </row>
    <row r="87" spans="1:9" x14ac:dyDescent="0.3">
      <c r="A87" t="s">
        <v>100</v>
      </c>
      <c r="C87">
        <v>0.51146599999999998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0.51146599999999998</v>
      </c>
    </row>
    <row r="88" spans="1:9" x14ac:dyDescent="0.3">
      <c r="A88" t="s">
        <v>101</v>
      </c>
      <c r="C88">
        <v>0.40214299999999997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0.40214299999999997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</v>
      </c>
    </row>
    <row r="90" spans="1:9" x14ac:dyDescent="0.3">
      <c r="A90" t="s">
        <v>103</v>
      </c>
      <c r="C90">
        <v>0.43026300000000001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0.43026300000000001</v>
      </c>
    </row>
    <row r="91" spans="1:9" x14ac:dyDescent="0.3">
      <c r="A91" t="s">
        <v>104</v>
      </c>
      <c r="C91">
        <v>0.35671000000000003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0.35671000000000003</v>
      </c>
    </row>
    <row r="92" spans="1:9" x14ac:dyDescent="0.3">
      <c r="A92" t="s">
        <v>105</v>
      </c>
      <c r="C92">
        <v>0.362427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-0.63757299999999995</v>
      </c>
    </row>
    <row r="93" spans="1:9" x14ac:dyDescent="0.3">
      <c r="A93" t="s">
        <v>106</v>
      </c>
      <c r="C93">
        <v>0.54145799999999999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-0.45854200000000001</v>
      </c>
    </row>
    <row r="94" spans="1:9" x14ac:dyDescent="0.3">
      <c r="A94" t="s">
        <v>107</v>
      </c>
      <c r="C94">
        <v>0.296408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0.296408</v>
      </c>
    </row>
    <row r="95" spans="1:9" x14ac:dyDescent="0.3">
      <c r="A95" t="s">
        <v>108</v>
      </c>
      <c r="C95">
        <v>0.50482000000000005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0.50482000000000005</v>
      </c>
    </row>
    <row r="96" spans="1:9" x14ac:dyDescent="0.3">
      <c r="A96" t="s">
        <v>109</v>
      </c>
      <c r="C96">
        <v>0.45963900000000002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0.45963900000000002</v>
      </c>
    </row>
    <row r="97" spans="1:9" x14ac:dyDescent="0.3">
      <c r="A97" t="s">
        <v>110</v>
      </c>
      <c r="C97">
        <v>0.49119000000000002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-0.50880999999999998</v>
      </c>
    </row>
    <row r="98" spans="1:9" x14ac:dyDescent="0.3">
      <c r="A98" t="s">
        <v>111</v>
      </c>
      <c r="C98">
        <v>0.45293299999999997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0.45293299999999997</v>
      </c>
    </row>
    <row r="99" spans="1:9" x14ac:dyDescent="0.3">
      <c r="A99" t="s">
        <v>112</v>
      </c>
      <c r="C99">
        <v>0.12396699999999999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0.12396699999999999</v>
      </c>
    </row>
    <row r="100" spans="1:9" x14ac:dyDescent="0.3">
      <c r="A100" t="s">
        <v>113</v>
      </c>
      <c r="C100">
        <v>0.55277900000000002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-0.44722099999999998</v>
      </c>
    </row>
    <row r="101" spans="1:9" x14ac:dyDescent="0.3">
      <c r="A101" t="s">
        <v>114</v>
      </c>
      <c r="C101">
        <v>0.37831799999999999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0.37831799999999999</v>
      </c>
    </row>
    <row r="102" spans="1:9" x14ac:dyDescent="0.3">
      <c r="A102" t="s">
        <v>115</v>
      </c>
      <c r="C102">
        <v>0.35148000000000001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-0.64851999999999999</v>
      </c>
    </row>
    <row r="103" spans="1:9" x14ac:dyDescent="0.3">
      <c r="A103" t="s">
        <v>116</v>
      </c>
      <c r="C103">
        <v>0.37789600000000001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0.37789600000000001</v>
      </c>
    </row>
    <row r="104" spans="1:9" x14ac:dyDescent="0.3">
      <c r="A104" t="s">
        <v>117</v>
      </c>
      <c r="C104">
        <v>0.44986999999999999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0.44986999999999999</v>
      </c>
    </row>
    <row r="105" spans="1:9" x14ac:dyDescent="0.3">
      <c r="A105" t="s">
        <v>118</v>
      </c>
      <c r="C105">
        <v>0.211815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0.211815</v>
      </c>
    </row>
    <row r="106" spans="1:9" x14ac:dyDescent="0.3">
      <c r="A106" t="s">
        <v>119</v>
      </c>
      <c r="C106">
        <v>0.28109000000000001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0.28109000000000001</v>
      </c>
    </row>
    <row r="107" spans="1:9" x14ac:dyDescent="0.3">
      <c r="A107" t="s">
        <v>120</v>
      </c>
      <c r="C107">
        <v>0.67488599999999999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-0.32511400000000001</v>
      </c>
    </row>
    <row r="108" spans="1:9" x14ac:dyDescent="0.3">
      <c r="A108" t="s">
        <v>121</v>
      </c>
      <c r="C108">
        <v>0.43847900000000001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0.43847900000000001</v>
      </c>
    </row>
    <row r="109" spans="1:9" x14ac:dyDescent="0.3">
      <c r="A109" t="s">
        <v>122</v>
      </c>
      <c r="C109">
        <v>0.406192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0.406192</v>
      </c>
    </row>
    <row r="110" spans="1:9" x14ac:dyDescent="0.3">
      <c r="A110" t="s">
        <v>123</v>
      </c>
      <c r="C110">
        <v>0.30110300000000001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-0.69889699999999999</v>
      </c>
    </row>
    <row r="111" spans="1:9" x14ac:dyDescent="0.3">
      <c r="A111" t="s">
        <v>124</v>
      </c>
      <c r="C111">
        <v>0.15923300000000001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-0.84076700000000004</v>
      </c>
    </row>
    <row r="112" spans="1:9" x14ac:dyDescent="0.3">
      <c r="A112" t="s">
        <v>125</v>
      </c>
      <c r="C112">
        <v>0.29522599999999999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0.29522599999999999</v>
      </c>
    </row>
    <row r="113" spans="1:9" x14ac:dyDescent="0.3">
      <c r="A113" t="s">
        <v>126</v>
      </c>
      <c r="C113">
        <v>0.56729300000000005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0.56729300000000005</v>
      </c>
    </row>
    <row r="114" spans="1:9" x14ac:dyDescent="0.3">
      <c r="A114" t="s">
        <v>127</v>
      </c>
      <c r="C114">
        <v>0.36733199999999999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-0.63266800000000001</v>
      </c>
    </row>
    <row r="115" spans="1:9" x14ac:dyDescent="0.3">
      <c r="A115" t="s">
        <v>128</v>
      </c>
      <c r="C115">
        <v>0.59571700000000005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0.59571700000000005</v>
      </c>
    </row>
    <row r="116" spans="1:9" x14ac:dyDescent="0.3">
      <c r="A116" t="s">
        <v>129</v>
      </c>
      <c r="C116">
        <v>0.369865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0.369865</v>
      </c>
    </row>
    <row r="117" spans="1:9" x14ac:dyDescent="0.3">
      <c r="A117" t="s">
        <v>130</v>
      </c>
      <c r="C117">
        <v>0.34080300000000002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-0.65919700000000003</v>
      </c>
    </row>
    <row r="118" spans="1:9" x14ac:dyDescent="0.3">
      <c r="A118" t="s">
        <v>131</v>
      </c>
      <c r="C118">
        <v>0.23075699999999999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0.23075699999999999</v>
      </c>
    </row>
    <row r="119" spans="1:9" x14ac:dyDescent="0.3">
      <c r="A119" t="s">
        <v>132</v>
      </c>
      <c r="C119">
        <v>0.296931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0.296931</v>
      </c>
    </row>
    <row r="120" spans="1:9" x14ac:dyDescent="0.3">
      <c r="A120" t="s">
        <v>133</v>
      </c>
      <c r="C120">
        <v>0.35627599999999998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-0.64372399999999996</v>
      </c>
    </row>
    <row r="121" spans="1:9" x14ac:dyDescent="0.3">
      <c r="A121" t="s">
        <v>134</v>
      </c>
      <c r="C121">
        <v>0.496757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0.496757</v>
      </c>
    </row>
    <row r="122" spans="1:9" x14ac:dyDescent="0.3">
      <c r="A122" t="s">
        <v>135</v>
      </c>
      <c r="C122">
        <v>0.50815999999999995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0.50815999999999995</v>
      </c>
    </row>
    <row r="123" spans="1:9" x14ac:dyDescent="0.3">
      <c r="A123" t="s">
        <v>136</v>
      </c>
      <c r="C123">
        <v>0.59201199999999998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0.59201199999999998</v>
      </c>
    </row>
    <row r="124" spans="1:9" x14ac:dyDescent="0.3">
      <c r="A124" t="s">
        <v>137</v>
      </c>
      <c r="C124">
        <v>0.53504700000000005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0.53504700000000005</v>
      </c>
    </row>
    <row r="125" spans="1:9" x14ac:dyDescent="0.3">
      <c r="A125" t="s">
        <v>138</v>
      </c>
      <c r="C125">
        <v>0.44656299999999999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-0.55343699999999996</v>
      </c>
    </row>
    <row r="126" spans="1:9" x14ac:dyDescent="0.3">
      <c r="A126" t="s">
        <v>139</v>
      </c>
      <c r="C126">
        <v>0.34028000000000003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0.34028000000000003</v>
      </c>
    </row>
    <row r="127" spans="1:9" x14ac:dyDescent="0.3">
      <c r="A127" t="s">
        <v>140</v>
      </c>
      <c r="C127">
        <v>0.54047100000000003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-0.45952899999999997</v>
      </c>
    </row>
    <row r="128" spans="1:9" x14ac:dyDescent="0.3">
      <c r="A128" t="s">
        <v>141</v>
      </c>
      <c r="C128">
        <v>0.49388399999999999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-0.50611600000000001</v>
      </c>
    </row>
    <row r="129" spans="1:9" x14ac:dyDescent="0.3">
      <c r="A129" t="s">
        <v>142</v>
      </c>
      <c r="C129">
        <v>0.44101099999999999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-0.55898899999999996</v>
      </c>
    </row>
    <row r="130" spans="1:9" x14ac:dyDescent="0.3">
      <c r="A130" t="s">
        <v>143</v>
      </c>
      <c r="C130">
        <v>0.32221699999999998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0.32221699999999998</v>
      </c>
    </row>
    <row r="131" spans="1:9" x14ac:dyDescent="0.3">
      <c r="A131" t="s">
        <v>144</v>
      </c>
      <c r="C131">
        <v>0.19475000000000001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0.19475000000000001</v>
      </c>
    </row>
    <row r="132" spans="1:9" x14ac:dyDescent="0.3">
      <c r="A132" t="s">
        <v>145</v>
      </c>
      <c r="C132">
        <v>0.466279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-0.533721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0.44168499999999999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0.44168499999999999</v>
      </c>
    </row>
    <row r="135" spans="1:9" x14ac:dyDescent="0.3">
      <c r="A135" t="s">
        <v>148</v>
      </c>
      <c r="C135">
        <v>0.38478299999999999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0.38478299999999999</v>
      </c>
    </row>
    <row r="136" spans="1:9" x14ac:dyDescent="0.3">
      <c r="A136" t="s">
        <v>149</v>
      </c>
      <c r="C136">
        <v>0.15812599999999999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-0.84187400000000001</v>
      </c>
    </row>
    <row r="137" spans="1:9" x14ac:dyDescent="0.3">
      <c r="A137" t="s">
        <v>150</v>
      </c>
      <c r="C137">
        <v>0.39568199999999998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-0.60431800000000002</v>
      </c>
    </row>
    <row r="138" spans="1:9" x14ac:dyDescent="0.3">
      <c r="A138" t="s">
        <v>151</v>
      </c>
      <c r="C138">
        <v>0.46505000000000002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0.46505000000000002</v>
      </c>
    </row>
    <row r="139" spans="1:9" x14ac:dyDescent="0.3">
      <c r="A139" t="s">
        <v>152</v>
      </c>
      <c r="C139">
        <v>0.29322700000000002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0.29322700000000002</v>
      </c>
    </row>
    <row r="140" spans="1:9" x14ac:dyDescent="0.3">
      <c r="A140" t="s">
        <v>153</v>
      </c>
      <c r="C140">
        <v>0.54100999999999999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0.54100999999999999</v>
      </c>
    </row>
    <row r="141" spans="1:9" x14ac:dyDescent="0.3">
      <c r="A141" t="s">
        <v>154</v>
      </c>
      <c r="C141">
        <v>0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</v>
      </c>
    </row>
    <row r="142" spans="1:9" x14ac:dyDescent="0.3">
      <c r="A142" t="s">
        <v>155</v>
      </c>
      <c r="C142">
        <v>0.54849700000000001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0.54849700000000001</v>
      </c>
    </row>
    <row r="143" spans="1:9" x14ac:dyDescent="0.3">
      <c r="A143" t="s">
        <v>156</v>
      </c>
      <c r="C143">
        <v>0.254882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0.254882</v>
      </c>
    </row>
    <row r="144" spans="1:9" x14ac:dyDescent="0.3">
      <c r="A144" t="s">
        <v>157</v>
      </c>
      <c r="C144">
        <v>0.53113699999999997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0.53113699999999997</v>
      </c>
    </row>
    <row r="145" spans="1:9" x14ac:dyDescent="0.3">
      <c r="A145" t="s">
        <v>158</v>
      </c>
      <c r="C145">
        <v>0.51387499999999997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-0.48612500000000003</v>
      </c>
    </row>
    <row r="146" spans="1:9" x14ac:dyDescent="0.3">
      <c r="A146" t="s">
        <v>159</v>
      </c>
      <c r="C146">
        <v>0.40085500000000002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-0.59914500000000004</v>
      </c>
    </row>
    <row r="147" spans="1:9" x14ac:dyDescent="0.3">
      <c r="A147" t="s">
        <v>160</v>
      </c>
      <c r="C147">
        <v>0.111785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0.111785</v>
      </c>
    </row>
    <row r="148" spans="1:9" x14ac:dyDescent="0.3">
      <c r="A148" t="s">
        <v>161</v>
      </c>
      <c r="C148">
        <v>0.45086700000000002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-0.54913299999999998</v>
      </c>
    </row>
    <row r="149" spans="1:9" x14ac:dyDescent="0.3">
      <c r="A149" t="s">
        <v>162</v>
      </c>
      <c r="C149">
        <v>0.51276299999999997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0.51276299999999997</v>
      </c>
    </row>
    <row r="150" spans="1:9" x14ac:dyDescent="0.3">
      <c r="A150" t="s">
        <v>163</v>
      </c>
      <c r="C150">
        <v>0.43273400000000001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-0.56726600000000005</v>
      </c>
    </row>
    <row r="151" spans="1:9" x14ac:dyDescent="0.3">
      <c r="A151" t="s">
        <v>164</v>
      </c>
      <c r="C151">
        <v>0.47595500000000002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0.47595500000000002</v>
      </c>
    </row>
    <row r="152" spans="1:9" x14ac:dyDescent="0.3">
      <c r="A152" t="s">
        <v>165</v>
      </c>
      <c r="C152">
        <v>0.34390300000000001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0.34390300000000001</v>
      </c>
    </row>
    <row r="153" spans="1:9" x14ac:dyDescent="0.3">
      <c r="A153" t="s">
        <v>166</v>
      </c>
      <c r="C153">
        <v>0.38953100000000002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0.38953100000000002</v>
      </c>
    </row>
    <row r="154" spans="1:9" x14ac:dyDescent="0.3">
      <c r="A154" t="s">
        <v>167</v>
      </c>
      <c r="C154">
        <v>0.23330200000000001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0.23330200000000001</v>
      </c>
    </row>
    <row r="155" spans="1:9" x14ac:dyDescent="0.3">
      <c r="A155" t="s">
        <v>168</v>
      </c>
      <c r="C155">
        <v>0.43607699999999999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0.43607699999999999</v>
      </c>
    </row>
    <row r="156" spans="1:9" x14ac:dyDescent="0.3">
      <c r="A156" t="s">
        <v>169</v>
      </c>
      <c r="C156">
        <v>0.37062600000000001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-0.62937399999999999</v>
      </c>
    </row>
    <row r="157" spans="1:9" x14ac:dyDescent="0.3">
      <c r="A157" t="s">
        <v>170</v>
      </c>
      <c r="C157">
        <v>0.46850000000000003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0.46850000000000003</v>
      </c>
    </row>
    <row r="158" spans="1:9" x14ac:dyDescent="0.3">
      <c r="A158" t="s">
        <v>171</v>
      </c>
      <c r="C158">
        <v>0.285887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-0.714113</v>
      </c>
    </row>
    <row r="159" spans="1:9" x14ac:dyDescent="0.3">
      <c r="A159" t="s">
        <v>172</v>
      </c>
      <c r="C159">
        <v>0.47895199999999999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0.47895199999999999</v>
      </c>
    </row>
    <row r="160" spans="1:9" x14ac:dyDescent="0.3">
      <c r="A160" t="s">
        <v>173</v>
      </c>
      <c r="C160">
        <v>0.27037899999999998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0.27037899999999998</v>
      </c>
    </row>
    <row r="161" spans="1:9" x14ac:dyDescent="0.3">
      <c r="A161" t="s">
        <v>174</v>
      </c>
      <c r="C161">
        <v>0.28665200000000002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0.28665200000000002</v>
      </c>
    </row>
    <row r="162" spans="1:9" x14ac:dyDescent="0.3">
      <c r="A162" t="s">
        <v>175</v>
      </c>
      <c r="C162">
        <v>0.50250799999999995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0.50250799999999995</v>
      </c>
    </row>
    <row r="163" spans="1:9" x14ac:dyDescent="0.3">
      <c r="A163" t="s">
        <v>176</v>
      </c>
      <c r="C163">
        <v>0.25457099999999999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0.25457099999999999</v>
      </c>
    </row>
    <row r="164" spans="1:9" x14ac:dyDescent="0.3">
      <c r="A164" t="s">
        <v>177</v>
      </c>
      <c r="C164">
        <v>0.43319400000000002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0.43319400000000002</v>
      </c>
    </row>
    <row r="165" spans="1:9" x14ac:dyDescent="0.3">
      <c r="A165" t="s">
        <v>178</v>
      </c>
      <c r="C165">
        <v>6.7822999999999994E-2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6.7822999999999994E-2</v>
      </c>
    </row>
    <row r="166" spans="1:9" x14ac:dyDescent="0.3">
      <c r="A166" t="s">
        <v>179</v>
      </c>
      <c r="C166">
        <v>0.52487200000000001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0.52487200000000001</v>
      </c>
    </row>
    <row r="167" spans="1:9" x14ac:dyDescent="0.3">
      <c r="A167" t="s">
        <v>180</v>
      </c>
      <c r="C167">
        <v>0.53720199999999996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-0.46279800000000004</v>
      </c>
    </row>
    <row r="168" spans="1:9" x14ac:dyDescent="0.3">
      <c r="A168" t="s">
        <v>181</v>
      </c>
      <c r="C168">
        <v>0.58128299999999999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0.58128299999999999</v>
      </c>
    </row>
    <row r="169" spans="1:9" x14ac:dyDescent="0.3">
      <c r="A169" t="s">
        <v>182</v>
      </c>
      <c r="C169">
        <v>0.46922399999999997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-0.53077600000000003</v>
      </c>
    </row>
    <row r="170" spans="1:9" x14ac:dyDescent="0.3">
      <c r="A170" t="s">
        <v>183</v>
      </c>
      <c r="C170">
        <v>0.27132299999999998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0.27132299999999998</v>
      </c>
    </row>
    <row r="171" spans="1:9" x14ac:dyDescent="0.3">
      <c r="A171" t="s">
        <v>184</v>
      </c>
      <c r="C171">
        <v>0.69327700000000003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0.69327700000000003</v>
      </c>
    </row>
    <row r="172" spans="1:9" x14ac:dyDescent="0.3">
      <c r="A172" t="s">
        <v>185</v>
      </c>
      <c r="C172">
        <v>0.150362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-0.849638</v>
      </c>
    </row>
    <row r="173" spans="1:9" x14ac:dyDescent="0.3">
      <c r="A173" t="s">
        <v>186</v>
      </c>
      <c r="C173">
        <v>0.36006199999999999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0.36006199999999999</v>
      </c>
    </row>
    <row r="174" spans="1:9" x14ac:dyDescent="0.3">
      <c r="A174" t="s">
        <v>187</v>
      </c>
      <c r="C174">
        <v>0.35594500000000001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0.35594500000000001</v>
      </c>
    </row>
    <row r="175" spans="1:9" x14ac:dyDescent="0.3">
      <c r="A175" t="s">
        <v>188</v>
      </c>
      <c r="C175">
        <v>0.65737900000000005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0.65737900000000005</v>
      </c>
    </row>
    <row r="176" spans="1:9" x14ac:dyDescent="0.3">
      <c r="A176" t="s">
        <v>189</v>
      </c>
      <c r="C176">
        <v>0.339366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-0.66063399999999994</v>
      </c>
    </row>
    <row r="177" spans="1:9" x14ac:dyDescent="0.3">
      <c r="A177" t="s">
        <v>190</v>
      </c>
      <c r="C177">
        <v>0.291572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-0.70842800000000006</v>
      </c>
    </row>
    <row r="178" spans="1:9" x14ac:dyDescent="0.3">
      <c r="A178" t="s">
        <v>191</v>
      </c>
      <c r="C178">
        <v>0.52912999999999999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-0.47087000000000001</v>
      </c>
    </row>
    <row r="179" spans="1:9" x14ac:dyDescent="0.3">
      <c r="A179" t="s">
        <v>192</v>
      </c>
      <c r="C179">
        <v>0.442606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0.442606</v>
      </c>
    </row>
    <row r="180" spans="1:9" x14ac:dyDescent="0.3">
      <c r="A180" t="s">
        <v>193</v>
      </c>
      <c r="C180">
        <v>0.29942800000000003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0.29942800000000003</v>
      </c>
    </row>
    <row r="181" spans="1:9" x14ac:dyDescent="0.3">
      <c r="A181" t="s">
        <v>194</v>
      </c>
      <c r="C181">
        <v>0.58412500000000001</v>
      </c>
      <c r="D181" t="s">
        <v>12</v>
      </c>
      <c r="E181" t="s">
        <v>27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-0.41587499999999999</v>
      </c>
    </row>
    <row r="182" spans="1:9" x14ac:dyDescent="0.3">
      <c r="A182" t="s">
        <v>195</v>
      </c>
      <c r="C182">
        <v>0.60647600000000002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-0.39352399999999998</v>
      </c>
    </row>
    <row r="183" spans="1:9" x14ac:dyDescent="0.3">
      <c r="A183" t="s">
        <v>196</v>
      </c>
      <c r="C183">
        <v>0.42562699999999998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-0.57437300000000002</v>
      </c>
    </row>
    <row r="184" spans="1:9" x14ac:dyDescent="0.3">
      <c r="A184" t="s">
        <v>197</v>
      </c>
      <c r="C184">
        <v>0.34534700000000002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0.34534700000000002</v>
      </c>
    </row>
    <row r="185" spans="1:9" x14ac:dyDescent="0.3">
      <c r="A185" t="s">
        <v>198</v>
      </c>
      <c r="C185">
        <v>0.29449700000000001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0.29449700000000001</v>
      </c>
    </row>
    <row r="186" spans="1:9" x14ac:dyDescent="0.3">
      <c r="A186" t="s">
        <v>199</v>
      </c>
      <c r="C186">
        <v>0.34245199999999998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0.34245199999999998</v>
      </c>
    </row>
    <row r="187" spans="1:9" x14ac:dyDescent="0.3">
      <c r="A187" t="s">
        <v>200</v>
      </c>
      <c r="C187">
        <v>0.199873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0.199873</v>
      </c>
    </row>
    <row r="188" spans="1:9" x14ac:dyDescent="0.3">
      <c r="A188" t="s">
        <v>201</v>
      </c>
      <c r="C188">
        <v>0.53823699999999997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0.53823699999999997</v>
      </c>
    </row>
    <row r="189" spans="1:9" x14ac:dyDescent="0.3">
      <c r="A189" t="s">
        <v>202</v>
      </c>
      <c r="C189">
        <v>0.38719900000000002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0.38719900000000002</v>
      </c>
    </row>
    <row r="190" spans="1:9" x14ac:dyDescent="0.3">
      <c r="A190" t="s">
        <v>203</v>
      </c>
      <c r="C190">
        <v>0.30110100000000001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0.30110100000000001</v>
      </c>
    </row>
    <row r="191" spans="1:9" x14ac:dyDescent="0.3">
      <c r="A191" t="s">
        <v>204</v>
      </c>
      <c r="C191">
        <v>0.20362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0.20362</v>
      </c>
    </row>
    <row r="192" spans="1:9" x14ac:dyDescent="0.3">
      <c r="A192" t="s">
        <v>205</v>
      </c>
      <c r="C192">
        <v>0.54136099999999998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0.54136099999999998</v>
      </c>
    </row>
    <row r="193" spans="1:9" x14ac:dyDescent="0.3">
      <c r="A193" t="s">
        <v>206</v>
      </c>
      <c r="C193">
        <v>0.40468599999999999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0.40468599999999999</v>
      </c>
    </row>
    <row r="194" spans="1:9" x14ac:dyDescent="0.3">
      <c r="A194" t="s">
        <v>207</v>
      </c>
      <c r="C194">
        <v>0.158916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0.158916</v>
      </c>
    </row>
    <row r="195" spans="1:9" x14ac:dyDescent="0.3">
      <c r="A195" t="s">
        <v>208</v>
      </c>
      <c r="C195">
        <v>0.43088900000000002</v>
      </c>
      <c r="D195" t="s">
        <v>12</v>
      </c>
      <c r="E195" t="s">
        <v>27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-0.56911099999999992</v>
      </c>
    </row>
    <row r="196" spans="1:9" x14ac:dyDescent="0.3">
      <c r="A196" t="s">
        <v>209</v>
      </c>
      <c r="C196">
        <v>0.479209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0.479209</v>
      </c>
    </row>
    <row r="197" spans="1:9" x14ac:dyDescent="0.3">
      <c r="A197" t="s">
        <v>210</v>
      </c>
      <c r="C197">
        <v>0.6159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0.6159</v>
      </c>
    </row>
    <row r="198" spans="1:9" x14ac:dyDescent="0.3">
      <c r="A198" t="s">
        <v>211</v>
      </c>
      <c r="C198">
        <v>0.27037899999999998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0.27037899999999998</v>
      </c>
    </row>
    <row r="199" spans="1:9" x14ac:dyDescent="0.3">
      <c r="A199" t="s">
        <v>212</v>
      </c>
      <c r="C199">
        <v>0.48565599999999998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-0.51434400000000002</v>
      </c>
    </row>
    <row r="200" spans="1:9" x14ac:dyDescent="0.3">
      <c r="A200" t="s">
        <v>213</v>
      </c>
      <c r="C200">
        <v>0.39746300000000001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0.39746300000000001</v>
      </c>
    </row>
    <row r="201" spans="1:9" x14ac:dyDescent="0.3">
      <c r="A201" t="s">
        <v>214</v>
      </c>
      <c r="C201">
        <v>0.46754200000000001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0.46754200000000001</v>
      </c>
    </row>
    <row r="202" spans="1:9" x14ac:dyDescent="0.3">
      <c r="A202" t="s">
        <v>215</v>
      </c>
      <c r="C202">
        <v>0.48161799999999999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-0.51838200000000001</v>
      </c>
    </row>
    <row r="203" spans="1:9" x14ac:dyDescent="0.3">
      <c r="G203">
        <f>SUM(G3:G202)</f>
        <v>148</v>
      </c>
      <c r="H203">
        <f>SUM(H3:H202)</f>
        <v>61</v>
      </c>
      <c r="I203">
        <f>SUM(I3:I202)</f>
        <v>17.202217000000008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glio52"/>
  <dimension ref="A1:I203"/>
  <sheetViews>
    <sheetView topLeftCell="A182" zoomScale="62" zoomScaleNormal="62" workbookViewId="0">
      <selection activeCell="Q215" sqref="Q215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0.39074399999999998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0.39074399999999998</v>
      </c>
    </row>
    <row r="4" spans="1:9" ht="15" customHeight="1" x14ac:dyDescent="0.3">
      <c r="A4" s="1" t="s">
        <v>13</v>
      </c>
      <c r="B4" s="8"/>
      <c r="C4" s="9">
        <v>0.26029999999999998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0.26029999999999998</v>
      </c>
    </row>
    <row r="5" spans="1:9" ht="15" customHeight="1" x14ac:dyDescent="0.3">
      <c r="A5" s="1" t="s">
        <v>14</v>
      </c>
      <c r="B5" s="6"/>
      <c r="C5" s="7">
        <v>0.21518000000000001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-0.78481999999999996</v>
      </c>
    </row>
    <row r="6" spans="1:9" ht="15" customHeight="1" x14ac:dyDescent="0.3">
      <c r="A6" s="1" t="s">
        <v>16</v>
      </c>
      <c r="B6" s="8"/>
      <c r="C6" s="9">
        <v>0.20846899999999999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0.20846899999999999</v>
      </c>
    </row>
    <row r="7" spans="1:9" ht="15" customHeight="1" x14ac:dyDescent="0.3">
      <c r="A7" s="1" t="s">
        <v>17</v>
      </c>
      <c r="B7" s="6"/>
      <c r="C7" s="7">
        <v>0.39101900000000001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-0.60898099999999999</v>
      </c>
    </row>
    <row r="8" spans="1:9" ht="15" customHeight="1" x14ac:dyDescent="0.3">
      <c r="A8" s="1" t="s">
        <v>18</v>
      </c>
      <c r="B8" s="8"/>
      <c r="C8" s="9">
        <v>0.42693599999999998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0.42693599999999998</v>
      </c>
    </row>
    <row r="9" spans="1:9" ht="15" customHeight="1" x14ac:dyDescent="0.3">
      <c r="A9" s="1" t="s">
        <v>19</v>
      </c>
      <c r="B9" s="6"/>
      <c r="C9" s="7">
        <v>0.41937099999999999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0.41937099999999999</v>
      </c>
    </row>
    <row r="10" spans="1:9" ht="15" customHeight="1" x14ac:dyDescent="0.3">
      <c r="A10" s="1" t="s">
        <v>20</v>
      </c>
      <c r="B10" s="8"/>
      <c r="C10" s="9">
        <v>0.41514499999999999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0.41514499999999999</v>
      </c>
    </row>
    <row r="11" spans="1:9" ht="15" customHeight="1" x14ac:dyDescent="0.3">
      <c r="A11" s="1" t="s">
        <v>21</v>
      </c>
      <c r="B11" s="6"/>
      <c r="C11" s="7">
        <v>0.47200599999999998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-0.52799400000000007</v>
      </c>
    </row>
    <row r="12" spans="1:9" ht="15" customHeight="1" x14ac:dyDescent="0.3">
      <c r="A12" s="1" t="s">
        <v>22</v>
      </c>
      <c r="B12" s="8"/>
      <c r="C12" s="9">
        <v>0.12483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-0.87517</v>
      </c>
    </row>
    <row r="13" spans="1:9" ht="15" customHeight="1" x14ac:dyDescent="0.3">
      <c r="A13" s="1" t="s">
        <v>23</v>
      </c>
      <c r="B13" s="6"/>
      <c r="C13" s="7">
        <v>0.425288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0.425288</v>
      </c>
    </row>
    <row r="14" spans="1:9" ht="15" customHeight="1" x14ac:dyDescent="0.3">
      <c r="A14" s="1" t="s">
        <v>24</v>
      </c>
      <c r="B14" s="8"/>
      <c r="C14" s="9">
        <v>0.47087800000000002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0.47087800000000002</v>
      </c>
    </row>
    <row r="15" spans="1:9" ht="15" customHeight="1" x14ac:dyDescent="0.3">
      <c r="A15" s="1" t="s">
        <v>25</v>
      </c>
      <c r="B15" s="6"/>
      <c r="C15" s="7">
        <v>0.60779799999999995</v>
      </c>
      <c r="D15" s="1" t="s">
        <v>12</v>
      </c>
      <c r="E15" t="s">
        <v>27</v>
      </c>
      <c r="F15" t="s">
        <v>12</v>
      </c>
      <c r="G15" s="1">
        <f t="shared" si="0"/>
        <v>0</v>
      </c>
      <c r="H15" s="1">
        <f t="shared" si="1"/>
        <v>1</v>
      </c>
      <c r="I15">
        <f t="shared" si="2"/>
        <v>-0.39220200000000005</v>
      </c>
    </row>
    <row r="16" spans="1:9" ht="15" customHeight="1" x14ac:dyDescent="0.3">
      <c r="A16" s="1" t="s">
        <v>26</v>
      </c>
      <c r="B16" s="8"/>
      <c r="C16" s="9">
        <v>0.249665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-0.75033499999999997</v>
      </c>
    </row>
    <row r="17" spans="1:9" ht="15" customHeight="1" x14ac:dyDescent="0.3">
      <c r="A17" s="1" t="s">
        <v>28</v>
      </c>
      <c r="B17" s="6"/>
      <c r="C17" s="7">
        <v>0.67833600000000005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-0.32166399999999995</v>
      </c>
    </row>
    <row r="18" spans="1:9" ht="15" customHeight="1" x14ac:dyDescent="0.3">
      <c r="A18" s="1" t="s">
        <v>29</v>
      </c>
      <c r="B18" s="8"/>
      <c r="C18" s="9">
        <v>0.28159600000000001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0.28159600000000001</v>
      </c>
    </row>
    <row r="19" spans="1:9" ht="15" customHeight="1" x14ac:dyDescent="0.3">
      <c r="A19" s="1" t="s">
        <v>30</v>
      </c>
      <c r="B19" s="6"/>
      <c r="C19" s="7">
        <v>0.33009100000000002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0.33009100000000002</v>
      </c>
    </row>
    <row r="20" spans="1:9" ht="15" customHeight="1" x14ac:dyDescent="0.3">
      <c r="A20" s="1" t="s">
        <v>31</v>
      </c>
      <c r="B20" s="8"/>
      <c r="C20" s="9">
        <v>0.42660199999999998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0.42660199999999998</v>
      </c>
    </row>
    <row r="21" spans="1:9" ht="15" customHeight="1" x14ac:dyDescent="0.3">
      <c r="A21" s="1" t="s">
        <v>32</v>
      </c>
      <c r="B21" s="6"/>
      <c r="C21" s="7">
        <v>0.37513000000000002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-0.62487000000000004</v>
      </c>
    </row>
    <row r="22" spans="1:9" ht="15" customHeight="1" x14ac:dyDescent="0.3">
      <c r="A22" s="1" t="s">
        <v>33</v>
      </c>
      <c r="B22" s="8"/>
      <c r="C22" s="9">
        <v>0.54579200000000005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-0.45420799999999995</v>
      </c>
    </row>
    <row r="23" spans="1:9" ht="15" customHeight="1" x14ac:dyDescent="0.3">
      <c r="A23" s="1" t="s">
        <v>34</v>
      </c>
      <c r="B23" s="6"/>
      <c r="C23" s="7">
        <v>0.29206300000000002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0.29206300000000002</v>
      </c>
    </row>
    <row r="24" spans="1:9" ht="15" customHeight="1" x14ac:dyDescent="0.3">
      <c r="A24" s="1" t="s">
        <v>35</v>
      </c>
      <c r="B24" s="8"/>
      <c r="C24" s="9">
        <v>0.36433900000000002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-0.63566100000000003</v>
      </c>
    </row>
    <row r="25" spans="1:9" ht="15" customHeight="1" x14ac:dyDescent="0.3">
      <c r="A25" s="1" t="s">
        <v>36</v>
      </c>
      <c r="B25" s="6"/>
      <c r="C25" s="7">
        <v>0.43869900000000001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0.43869900000000001</v>
      </c>
    </row>
    <row r="26" spans="1:9" ht="15" customHeight="1" x14ac:dyDescent="0.3">
      <c r="A26" s="1" t="s">
        <v>37</v>
      </c>
      <c r="B26" s="8"/>
      <c r="C26" s="9">
        <v>0.40048699999999998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0.40048699999999998</v>
      </c>
    </row>
    <row r="27" spans="1:9" ht="15" customHeight="1" x14ac:dyDescent="0.3">
      <c r="A27" s="1" t="s">
        <v>38</v>
      </c>
      <c r="B27" s="6"/>
      <c r="C27" s="7">
        <v>0.34180300000000002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0.34180300000000002</v>
      </c>
    </row>
    <row r="28" spans="1:9" ht="15" customHeight="1" x14ac:dyDescent="0.3">
      <c r="A28" s="1" t="s">
        <v>39</v>
      </c>
      <c r="B28" s="8"/>
      <c r="C28" s="9">
        <v>0.43260199999999999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0.43260199999999999</v>
      </c>
    </row>
    <row r="29" spans="1:9" ht="15" customHeight="1" x14ac:dyDescent="0.3">
      <c r="A29" s="1" t="s">
        <v>40</v>
      </c>
      <c r="B29" s="6"/>
      <c r="C29" s="7">
        <v>0.56787100000000001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-0.43212899999999999</v>
      </c>
    </row>
    <row r="30" spans="1:9" ht="15" customHeight="1" x14ac:dyDescent="0.3">
      <c r="A30" s="1" t="s">
        <v>41</v>
      </c>
      <c r="B30" s="8"/>
      <c r="C30" s="9">
        <v>0.423649</v>
      </c>
      <c r="D30" s="1" t="s">
        <v>12</v>
      </c>
      <c r="E30" t="s">
        <v>15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-0.57635100000000006</v>
      </c>
    </row>
    <row r="31" spans="1:9" ht="15" customHeight="1" x14ac:dyDescent="0.3">
      <c r="A31" s="1" t="s">
        <v>42</v>
      </c>
      <c r="B31" s="6"/>
      <c r="C31" s="7">
        <v>0.23453499999999999</v>
      </c>
      <c r="D31" s="1" t="s">
        <v>12</v>
      </c>
      <c r="E31" t="s">
        <v>96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-0.76546500000000006</v>
      </c>
    </row>
    <row r="32" spans="1:9" ht="15" customHeight="1" x14ac:dyDescent="0.3">
      <c r="A32" s="1" t="s">
        <v>43</v>
      </c>
      <c r="B32" s="8"/>
      <c r="C32" s="9">
        <v>0.100269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0.100269</v>
      </c>
    </row>
    <row r="33" spans="1:9" ht="15" customHeight="1" x14ac:dyDescent="0.3">
      <c r="A33" s="1" t="s">
        <v>44</v>
      </c>
      <c r="B33" s="6"/>
      <c r="C33" s="7">
        <v>0.52583000000000002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0.52583000000000002</v>
      </c>
    </row>
    <row r="34" spans="1:9" ht="15" customHeight="1" x14ac:dyDescent="0.3">
      <c r="A34" s="1" t="s">
        <v>45</v>
      </c>
      <c r="B34" s="8"/>
      <c r="C34" s="9">
        <v>0.20823900000000001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-0.79176099999999994</v>
      </c>
    </row>
    <row r="35" spans="1:9" ht="15" customHeight="1" x14ac:dyDescent="0.3">
      <c r="A35" s="1" t="s">
        <v>46</v>
      </c>
      <c r="B35" s="6"/>
      <c r="C35" s="7">
        <v>0.34828300000000001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-0.65171699999999999</v>
      </c>
    </row>
    <row r="36" spans="1:9" ht="15" customHeight="1" x14ac:dyDescent="0.3">
      <c r="A36" s="1" t="s">
        <v>47</v>
      </c>
      <c r="B36" s="8"/>
      <c r="C36" s="9">
        <v>0.29790100000000003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-0.70209900000000003</v>
      </c>
    </row>
    <row r="37" spans="1:9" ht="15" customHeight="1" x14ac:dyDescent="0.3">
      <c r="A37" s="1" t="s">
        <v>48</v>
      </c>
      <c r="B37" s="6"/>
      <c r="C37" s="7">
        <v>0.38033600000000001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-0.61966399999999999</v>
      </c>
    </row>
    <row r="38" spans="1:9" ht="15" customHeight="1" x14ac:dyDescent="0.3">
      <c r="A38" s="1" t="s">
        <v>49</v>
      </c>
      <c r="B38" s="8"/>
      <c r="C38" s="9">
        <v>0.25572499999999998</v>
      </c>
      <c r="D38" s="1" t="s">
        <v>12</v>
      </c>
      <c r="E38" t="s">
        <v>15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-0.74427500000000002</v>
      </c>
    </row>
    <row r="39" spans="1:9" ht="15" customHeight="1" x14ac:dyDescent="0.3">
      <c r="A39" s="1" t="s">
        <v>50</v>
      </c>
      <c r="B39" s="6"/>
      <c r="C39" s="7">
        <v>0.39075900000000002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-0.60924099999999992</v>
      </c>
    </row>
    <row r="40" spans="1:9" ht="15" customHeight="1" x14ac:dyDescent="0.3">
      <c r="A40" s="1" t="s">
        <v>51</v>
      </c>
      <c r="B40" s="8"/>
      <c r="C40" s="9">
        <v>0.15424299999999999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-0.84575699999999998</v>
      </c>
    </row>
    <row r="41" spans="1:9" ht="15" customHeight="1" x14ac:dyDescent="0.3">
      <c r="A41" s="1" t="s">
        <v>52</v>
      </c>
      <c r="B41" s="6"/>
      <c r="C41" s="7">
        <v>0.43818400000000002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0.43818400000000002</v>
      </c>
    </row>
    <row r="42" spans="1:9" ht="15" customHeight="1" x14ac:dyDescent="0.3">
      <c r="A42" s="1" t="s">
        <v>53</v>
      </c>
      <c r="B42" s="8"/>
      <c r="C42" s="9">
        <v>0.56868399999999997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0.56868399999999997</v>
      </c>
    </row>
    <row r="43" spans="1:9" ht="15" customHeight="1" x14ac:dyDescent="0.3">
      <c r="A43" s="1" t="s">
        <v>54</v>
      </c>
      <c r="B43" s="6"/>
      <c r="C43" s="7">
        <v>0.16578799999999999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-0.83421199999999995</v>
      </c>
    </row>
    <row r="44" spans="1:9" ht="15" customHeight="1" x14ac:dyDescent="0.3">
      <c r="A44" s="1" t="s">
        <v>55</v>
      </c>
      <c r="B44" s="8"/>
      <c r="C44" s="9">
        <v>0.32561000000000001</v>
      </c>
      <c r="D44" s="1" t="s">
        <v>12</v>
      </c>
      <c r="E44" t="s">
        <v>77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-0.67439000000000004</v>
      </c>
    </row>
    <row r="45" spans="1:9" ht="15" customHeight="1" x14ac:dyDescent="0.3">
      <c r="A45" s="1" t="s">
        <v>56</v>
      </c>
      <c r="B45" s="6"/>
      <c r="C45" s="7">
        <v>0.29603699999999999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0.29603699999999999</v>
      </c>
    </row>
    <row r="46" spans="1:9" ht="15" customHeight="1" x14ac:dyDescent="0.3">
      <c r="A46" s="1" t="s">
        <v>57</v>
      </c>
      <c r="B46" s="8"/>
      <c r="C46" s="9">
        <v>0.266764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-0.733236</v>
      </c>
    </row>
    <row r="47" spans="1:9" ht="15" customHeight="1" x14ac:dyDescent="0.3">
      <c r="A47" s="1" t="s">
        <v>58</v>
      </c>
      <c r="B47" s="6"/>
      <c r="C47" s="7">
        <v>0.43704999999999999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0.43704999999999999</v>
      </c>
    </row>
    <row r="48" spans="1:9" ht="15" customHeight="1" x14ac:dyDescent="0.3">
      <c r="A48" s="1" t="s">
        <v>59</v>
      </c>
      <c r="B48" s="8"/>
      <c r="C48" s="9">
        <v>0.53108999999999995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0.53108999999999995</v>
      </c>
    </row>
    <row r="49" spans="1:9" ht="15" customHeight="1" x14ac:dyDescent="0.3">
      <c r="A49" s="1" t="s">
        <v>60</v>
      </c>
      <c r="B49" s="6"/>
      <c r="C49" s="7">
        <v>0.46628599999999998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-0.53371400000000002</v>
      </c>
    </row>
    <row r="50" spans="1:9" ht="15" customHeight="1" x14ac:dyDescent="0.3">
      <c r="A50" s="1" t="s">
        <v>61</v>
      </c>
      <c r="B50" s="8"/>
      <c r="C50" s="9">
        <v>0.49201699999999998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0.49201699999999998</v>
      </c>
    </row>
    <row r="51" spans="1:9" ht="15" customHeight="1" x14ac:dyDescent="0.3">
      <c r="A51" s="1" t="s">
        <v>62</v>
      </c>
      <c r="B51" s="6"/>
      <c r="C51" s="7">
        <v>0.53832999999999998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0.53832999999999998</v>
      </c>
    </row>
    <row r="52" spans="1:9" ht="15" customHeight="1" x14ac:dyDescent="0.3">
      <c r="A52" s="1" t="s">
        <v>63</v>
      </c>
      <c r="B52" s="8"/>
      <c r="C52" s="9">
        <v>0.54396100000000003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-0.45603899999999997</v>
      </c>
    </row>
    <row r="53" spans="1:9" ht="15" customHeight="1" x14ac:dyDescent="0.3">
      <c r="A53" s="1" t="s">
        <v>64</v>
      </c>
      <c r="B53" s="6"/>
      <c r="C53" s="7">
        <v>0.69040000000000001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-0.30959999999999999</v>
      </c>
    </row>
    <row r="54" spans="1:9" ht="15" customHeight="1" x14ac:dyDescent="0.3">
      <c r="A54" s="1" t="s">
        <v>65</v>
      </c>
      <c r="B54" s="8"/>
      <c r="C54" s="9">
        <v>0.32539699999999999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0.32539699999999999</v>
      </c>
    </row>
    <row r="55" spans="1:9" ht="15" customHeight="1" x14ac:dyDescent="0.3">
      <c r="A55" s="1" t="s">
        <v>66</v>
      </c>
      <c r="B55" s="6"/>
      <c r="C55" s="7">
        <v>0.38787300000000002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0.38787300000000002</v>
      </c>
    </row>
    <row r="56" spans="1:9" ht="15" customHeight="1" x14ac:dyDescent="0.3">
      <c r="A56" s="1" t="s">
        <v>67</v>
      </c>
      <c r="B56" s="8"/>
      <c r="C56" s="9">
        <v>0.30415500000000001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0.30415500000000001</v>
      </c>
    </row>
    <row r="57" spans="1:9" ht="15" customHeight="1" x14ac:dyDescent="0.3">
      <c r="A57" s="1" t="s">
        <v>68</v>
      </c>
      <c r="B57" s="6"/>
      <c r="C57" s="7">
        <v>0.59796700000000003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-0.40203299999999997</v>
      </c>
    </row>
    <row r="58" spans="1:9" ht="15" customHeight="1" x14ac:dyDescent="0.3">
      <c r="A58" s="1" t="s">
        <v>69</v>
      </c>
      <c r="B58" s="8"/>
      <c r="C58" s="9">
        <v>1.4477E-2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-0.98552300000000004</v>
      </c>
    </row>
    <row r="59" spans="1:9" ht="15" customHeight="1" x14ac:dyDescent="0.3">
      <c r="A59" s="1" t="s">
        <v>70</v>
      </c>
      <c r="B59" s="6"/>
      <c r="C59" s="7">
        <v>0.34180300000000002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0.34180300000000002</v>
      </c>
    </row>
    <row r="60" spans="1:9" ht="15" customHeight="1" x14ac:dyDescent="0.3">
      <c r="A60" s="1" t="s">
        <v>71</v>
      </c>
      <c r="B60" s="8"/>
      <c r="C60" s="9">
        <v>0.61755000000000004</v>
      </c>
      <c r="D60" s="1" t="s">
        <v>12</v>
      </c>
      <c r="E60" t="s">
        <v>27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-0.38244999999999996</v>
      </c>
    </row>
    <row r="61" spans="1:9" ht="15" customHeight="1" x14ac:dyDescent="0.3">
      <c r="A61" s="1" t="s">
        <v>72</v>
      </c>
      <c r="B61" s="6"/>
      <c r="C61" s="7">
        <v>0.440608</v>
      </c>
      <c r="D61" s="1" t="s">
        <v>12</v>
      </c>
      <c r="E61" t="s">
        <v>27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-0.559392</v>
      </c>
    </row>
    <row r="62" spans="1:9" ht="15" customHeight="1" x14ac:dyDescent="0.3">
      <c r="A62" s="1" t="s">
        <v>73</v>
      </c>
      <c r="B62" s="8"/>
      <c r="C62" s="9">
        <v>0.285908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0.285908</v>
      </c>
    </row>
    <row r="63" spans="1:9" ht="15" customHeight="1" x14ac:dyDescent="0.3">
      <c r="A63" s="1" t="s">
        <v>74</v>
      </c>
      <c r="B63" s="6"/>
      <c r="C63" s="7">
        <v>0.36297299999999999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0.36297299999999999</v>
      </c>
    </row>
    <row r="64" spans="1:9" ht="15" customHeight="1" x14ac:dyDescent="0.3">
      <c r="A64" s="1" t="s">
        <v>75</v>
      </c>
      <c r="B64" s="8"/>
      <c r="C64" s="9">
        <v>7.6378000000000001E-2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-0.92362199999999994</v>
      </c>
    </row>
    <row r="65" spans="1:9" ht="15" customHeight="1" x14ac:dyDescent="0.3">
      <c r="A65" s="1" t="s">
        <v>76</v>
      </c>
      <c r="B65" s="6"/>
      <c r="C65" s="7">
        <v>0.53997899999999999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-0.46002100000000001</v>
      </c>
    </row>
    <row r="66" spans="1:9" ht="15" customHeight="1" x14ac:dyDescent="0.3">
      <c r="A66" s="1" t="s">
        <v>78</v>
      </c>
      <c r="B66" s="8"/>
      <c r="C66" s="9">
        <v>0.50888999999999995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0.50888999999999995</v>
      </c>
    </row>
    <row r="67" spans="1:9" ht="15" customHeight="1" x14ac:dyDescent="0.3">
      <c r="A67" s="1" t="s">
        <v>79</v>
      </c>
      <c r="B67" s="6"/>
      <c r="C67" s="7">
        <v>0.48225499999999999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0.48225499999999999</v>
      </c>
    </row>
    <row r="68" spans="1:9" ht="15" customHeight="1" x14ac:dyDescent="0.3">
      <c r="A68" s="1" t="s">
        <v>80</v>
      </c>
      <c r="B68" s="8"/>
      <c r="C68" s="9">
        <v>0.45741900000000002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0.45741900000000002</v>
      </c>
    </row>
    <row r="69" spans="1:9" ht="15" customHeight="1" x14ac:dyDescent="0.3">
      <c r="A69" s="1" t="s">
        <v>81</v>
      </c>
      <c r="B69" s="6"/>
      <c r="C69" s="7">
        <v>0.32582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-0.67418</v>
      </c>
    </row>
    <row r="70" spans="1:9" ht="15" customHeight="1" x14ac:dyDescent="0.3">
      <c r="A70" s="1" t="s">
        <v>82</v>
      </c>
      <c r="B70" s="8"/>
      <c r="C70" s="9">
        <v>0.373062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0.373062</v>
      </c>
    </row>
    <row r="71" spans="1:9" ht="15" customHeight="1" x14ac:dyDescent="0.3">
      <c r="A71" s="1" t="s">
        <v>83</v>
      </c>
      <c r="B71" s="6"/>
      <c r="C71" s="7">
        <v>7.2872000000000006E-2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-0.92712799999999995</v>
      </c>
    </row>
    <row r="72" spans="1:9" ht="15" customHeight="1" x14ac:dyDescent="0.3">
      <c r="A72" s="1" t="s">
        <v>84</v>
      </c>
      <c r="B72" s="8"/>
      <c r="C72" s="9">
        <v>0.173709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-0.826291</v>
      </c>
    </row>
    <row r="73" spans="1:9" ht="15" customHeight="1" x14ac:dyDescent="0.3">
      <c r="A73" s="1" t="s">
        <v>85</v>
      </c>
      <c r="B73" s="6"/>
      <c r="C73" s="7">
        <v>0.39745599999999998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0.39745599999999998</v>
      </c>
    </row>
    <row r="74" spans="1:9" ht="15" customHeight="1" x14ac:dyDescent="0.3">
      <c r="A74" s="1" t="s">
        <v>86</v>
      </c>
      <c r="B74" s="8"/>
      <c r="C74" s="9">
        <v>0.55210199999999998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-0.44789800000000002</v>
      </c>
    </row>
    <row r="75" spans="1:9" ht="15" customHeight="1" x14ac:dyDescent="0.3">
      <c r="A75" s="1" t="s">
        <v>87</v>
      </c>
      <c r="B75" s="6"/>
      <c r="C75" s="7">
        <v>0.499668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0.499668</v>
      </c>
    </row>
    <row r="76" spans="1:9" ht="15" customHeight="1" x14ac:dyDescent="0.3">
      <c r="A76" s="1" t="s">
        <v>88</v>
      </c>
      <c r="B76" s="10"/>
      <c r="C76" s="11">
        <v>0.30556100000000003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0.30556100000000003</v>
      </c>
    </row>
    <row r="77" spans="1:9" ht="15.75" customHeight="1" x14ac:dyDescent="0.3">
      <c r="A77" s="1" t="s">
        <v>89</v>
      </c>
      <c r="B77" s="12"/>
      <c r="C77" s="13">
        <v>0.33756999999999998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0.33756999999999998</v>
      </c>
    </row>
    <row r="78" spans="1:9" x14ac:dyDescent="0.3">
      <c r="A78" t="s">
        <v>90</v>
      </c>
      <c r="C78">
        <v>0.50595100000000004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-0.49404899999999996</v>
      </c>
    </row>
    <row r="79" spans="1:9" x14ac:dyDescent="0.3">
      <c r="A79" t="s">
        <v>91</v>
      </c>
      <c r="C79">
        <v>0.283221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0.283221</v>
      </c>
    </row>
    <row r="80" spans="1:9" x14ac:dyDescent="0.3">
      <c r="A80" t="s">
        <v>92</v>
      </c>
      <c r="C80">
        <v>0.58165299999999998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-0.41834700000000002</v>
      </c>
    </row>
    <row r="81" spans="1:9" x14ac:dyDescent="0.3">
      <c r="A81" t="s">
        <v>93</v>
      </c>
      <c r="C81">
        <v>0.219387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-0.780613</v>
      </c>
    </row>
    <row r="82" spans="1:9" x14ac:dyDescent="0.3">
      <c r="A82" t="s">
        <v>94</v>
      </c>
      <c r="C82">
        <v>0.425288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0.425288</v>
      </c>
    </row>
    <row r="83" spans="1:9" x14ac:dyDescent="0.3">
      <c r="A83" t="s">
        <v>95</v>
      </c>
      <c r="C83">
        <v>0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-1</v>
      </c>
    </row>
    <row r="84" spans="1:9" x14ac:dyDescent="0.3">
      <c r="A84" t="s">
        <v>97</v>
      </c>
      <c r="C84">
        <v>0.49521700000000002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0.49521700000000002</v>
      </c>
    </row>
    <row r="85" spans="1:9" x14ac:dyDescent="0.3">
      <c r="A85" t="s">
        <v>98</v>
      </c>
      <c r="C85">
        <v>0.57412600000000003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0.57412600000000003</v>
      </c>
    </row>
    <row r="86" spans="1:9" x14ac:dyDescent="0.3">
      <c r="A86" t="s">
        <v>99</v>
      </c>
      <c r="C86">
        <v>0.458652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-0.54134799999999994</v>
      </c>
    </row>
    <row r="87" spans="1:9" x14ac:dyDescent="0.3">
      <c r="A87" t="s">
        <v>100</v>
      </c>
      <c r="C87">
        <v>0.55469100000000005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0.55469100000000005</v>
      </c>
    </row>
    <row r="88" spans="1:9" x14ac:dyDescent="0.3">
      <c r="A88" t="s">
        <v>101</v>
      </c>
      <c r="C88">
        <v>0.44182300000000002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0.44182300000000002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0.52698599999999995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0.52698599999999995</v>
      </c>
    </row>
    <row r="91" spans="1:9" x14ac:dyDescent="0.3">
      <c r="A91" t="s">
        <v>104</v>
      </c>
      <c r="C91">
        <v>0.51346999999999998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0.51346999999999998</v>
      </c>
    </row>
    <row r="92" spans="1:9" x14ac:dyDescent="0.3">
      <c r="A92" t="s">
        <v>105</v>
      </c>
      <c r="C92">
        <v>0.55057699999999998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-0.44942300000000002</v>
      </c>
    </row>
    <row r="93" spans="1:9" x14ac:dyDescent="0.3">
      <c r="A93" t="s">
        <v>106</v>
      </c>
      <c r="C93">
        <v>0.41608299999999998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-0.58391700000000002</v>
      </c>
    </row>
    <row r="94" spans="1:9" x14ac:dyDescent="0.3">
      <c r="A94" t="s">
        <v>107</v>
      </c>
      <c r="C94">
        <v>0.40443099999999998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0.40443099999999998</v>
      </c>
    </row>
    <row r="95" spans="1:9" x14ac:dyDescent="0.3">
      <c r="A95" t="s">
        <v>108</v>
      </c>
      <c r="C95">
        <v>0.549315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0.549315</v>
      </c>
    </row>
    <row r="96" spans="1:9" x14ac:dyDescent="0.3">
      <c r="A96" t="s">
        <v>109</v>
      </c>
      <c r="C96">
        <v>0.42553299999999999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0.42553299999999999</v>
      </c>
    </row>
    <row r="97" spans="1:9" x14ac:dyDescent="0.3">
      <c r="A97" t="s">
        <v>110</v>
      </c>
      <c r="C97">
        <v>0.59353500000000003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-0.40646499999999997</v>
      </c>
    </row>
    <row r="98" spans="1:9" x14ac:dyDescent="0.3">
      <c r="A98" t="s">
        <v>111</v>
      </c>
      <c r="C98">
        <v>0.43653199999999998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0.43653199999999998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-1</v>
      </c>
    </row>
    <row r="100" spans="1:9" x14ac:dyDescent="0.3">
      <c r="A100" t="s">
        <v>113</v>
      </c>
      <c r="C100">
        <v>0.56257100000000004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-0.43742899999999996</v>
      </c>
    </row>
    <row r="101" spans="1:9" x14ac:dyDescent="0.3">
      <c r="A101" t="s">
        <v>114</v>
      </c>
      <c r="C101">
        <v>0.35704399999999997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0.35704399999999997</v>
      </c>
    </row>
    <row r="102" spans="1:9" x14ac:dyDescent="0.3">
      <c r="A102" t="s">
        <v>115</v>
      </c>
      <c r="C102">
        <v>0.33803800000000001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-0.66196199999999994</v>
      </c>
    </row>
    <row r="103" spans="1:9" x14ac:dyDescent="0.3">
      <c r="A103" t="s">
        <v>116</v>
      </c>
      <c r="C103">
        <v>0.429504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0.429504</v>
      </c>
    </row>
    <row r="104" spans="1:9" x14ac:dyDescent="0.3">
      <c r="A104" t="s">
        <v>117</v>
      </c>
      <c r="C104">
        <v>0.29467199999999999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-0.70532799999999995</v>
      </c>
    </row>
    <row r="105" spans="1:9" x14ac:dyDescent="0.3">
      <c r="A105" t="s">
        <v>118</v>
      </c>
      <c r="C105">
        <v>0.249531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0.249531</v>
      </c>
    </row>
    <row r="106" spans="1:9" x14ac:dyDescent="0.3">
      <c r="A106" t="s">
        <v>119</v>
      </c>
      <c r="C106">
        <v>0.106503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-0.89349699999999999</v>
      </c>
    </row>
    <row r="107" spans="1:9" x14ac:dyDescent="0.3">
      <c r="A107" t="s">
        <v>120</v>
      </c>
      <c r="C107">
        <v>0.662883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-0.337117</v>
      </c>
    </row>
    <row r="108" spans="1:9" x14ac:dyDescent="0.3">
      <c r="A108" t="s">
        <v>121</v>
      </c>
      <c r="C108">
        <v>0.43986700000000001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0.43986700000000001</v>
      </c>
    </row>
    <row r="109" spans="1:9" x14ac:dyDescent="0.3">
      <c r="A109" t="s">
        <v>122</v>
      </c>
      <c r="C109">
        <v>0.32224700000000001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-0.67775300000000005</v>
      </c>
    </row>
    <row r="110" spans="1:9" x14ac:dyDescent="0.3">
      <c r="A110" t="s">
        <v>123</v>
      </c>
      <c r="C110">
        <v>0.29683900000000002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-0.70316099999999992</v>
      </c>
    </row>
    <row r="111" spans="1:9" x14ac:dyDescent="0.3">
      <c r="A111" t="s">
        <v>124</v>
      </c>
      <c r="C111">
        <v>0.362396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-0.63760400000000006</v>
      </c>
    </row>
    <row r="112" spans="1:9" x14ac:dyDescent="0.3">
      <c r="A112" t="s">
        <v>125</v>
      </c>
      <c r="C112">
        <v>0.34459899999999999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0.34459899999999999</v>
      </c>
    </row>
    <row r="113" spans="1:9" x14ac:dyDescent="0.3">
      <c r="A113" t="s">
        <v>126</v>
      </c>
      <c r="C113">
        <v>0.55042100000000005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0.55042100000000005</v>
      </c>
    </row>
    <row r="114" spans="1:9" x14ac:dyDescent="0.3">
      <c r="A114" t="s">
        <v>127</v>
      </c>
      <c r="C114">
        <v>0.51021700000000003</v>
      </c>
      <c r="D114" t="s">
        <v>12</v>
      </c>
      <c r="E114" t="s">
        <v>27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-0.48978299999999997</v>
      </c>
    </row>
    <row r="115" spans="1:9" x14ac:dyDescent="0.3">
      <c r="A115" t="s">
        <v>128</v>
      </c>
      <c r="C115">
        <v>0.53310000000000002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0.53310000000000002</v>
      </c>
    </row>
    <row r="116" spans="1:9" x14ac:dyDescent="0.3">
      <c r="A116" t="s">
        <v>129</v>
      </c>
      <c r="C116">
        <v>0.41611399999999998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0.41611399999999998</v>
      </c>
    </row>
    <row r="117" spans="1:9" x14ac:dyDescent="0.3">
      <c r="A117" t="s">
        <v>130</v>
      </c>
      <c r="C117">
        <v>0.43691600000000003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-0.56308399999999992</v>
      </c>
    </row>
    <row r="118" spans="1:9" x14ac:dyDescent="0.3">
      <c r="A118" t="s">
        <v>131</v>
      </c>
      <c r="C118">
        <v>0.24755099999999999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0.24755099999999999</v>
      </c>
    </row>
    <row r="119" spans="1:9" x14ac:dyDescent="0.3">
      <c r="A119" t="s">
        <v>132</v>
      </c>
      <c r="C119">
        <v>0.27196999999999999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0.27196999999999999</v>
      </c>
    </row>
    <row r="120" spans="1:9" x14ac:dyDescent="0.3">
      <c r="A120" t="s">
        <v>133</v>
      </c>
      <c r="C120">
        <v>0.390515</v>
      </c>
      <c r="D120" t="s">
        <v>12</v>
      </c>
      <c r="E120" t="s">
        <v>15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-0.60948500000000005</v>
      </c>
    </row>
    <row r="121" spans="1:9" x14ac:dyDescent="0.3">
      <c r="A121" t="s">
        <v>134</v>
      </c>
      <c r="C121">
        <v>0.26921299999999998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-0.73078700000000008</v>
      </c>
    </row>
    <row r="122" spans="1:9" x14ac:dyDescent="0.3">
      <c r="A122" t="s">
        <v>135</v>
      </c>
      <c r="C122">
        <v>0.369612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0.369612</v>
      </c>
    </row>
    <row r="123" spans="1:9" x14ac:dyDescent="0.3">
      <c r="A123" t="s">
        <v>136</v>
      </c>
      <c r="C123">
        <v>0.64542999999999995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0.64542999999999995</v>
      </c>
    </row>
    <row r="124" spans="1:9" x14ac:dyDescent="0.3">
      <c r="A124" t="s">
        <v>137</v>
      </c>
      <c r="C124">
        <v>0.62734000000000001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0.62734000000000001</v>
      </c>
    </row>
    <row r="125" spans="1:9" x14ac:dyDescent="0.3">
      <c r="A125" t="s">
        <v>138</v>
      </c>
      <c r="C125">
        <v>0.47913899999999998</v>
      </c>
      <c r="D125" t="s">
        <v>12</v>
      </c>
      <c r="E125" t="s">
        <v>27</v>
      </c>
      <c r="F125" t="s">
        <v>12</v>
      </c>
      <c r="G125" s="1">
        <f t="shared" si="6"/>
        <v>0</v>
      </c>
      <c r="H125" s="1">
        <f t="shared" si="7"/>
        <v>1</v>
      </c>
      <c r="I125">
        <f t="shared" si="8"/>
        <v>-0.52086100000000002</v>
      </c>
    </row>
    <row r="126" spans="1:9" x14ac:dyDescent="0.3">
      <c r="A126" t="s">
        <v>139</v>
      </c>
      <c r="C126">
        <v>0.32189299999999998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0.32189299999999998</v>
      </c>
    </row>
    <row r="127" spans="1:9" x14ac:dyDescent="0.3">
      <c r="A127" t="s">
        <v>140</v>
      </c>
      <c r="C127">
        <v>0.45223400000000002</v>
      </c>
      <c r="D127" t="s">
        <v>12</v>
      </c>
      <c r="E127" t="s">
        <v>27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-0.54776599999999998</v>
      </c>
    </row>
    <row r="128" spans="1:9" x14ac:dyDescent="0.3">
      <c r="A128" t="s">
        <v>141</v>
      </c>
      <c r="C128">
        <v>0.34993200000000002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-0.65006799999999998</v>
      </c>
    </row>
    <row r="129" spans="1:9" x14ac:dyDescent="0.3">
      <c r="A129" t="s">
        <v>142</v>
      </c>
      <c r="C129">
        <v>0.423649</v>
      </c>
      <c r="D129" t="s">
        <v>12</v>
      </c>
      <c r="E129" t="s">
        <v>15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-0.57635100000000006</v>
      </c>
    </row>
    <row r="130" spans="1:9" x14ac:dyDescent="0.3">
      <c r="A130" t="s">
        <v>143</v>
      </c>
      <c r="C130">
        <v>0.34474100000000002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0.34474100000000002</v>
      </c>
    </row>
    <row r="131" spans="1:9" x14ac:dyDescent="0.3">
      <c r="A131" t="s">
        <v>144</v>
      </c>
      <c r="C131">
        <v>0.13955000000000001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-0.86044999999999994</v>
      </c>
    </row>
    <row r="132" spans="1:9" x14ac:dyDescent="0.3">
      <c r="A132" t="s">
        <v>145</v>
      </c>
      <c r="C132">
        <v>0.39672299999999999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-0.60327700000000006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0.38628000000000001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0.38628000000000001</v>
      </c>
    </row>
    <row r="135" spans="1:9" x14ac:dyDescent="0.3">
      <c r="A135" t="s">
        <v>148</v>
      </c>
      <c r="C135">
        <v>0.36627799999999999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0.36627799999999999</v>
      </c>
    </row>
    <row r="136" spans="1:9" x14ac:dyDescent="0.3">
      <c r="A136" t="s">
        <v>149</v>
      </c>
      <c r="C136">
        <v>0.291213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-0.70878700000000006</v>
      </c>
    </row>
    <row r="137" spans="1:9" x14ac:dyDescent="0.3">
      <c r="A137" t="s">
        <v>150</v>
      </c>
      <c r="C137">
        <v>0.42311300000000002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-0.57688699999999993</v>
      </c>
    </row>
    <row r="138" spans="1:9" x14ac:dyDescent="0.3">
      <c r="A138" t="s">
        <v>151</v>
      </c>
      <c r="C138">
        <v>0.400279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0.400279</v>
      </c>
    </row>
    <row r="139" spans="1:9" x14ac:dyDescent="0.3">
      <c r="A139" t="s">
        <v>152</v>
      </c>
      <c r="C139">
        <v>0.41937099999999999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0.41937099999999999</v>
      </c>
    </row>
    <row r="140" spans="1:9" x14ac:dyDescent="0.3">
      <c r="A140" t="s">
        <v>153</v>
      </c>
      <c r="C140">
        <v>0.35859000000000002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0.35859000000000002</v>
      </c>
    </row>
    <row r="141" spans="1:9" x14ac:dyDescent="0.3">
      <c r="A141" t="s">
        <v>154</v>
      </c>
      <c r="C141">
        <v>0.18094499999999999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-0.81905499999999998</v>
      </c>
    </row>
    <row r="142" spans="1:9" x14ac:dyDescent="0.3">
      <c r="A142" t="s">
        <v>155</v>
      </c>
      <c r="C142">
        <v>0.57056600000000002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0.57056600000000002</v>
      </c>
    </row>
    <row r="143" spans="1:9" x14ac:dyDescent="0.3">
      <c r="A143" t="s">
        <v>156</v>
      </c>
      <c r="C143">
        <v>0.36028500000000002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0.36028500000000002</v>
      </c>
    </row>
    <row r="144" spans="1:9" x14ac:dyDescent="0.3">
      <c r="A144" t="s">
        <v>157</v>
      </c>
      <c r="C144">
        <v>0.44660100000000003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0.44660100000000003</v>
      </c>
    </row>
    <row r="145" spans="1:9" x14ac:dyDescent="0.3">
      <c r="A145" t="s">
        <v>158</v>
      </c>
      <c r="C145">
        <v>0.323239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-0.67676099999999995</v>
      </c>
    </row>
    <row r="146" spans="1:9" x14ac:dyDescent="0.3">
      <c r="A146" t="s">
        <v>159</v>
      </c>
      <c r="C146">
        <v>0.462455</v>
      </c>
      <c r="D146" t="s">
        <v>12</v>
      </c>
      <c r="E146" t="s">
        <v>27</v>
      </c>
      <c r="F146" t="s">
        <v>27</v>
      </c>
      <c r="G146" s="1">
        <f t="shared" si="9"/>
        <v>1</v>
      </c>
      <c r="H146" s="1">
        <f t="shared" si="10"/>
        <v>1</v>
      </c>
      <c r="I146">
        <f t="shared" si="11"/>
        <v>-0.53754499999999994</v>
      </c>
    </row>
    <row r="147" spans="1:9" x14ac:dyDescent="0.3">
      <c r="A147" t="s">
        <v>160</v>
      </c>
      <c r="C147">
        <v>0.164904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0.164904</v>
      </c>
    </row>
    <row r="148" spans="1:9" x14ac:dyDescent="0.3">
      <c r="A148" t="s">
        <v>161</v>
      </c>
      <c r="C148">
        <v>0.51820100000000002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-0.48179899999999998</v>
      </c>
    </row>
    <row r="149" spans="1:9" x14ac:dyDescent="0.3">
      <c r="A149" t="s">
        <v>162</v>
      </c>
      <c r="C149">
        <v>0.58839399999999997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0.58839399999999997</v>
      </c>
    </row>
    <row r="150" spans="1:9" x14ac:dyDescent="0.3">
      <c r="A150" t="s">
        <v>163</v>
      </c>
      <c r="C150">
        <v>0.43469400000000002</v>
      </c>
      <c r="D150" t="s">
        <v>12</v>
      </c>
      <c r="E150" t="s">
        <v>77</v>
      </c>
      <c r="F150" t="s">
        <v>12</v>
      </c>
      <c r="G150" s="1">
        <f t="shared" si="9"/>
        <v>0</v>
      </c>
      <c r="H150" s="1">
        <f t="shared" si="10"/>
        <v>1</v>
      </c>
      <c r="I150">
        <f t="shared" si="11"/>
        <v>-0.56530599999999998</v>
      </c>
    </row>
    <row r="151" spans="1:9" x14ac:dyDescent="0.3">
      <c r="A151" t="s">
        <v>164</v>
      </c>
      <c r="C151">
        <v>0.22373999999999999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-0.77625999999999995</v>
      </c>
    </row>
    <row r="152" spans="1:9" x14ac:dyDescent="0.3">
      <c r="A152" t="s">
        <v>165</v>
      </c>
      <c r="C152">
        <v>0.29066399999999998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0.29066399999999998</v>
      </c>
    </row>
    <row r="153" spans="1:9" x14ac:dyDescent="0.3">
      <c r="A153" t="s">
        <v>166</v>
      </c>
      <c r="C153">
        <v>0.32005899999999998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0.32005899999999998</v>
      </c>
    </row>
    <row r="154" spans="1:9" x14ac:dyDescent="0.3">
      <c r="A154" t="s">
        <v>167</v>
      </c>
      <c r="C154">
        <v>0.17210900000000001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-0.82789099999999993</v>
      </c>
    </row>
    <row r="155" spans="1:9" x14ac:dyDescent="0.3">
      <c r="A155" t="s">
        <v>168</v>
      </c>
      <c r="C155">
        <v>0.23949000000000001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-0.76051000000000002</v>
      </c>
    </row>
    <row r="156" spans="1:9" x14ac:dyDescent="0.3">
      <c r="A156" t="s">
        <v>169</v>
      </c>
      <c r="C156">
        <v>0.40104400000000001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-0.59895600000000004</v>
      </c>
    </row>
    <row r="157" spans="1:9" x14ac:dyDescent="0.3">
      <c r="A157" t="s">
        <v>170</v>
      </c>
      <c r="C157">
        <v>0.32968399999999998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-0.67031600000000002</v>
      </c>
    </row>
    <row r="158" spans="1:9" x14ac:dyDescent="0.3">
      <c r="A158" t="s">
        <v>171</v>
      </c>
      <c r="C158">
        <v>0.42703799999999997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-0.57296199999999997</v>
      </c>
    </row>
    <row r="159" spans="1:9" x14ac:dyDescent="0.3">
      <c r="A159" t="s">
        <v>172</v>
      </c>
      <c r="C159">
        <v>0.41017399999999998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0.41017399999999998</v>
      </c>
    </row>
    <row r="160" spans="1:9" x14ac:dyDescent="0.3">
      <c r="A160" t="s">
        <v>173</v>
      </c>
      <c r="C160">
        <v>0.27748699999999998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0.27748699999999998</v>
      </c>
    </row>
    <row r="161" spans="1:9" x14ac:dyDescent="0.3">
      <c r="A161" t="s">
        <v>174</v>
      </c>
      <c r="C161">
        <v>0.35534300000000002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0.35534300000000002</v>
      </c>
    </row>
    <row r="162" spans="1:9" x14ac:dyDescent="0.3">
      <c r="A162" t="s">
        <v>175</v>
      </c>
      <c r="C162">
        <v>0.49065900000000001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0.49065900000000001</v>
      </c>
    </row>
    <row r="163" spans="1:9" x14ac:dyDescent="0.3">
      <c r="A163" t="s">
        <v>176</v>
      </c>
      <c r="C163">
        <v>0.236071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0.236071</v>
      </c>
    </row>
    <row r="164" spans="1:9" x14ac:dyDescent="0.3">
      <c r="A164" t="s">
        <v>177</v>
      </c>
      <c r="C164">
        <v>0.45727099999999998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0.45727099999999998</v>
      </c>
    </row>
    <row r="165" spans="1:9" x14ac:dyDescent="0.3">
      <c r="A165" t="s">
        <v>178</v>
      </c>
      <c r="C165">
        <v>0.15514700000000001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-0.84485299999999997</v>
      </c>
    </row>
    <row r="166" spans="1:9" x14ac:dyDescent="0.3">
      <c r="A166" t="s">
        <v>179</v>
      </c>
      <c r="C166">
        <v>0.54921900000000001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-0.45078099999999999</v>
      </c>
    </row>
    <row r="167" spans="1:9" x14ac:dyDescent="0.3">
      <c r="A167" t="s">
        <v>180</v>
      </c>
      <c r="C167">
        <v>0.462279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-0.537721</v>
      </c>
    </row>
    <row r="168" spans="1:9" x14ac:dyDescent="0.3">
      <c r="A168" t="s">
        <v>181</v>
      </c>
      <c r="C168">
        <v>0.613259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0.613259</v>
      </c>
    </row>
    <row r="169" spans="1:9" x14ac:dyDescent="0.3">
      <c r="A169" t="s">
        <v>182</v>
      </c>
      <c r="C169">
        <v>0.32053900000000002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-0.67946099999999998</v>
      </c>
    </row>
    <row r="170" spans="1:9" x14ac:dyDescent="0.3">
      <c r="A170" t="s">
        <v>183</v>
      </c>
      <c r="C170">
        <v>0.25498199999999999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0.25498199999999999</v>
      </c>
    </row>
    <row r="171" spans="1:9" x14ac:dyDescent="0.3">
      <c r="A171" t="s">
        <v>184</v>
      </c>
      <c r="C171">
        <v>0.51306300000000005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0.51306300000000005</v>
      </c>
    </row>
    <row r="172" spans="1:9" x14ac:dyDescent="0.3">
      <c r="A172" t="s">
        <v>185</v>
      </c>
      <c r="C172">
        <v>0.36598599999999998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-0.63401400000000008</v>
      </c>
    </row>
    <row r="173" spans="1:9" x14ac:dyDescent="0.3">
      <c r="A173" t="s">
        <v>186</v>
      </c>
      <c r="C173">
        <v>0.38333099999999998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0.38333099999999998</v>
      </c>
    </row>
    <row r="174" spans="1:9" x14ac:dyDescent="0.3">
      <c r="A174" t="s">
        <v>187</v>
      </c>
      <c r="C174">
        <v>0.42413699999999999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-0.57586300000000001</v>
      </c>
    </row>
    <row r="175" spans="1:9" x14ac:dyDescent="0.3">
      <c r="A175" t="s">
        <v>188</v>
      </c>
      <c r="C175">
        <v>0.65280400000000005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0.65280400000000005</v>
      </c>
    </row>
    <row r="176" spans="1:9" x14ac:dyDescent="0.3">
      <c r="A176" t="s">
        <v>189</v>
      </c>
      <c r="C176">
        <v>0.34095300000000001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-0.65904699999999994</v>
      </c>
    </row>
    <row r="177" spans="1:9" x14ac:dyDescent="0.3">
      <c r="A177" t="s">
        <v>190</v>
      </c>
      <c r="C177">
        <v>0.29735899999999998</v>
      </c>
      <c r="D177" t="s">
        <v>12</v>
      </c>
      <c r="E177" t="s">
        <v>15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-0.70264100000000007</v>
      </c>
    </row>
    <row r="178" spans="1:9" x14ac:dyDescent="0.3">
      <c r="A178" t="s">
        <v>191</v>
      </c>
      <c r="C178">
        <v>0.436392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0.436392</v>
      </c>
    </row>
    <row r="179" spans="1:9" x14ac:dyDescent="0.3">
      <c r="A179" t="s">
        <v>192</v>
      </c>
      <c r="C179">
        <v>0.41084300000000001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0.41084300000000001</v>
      </c>
    </row>
    <row r="180" spans="1:9" x14ac:dyDescent="0.3">
      <c r="A180" t="s">
        <v>193</v>
      </c>
      <c r="C180">
        <v>0.29443599999999998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0.29443599999999998</v>
      </c>
    </row>
    <row r="181" spans="1:9" x14ac:dyDescent="0.3">
      <c r="A181" t="s">
        <v>194</v>
      </c>
      <c r="C181">
        <v>0.50629900000000005</v>
      </c>
      <c r="D181" t="s">
        <v>12</v>
      </c>
      <c r="E181" t="s">
        <v>27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-0.49370099999999995</v>
      </c>
    </row>
    <row r="182" spans="1:9" x14ac:dyDescent="0.3">
      <c r="A182" t="s">
        <v>195</v>
      </c>
      <c r="C182">
        <v>0.66332500000000005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-0.33667499999999995</v>
      </c>
    </row>
    <row r="183" spans="1:9" x14ac:dyDescent="0.3">
      <c r="A183" t="s">
        <v>196</v>
      </c>
      <c r="C183">
        <v>0.33505299999999999</v>
      </c>
      <c r="D183" t="s">
        <v>12</v>
      </c>
      <c r="E183" t="s">
        <v>15</v>
      </c>
      <c r="F183" t="s">
        <v>12</v>
      </c>
      <c r="G183" s="1">
        <f t="shared" si="9"/>
        <v>0</v>
      </c>
      <c r="H183" s="1">
        <f t="shared" si="10"/>
        <v>1</v>
      </c>
      <c r="I183">
        <f t="shared" si="11"/>
        <v>-0.66494699999999995</v>
      </c>
    </row>
    <row r="184" spans="1:9" x14ac:dyDescent="0.3">
      <c r="A184" t="s">
        <v>197</v>
      </c>
      <c r="C184">
        <v>0.29603699999999999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0.29603699999999999</v>
      </c>
    </row>
    <row r="185" spans="1:9" x14ac:dyDescent="0.3">
      <c r="A185" t="s">
        <v>198</v>
      </c>
      <c r="C185">
        <v>0.29081299999999999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-0.70918700000000001</v>
      </c>
    </row>
    <row r="186" spans="1:9" x14ac:dyDescent="0.3">
      <c r="A186" t="s">
        <v>199</v>
      </c>
      <c r="C186">
        <v>0.44285999999999998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0.44285999999999998</v>
      </c>
    </row>
    <row r="187" spans="1:9" x14ac:dyDescent="0.3">
      <c r="A187" t="s">
        <v>200</v>
      </c>
      <c r="C187">
        <v>0.35294199999999998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0.35294199999999998</v>
      </c>
    </row>
    <row r="188" spans="1:9" x14ac:dyDescent="0.3">
      <c r="A188" t="s">
        <v>201</v>
      </c>
      <c r="C188">
        <v>0.46649499999999999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-0.53350500000000001</v>
      </c>
    </row>
    <row r="189" spans="1:9" x14ac:dyDescent="0.3">
      <c r="A189" t="s">
        <v>202</v>
      </c>
      <c r="C189">
        <v>0.59029100000000001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0.59029100000000001</v>
      </c>
    </row>
    <row r="190" spans="1:9" x14ac:dyDescent="0.3">
      <c r="A190" t="s">
        <v>203</v>
      </c>
      <c r="C190">
        <v>0.294881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0.294881</v>
      </c>
    </row>
    <row r="191" spans="1:9" x14ac:dyDescent="0.3">
      <c r="A191" t="s">
        <v>204</v>
      </c>
      <c r="C191">
        <v>7.4002999999999999E-2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-0.92599699999999996</v>
      </c>
    </row>
    <row r="192" spans="1:9" x14ac:dyDescent="0.3">
      <c r="A192" t="s">
        <v>205</v>
      </c>
      <c r="C192">
        <v>0.70282599999999995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0.70282599999999995</v>
      </c>
    </row>
    <row r="193" spans="1:9" x14ac:dyDescent="0.3">
      <c r="A193" t="s">
        <v>206</v>
      </c>
      <c r="C193">
        <v>0.38203700000000002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0.38203700000000002</v>
      </c>
    </row>
    <row r="194" spans="1:9" x14ac:dyDescent="0.3">
      <c r="A194" t="s">
        <v>207</v>
      </c>
      <c r="C194">
        <v>7.2840000000000002E-2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-0.92715999999999998</v>
      </c>
    </row>
    <row r="195" spans="1:9" x14ac:dyDescent="0.3">
      <c r="A195" t="s">
        <v>208</v>
      </c>
      <c r="C195">
        <v>0.41059600000000002</v>
      </c>
      <c r="D195" t="s">
        <v>12</v>
      </c>
      <c r="E195" t="s">
        <v>27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-0.58940400000000004</v>
      </c>
    </row>
    <row r="196" spans="1:9" x14ac:dyDescent="0.3">
      <c r="A196" t="s">
        <v>209</v>
      </c>
      <c r="C196">
        <v>0.55162900000000004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0.55162900000000004</v>
      </c>
    </row>
    <row r="197" spans="1:9" x14ac:dyDescent="0.3">
      <c r="A197" t="s">
        <v>210</v>
      </c>
      <c r="C197">
        <v>0.60854799999999998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0.60854799999999998</v>
      </c>
    </row>
    <row r="198" spans="1:9" x14ac:dyDescent="0.3">
      <c r="A198" t="s">
        <v>211</v>
      </c>
      <c r="C198">
        <v>0.27748699999999998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0.27748699999999998</v>
      </c>
    </row>
    <row r="199" spans="1:9" x14ac:dyDescent="0.3">
      <c r="A199" t="s">
        <v>212</v>
      </c>
      <c r="C199">
        <v>0.44978099999999999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-0.55021900000000001</v>
      </c>
    </row>
    <row r="200" spans="1:9" x14ac:dyDescent="0.3">
      <c r="A200" t="s">
        <v>213</v>
      </c>
      <c r="C200">
        <v>0.30563299999999999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0.30563299999999999</v>
      </c>
    </row>
    <row r="201" spans="1:9" x14ac:dyDescent="0.3">
      <c r="A201" t="s">
        <v>214</v>
      </c>
      <c r="C201">
        <v>0.451706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0.451706</v>
      </c>
    </row>
    <row r="202" spans="1:9" x14ac:dyDescent="0.3">
      <c r="A202" t="s">
        <v>215</v>
      </c>
      <c r="C202">
        <v>0.43008299999999999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-0.56991700000000001</v>
      </c>
    </row>
    <row r="203" spans="1:9" x14ac:dyDescent="0.3">
      <c r="G203">
        <f>SUM(G3:G202)</f>
        <v>130</v>
      </c>
      <c r="H203">
        <f>SUM(H3:H202)</f>
        <v>95</v>
      </c>
      <c r="I203">
        <f>SUM(I3:I202)</f>
        <v>-17.928978000000004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glio53"/>
  <dimension ref="A1:I203"/>
  <sheetViews>
    <sheetView topLeftCell="A161" zoomScale="62" zoomScaleNormal="62" workbookViewId="0">
      <selection activeCell="K204" sqref="K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0.34176000000000001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0.34176000000000001</v>
      </c>
    </row>
    <row r="4" spans="1:9" ht="15" customHeight="1" x14ac:dyDescent="0.3">
      <c r="A4" s="1" t="s">
        <v>13</v>
      </c>
      <c r="B4" s="8"/>
      <c r="C4" s="9">
        <v>0.25375199999999998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0.25375199999999998</v>
      </c>
    </row>
    <row r="5" spans="1:9" ht="15" customHeight="1" x14ac:dyDescent="0.3">
      <c r="A5" s="1" t="s">
        <v>14</v>
      </c>
      <c r="B5" s="6"/>
      <c r="C5" s="7">
        <v>0.43516700000000003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-0.56483299999999992</v>
      </c>
    </row>
    <row r="6" spans="1:9" ht="15" customHeight="1" x14ac:dyDescent="0.3">
      <c r="A6" s="1" t="s">
        <v>16</v>
      </c>
      <c r="B6" s="8"/>
      <c r="C6" s="9">
        <v>0.29685299999999998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0.29685299999999998</v>
      </c>
    </row>
    <row r="7" spans="1:9" ht="15" customHeight="1" x14ac:dyDescent="0.3">
      <c r="A7" s="1" t="s">
        <v>17</v>
      </c>
      <c r="B7" s="6"/>
      <c r="C7" s="7">
        <v>0.39361200000000002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0.39361200000000002</v>
      </c>
    </row>
    <row r="8" spans="1:9" ht="15" customHeight="1" x14ac:dyDescent="0.3">
      <c r="A8" s="1" t="s">
        <v>18</v>
      </c>
      <c r="B8" s="8"/>
      <c r="C8" s="9">
        <v>0.42257099999999997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0.42257099999999997</v>
      </c>
    </row>
    <row r="9" spans="1:9" ht="15" customHeight="1" x14ac:dyDescent="0.3">
      <c r="A9" s="1" t="s">
        <v>19</v>
      </c>
      <c r="B9" s="6"/>
      <c r="C9" s="7">
        <v>0.22023200000000001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0.22023200000000001</v>
      </c>
    </row>
    <row r="10" spans="1:9" ht="15" customHeight="1" x14ac:dyDescent="0.3">
      <c r="A10" s="1" t="s">
        <v>20</v>
      </c>
      <c r="B10" s="8"/>
      <c r="C10" s="9">
        <v>0.34976299999999999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0.34976299999999999</v>
      </c>
    </row>
    <row r="11" spans="1:9" ht="15" customHeight="1" x14ac:dyDescent="0.3">
      <c r="A11" s="1" t="s">
        <v>21</v>
      </c>
      <c r="B11" s="6"/>
      <c r="C11" s="7">
        <v>0.628853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0.628853</v>
      </c>
    </row>
    <row r="12" spans="1:9" ht="15" customHeight="1" x14ac:dyDescent="0.3">
      <c r="A12" s="1" t="s">
        <v>22</v>
      </c>
      <c r="B12" s="8"/>
      <c r="C12" s="9">
        <v>0.13988400000000001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0.13988400000000001</v>
      </c>
    </row>
    <row r="13" spans="1:9" ht="15" customHeight="1" x14ac:dyDescent="0.3">
      <c r="A13" s="1" t="s">
        <v>23</v>
      </c>
      <c r="B13" s="6"/>
      <c r="C13" s="7">
        <v>0.19455900000000001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0.19455900000000001</v>
      </c>
    </row>
    <row r="14" spans="1:9" ht="15" customHeight="1" x14ac:dyDescent="0.3">
      <c r="A14" s="1" t="s">
        <v>24</v>
      </c>
      <c r="B14" s="8"/>
      <c r="C14" s="9">
        <v>0.36818600000000001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0.36818600000000001</v>
      </c>
    </row>
    <row r="15" spans="1:9" ht="15" customHeight="1" x14ac:dyDescent="0.3">
      <c r="A15" s="1" t="s">
        <v>25</v>
      </c>
      <c r="B15" s="6"/>
      <c r="C15" s="7">
        <v>0.41139300000000001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0.41139300000000001</v>
      </c>
    </row>
    <row r="16" spans="1:9" ht="15" customHeight="1" x14ac:dyDescent="0.3">
      <c r="A16" s="1" t="s">
        <v>26</v>
      </c>
      <c r="B16" s="8"/>
      <c r="C16" s="9">
        <v>7.3650999999999994E-2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-0.92634899999999998</v>
      </c>
    </row>
    <row r="17" spans="1:9" ht="15" customHeight="1" x14ac:dyDescent="0.3">
      <c r="A17" s="1" t="s">
        <v>28</v>
      </c>
      <c r="B17" s="6"/>
      <c r="C17" s="7">
        <v>0.60267700000000002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-0.39732299999999998</v>
      </c>
    </row>
    <row r="18" spans="1:9" ht="15" customHeight="1" x14ac:dyDescent="0.3">
      <c r="A18" s="1" t="s">
        <v>29</v>
      </c>
      <c r="B18" s="8"/>
      <c r="C18" s="9">
        <v>0.248141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0.248141</v>
      </c>
    </row>
    <row r="19" spans="1:9" ht="15" customHeight="1" x14ac:dyDescent="0.3">
      <c r="A19" s="1" t="s">
        <v>30</v>
      </c>
      <c r="B19" s="6"/>
      <c r="C19" s="7">
        <v>0.37784600000000002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0.37784600000000002</v>
      </c>
    </row>
    <row r="20" spans="1:9" ht="15" customHeight="1" x14ac:dyDescent="0.3">
      <c r="A20" s="1" t="s">
        <v>31</v>
      </c>
      <c r="B20" s="8"/>
      <c r="C20" s="9">
        <v>0.35901100000000002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0.35901100000000002</v>
      </c>
    </row>
    <row r="21" spans="1:9" ht="15" customHeight="1" x14ac:dyDescent="0.3">
      <c r="A21" s="1" t="s">
        <v>32</v>
      </c>
      <c r="B21" s="6"/>
      <c r="C21" s="7">
        <v>0.40953600000000001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-0.59046399999999999</v>
      </c>
    </row>
    <row r="22" spans="1:9" ht="15" customHeight="1" x14ac:dyDescent="0.3">
      <c r="A22" s="1" t="s">
        <v>33</v>
      </c>
      <c r="B22" s="8"/>
      <c r="C22" s="9">
        <v>0.56216900000000003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-0.43783099999999997</v>
      </c>
    </row>
    <row r="23" spans="1:9" ht="15" customHeight="1" x14ac:dyDescent="0.3">
      <c r="A23" s="1" t="s">
        <v>34</v>
      </c>
      <c r="B23" s="6"/>
      <c r="C23" s="7">
        <v>0.19983999999999999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0.19983999999999999</v>
      </c>
    </row>
    <row r="24" spans="1:9" ht="15" customHeight="1" x14ac:dyDescent="0.3">
      <c r="A24" s="1" t="s">
        <v>35</v>
      </c>
      <c r="B24" s="8"/>
      <c r="C24" s="9">
        <v>0.65425199999999994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0.65425199999999994</v>
      </c>
    </row>
    <row r="25" spans="1:9" ht="15" customHeight="1" x14ac:dyDescent="0.3">
      <c r="A25" s="1" t="s">
        <v>36</v>
      </c>
      <c r="B25" s="6"/>
      <c r="C25" s="7">
        <v>0.29592499999999999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0.29592499999999999</v>
      </c>
    </row>
    <row r="26" spans="1:9" ht="15" customHeight="1" x14ac:dyDescent="0.3">
      <c r="A26" s="1" t="s">
        <v>37</v>
      </c>
      <c r="B26" s="8"/>
      <c r="C26" s="9">
        <v>0.46862300000000001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0.46862300000000001</v>
      </c>
    </row>
    <row r="27" spans="1:9" ht="15" customHeight="1" x14ac:dyDescent="0.3">
      <c r="A27" s="1" t="s">
        <v>38</v>
      </c>
      <c r="B27" s="6"/>
      <c r="C27" s="7">
        <v>0.26835999999999999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0.26835999999999999</v>
      </c>
    </row>
    <row r="28" spans="1:9" ht="15" customHeight="1" x14ac:dyDescent="0.3">
      <c r="A28" s="1" t="s">
        <v>39</v>
      </c>
      <c r="B28" s="8"/>
      <c r="C28" s="9">
        <v>0.442749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0.442749</v>
      </c>
    </row>
    <row r="29" spans="1:9" ht="15" customHeight="1" x14ac:dyDescent="0.3">
      <c r="A29" s="1" t="s">
        <v>40</v>
      </c>
      <c r="B29" s="6"/>
      <c r="C29" s="7">
        <v>0.49327399999999999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0.49327399999999999</v>
      </c>
    </row>
    <row r="30" spans="1:9" ht="15" customHeight="1" x14ac:dyDescent="0.3">
      <c r="A30" s="1" t="s">
        <v>41</v>
      </c>
      <c r="B30" s="8"/>
      <c r="C30" s="9">
        <v>0.35631699999999999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0.35631699999999999</v>
      </c>
    </row>
    <row r="31" spans="1:9" ht="15" customHeight="1" x14ac:dyDescent="0.3">
      <c r="A31" s="1" t="s">
        <v>42</v>
      </c>
      <c r="B31" s="6"/>
      <c r="C31" s="7">
        <v>0.41040399999999999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0.41040399999999999</v>
      </c>
    </row>
    <row r="32" spans="1:9" ht="15" customHeight="1" x14ac:dyDescent="0.3">
      <c r="A32" s="1" t="s">
        <v>43</v>
      </c>
      <c r="B32" s="8"/>
      <c r="C32" s="9">
        <v>0.44724599999999998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0.44724599999999998</v>
      </c>
    </row>
    <row r="33" spans="1:9" ht="15" customHeight="1" x14ac:dyDescent="0.3">
      <c r="A33" s="1" t="s">
        <v>44</v>
      </c>
      <c r="B33" s="6"/>
      <c r="C33" s="7">
        <v>0.53709300000000004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0.53709300000000004</v>
      </c>
    </row>
    <row r="34" spans="1:9" ht="15" customHeight="1" x14ac:dyDescent="0.3">
      <c r="A34" s="1" t="s">
        <v>45</v>
      </c>
      <c r="B34" s="8"/>
      <c r="C34" s="9">
        <v>0.28062599999999999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0.28062599999999999</v>
      </c>
    </row>
    <row r="35" spans="1:9" ht="15" customHeight="1" x14ac:dyDescent="0.3">
      <c r="A35" s="1" t="s">
        <v>46</v>
      </c>
      <c r="B35" s="6"/>
      <c r="C35" s="7">
        <v>9.9340999999999999E-2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9.9340999999999999E-2</v>
      </c>
    </row>
    <row r="36" spans="1:9" ht="15" customHeight="1" x14ac:dyDescent="0.3">
      <c r="A36" s="1" t="s">
        <v>47</v>
      </c>
      <c r="B36" s="8"/>
      <c r="C36" s="9">
        <v>0.24942400000000001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0.24942400000000001</v>
      </c>
    </row>
    <row r="37" spans="1:9" ht="15" customHeight="1" x14ac:dyDescent="0.3">
      <c r="A37" s="1" t="s">
        <v>48</v>
      </c>
      <c r="B37" s="6"/>
      <c r="C37" s="7">
        <v>0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-1</v>
      </c>
    </row>
    <row r="38" spans="1:9" ht="15" customHeight="1" x14ac:dyDescent="0.3">
      <c r="A38" s="1" t="s">
        <v>49</v>
      </c>
      <c r="B38" s="8"/>
      <c r="C38" s="9">
        <v>0.34264699999999998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0.34264699999999998</v>
      </c>
    </row>
    <row r="39" spans="1:9" ht="15" customHeight="1" x14ac:dyDescent="0.3">
      <c r="A39" s="1" t="s">
        <v>50</v>
      </c>
      <c r="B39" s="6"/>
      <c r="C39" s="7">
        <v>0.35653099999999999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0.35653099999999999</v>
      </c>
    </row>
    <row r="40" spans="1:9" ht="15" customHeight="1" x14ac:dyDescent="0.3">
      <c r="A40" s="1" t="s">
        <v>51</v>
      </c>
      <c r="B40" s="8"/>
      <c r="C40" s="9">
        <v>0.37561899999999998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0.37561899999999998</v>
      </c>
    </row>
    <row r="41" spans="1:9" ht="15" customHeight="1" x14ac:dyDescent="0.3">
      <c r="A41" s="1" t="s">
        <v>52</v>
      </c>
      <c r="B41" s="6"/>
      <c r="C41" s="7">
        <v>0.38848500000000002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0.38848500000000002</v>
      </c>
    </row>
    <row r="42" spans="1:9" ht="15" customHeight="1" x14ac:dyDescent="0.3">
      <c r="A42" s="1" t="s">
        <v>53</v>
      </c>
      <c r="B42" s="8"/>
      <c r="C42" s="9">
        <v>0.66270399999999996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0.66270399999999996</v>
      </c>
    </row>
    <row r="43" spans="1:9" ht="15" customHeight="1" x14ac:dyDescent="0.3">
      <c r="A43" s="1" t="s">
        <v>54</v>
      </c>
      <c r="B43" s="6"/>
      <c r="C43" s="7">
        <v>0.193052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-0.806948</v>
      </c>
    </row>
    <row r="44" spans="1:9" ht="15" customHeight="1" x14ac:dyDescent="0.3">
      <c r="A44" s="1" t="s">
        <v>55</v>
      </c>
      <c r="B44" s="8"/>
      <c r="C44" s="9">
        <v>0.22612299999999999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-0.77387700000000004</v>
      </c>
    </row>
    <row r="45" spans="1:9" ht="15" customHeight="1" x14ac:dyDescent="0.3">
      <c r="A45" s="1" t="s">
        <v>56</v>
      </c>
      <c r="B45" s="6"/>
      <c r="C45" s="7">
        <v>0.398345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0.398345</v>
      </c>
    </row>
    <row r="46" spans="1:9" ht="15" customHeight="1" x14ac:dyDescent="0.3">
      <c r="A46" s="1" t="s">
        <v>57</v>
      </c>
      <c r="B46" s="8"/>
      <c r="C46" s="9">
        <v>0.23258499999999999</v>
      </c>
      <c r="D46" s="1" t="s">
        <v>12</v>
      </c>
      <c r="E46" t="s">
        <v>12</v>
      </c>
      <c r="F46" t="s">
        <v>12</v>
      </c>
      <c r="G46" s="1">
        <f t="shared" si="3"/>
        <v>1</v>
      </c>
      <c r="H46" s="1">
        <f t="shared" si="4"/>
        <v>0</v>
      </c>
      <c r="I46">
        <f t="shared" si="5"/>
        <v>0.23258499999999999</v>
      </c>
    </row>
    <row r="47" spans="1:9" ht="15" customHeight="1" x14ac:dyDescent="0.3">
      <c r="A47" s="1" t="s">
        <v>58</v>
      </c>
      <c r="B47" s="6"/>
      <c r="C47" s="7">
        <v>0.396318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0.396318</v>
      </c>
    </row>
    <row r="48" spans="1:9" ht="15" customHeight="1" x14ac:dyDescent="0.3">
      <c r="A48" s="1" t="s">
        <v>59</v>
      </c>
      <c r="B48" s="8"/>
      <c r="C48" s="9">
        <v>0.51011700000000004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0.51011700000000004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0.48717899999999997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0.48717899999999997</v>
      </c>
    </row>
    <row r="51" spans="1:9" ht="15" customHeight="1" x14ac:dyDescent="0.3">
      <c r="A51" s="1" t="s">
        <v>62</v>
      </c>
      <c r="B51" s="6"/>
      <c r="C51" s="7">
        <v>0.84644399999999997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0.84644399999999997</v>
      </c>
    </row>
    <row r="52" spans="1:9" ht="15" customHeight="1" x14ac:dyDescent="0.3">
      <c r="A52" s="1" t="s">
        <v>63</v>
      </c>
      <c r="B52" s="8"/>
      <c r="C52" s="9">
        <v>0.49340600000000001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-0.50659399999999999</v>
      </c>
    </row>
    <row r="53" spans="1:9" ht="15" customHeight="1" x14ac:dyDescent="0.3">
      <c r="A53" s="1" t="s">
        <v>64</v>
      </c>
      <c r="B53" s="6"/>
      <c r="C53" s="7">
        <v>0.49408400000000002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-0.50591600000000003</v>
      </c>
    </row>
    <row r="54" spans="1:9" ht="15" customHeight="1" x14ac:dyDescent="0.3">
      <c r="A54" s="1" t="s">
        <v>65</v>
      </c>
      <c r="B54" s="8"/>
      <c r="C54" s="9">
        <v>0.28458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0.28458</v>
      </c>
    </row>
    <row r="55" spans="1:9" ht="15" customHeight="1" x14ac:dyDescent="0.3">
      <c r="A55" s="1" t="s">
        <v>66</v>
      </c>
      <c r="B55" s="6"/>
      <c r="C55" s="7">
        <v>0.204038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0.204038</v>
      </c>
    </row>
    <row r="56" spans="1:9" ht="15" customHeight="1" x14ac:dyDescent="0.3">
      <c r="A56" s="1" t="s">
        <v>67</v>
      </c>
      <c r="B56" s="8"/>
      <c r="C56" s="9">
        <v>0.48261300000000001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0.48261300000000001</v>
      </c>
    </row>
    <row r="57" spans="1:9" ht="15" customHeight="1" x14ac:dyDescent="0.3">
      <c r="A57" s="1" t="s">
        <v>68</v>
      </c>
      <c r="B57" s="6"/>
      <c r="C57" s="7">
        <v>0.59230799999999995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-0.40769200000000005</v>
      </c>
    </row>
    <row r="58" spans="1:9" ht="15" customHeight="1" x14ac:dyDescent="0.3">
      <c r="A58" s="1" t="s">
        <v>69</v>
      </c>
      <c r="B58" s="8"/>
      <c r="C58" s="9">
        <v>0.12535499999999999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0.12535499999999999</v>
      </c>
    </row>
    <row r="59" spans="1:9" ht="15" customHeight="1" x14ac:dyDescent="0.3">
      <c r="A59" s="1" t="s">
        <v>70</v>
      </c>
      <c r="B59" s="6"/>
      <c r="C59" s="7">
        <v>0.26835999999999999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0.26835999999999999</v>
      </c>
    </row>
    <row r="60" spans="1:9" ht="15" customHeight="1" x14ac:dyDescent="0.3">
      <c r="A60" s="1" t="s">
        <v>71</v>
      </c>
      <c r="B60" s="8"/>
      <c r="C60" s="9">
        <v>0.45375900000000002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0.45375900000000002</v>
      </c>
    </row>
    <row r="61" spans="1:9" ht="15" customHeight="1" x14ac:dyDescent="0.3">
      <c r="A61" s="1" t="s">
        <v>72</v>
      </c>
      <c r="B61" s="6"/>
      <c r="C61" s="7">
        <v>0.50220399999999998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0.50220399999999998</v>
      </c>
    </row>
    <row r="62" spans="1:9" ht="15" customHeight="1" x14ac:dyDescent="0.3">
      <c r="A62" s="1" t="s">
        <v>73</v>
      </c>
      <c r="B62" s="8"/>
      <c r="C62" s="9">
        <v>0.67692099999999999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-0.32307900000000001</v>
      </c>
    </row>
    <row r="63" spans="1:9" ht="15" customHeight="1" x14ac:dyDescent="0.3">
      <c r="A63" s="1" t="s">
        <v>74</v>
      </c>
      <c r="B63" s="6"/>
      <c r="C63" s="7">
        <v>0.33250600000000002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-0.66749400000000003</v>
      </c>
    </row>
    <row r="64" spans="1:9" ht="15" customHeight="1" x14ac:dyDescent="0.3">
      <c r="A64" s="1" t="s">
        <v>75</v>
      </c>
      <c r="B64" s="8"/>
      <c r="C64" s="9">
        <v>0.391874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0.391874</v>
      </c>
    </row>
    <row r="65" spans="1:9" ht="15" customHeight="1" x14ac:dyDescent="0.3">
      <c r="A65" s="1" t="s">
        <v>76</v>
      </c>
      <c r="B65" s="6"/>
      <c r="C65" s="7">
        <v>0.71840700000000002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-0.28159299999999998</v>
      </c>
    </row>
    <row r="66" spans="1:9" ht="15" customHeight="1" x14ac:dyDescent="0.3">
      <c r="A66" s="1" t="s">
        <v>78</v>
      </c>
      <c r="B66" s="8"/>
      <c r="C66" s="9">
        <v>1.4999999999999999E-4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1.4999999999999999E-4</v>
      </c>
    </row>
    <row r="67" spans="1:9" ht="15" customHeight="1" x14ac:dyDescent="0.3">
      <c r="A67" s="1" t="s">
        <v>79</v>
      </c>
      <c r="B67" s="6"/>
      <c r="C67" s="7">
        <v>1.94E-4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1.94E-4</v>
      </c>
    </row>
    <row r="68" spans="1:9" ht="15" customHeight="1" x14ac:dyDescent="0.3">
      <c r="A68" s="1" t="s">
        <v>80</v>
      </c>
      <c r="B68" s="8"/>
      <c r="C68" s="9">
        <v>1.6699999999999999E-4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1.6699999999999999E-4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1.34E-4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1.34E-4</v>
      </c>
    </row>
    <row r="71" spans="1:9" ht="15" customHeight="1" x14ac:dyDescent="0.3">
      <c r="A71" s="1" t="s">
        <v>83</v>
      </c>
      <c r="B71" s="6"/>
      <c r="C71" s="7">
        <v>9.2999999999999997E-5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9.2999999999999997E-5</v>
      </c>
    </row>
    <row r="72" spans="1:9" ht="15" customHeight="1" x14ac:dyDescent="0.3">
      <c r="A72" s="1" t="s">
        <v>84</v>
      </c>
      <c r="B72" s="8"/>
      <c r="C72" s="9">
        <v>1.34E-4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1.34E-4</v>
      </c>
    </row>
    <row r="73" spans="1:9" ht="15" customHeight="1" x14ac:dyDescent="0.3">
      <c r="A73" s="1" t="s">
        <v>85</v>
      </c>
      <c r="B73" s="6"/>
      <c r="C73" s="7">
        <v>1.8699999999999999E-4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1.8699999999999999E-4</v>
      </c>
    </row>
    <row r="74" spans="1:9" ht="15" customHeight="1" x14ac:dyDescent="0.3">
      <c r="A74" s="1" t="s">
        <v>86</v>
      </c>
      <c r="B74" s="8"/>
      <c r="C74" s="9">
        <v>1.05E-4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1.05E-4</v>
      </c>
    </row>
    <row r="75" spans="1:9" ht="15" customHeight="1" x14ac:dyDescent="0.3">
      <c r="A75" s="1" t="s">
        <v>87</v>
      </c>
      <c r="B75" s="6"/>
      <c r="C75" s="7">
        <v>5.1999999999999997E-5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5.1999999999999997E-5</v>
      </c>
    </row>
    <row r="76" spans="1:9" ht="15" customHeight="1" x14ac:dyDescent="0.3">
      <c r="A76" s="1" t="s">
        <v>88</v>
      </c>
      <c r="B76" s="10"/>
      <c r="C76" s="11">
        <v>2.5599999999999999E-4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2.5599999999999999E-4</v>
      </c>
    </row>
    <row r="77" spans="1:9" ht="15.75" customHeight="1" x14ac:dyDescent="0.3">
      <c r="A77" s="1" t="s">
        <v>89</v>
      </c>
      <c r="B77" s="12"/>
      <c r="C77" s="13">
        <v>1.8100000000000001E-4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-0.99981900000000001</v>
      </c>
    </row>
    <row r="78" spans="1:9" x14ac:dyDescent="0.3">
      <c r="A78" t="s">
        <v>90</v>
      </c>
      <c r="C78">
        <v>1.2999999999999999E-4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1.2999999999999999E-4</v>
      </c>
    </row>
    <row r="79" spans="1:9" x14ac:dyDescent="0.3">
      <c r="A79" t="s">
        <v>91</v>
      </c>
      <c r="C79">
        <v>6.7000000000000002E-5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6.7000000000000002E-5</v>
      </c>
    </row>
    <row r="80" spans="1:9" x14ac:dyDescent="0.3">
      <c r="A80" t="s">
        <v>92</v>
      </c>
      <c r="C80">
        <v>2.0000000000000001E-4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-0.99980000000000002</v>
      </c>
    </row>
    <row r="81" spans="1:9" x14ac:dyDescent="0.3">
      <c r="A81" t="s">
        <v>93</v>
      </c>
      <c r="C81">
        <v>1.1900000000000001E-4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-0.99988100000000002</v>
      </c>
    </row>
    <row r="82" spans="1:9" x14ac:dyDescent="0.3">
      <c r="A82" t="s">
        <v>94</v>
      </c>
      <c r="C82">
        <v>2.04E-4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2.04E-4</v>
      </c>
    </row>
    <row r="83" spans="1:9" x14ac:dyDescent="0.3">
      <c r="A83" t="s">
        <v>95</v>
      </c>
      <c r="C83">
        <v>1.2E-4</v>
      </c>
      <c r="D83" t="s">
        <v>12</v>
      </c>
      <c r="E83" t="s">
        <v>15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-0.99987999999999999</v>
      </c>
    </row>
    <row r="84" spans="1:9" x14ac:dyDescent="0.3">
      <c r="A84" t="s">
        <v>97</v>
      </c>
      <c r="C84">
        <v>1.02E-4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1.02E-4</v>
      </c>
    </row>
    <row r="85" spans="1:9" x14ac:dyDescent="0.3">
      <c r="A85" t="s">
        <v>98</v>
      </c>
      <c r="C85">
        <v>1.5799999999999999E-4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-0.99984200000000001</v>
      </c>
    </row>
    <row r="86" spans="1:9" x14ac:dyDescent="0.3">
      <c r="A86" t="s">
        <v>99</v>
      </c>
      <c r="C86">
        <v>1.16E-4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-0.999884</v>
      </c>
    </row>
    <row r="87" spans="1:9" x14ac:dyDescent="0.3">
      <c r="A87" t="s">
        <v>100</v>
      </c>
      <c r="C87">
        <v>8.7999999999999998E-5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8.7999999999999998E-5</v>
      </c>
    </row>
    <row r="88" spans="1:9" x14ac:dyDescent="0.3">
      <c r="A88" t="s">
        <v>101</v>
      </c>
      <c r="C88">
        <v>1.1E-4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1.21E-4</v>
      </c>
    </row>
    <row r="90" spans="1:9" x14ac:dyDescent="0.3">
      <c r="A90" t="s">
        <v>103</v>
      </c>
      <c r="C90">
        <v>1.2899999999999999E-4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1.2899999999999999E-4</v>
      </c>
    </row>
    <row r="91" spans="1:9" x14ac:dyDescent="0.3">
      <c r="A91" t="s">
        <v>104</v>
      </c>
      <c r="C91">
        <v>1.5699999999999999E-4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1.5699999999999999E-4</v>
      </c>
    </row>
    <row r="92" spans="1:9" x14ac:dyDescent="0.3">
      <c r="A92" t="s">
        <v>105</v>
      </c>
      <c r="C92">
        <v>7.7000000000000001E-5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-0.99992300000000001</v>
      </c>
    </row>
    <row r="93" spans="1:9" x14ac:dyDescent="0.3">
      <c r="A93" t="s">
        <v>106</v>
      </c>
      <c r="C93">
        <v>1.55E-4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-0.99984499999999998</v>
      </c>
    </row>
    <row r="94" spans="1:9" x14ac:dyDescent="0.3">
      <c r="A94" t="s">
        <v>107</v>
      </c>
      <c r="C94">
        <v>9.1000000000000003E-5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9.1000000000000003E-5</v>
      </c>
    </row>
    <row r="95" spans="1:9" x14ac:dyDescent="0.3">
      <c r="A95" t="s">
        <v>108</v>
      </c>
      <c r="C95">
        <v>9.7E-5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9.7E-5</v>
      </c>
    </row>
    <row r="96" spans="1:9" x14ac:dyDescent="0.3">
      <c r="A96" t="s">
        <v>109</v>
      </c>
      <c r="C96">
        <v>1.7100000000000001E-4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1.7100000000000001E-4</v>
      </c>
    </row>
    <row r="97" spans="1:9" x14ac:dyDescent="0.3">
      <c r="A97" t="s">
        <v>110</v>
      </c>
      <c r="C97">
        <v>2.3699999999999999E-4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-0.99976299999999996</v>
      </c>
    </row>
    <row r="98" spans="1:9" x14ac:dyDescent="0.3">
      <c r="A98" t="s">
        <v>111</v>
      </c>
      <c r="C98">
        <v>1.0399999999999999E-4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1.0399999999999999E-4</v>
      </c>
    </row>
    <row r="99" spans="1:9" x14ac:dyDescent="0.3">
      <c r="A99" t="s">
        <v>112</v>
      </c>
      <c r="C99">
        <v>2.3699999999999999E-4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-0.99976299999999996</v>
      </c>
    </row>
    <row r="100" spans="1:9" x14ac:dyDescent="0.3">
      <c r="A100" t="s">
        <v>113</v>
      </c>
      <c r="C100">
        <v>2.0599999999999999E-4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-0.99979399999999996</v>
      </c>
    </row>
    <row r="101" spans="1:9" x14ac:dyDescent="0.3">
      <c r="A101" t="s">
        <v>114</v>
      </c>
      <c r="C101">
        <v>1.5799999999999999E-4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1.5799999999999999E-4</v>
      </c>
    </row>
    <row r="102" spans="1:9" x14ac:dyDescent="0.3">
      <c r="A102" t="s">
        <v>115</v>
      </c>
      <c r="C102">
        <v>2.14E-4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-0.99978599999999995</v>
      </c>
    </row>
    <row r="103" spans="1:9" x14ac:dyDescent="0.3">
      <c r="A103" t="s">
        <v>116</v>
      </c>
      <c r="C103">
        <v>1.73E-4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1.73E-4</v>
      </c>
    </row>
    <row r="104" spans="1:9" x14ac:dyDescent="0.3">
      <c r="A104" t="s">
        <v>117</v>
      </c>
      <c r="C104">
        <v>2.1699999999999999E-4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-0.99978299999999998</v>
      </c>
    </row>
    <row r="105" spans="1:9" x14ac:dyDescent="0.3">
      <c r="A105" t="s">
        <v>118</v>
      </c>
      <c r="C105">
        <v>1.45E-4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1.45E-4</v>
      </c>
    </row>
    <row r="106" spans="1:9" x14ac:dyDescent="0.3">
      <c r="A106" t="s">
        <v>119</v>
      </c>
      <c r="C106">
        <v>3.19E-4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3.19E-4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1.5200000000000001E-4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-0.99984799999999996</v>
      </c>
    </row>
    <row r="109" spans="1:9" x14ac:dyDescent="0.3">
      <c r="A109" t="s">
        <v>122</v>
      </c>
      <c r="C109">
        <v>1.5699999999999999E-4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1.5699999999999999E-4</v>
      </c>
    </row>
    <row r="110" spans="1:9" x14ac:dyDescent="0.3">
      <c r="A110" t="s">
        <v>123</v>
      </c>
      <c r="C110">
        <v>1.2300000000000001E-4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1.2300000000000001E-4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1.6799999999999999E-4</v>
      </c>
    </row>
    <row r="112" spans="1:9" x14ac:dyDescent="0.3">
      <c r="A112" t="s">
        <v>125</v>
      </c>
      <c r="C112">
        <v>1.3100000000000001E-4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1.3100000000000001E-4</v>
      </c>
    </row>
    <row r="113" spans="1:9" x14ac:dyDescent="0.3">
      <c r="A113" t="s">
        <v>126</v>
      </c>
      <c r="C113">
        <v>9.7E-5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9.7E-5</v>
      </c>
    </row>
    <row r="114" spans="1:9" x14ac:dyDescent="0.3">
      <c r="A114" t="s">
        <v>127</v>
      </c>
      <c r="C114">
        <v>3.9599999999999998E-4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-0.99960400000000005</v>
      </c>
    </row>
    <row r="115" spans="1:9" x14ac:dyDescent="0.3">
      <c r="A115" t="s">
        <v>128</v>
      </c>
      <c r="C115">
        <v>1.1E-4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1.1E-4</v>
      </c>
    </row>
    <row r="116" spans="1:9" x14ac:dyDescent="0.3">
      <c r="A116" t="s">
        <v>129</v>
      </c>
      <c r="C116">
        <v>1.75E-4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1.75E-4</v>
      </c>
    </row>
    <row r="117" spans="1:9" x14ac:dyDescent="0.3">
      <c r="A117" t="s">
        <v>130</v>
      </c>
      <c r="C117">
        <v>2.3499999999999999E-4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-0.99976500000000001</v>
      </c>
    </row>
    <row r="118" spans="1:9" x14ac:dyDescent="0.3">
      <c r="A118" t="s">
        <v>131</v>
      </c>
      <c r="C118">
        <v>9.7E-5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-0.99990299999999999</v>
      </c>
    </row>
    <row r="119" spans="1:9" x14ac:dyDescent="0.3">
      <c r="A119" t="s">
        <v>132</v>
      </c>
      <c r="C119">
        <v>1.22E-4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1.22E-4</v>
      </c>
    </row>
    <row r="120" spans="1:9" x14ac:dyDescent="0.3">
      <c r="A120" t="s">
        <v>133</v>
      </c>
      <c r="C120">
        <v>1.7799999999999999E-4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1.7799999999999999E-4</v>
      </c>
    </row>
    <row r="121" spans="1:9" x14ac:dyDescent="0.3">
      <c r="A121" t="s">
        <v>134</v>
      </c>
      <c r="C121">
        <v>1.13E-4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1.13E-4</v>
      </c>
    </row>
    <row r="122" spans="1:9" x14ac:dyDescent="0.3">
      <c r="A122" t="s">
        <v>135</v>
      </c>
      <c r="C122">
        <v>1.4799999999999999E-4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1.4799999999999999E-4</v>
      </c>
    </row>
    <row r="123" spans="1:9" x14ac:dyDescent="0.3">
      <c r="A123" t="s">
        <v>136</v>
      </c>
      <c r="C123">
        <v>1.8599999999999999E-4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1.8599999999999999E-4</v>
      </c>
    </row>
    <row r="124" spans="1:9" x14ac:dyDescent="0.3">
      <c r="A124" t="s">
        <v>137</v>
      </c>
      <c r="C124">
        <v>1.06E-4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1.06E-4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1.8100000000000001E-4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1.8100000000000001E-4</v>
      </c>
    </row>
    <row r="127" spans="1:9" x14ac:dyDescent="0.3">
      <c r="A127" t="s">
        <v>140</v>
      </c>
      <c r="C127">
        <v>1.3799999999999999E-4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-0.99986200000000003</v>
      </c>
    </row>
    <row r="128" spans="1:9" x14ac:dyDescent="0.3">
      <c r="A128" t="s">
        <v>141</v>
      </c>
      <c r="C128">
        <v>2.04E-4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-0.99979600000000002</v>
      </c>
    </row>
    <row r="129" spans="1:9" x14ac:dyDescent="0.3">
      <c r="A129" t="s">
        <v>142</v>
      </c>
      <c r="C129">
        <v>2.6200000000000003E-4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2.6200000000000003E-4</v>
      </c>
    </row>
    <row r="130" spans="1:9" x14ac:dyDescent="0.3">
      <c r="A130" t="s">
        <v>143</v>
      </c>
      <c r="C130">
        <v>1.75E-4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1.75E-4</v>
      </c>
    </row>
    <row r="131" spans="1:9" x14ac:dyDescent="0.3">
      <c r="A131" t="s">
        <v>144</v>
      </c>
      <c r="C131">
        <v>8.5000000000000006E-5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8.5000000000000006E-5</v>
      </c>
    </row>
    <row r="132" spans="1:9" x14ac:dyDescent="0.3">
      <c r="A132" t="s">
        <v>145</v>
      </c>
      <c r="C132">
        <v>2.92E-4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-0.99970800000000004</v>
      </c>
    </row>
    <row r="133" spans="1:9" x14ac:dyDescent="0.3">
      <c r="A133" t="s">
        <v>146</v>
      </c>
      <c r="C133">
        <v>1.8000000000000001E-4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1.8000000000000001E-4</v>
      </c>
    </row>
    <row r="134" spans="1:9" x14ac:dyDescent="0.3">
      <c r="A134" t="s">
        <v>147</v>
      </c>
      <c r="C134">
        <v>1.56E-4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1.56E-4</v>
      </c>
    </row>
    <row r="135" spans="1:9" x14ac:dyDescent="0.3">
      <c r="A135" t="s">
        <v>148</v>
      </c>
      <c r="C135">
        <v>1.5200000000000001E-4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1.5200000000000001E-4</v>
      </c>
    </row>
    <row r="136" spans="1:9" x14ac:dyDescent="0.3">
      <c r="A136" t="s">
        <v>149</v>
      </c>
      <c r="C136">
        <v>9.2999999999999997E-5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-0.99990699999999999</v>
      </c>
    </row>
    <row r="137" spans="1:9" x14ac:dyDescent="0.3">
      <c r="A137" t="s">
        <v>150</v>
      </c>
      <c r="C137">
        <v>1.1900000000000001E-4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1.1900000000000001E-4</v>
      </c>
    </row>
    <row r="138" spans="1:9" x14ac:dyDescent="0.3">
      <c r="A138" t="s">
        <v>151</v>
      </c>
      <c r="C138">
        <v>8.2999999999999998E-5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8.2999999999999998E-5</v>
      </c>
    </row>
    <row r="139" spans="1:9" x14ac:dyDescent="0.3">
      <c r="A139" t="s">
        <v>152</v>
      </c>
      <c r="C139">
        <v>1.7699999999999999E-4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1.7699999999999999E-4</v>
      </c>
    </row>
    <row r="140" spans="1:9" x14ac:dyDescent="0.3">
      <c r="A140" t="s">
        <v>153</v>
      </c>
      <c r="C140">
        <v>1.55E-4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1.55E-4</v>
      </c>
    </row>
    <row r="141" spans="1:9" x14ac:dyDescent="0.3">
      <c r="A141" t="s">
        <v>154</v>
      </c>
      <c r="C141">
        <v>1.01E-4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-0.99989899999999998</v>
      </c>
    </row>
    <row r="142" spans="1:9" x14ac:dyDescent="0.3">
      <c r="A142" t="s">
        <v>155</v>
      </c>
      <c r="C142">
        <v>1.11E-4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1.11E-4</v>
      </c>
    </row>
    <row r="143" spans="1:9" x14ac:dyDescent="0.3">
      <c r="A143" t="s">
        <v>156</v>
      </c>
      <c r="C143">
        <v>1.7200000000000001E-4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1.7200000000000001E-4</v>
      </c>
    </row>
    <row r="144" spans="1:9" x14ac:dyDescent="0.3">
      <c r="A144" t="s">
        <v>157</v>
      </c>
      <c r="C144">
        <v>1.25E-4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1.25E-4</v>
      </c>
    </row>
    <row r="145" spans="1:9" x14ac:dyDescent="0.3">
      <c r="A145" t="s">
        <v>158</v>
      </c>
      <c r="C145">
        <v>1.47E-4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1.47E-4</v>
      </c>
    </row>
    <row r="146" spans="1:9" x14ac:dyDescent="0.3">
      <c r="A146" t="s">
        <v>159</v>
      </c>
      <c r="C146">
        <v>1.9000000000000001E-4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1.9000000000000001E-4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1.4100000000000001E-4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1.4100000000000001E-4</v>
      </c>
    </row>
    <row r="149" spans="1:9" x14ac:dyDescent="0.3">
      <c r="A149" t="s">
        <v>162</v>
      </c>
      <c r="C149">
        <v>1.16E-4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1.16E-4</v>
      </c>
    </row>
    <row r="150" spans="1:9" x14ac:dyDescent="0.3">
      <c r="A150" t="s">
        <v>163</v>
      </c>
      <c r="C150">
        <v>1.3200000000000001E-4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1.3200000000000001E-4</v>
      </c>
    </row>
    <row r="151" spans="1:9" x14ac:dyDescent="0.3">
      <c r="A151" t="s">
        <v>164</v>
      </c>
      <c r="C151">
        <v>6.9999999999999994E-5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-0.99992999999999999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1.95E-4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1.95E-4</v>
      </c>
    </row>
    <row r="154" spans="1:9" x14ac:dyDescent="0.3">
      <c r="A154" t="s">
        <v>167</v>
      </c>
      <c r="C154">
        <v>1.1E-4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-0.99988999999999995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1.3200000000000001E-4</v>
      </c>
    </row>
    <row r="156" spans="1:9" x14ac:dyDescent="0.3">
      <c r="A156" t="s">
        <v>169</v>
      </c>
      <c r="C156">
        <v>1.9900000000000001E-4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-0.99980100000000005</v>
      </c>
    </row>
    <row r="157" spans="1:9" x14ac:dyDescent="0.3">
      <c r="A157" t="s">
        <v>170</v>
      </c>
      <c r="C157">
        <v>1.47E-4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1.47E-4</v>
      </c>
    </row>
    <row r="158" spans="1:9" x14ac:dyDescent="0.3">
      <c r="A158" t="s">
        <v>171</v>
      </c>
      <c r="C158">
        <v>1.8100000000000001E-4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1.8100000000000001E-4</v>
      </c>
    </row>
    <row r="159" spans="1:9" x14ac:dyDescent="0.3">
      <c r="A159" t="s">
        <v>172</v>
      </c>
      <c r="C159">
        <v>1.4200000000000001E-4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1.4200000000000001E-4</v>
      </c>
    </row>
    <row r="160" spans="1:9" x14ac:dyDescent="0.3">
      <c r="A160" t="s">
        <v>173</v>
      </c>
      <c r="C160">
        <v>1.6799999999999999E-4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1.6799999999999999E-4</v>
      </c>
    </row>
    <row r="161" spans="1:9" x14ac:dyDescent="0.3">
      <c r="A161" t="s">
        <v>174</v>
      </c>
      <c r="C161">
        <v>1.3300000000000001E-4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1.3300000000000001E-4</v>
      </c>
    </row>
    <row r="162" spans="1:9" x14ac:dyDescent="0.3">
      <c r="A162" t="s">
        <v>175</v>
      </c>
      <c r="C162">
        <v>1.5899999999999999E-4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1.5899999999999999E-4</v>
      </c>
    </row>
    <row r="163" spans="1:9" x14ac:dyDescent="0.3">
      <c r="A163" t="s">
        <v>176</v>
      </c>
      <c r="C163">
        <v>1.4999999999999999E-4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1.4999999999999999E-4</v>
      </c>
    </row>
    <row r="164" spans="1:9" x14ac:dyDescent="0.3">
      <c r="A164" t="s">
        <v>177</v>
      </c>
      <c r="C164">
        <v>1.2400000000000001E-4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1.2400000000000001E-4</v>
      </c>
    </row>
    <row r="165" spans="1:9" x14ac:dyDescent="0.3">
      <c r="A165" t="s">
        <v>178</v>
      </c>
      <c r="C165">
        <v>9.7999999999999997E-5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-0.99990199999999996</v>
      </c>
    </row>
    <row r="166" spans="1:9" x14ac:dyDescent="0.3">
      <c r="A166" t="s">
        <v>179</v>
      </c>
      <c r="C166">
        <v>9.8999999999999994E-5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-0.99990100000000004</v>
      </c>
    </row>
    <row r="167" spans="1:9" x14ac:dyDescent="0.3">
      <c r="A167" t="s">
        <v>180</v>
      </c>
      <c r="C167">
        <v>6.7000000000000002E-5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-0.99993299999999996</v>
      </c>
    </row>
    <row r="168" spans="1:9" x14ac:dyDescent="0.3">
      <c r="A168" t="s">
        <v>181</v>
      </c>
      <c r="C168">
        <v>1.1E-4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1.1E-4</v>
      </c>
    </row>
    <row r="169" spans="1:9" x14ac:dyDescent="0.3">
      <c r="A169" t="s">
        <v>182</v>
      </c>
      <c r="C169">
        <v>1.27E-4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1.27E-4</v>
      </c>
    </row>
    <row r="170" spans="1:9" x14ac:dyDescent="0.3">
      <c r="A170" t="s">
        <v>183</v>
      </c>
      <c r="C170">
        <v>1.3200000000000001E-4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1.3200000000000001E-4</v>
      </c>
    </row>
    <row r="171" spans="1:9" x14ac:dyDescent="0.3">
      <c r="A171" t="s">
        <v>184</v>
      </c>
      <c r="C171">
        <v>1.3100000000000001E-4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1.3100000000000001E-4</v>
      </c>
    </row>
    <row r="172" spans="1:9" x14ac:dyDescent="0.3">
      <c r="A172" t="s">
        <v>185</v>
      </c>
      <c r="C172">
        <v>2.32E-4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-0.99976799999999999</v>
      </c>
    </row>
    <row r="173" spans="1:9" x14ac:dyDescent="0.3">
      <c r="A173" t="s">
        <v>186</v>
      </c>
      <c r="C173">
        <v>1.6100000000000001E-4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1.6100000000000001E-4</v>
      </c>
    </row>
    <row r="174" spans="1:9" x14ac:dyDescent="0.3">
      <c r="A174" t="s">
        <v>187</v>
      </c>
      <c r="C174">
        <v>1.13E-4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1.13E-4</v>
      </c>
    </row>
    <row r="175" spans="1:9" x14ac:dyDescent="0.3">
      <c r="A175" t="s">
        <v>188</v>
      </c>
      <c r="C175">
        <v>1.73E-4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1.73E-4</v>
      </c>
    </row>
    <row r="176" spans="1:9" x14ac:dyDescent="0.3">
      <c r="A176" t="s">
        <v>189</v>
      </c>
      <c r="C176">
        <v>1.8100000000000001E-4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-0.99981900000000001</v>
      </c>
    </row>
    <row r="177" spans="1:9" x14ac:dyDescent="0.3">
      <c r="A177" t="s">
        <v>190</v>
      </c>
      <c r="C177">
        <v>1.63E-4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1.63E-4</v>
      </c>
    </row>
    <row r="178" spans="1:9" x14ac:dyDescent="0.3">
      <c r="A178" t="s">
        <v>191</v>
      </c>
      <c r="C178">
        <v>2.8699999999999998E-4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2.8699999999999998E-4</v>
      </c>
    </row>
    <row r="179" spans="1:9" x14ac:dyDescent="0.3">
      <c r="A179" t="s">
        <v>192</v>
      </c>
      <c r="C179">
        <v>1.3200000000000001E-4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1.3200000000000001E-4</v>
      </c>
    </row>
    <row r="180" spans="1:9" x14ac:dyDescent="0.3">
      <c r="A180" t="s">
        <v>193</v>
      </c>
      <c r="C180">
        <v>1.8100000000000001E-4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1.8100000000000001E-4</v>
      </c>
    </row>
    <row r="181" spans="1:9" x14ac:dyDescent="0.3">
      <c r="A181" t="s">
        <v>194</v>
      </c>
      <c r="C181">
        <v>1.46E-4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1.46E-4</v>
      </c>
    </row>
    <row r="182" spans="1:9" x14ac:dyDescent="0.3">
      <c r="A182" t="s">
        <v>195</v>
      </c>
      <c r="C182">
        <v>2.63E-4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-0.99973699999999999</v>
      </c>
    </row>
    <row r="183" spans="1:9" x14ac:dyDescent="0.3">
      <c r="A183" t="s">
        <v>196</v>
      </c>
      <c r="C183">
        <v>1.4100000000000001E-4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-0.99985900000000005</v>
      </c>
    </row>
    <row r="184" spans="1:9" x14ac:dyDescent="0.3">
      <c r="A184" t="s">
        <v>197</v>
      </c>
      <c r="C184">
        <v>1.36E-4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1.36E-4</v>
      </c>
    </row>
    <row r="185" spans="1:9" x14ac:dyDescent="0.3">
      <c r="A185" t="s">
        <v>198</v>
      </c>
      <c r="C185">
        <v>8.6000000000000003E-5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8.6000000000000003E-5</v>
      </c>
    </row>
    <row r="186" spans="1:9" x14ac:dyDescent="0.3">
      <c r="A186" t="s">
        <v>199</v>
      </c>
      <c r="C186">
        <v>1.3799999999999999E-4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1.3799999999999999E-4</v>
      </c>
    </row>
    <row r="187" spans="1:9" x14ac:dyDescent="0.3">
      <c r="A187" t="s">
        <v>200</v>
      </c>
      <c r="C187">
        <v>1.18E-4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1.18E-4</v>
      </c>
    </row>
    <row r="188" spans="1:9" x14ac:dyDescent="0.3">
      <c r="A188" t="s">
        <v>201</v>
      </c>
      <c r="C188">
        <v>1.37E-4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-0.99986299999999995</v>
      </c>
    </row>
    <row r="189" spans="1:9" x14ac:dyDescent="0.3">
      <c r="A189" t="s">
        <v>202</v>
      </c>
      <c r="C189">
        <v>1.2E-4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1.2E-4</v>
      </c>
    </row>
    <row r="190" spans="1:9" x14ac:dyDescent="0.3">
      <c r="A190" t="s">
        <v>203</v>
      </c>
      <c r="C190">
        <v>1.46E-4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1.46E-4</v>
      </c>
    </row>
    <row r="191" spans="1:9" x14ac:dyDescent="0.3">
      <c r="A191" t="s">
        <v>204</v>
      </c>
      <c r="C191">
        <v>6.9999999999999994E-5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-0.99992999999999999</v>
      </c>
    </row>
    <row r="192" spans="1:9" x14ac:dyDescent="0.3">
      <c r="A192" t="s">
        <v>205</v>
      </c>
      <c r="C192">
        <v>1.2899999999999999E-4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1.2899999999999999E-4</v>
      </c>
    </row>
    <row r="193" spans="1:9" x14ac:dyDescent="0.3">
      <c r="A193" t="s">
        <v>206</v>
      </c>
      <c r="C193">
        <v>1.9699999999999999E-4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1.9699999999999999E-4</v>
      </c>
    </row>
    <row r="194" spans="1:9" x14ac:dyDescent="0.3">
      <c r="A194" t="s">
        <v>207</v>
      </c>
      <c r="C194">
        <v>1.25E-4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1.25E-4</v>
      </c>
    </row>
    <row r="195" spans="1:9" x14ac:dyDescent="0.3">
      <c r="A195" t="s">
        <v>208</v>
      </c>
      <c r="C195">
        <v>1.7699999999999999E-4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1.7699999999999999E-4</v>
      </c>
    </row>
    <row r="196" spans="1:9" x14ac:dyDescent="0.3">
      <c r="A196" t="s">
        <v>209</v>
      </c>
      <c r="C196">
        <v>1.3999999999999999E-4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1.3999999999999999E-4</v>
      </c>
    </row>
    <row r="197" spans="1:9" x14ac:dyDescent="0.3">
      <c r="A197" t="s">
        <v>210</v>
      </c>
      <c r="C197">
        <v>8.8999999999999995E-5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8.8999999999999995E-5</v>
      </c>
    </row>
    <row r="198" spans="1:9" x14ac:dyDescent="0.3">
      <c r="A198" t="s">
        <v>211</v>
      </c>
      <c r="C198">
        <v>1.6799999999999999E-4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1.6799999999999999E-4</v>
      </c>
    </row>
    <row r="199" spans="1:9" x14ac:dyDescent="0.3">
      <c r="A199" t="s">
        <v>212</v>
      </c>
      <c r="C199">
        <v>6.7999999999999999E-5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-0.99993200000000004</v>
      </c>
    </row>
    <row r="200" spans="1:9" x14ac:dyDescent="0.3">
      <c r="A200" t="s">
        <v>213</v>
      </c>
      <c r="C200">
        <v>1.8599999999999999E-4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1.8599999999999999E-4</v>
      </c>
    </row>
    <row r="201" spans="1:9" x14ac:dyDescent="0.3">
      <c r="A201" t="s">
        <v>214</v>
      </c>
      <c r="C201">
        <v>1.9100000000000001E-4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1.9100000000000001E-4</v>
      </c>
    </row>
    <row r="202" spans="1:9" x14ac:dyDescent="0.3">
      <c r="A202" t="s">
        <v>215</v>
      </c>
      <c r="C202">
        <v>2.05E-4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-0.99979499999999999</v>
      </c>
    </row>
    <row r="203" spans="1:9" x14ac:dyDescent="0.3">
      <c r="G203">
        <f>SUM(G3:G202)</f>
        <v>165</v>
      </c>
      <c r="H203">
        <f>SUM(H3:H202)</f>
        <v>51</v>
      </c>
      <c r="I203">
        <f>SUM(I3:I202)</f>
        <v>-27.249757000000002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glio5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0.40337200000000001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0.40337200000000001</v>
      </c>
    </row>
    <row r="4" spans="1:9" ht="15" customHeight="1" x14ac:dyDescent="0.3">
      <c r="A4" s="1" t="s">
        <v>13</v>
      </c>
      <c r="B4" s="8"/>
      <c r="C4" s="9">
        <v>0.63520600000000005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0.63520600000000005</v>
      </c>
    </row>
    <row r="5" spans="1:9" ht="15" customHeight="1" x14ac:dyDescent="0.3">
      <c r="A5" s="1" t="s">
        <v>14</v>
      </c>
      <c r="B5" s="6"/>
      <c r="C5" s="7">
        <v>0.18898899999999999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0.18898899999999999</v>
      </c>
    </row>
    <row r="6" spans="1:9" ht="15" customHeight="1" x14ac:dyDescent="0.3">
      <c r="A6" s="1" t="s">
        <v>16</v>
      </c>
      <c r="B6" s="8"/>
      <c r="C6" s="9">
        <v>0.38130599999999998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0.38130599999999998</v>
      </c>
    </row>
    <row r="7" spans="1:9" ht="15" customHeight="1" x14ac:dyDescent="0.3">
      <c r="A7" s="1" t="s">
        <v>17</v>
      </c>
      <c r="B7" s="6"/>
      <c r="C7" s="7">
        <v>0.333532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0.333532</v>
      </c>
    </row>
    <row r="8" spans="1:9" ht="15" customHeight="1" x14ac:dyDescent="0.3">
      <c r="A8" s="1" t="s">
        <v>18</v>
      </c>
      <c r="B8" s="8"/>
      <c r="C8" s="9">
        <v>0.40395599999999998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0.40395599999999998</v>
      </c>
    </row>
    <row r="9" spans="1:9" ht="15" customHeight="1" x14ac:dyDescent="0.3">
      <c r="A9" s="1" t="s">
        <v>19</v>
      </c>
      <c r="B9" s="6"/>
      <c r="C9" s="7">
        <v>0.36942000000000003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0.36942000000000003</v>
      </c>
    </row>
    <row r="10" spans="1:9" ht="15" customHeight="1" x14ac:dyDescent="0.3">
      <c r="A10" s="1" t="s">
        <v>20</v>
      </c>
      <c r="B10" s="8"/>
      <c r="C10" s="9">
        <v>0.589592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0.589592</v>
      </c>
    </row>
    <row r="11" spans="1:9" ht="15" customHeight="1" x14ac:dyDescent="0.3">
      <c r="A11" s="1" t="s">
        <v>21</v>
      </c>
      <c r="B11" s="6"/>
      <c r="C11" s="7">
        <v>0.52479399999999998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-0.47520600000000002</v>
      </c>
    </row>
    <row r="12" spans="1:9" ht="15" customHeight="1" x14ac:dyDescent="0.3">
      <c r="A12" s="1" t="s">
        <v>22</v>
      </c>
      <c r="B12" s="8"/>
      <c r="C12" s="9">
        <v>0.311942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0.311942</v>
      </c>
    </row>
    <row r="13" spans="1:9" ht="15" customHeight="1" x14ac:dyDescent="0.3">
      <c r="A13" s="1" t="s">
        <v>23</v>
      </c>
      <c r="B13" s="6"/>
      <c r="C13" s="7">
        <v>0.40366800000000003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0.40366800000000003</v>
      </c>
    </row>
    <row r="14" spans="1:9" ht="15" customHeight="1" x14ac:dyDescent="0.3">
      <c r="A14" s="1" t="s">
        <v>24</v>
      </c>
      <c r="B14" s="8"/>
      <c r="C14" s="9">
        <v>0.60383699999999996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0.60383699999999996</v>
      </c>
    </row>
    <row r="15" spans="1:9" ht="15" customHeight="1" x14ac:dyDescent="0.3">
      <c r="A15" s="1" t="s">
        <v>25</v>
      </c>
      <c r="B15" s="6"/>
      <c r="C15" s="7">
        <v>0.46138200000000001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0.46138200000000001</v>
      </c>
    </row>
    <row r="16" spans="1:9" ht="15" customHeight="1" x14ac:dyDescent="0.3">
      <c r="A16" s="1" t="s">
        <v>26</v>
      </c>
      <c r="B16" s="8"/>
      <c r="C16" s="9">
        <v>0.41842400000000002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-0.58157599999999998</v>
      </c>
    </row>
    <row r="17" spans="1:9" ht="15" customHeight="1" x14ac:dyDescent="0.3">
      <c r="A17" s="1" t="s">
        <v>28</v>
      </c>
      <c r="B17" s="6"/>
      <c r="C17" s="7">
        <v>0.58654200000000001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-0.41345799999999999</v>
      </c>
    </row>
    <row r="18" spans="1:9" ht="15" customHeight="1" x14ac:dyDescent="0.3">
      <c r="A18" s="1" t="s">
        <v>29</v>
      </c>
      <c r="B18" s="8"/>
      <c r="C18" s="9">
        <v>0.39521200000000001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0.39521200000000001</v>
      </c>
    </row>
    <row r="19" spans="1:9" ht="15" customHeight="1" x14ac:dyDescent="0.3">
      <c r="A19" s="1" t="s">
        <v>30</v>
      </c>
      <c r="B19" s="6"/>
      <c r="C19" s="7">
        <v>0.50217800000000001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0.50217800000000001</v>
      </c>
    </row>
    <row r="20" spans="1:9" ht="15" customHeight="1" x14ac:dyDescent="0.3">
      <c r="A20" s="1" t="s">
        <v>31</v>
      </c>
      <c r="B20" s="8"/>
      <c r="C20" s="9">
        <v>0.59160199999999996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0.59160199999999996</v>
      </c>
    </row>
    <row r="21" spans="1:9" ht="15" customHeight="1" x14ac:dyDescent="0.3">
      <c r="A21" s="1" t="s">
        <v>32</v>
      </c>
      <c r="B21" s="6"/>
      <c r="C21" s="7">
        <v>0.30710599999999999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-0.69289400000000001</v>
      </c>
    </row>
    <row r="22" spans="1:9" ht="15" customHeight="1" x14ac:dyDescent="0.3">
      <c r="A22" s="1" t="s">
        <v>33</v>
      </c>
      <c r="B22" s="8"/>
      <c r="C22" s="9">
        <v>0.548597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-0.451403</v>
      </c>
    </row>
    <row r="23" spans="1:9" ht="15" customHeight="1" x14ac:dyDescent="0.3">
      <c r="A23" s="1" t="s">
        <v>34</v>
      </c>
      <c r="B23" s="6"/>
      <c r="C23" s="7">
        <v>0.24850800000000001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0.24850800000000001</v>
      </c>
    </row>
    <row r="24" spans="1:9" ht="15" customHeight="1" x14ac:dyDescent="0.3">
      <c r="A24" s="1" t="s">
        <v>35</v>
      </c>
      <c r="B24" s="8"/>
      <c r="C24" s="9">
        <v>0.51087800000000005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0.51087800000000005</v>
      </c>
    </row>
    <row r="25" spans="1:9" ht="15" customHeight="1" x14ac:dyDescent="0.3">
      <c r="A25" s="1" t="s">
        <v>36</v>
      </c>
      <c r="B25" s="6"/>
      <c r="C25" s="7">
        <v>0.483653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0.483653</v>
      </c>
    </row>
    <row r="26" spans="1:9" ht="15" customHeight="1" x14ac:dyDescent="0.3">
      <c r="A26" s="1" t="s">
        <v>37</v>
      </c>
      <c r="B26" s="8"/>
      <c r="C26" s="9">
        <v>0.41340700000000002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0.41340700000000002</v>
      </c>
    </row>
    <row r="27" spans="1:9" ht="15" customHeight="1" x14ac:dyDescent="0.3">
      <c r="A27" s="1" t="s">
        <v>38</v>
      </c>
      <c r="B27" s="6"/>
      <c r="C27" s="7">
        <v>0.25502399999999997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0.25502399999999997</v>
      </c>
    </row>
    <row r="28" spans="1:9" ht="15" customHeight="1" x14ac:dyDescent="0.3">
      <c r="A28" s="1" t="s">
        <v>39</v>
      </c>
      <c r="B28" s="8"/>
      <c r="C28" s="9">
        <v>0.36851099999999998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0.36851099999999998</v>
      </c>
    </row>
    <row r="29" spans="1:9" ht="15" customHeight="1" x14ac:dyDescent="0.3">
      <c r="A29" s="1" t="s">
        <v>40</v>
      </c>
      <c r="B29" s="6"/>
      <c r="C29" s="7">
        <v>0.41872399999999999</v>
      </c>
      <c r="D29" s="1" t="s">
        <v>12</v>
      </c>
      <c r="E29" t="s">
        <v>12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-0.58127600000000001</v>
      </c>
    </row>
    <row r="30" spans="1:9" ht="15" customHeight="1" x14ac:dyDescent="0.3">
      <c r="A30" s="1" t="s">
        <v>41</v>
      </c>
      <c r="B30" s="8"/>
      <c r="C30" s="9">
        <v>0.38632499999999997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0.38632499999999997</v>
      </c>
    </row>
    <row r="31" spans="1:9" ht="15" customHeight="1" x14ac:dyDescent="0.3">
      <c r="A31" s="1" t="s">
        <v>42</v>
      </c>
      <c r="B31" s="6"/>
      <c r="C31" s="7">
        <v>0.52408100000000002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0.52408100000000002</v>
      </c>
    </row>
    <row r="32" spans="1:9" ht="15" customHeight="1" x14ac:dyDescent="0.3">
      <c r="A32" s="1" t="s">
        <v>43</v>
      </c>
      <c r="B32" s="8"/>
      <c r="C32" s="9">
        <v>0.47750799999999999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0.47750799999999999</v>
      </c>
    </row>
    <row r="33" spans="1:9" ht="15" customHeight="1" x14ac:dyDescent="0.3">
      <c r="A33" s="1" t="s">
        <v>44</v>
      </c>
      <c r="B33" s="6"/>
      <c r="C33" s="7">
        <v>0.68982699999999997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-0.31017300000000003</v>
      </c>
    </row>
    <row r="34" spans="1:9" ht="15" customHeight="1" x14ac:dyDescent="0.3">
      <c r="A34" s="1" t="s">
        <v>45</v>
      </c>
      <c r="B34" s="8"/>
      <c r="C34" s="9">
        <v>0.39889400000000003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0.39889400000000003</v>
      </c>
    </row>
    <row r="35" spans="1:9" ht="15" customHeight="1" x14ac:dyDescent="0.3">
      <c r="A35" s="1" t="s">
        <v>46</v>
      </c>
      <c r="B35" s="6"/>
      <c r="C35" s="7">
        <v>0.37216300000000002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0.37216300000000002</v>
      </c>
    </row>
    <row r="36" spans="1:9" ht="15" customHeight="1" x14ac:dyDescent="0.3">
      <c r="A36" s="1" t="s">
        <v>47</v>
      </c>
      <c r="B36" s="8"/>
      <c r="C36" s="9">
        <v>0.51281399999999999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0.51281399999999999</v>
      </c>
    </row>
    <row r="37" spans="1:9" ht="15" customHeight="1" x14ac:dyDescent="0.3">
      <c r="A37" s="1" t="s">
        <v>48</v>
      </c>
      <c r="B37" s="6"/>
      <c r="C37" s="7">
        <v>0.19294800000000001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-0.80705199999999999</v>
      </c>
    </row>
    <row r="38" spans="1:9" ht="15" customHeight="1" x14ac:dyDescent="0.3">
      <c r="A38" s="1" t="s">
        <v>49</v>
      </c>
      <c r="B38" s="8"/>
      <c r="C38" s="9">
        <v>0.36452699999999999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-0.63547299999999995</v>
      </c>
    </row>
    <row r="39" spans="1:9" ht="15" customHeight="1" x14ac:dyDescent="0.3">
      <c r="A39" s="1" t="s">
        <v>50</v>
      </c>
      <c r="B39" s="6"/>
      <c r="C39" s="7">
        <v>0.42247499999999999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-0.57752500000000007</v>
      </c>
    </row>
    <row r="40" spans="1:9" ht="15" customHeight="1" x14ac:dyDescent="0.3">
      <c r="A40" s="1" t="s">
        <v>51</v>
      </c>
      <c r="B40" s="8"/>
      <c r="C40" s="9">
        <v>0.38725500000000002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-0.61274499999999998</v>
      </c>
    </row>
    <row r="41" spans="1:9" ht="15" customHeight="1" x14ac:dyDescent="0.3">
      <c r="A41" s="1" t="s">
        <v>52</v>
      </c>
      <c r="B41" s="6"/>
      <c r="C41" s="7">
        <v>0.54073099999999996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-0.45926900000000004</v>
      </c>
    </row>
    <row r="42" spans="1:9" ht="15" customHeight="1" x14ac:dyDescent="0.3">
      <c r="A42" s="1" t="s">
        <v>53</v>
      </c>
      <c r="B42" s="8"/>
      <c r="C42" s="9">
        <v>0.49343100000000001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-0.50656900000000005</v>
      </c>
    </row>
    <row r="43" spans="1:9" ht="15" customHeight="1" x14ac:dyDescent="0.3">
      <c r="A43" s="1" t="s">
        <v>54</v>
      </c>
      <c r="B43" s="6"/>
      <c r="C43" s="7">
        <v>0.23382700000000001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-0.76617299999999999</v>
      </c>
    </row>
    <row r="44" spans="1:9" ht="15" customHeight="1" x14ac:dyDescent="0.3">
      <c r="A44" s="1" t="s">
        <v>55</v>
      </c>
      <c r="B44" s="8"/>
      <c r="C44" s="9">
        <v>0.63255399999999995</v>
      </c>
      <c r="D44" s="1" t="s">
        <v>12</v>
      </c>
      <c r="E44" t="s">
        <v>27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-0.36744600000000005</v>
      </c>
    </row>
    <row r="45" spans="1:9" ht="15" customHeight="1" x14ac:dyDescent="0.3">
      <c r="A45" s="1" t="s">
        <v>56</v>
      </c>
      <c r="B45" s="6"/>
      <c r="C45" s="7">
        <v>0.52801600000000004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0.52801600000000004</v>
      </c>
    </row>
    <row r="46" spans="1:9" ht="15" customHeight="1" x14ac:dyDescent="0.3">
      <c r="A46" s="1" t="s">
        <v>57</v>
      </c>
      <c r="B46" s="8"/>
      <c r="C46" s="9">
        <v>0.67291500000000004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-0.32708499999999996</v>
      </c>
    </row>
    <row r="47" spans="1:9" ht="15" customHeight="1" x14ac:dyDescent="0.3">
      <c r="A47" s="1" t="s">
        <v>58</v>
      </c>
      <c r="B47" s="6"/>
      <c r="C47" s="7">
        <v>0.40133000000000002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0.40133000000000002</v>
      </c>
    </row>
    <row r="48" spans="1:9" ht="15" customHeight="1" x14ac:dyDescent="0.3">
      <c r="A48" s="1" t="s">
        <v>59</v>
      </c>
      <c r="B48" s="8"/>
      <c r="C48" s="9">
        <v>0.46665299999999998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0.46665299999999998</v>
      </c>
    </row>
    <row r="49" spans="1:9" ht="15" customHeight="1" x14ac:dyDescent="0.3">
      <c r="A49" s="1" t="s">
        <v>60</v>
      </c>
      <c r="B49" s="6"/>
      <c r="C49" s="7">
        <v>0.57838599999999996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-0.42161400000000004</v>
      </c>
    </row>
    <row r="50" spans="1:9" ht="15" customHeight="1" x14ac:dyDescent="0.3">
      <c r="A50" s="1" t="s">
        <v>61</v>
      </c>
      <c r="B50" s="8"/>
      <c r="C50" s="9">
        <v>0.63639999999999997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0.63639999999999997</v>
      </c>
    </row>
    <row r="51" spans="1:9" ht="15" customHeight="1" x14ac:dyDescent="0.3">
      <c r="A51" s="1" t="s">
        <v>62</v>
      </c>
      <c r="B51" s="6"/>
      <c r="C51" s="7">
        <v>0.71932799999999997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0.71932799999999997</v>
      </c>
    </row>
    <row r="52" spans="1:9" ht="15" customHeight="1" x14ac:dyDescent="0.3">
      <c r="A52" s="1" t="s">
        <v>63</v>
      </c>
      <c r="B52" s="8"/>
      <c r="C52" s="9">
        <v>0.39876400000000001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-0.60123599999999999</v>
      </c>
    </row>
    <row r="53" spans="1:9" ht="15" customHeight="1" x14ac:dyDescent="0.3">
      <c r="A53" s="1" t="s">
        <v>64</v>
      </c>
      <c r="B53" s="6"/>
      <c r="C53" s="7">
        <v>0.53209300000000004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-0.46790699999999996</v>
      </c>
    </row>
    <row r="54" spans="1:9" ht="15" customHeight="1" x14ac:dyDescent="0.3">
      <c r="A54" s="1" t="s">
        <v>65</v>
      </c>
      <c r="B54" s="8"/>
      <c r="C54" s="9">
        <v>0.43743199999999999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0.43743199999999999</v>
      </c>
    </row>
    <row r="55" spans="1:9" ht="15" customHeight="1" x14ac:dyDescent="0.3">
      <c r="A55" s="1" t="s">
        <v>66</v>
      </c>
      <c r="B55" s="6"/>
      <c r="C55" s="7">
        <v>0.32328200000000001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0.32328200000000001</v>
      </c>
    </row>
    <row r="56" spans="1:9" ht="15" customHeight="1" x14ac:dyDescent="0.3">
      <c r="A56" s="1" t="s">
        <v>67</v>
      </c>
      <c r="B56" s="8"/>
      <c r="C56" s="9">
        <v>0.553701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0.553701</v>
      </c>
    </row>
    <row r="57" spans="1:9" ht="15" customHeight="1" x14ac:dyDescent="0.3">
      <c r="A57" s="1" t="s">
        <v>68</v>
      </c>
      <c r="B57" s="6"/>
      <c r="C57" s="7">
        <v>0.71774300000000002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-0.28225699999999998</v>
      </c>
    </row>
    <row r="58" spans="1:9" ht="15" customHeight="1" x14ac:dyDescent="0.3">
      <c r="A58" s="1" t="s">
        <v>69</v>
      </c>
      <c r="B58" s="8"/>
      <c r="C58" s="9">
        <v>0.430506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0.430506</v>
      </c>
    </row>
    <row r="59" spans="1:9" ht="15" customHeight="1" x14ac:dyDescent="0.3">
      <c r="A59" s="1" t="s">
        <v>70</v>
      </c>
      <c r="B59" s="6"/>
      <c r="C59" s="7">
        <v>0.25502399999999997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0.25502399999999997</v>
      </c>
    </row>
    <row r="60" spans="1:9" ht="15" customHeight="1" x14ac:dyDescent="0.3">
      <c r="A60" s="1" t="s">
        <v>71</v>
      </c>
      <c r="B60" s="8"/>
      <c r="C60" s="9">
        <v>0.61281699999999995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0.61281699999999995</v>
      </c>
    </row>
    <row r="61" spans="1:9" ht="15" customHeight="1" x14ac:dyDescent="0.3">
      <c r="A61" s="1" t="s">
        <v>72</v>
      </c>
      <c r="B61" s="6"/>
      <c r="C61" s="7">
        <v>0.54707799999999995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0.54707799999999995</v>
      </c>
    </row>
    <row r="62" spans="1:9" ht="15" customHeight="1" x14ac:dyDescent="0.3">
      <c r="A62" s="1" t="s">
        <v>73</v>
      </c>
      <c r="B62" s="8"/>
      <c r="C62" s="9">
        <v>0.55169900000000005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-0.44830099999999995</v>
      </c>
    </row>
    <row r="63" spans="1:9" ht="15" customHeight="1" x14ac:dyDescent="0.3">
      <c r="A63" s="1" t="s">
        <v>74</v>
      </c>
      <c r="B63" s="6"/>
      <c r="C63" s="7">
        <v>0.27183600000000002</v>
      </c>
      <c r="D63" s="1" t="s">
        <v>12</v>
      </c>
      <c r="E63" t="s">
        <v>77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-0.72816400000000003</v>
      </c>
    </row>
    <row r="64" spans="1:9" ht="15" customHeight="1" x14ac:dyDescent="0.3">
      <c r="A64" s="1" t="s">
        <v>75</v>
      </c>
      <c r="B64" s="8"/>
      <c r="C64" s="9">
        <v>0.204482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-0.79551799999999995</v>
      </c>
    </row>
    <row r="65" spans="1:9" ht="15" customHeight="1" x14ac:dyDescent="0.3">
      <c r="A65" s="1" t="s">
        <v>76</v>
      </c>
      <c r="B65" s="6"/>
      <c r="C65" s="7">
        <v>0.59811000000000003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-0.40188999999999997</v>
      </c>
    </row>
    <row r="66" spans="1:9" ht="15" customHeight="1" x14ac:dyDescent="0.3">
      <c r="A66" s="1" t="s">
        <v>78</v>
      </c>
      <c r="B66" s="8"/>
      <c r="C66" s="9">
        <v>1.16E-4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1.16E-4</v>
      </c>
    </row>
    <row r="67" spans="1:9" ht="15" customHeight="1" x14ac:dyDescent="0.3">
      <c r="A67" s="1" t="s">
        <v>79</v>
      </c>
      <c r="B67" s="6"/>
      <c r="C67" s="7">
        <v>1.63E-4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1.63E-4</v>
      </c>
    </row>
    <row r="68" spans="1:9" ht="15" customHeight="1" x14ac:dyDescent="0.3">
      <c r="A68" s="1" t="s">
        <v>80</v>
      </c>
      <c r="B68" s="8"/>
      <c r="C68" s="9">
        <v>1.22E-4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1.22E-4</v>
      </c>
    </row>
    <row r="69" spans="1:9" ht="15" customHeight="1" x14ac:dyDescent="0.3">
      <c r="A69" s="1" t="s">
        <v>81</v>
      </c>
      <c r="B69" s="6"/>
      <c r="C69" s="7">
        <v>2.2499999999999999E-4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-0.99977499999999997</v>
      </c>
    </row>
    <row r="70" spans="1:9" ht="15" customHeight="1" x14ac:dyDescent="0.3">
      <c r="A70" s="1" t="s">
        <v>82</v>
      </c>
      <c r="B70" s="8"/>
      <c r="C70" s="9">
        <v>1.3200000000000001E-4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1.3200000000000001E-4</v>
      </c>
    </row>
    <row r="71" spans="1:9" ht="15" customHeight="1" x14ac:dyDescent="0.3">
      <c r="A71" s="1" t="s">
        <v>83</v>
      </c>
      <c r="B71" s="6"/>
      <c r="C71" s="7">
        <v>1.84E-4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1.84E-4</v>
      </c>
    </row>
    <row r="72" spans="1:9" ht="15" customHeight="1" x14ac:dyDescent="0.3">
      <c r="A72" s="1" t="s">
        <v>84</v>
      </c>
      <c r="B72" s="8"/>
      <c r="C72" s="9">
        <v>1.9699999999999999E-4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1.9699999999999999E-4</v>
      </c>
    </row>
    <row r="73" spans="1:9" ht="15" customHeight="1" x14ac:dyDescent="0.3">
      <c r="A73" s="1" t="s">
        <v>85</v>
      </c>
      <c r="B73" s="6"/>
      <c r="C73" s="7">
        <v>2.1599999999999999E-4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2.1599999999999999E-4</v>
      </c>
    </row>
    <row r="74" spans="1:9" ht="15" customHeight="1" x14ac:dyDescent="0.3">
      <c r="A74" s="1" t="s">
        <v>86</v>
      </c>
      <c r="B74" s="8"/>
      <c r="C74" s="9">
        <v>1.9900000000000001E-4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-0.99980100000000005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2.43E-4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2.43E-4</v>
      </c>
    </row>
    <row r="77" spans="1:9" ht="15.75" customHeight="1" x14ac:dyDescent="0.3">
      <c r="A77" s="1" t="s">
        <v>89</v>
      </c>
      <c r="B77" s="12"/>
      <c r="C77" s="13">
        <v>1.5300000000000001E-4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1.5300000000000001E-4</v>
      </c>
    </row>
    <row r="78" spans="1:9" x14ac:dyDescent="0.3">
      <c r="A78" t="s">
        <v>90</v>
      </c>
      <c r="C78">
        <v>1.8699999999999999E-4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1.8699999999999999E-4</v>
      </c>
    </row>
    <row r="79" spans="1:9" x14ac:dyDescent="0.3">
      <c r="A79" t="s">
        <v>91</v>
      </c>
      <c r="C79">
        <v>1.03E-4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1.03E-4</v>
      </c>
    </row>
    <row r="80" spans="1:9" x14ac:dyDescent="0.3">
      <c r="A80" t="s">
        <v>92</v>
      </c>
      <c r="C80">
        <v>3.57E-4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-0.99964299999999995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2.0900000000000001E-4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2.0900000000000001E-4</v>
      </c>
    </row>
    <row r="83" spans="1:9" x14ac:dyDescent="0.3">
      <c r="A83" t="s">
        <v>95</v>
      </c>
      <c r="C83">
        <v>1.2799999999999999E-4</v>
      </c>
      <c r="D83" t="s">
        <v>12</v>
      </c>
      <c r="E83" t="s">
        <v>15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-0.99987199999999998</v>
      </c>
    </row>
    <row r="84" spans="1:9" x14ac:dyDescent="0.3">
      <c r="A84" t="s">
        <v>97</v>
      </c>
      <c r="C84">
        <v>1.5200000000000001E-4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1.5200000000000001E-4</v>
      </c>
    </row>
    <row r="85" spans="1:9" x14ac:dyDescent="0.3">
      <c r="A85" t="s">
        <v>98</v>
      </c>
      <c r="C85">
        <v>1.2400000000000001E-4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-0.99987599999999999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1.0900000000000001E-4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1.0900000000000001E-4</v>
      </c>
    </row>
    <row r="88" spans="1:9" x14ac:dyDescent="0.3">
      <c r="A88" t="s">
        <v>101</v>
      </c>
      <c r="C88">
        <v>1.4100000000000001E-4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1.4100000000000001E-4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1.4200000000000001E-4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1.4200000000000001E-4</v>
      </c>
    </row>
    <row r="91" spans="1:9" x14ac:dyDescent="0.3">
      <c r="A91" t="s">
        <v>104</v>
      </c>
      <c r="C91">
        <v>1.6799999999999999E-4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1.6799999999999999E-4</v>
      </c>
    </row>
    <row r="92" spans="1:9" x14ac:dyDescent="0.3">
      <c r="A92" t="s">
        <v>105</v>
      </c>
      <c r="C92">
        <v>2.7399999999999999E-4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-0.999726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1.17E-4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1.17E-4</v>
      </c>
    </row>
    <row r="96" spans="1:9" x14ac:dyDescent="0.3">
      <c r="A96" t="s">
        <v>109</v>
      </c>
      <c r="C96">
        <v>2.1100000000000001E-4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2.1100000000000001E-4</v>
      </c>
    </row>
    <row r="97" spans="1:9" x14ac:dyDescent="0.3">
      <c r="A97" t="s">
        <v>110</v>
      </c>
      <c r="C97">
        <v>2.2900000000000001E-4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-0.99977099999999997</v>
      </c>
    </row>
    <row r="98" spans="1:9" x14ac:dyDescent="0.3">
      <c r="A98" t="s">
        <v>111</v>
      </c>
      <c r="C98">
        <v>1.63E-4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1.63E-4</v>
      </c>
    </row>
    <row r="99" spans="1:9" x14ac:dyDescent="0.3">
      <c r="A99" t="s">
        <v>112</v>
      </c>
      <c r="C99">
        <v>1.95E-4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-0.99980500000000005</v>
      </c>
    </row>
    <row r="100" spans="1:9" x14ac:dyDescent="0.3">
      <c r="A100" t="s">
        <v>113</v>
      </c>
      <c r="C100">
        <v>1.3999999999999999E-4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-0.99985999999999997</v>
      </c>
    </row>
    <row r="101" spans="1:9" x14ac:dyDescent="0.3">
      <c r="A101" t="s">
        <v>114</v>
      </c>
      <c r="C101">
        <v>1.3899999999999999E-4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-0.999861</v>
      </c>
    </row>
    <row r="102" spans="1:9" x14ac:dyDescent="0.3">
      <c r="A102" t="s">
        <v>115</v>
      </c>
      <c r="C102">
        <v>2.1499999999999999E-4</v>
      </c>
      <c r="D102" t="s">
        <v>12</v>
      </c>
      <c r="E102" t="s">
        <v>12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-0.99978500000000003</v>
      </c>
    </row>
    <row r="103" spans="1:9" x14ac:dyDescent="0.3">
      <c r="A103" t="s">
        <v>116</v>
      </c>
      <c r="C103">
        <v>1.55E-4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1.55E-4</v>
      </c>
    </row>
    <row r="104" spans="1:9" x14ac:dyDescent="0.3">
      <c r="A104" t="s">
        <v>117</v>
      </c>
      <c r="C104">
        <v>2.2100000000000001E-4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-0.99977899999999997</v>
      </c>
    </row>
    <row r="105" spans="1:9" x14ac:dyDescent="0.3">
      <c r="A105" t="s">
        <v>118</v>
      </c>
      <c r="C105">
        <v>1.4200000000000001E-4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1.4200000000000001E-4</v>
      </c>
    </row>
    <row r="106" spans="1:9" x14ac:dyDescent="0.3">
      <c r="A106" t="s">
        <v>119</v>
      </c>
      <c r="C106">
        <v>1.36E-4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1.36E-4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1.95E-4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-0.99980500000000005</v>
      </c>
    </row>
    <row r="109" spans="1:9" x14ac:dyDescent="0.3">
      <c r="A109" t="s">
        <v>122</v>
      </c>
      <c r="C109">
        <v>1.85E-4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1.85E-4</v>
      </c>
    </row>
    <row r="110" spans="1:9" x14ac:dyDescent="0.3">
      <c r="A110" t="s">
        <v>123</v>
      </c>
      <c r="C110">
        <v>1.9000000000000001E-4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-0.99980999999999998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1.4200000000000001E-4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1.4200000000000001E-4</v>
      </c>
    </row>
    <row r="114" spans="1:9" x14ac:dyDescent="0.3">
      <c r="A114" t="s">
        <v>127</v>
      </c>
      <c r="C114">
        <v>2.1000000000000001E-4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-0.99978999999999996</v>
      </c>
    </row>
    <row r="115" spans="1:9" x14ac:dyDescent="0.3">
      <c r="A115" t="s">
        <v>128</v>
      </c>
      <c r="C115">
        <v>1.3300000000000001E-4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1.3300000000000001E-4</v>
      </c>
    </row>
    <row r="116" spans="1:9" x14ac:dyDescent="0.3">
      <c r="A116" t="s">
        <v>129</v>
      </c>
      <c r="C116">
        <v>1.4999999999999999E-4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1.4999999999999999E-4</v>
      </c>
    </row>
    <row r="117" spans="1:9" x14ac:dyDescent="0.3">
      <c r="A117" t="s">
        <v>130</v>
      </c>
      <c r="C117">
        <v>2.4000000000000001E-4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-0.99975999999999998</v>
      </c>
    </row>
    <row r="118" spans="1:9" x14ac:dyDescent="0.3">
      <c r="A118" t="s">
        <v>131</v>
      </c>
      <c r="C118">
        <v>1.54E-4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-0.99984600000000001</v>
      </c>
    </row>
    <row r="119" spans="1:9" x14ac:dyDescent="0.3">
      <c r="A119" t="s">
        <v>132</v>
      </c>
      <c r="C119">
        <v>1.5799999999999999E-4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1.5799999999999999E-4</v>
      </c>
    </row>
    <row r="120" spans="1:9" x14ac:dyDescent="0.3">
      <c r="A120" t="s">
        <v>133</v>
      </c>
      <c r="C120">
        <v>1.9699999999999999E-4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1.9699999999999999E-4</v>
      </c>
    </row>
    <row r="121" spans="1:9" x14ac:dyDescent="0.3">
      <c r="A121" t="s">
        <v>134</v>
      </c>
      <c r="C121">
        <v>1.22E-4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1.22E-4</v>
      </c>
    </row>
    <row r="122" spans="1:9" x14ac:dyDescent="0.3">
      <c r="A122" t="s">
        <v>135</v>
      </c>
      <c r="C122">
        <v>1.7200000000000001E-4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1.7200000000000001E-4</v>
      </c>
    </row>
    <row r="123" spans="1:9" x14ac:dyDescent="0.3">
      <c r="A123" t="s">
        <v>136</v>
      </c>
      <c r="C123">
        <v>1.12E-4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1.12E-4</v>
      </c>
    </row>
    <row r="124" spans="1:9" x14ac:dyDescent="0.3">
      <c r="A124" t="s">
        <v>137</v>
      </c>
      <c r="C124">
        <v>1.2E-4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1.4999999999999999E-4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1.4999999999999999E-4</v>
      </c>
    </row>
    <row r="127" spans="1:9" x14ac:dyDescent="0.3">
      <c r="A127" t="s">
        <v>140</v>
      </c>
      <c r="C127">
        <v>2.1800000000000001E-4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-0.99978199999999995</v>
      </c>
    </row>
    <row r="128" spans="1:9" x14ac:dyDescent="0.3">
      <c r="A128" t="s">
        <v>141</v>
      </c>
      <c r="C128">
        <v>1.7799999999999999E-4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-0.99982199999999999</v>
      </c>
    </row>
    <row r="129" spans="1:9" x14ac:dyDescent="0.3">
      <c r="A129" t="s">
        <v>142</v>
      </c>
      <c r="C129">
        <v>3.7100000000000002E-4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3.7100000000000002E-4</v>
      </c>
    </row>
    <row r="130" spans="1:9" x14ac:dyDescent="0.3">
      <c r="A130" t="s">
        <v>143</v>
      </c>
      <c r="C130">
        <v>1.3300000000000001E-4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1.3300000000000001E-4</v>
      </c>
    </row>
    <row r="131" spans="1:9" x14ac:dyDescent="0.3">
      <c r="A131" t="s">
        <v>144</v>
      </c>
      <c r="C131">
        <v>9.2E-5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9.2E-5</v>
      </c>
    </row>
    <row r="132" spans="1:9" x14ac:dyDescent="0.3">
      <c r="A132" t="s">
        <v>145</v>
      </c>
      <c r="C132">
        <v>3.9500000000000001E-4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-0.99960499999999997</v>
      </c>
    </row>
    <row r="133" spans="1:9" x14ac:dyDescent="0.3">
      <c r="A133" t="s">
        <v>146</v>
      </c>
      <c r="C133">
        <v>1.2300000000000001E-4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1.2300000000000001E-4</v>
      </c>
    </row>
    <row r="134" spans="1:9" x14ac:dyDescent="0.3">
      <c r="A134" t="s">
        <v>147</v>
      </c>
      <c r="C134">
        <v>1.4899999999999999E-4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1.4899999999999999E-4</v>
      </c>
    </row>
    <row r="135" spans="1:9" x14ac:dyDescent="0.3">
      <c r="A135" t="s">
        <v>148</v>
      </c>
      <c r="C135">
        <v>1.1900000000000001E-4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1.1900000000000001E-4</v>
      </c>
    </row>
    <row r="136" spans="1:9" x14ac:dyDescent="0.3">
      <c r="A136" t="s">
        <v>149</v>
      </c>
      <c r="C136">
        <v>8.0000000000000007E-5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-0.99992000000000003</v>
      </c>
    </row>
    <row r="137" spans="1:9" x14ac:dyDescent="0.3">
      <c r="A137" t="s">
        <v>150</v>
      </c>
      <c r="C137">
        <v>2.3900000000000001E-4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2.3900000000000001E-4</v>
      </c>
    </row>
    <row r="138" spans="1:9" x14ac:dyDescent="0.3">
      <c r="A138" t="s">
        <v>151</v>
      </c>
      <c r="C138">
        <v>1.7000000000000001E-4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-0.99983</v>
      </c>
    </row>
    <row r="139" spans="1:9" x14ac:dyDescent="0.3">
      <c r="A139" t="s">
        <v>152</v>
      </c>
      <c r="C139">
        <v>3.3599999999999998E-4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3.3599999999999998E-4</v>
      </c>
    </row>
    <row r="140" spans="1:9" x14ac:dyDescent="0.3">
      <c r="A140" t="s">
        <v>153</v>
      </c>
      <c r="C140">
        <v>1.7200000000000001E-4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1.7200000000000001E-4</v>
      </c>
    </row>
    <row r="141" spans="1:9" x14ac:dyDescent="0.3">
      <c r="A141" t="s">
        <v>154</v>
      </c>
      <c r="C141">
        <v>1.3100000000000001E-4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-0.99986900000000001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1.64E-4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1.64E-4</v>
      </c>
    </row>
    <row r="144" spans="1:9" x14ac:dyDescent="0.3">
      <c r="A144" t="s">
        <v>157</v>
      </c>
      <c r="C144">
        <v>1.6699999999999999E-4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1.6699999999999999E-4</v>
      </c>
    </row>
    <row r="145" spans="1:9" x14ac:dyDescent="0.3">
      <c r="A145" t="s">
        <v>158</v>
      </c>
      <c r="C145">
        <v>1.6699999999999999E-4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-0.99983299999999997</v>
      </c>
    </row>
    <row r="146" spans="1:9" x14ac:dyDescent="0.3">
      <c r="A146" t="s">
        <v>159</v>
      </c>
      <c r="C146">
        <v>2.14E-4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-0.99978599999999995</v>
      </c>
    </row>
    <row r="147" spans="1:9" x14ac:dyDescent="0.3">
      <c r="A147" t="s">
        <v>160</v>
      </c>
      <c r="C147">
        <v>1.21E-4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1.21E-4</v>
      </c>
    </row>
    <row r="148" spans="1:9" x14ac:dyDescent="0.3">
      <c r="A148" t="s">
        <v>161</v>
      </c>
      <c r="C148">
        <v>2.0100000000000001E-4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-0.99979899999999999</v>
      </c>
    </row>
    <row r="149" spans="1:9" x14ac:dyDescent="0.3">
      <c r="A149" t="s">
        <v>162</v>
      </c>
      <c r="C149">
        <v>1.21E-4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1.21E-4</v>
      </c>
    </row>
    <row r="150" spans="1:9" x14ac:dyDescent="0.3">
      <c r="A150" t="s">
        <v>163</v>
      </c>
      <c r="C150">
        <v>1.2999999999999999E-4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1.2999999999999999E-4</v>
      </c>
    </row>
    <row r="151" spans="1:9" x14ac:dyDescent="0.3">
      <c r="A151" t="s">
        <v>164</v>
      </c>
      <c r="C151">
        <v>8.2999999999999998E-5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-0.99991699999999994</v>
      </c>
    </row>
    <row r="152" spans="1:9" x14ac:dyDescent="0.3">
      <c r="A152" t="s">
        <v>165</v>
      </c>
      <c r="C152">
        <v>1.5300000000000001E-4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1.5300000000000001E-4</v>
      </c>
    </row>
    <row r="153" spans="1:9" x14ac:dyDescent="0.3">
      <c r="A153" t="s">
        <v>166</v>
      </c>
      <c r="C153">
        <v>1.44E-4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1.44E-4</v>
      </c>
    </row>
    <row r="154" spans="1:9" x14ac:dyDescent="0.3">
      <c r="A154" t="s">
        <v>167</v>
      </c>
      <c r="C154">
        <v>9.7999999999999997E-5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9.7999999999999997E-5</v>
      </c>
    </row>
    <row r="155" spans="1:9" x14ac:dyDescent="0.3">
      <c r="A155" t="s">
        <v>168</v>
      </c>
      <c r="C155">
        <v>1.2899999999999999E-4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1.2899999999999999E-4</v>
      </c>
    </row>
    <row r="156" spans="1:9" x14ac:dyDescent="0.3">
      <c r="A156" t="s">
        <v>169</v>
      </c>
      <c r="C156">
        <v>2.0000000000000001E-4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-0.99980000000000002</v>
      </c>
    </row>
    <row r="157" spans="1:9" x14ac:dyDescent="0.3">
      <c r="A157" t="s">
        <v>170</v>
      </c>
      <c r="C157">
        <v>1.95E-4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1.95E-4</v>
      </c>
    </row>
    <row r="158" spans="1:9" x14ac:dyDescent="0.3">
      <c r="A158" t="s">
        <v>171</v>
      </c>
      <c r="C158">
        <v>4.1100000000000002E-4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-0.99958899999999995</v>
      </c>
    </row>
    <row r="159" spans="1:9" x14ac:dyDescent="0.3">
      <c r="A159" t="s">
        <v>172</v>
      </c>
      <c r="C159">
        <v>1.06E-4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1.06E-4</v>
      </c>
    </row>
    <row r="160" spans="1:9" x14ac:dyDescent="0.3">
      <c r="A160" t="s">
        <v>173</v>
      </c>
      <c r="C160">
        <v>2.03E-4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2.03E-4</v>
      </c>
    </row>
    <row r="161" spans="1:9" x14ac:dyDescent="0.3">
      <c r="A161" t="s">
        <v>174</v>
      </c>
      <c r="C161">
        <v>1.4100000000000001E-4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1.4100000000000001E-4</v>
      </c>
    </row>
    <row r="162" spans="1:9" x14ac:dyDescent="0.3">
      <c r="A162" t="s">
        <v>175</v>
      </c>
      <c r="C162">
        <v>1.8000000000000001E-4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-0.99982000000000004</v>
      </c>
    </row>
    <row r="163" spans="1:9" x14ac:dyDescent="0.3">
      <c r="A163" t="s">
        <v>176</v>
      </c>
      <c r="C163">
        <v>1.3100000000000001E-4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1.3100000000000001E-4</v>
      </c>
    </row>
    <row r="164" spans="1:9" x14ac:dyDescent="0.3">
      <c r="A164" t="s">
        <v>177</v>
      </c>
      <c r="C164">
        <v>1.06E-4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1.06E-4</v>
      </c>
    </row>
    <row r="165" spans="1:9" x14ac:dyDescent="0.3">
      <c r="A165" t="s">
        <v>178</v>
      </c>
      <c r="C165">
        <v>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1E-4</v>
      </c>
    </row>
    <row r="166" spans="1:9" x14ac:dyDescent="0.3">
      <c r="A166" t="s">
        <v>179</v>
      </c>
      <c r="C166">
        <v>2.13E-4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-0.99978699999999998</v>
      </c>
    </row>
    <row r="167" spans="1:9" x14ac:dyDescent="0.3">
      <c r="A167" t="s">
        <v>180</v>
      </c>
      <c r="C167">
        <v>1.9900000000000001E-4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-0.99980100000000005</v>
      </c>
    </row>
    <row r="168" spans="1:9" x14ac:dyDescent="0.3">
      <c r="A168" t="s">
        <v>181</v>
      </c>
      <c r="C168">
        <v>1.18E-4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1.18E-4</v>
      </c>
    </row>
    <row r="169" spans="1:9" x14ac:dyDescent="0.3">
      <c r="A169" t="s">
        <v>182</v>
      </c>
      <c r="C169">
        <v>1.76E-4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1.76E-4</v>
      </c>
    </row>
    <row r="170" spans="1:9" x14ac:dyDescent="0.3">
      <c r="A170" t="s">
        <v>183</v>
      </c>
      <c r="C170">
        <v>1.4300000000000001E-4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1.4300000000000001E-4</v>
      </c>
    </row>
    <row r="171" spans="1:9" x14ac:dyDescent="0.3">
      <c r="A171" t="s">
        <v>184</v>
      </c>
      <c r="C171">
        <v>1.45E-4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1.45E-4</v>
      </c>
    </row>
    <row r="172" spans="1:9" x14ac:dyDescent="0.3">
      <c r="A172" t="s">
        <v>185</v>
      </c>
      <c r="C172">
        <v>2.41E-4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-0.99975899999999995</v>
      </c>
    </row>
    <row r="173" spans="1:9" x14ac:dyDescent="0.3">
      <c r="A173" t="s">
        <v>186</v>
      </c>
      <c r="C173">
        <v>1.4899999999999999E-4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1.4899999999999999E-4</v>
      </c>
    </row>
    <row r="174" spans="1:9" x14ac:dyDescent="0.3">
      <c r="A174" t="s">
        <v>187</v>
      </c>
      <c r="C174">
        <v>1.5799999999999999E-4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1.5799999999999999E-4</v>
      </c>
    </row>
    <row r="175" spans="1:9" x14ac:dyDescent="0.3">
      <c r="A175" t="s">
        <v>188</v>
      </c>
      <c r="C175">
        <v>2.3699999999999999E-4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2.3699999999999999E-4</v>
      </c>
    </row>
    <row r="176" spans="1:9" x14ac:dyDescent="0.3">
      <c r="A176" t="s">
        <v>189</v>
      </c>
      <c r="C176">
        <v>1.25E-4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-0.99987499999999996</v>
      </c>
    </row>
    <row r="177" spans="1:9" x14ac:dyDescent="0.3">
      <c r="A177" t="s">
        <v>190</v>
      </c>
      <c r="C177">
        <v>2.1000000000000001E-4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2.1000000000000001E-4</v>
      </c>
    </row>
    <row r="178" spans="1:9" x14ac:dyDescent="0.3">
      <c r="A178" t="s">
        <v>191</v>
      </c>
      <c r="C178">
        <v>1.2899999999999999E-4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1.2899999999999999E-4</v>
      </c>
    </row>
    <row r="179" spans="1:9" x14ac:dyDescent="0.3">
      <c r="A179" t="s">
        <v>192</v>
      </c>
      <c r="C179">
        <v>1.9900000000000001E-4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1.9900000000000001E-4</v>
      </c>
    </row>
    <row r="180" spans="1:9" x14ac:dyDescent="0.3">
      <c r="A180" t="s">
        <v>193</v>
      </c>
      <c r="C180">
        <v>1.76E-4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1.76E-4</v>
      </c>
    </row>
    <row r="181" spans="1:9" x14ac:dyDescent="0.3">
      <c r="A181" t="s">
        <v>194</v>
      </c>
      <c r="C181">
        <v>2.12E-4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-0.99978800000000001</v>
      </c>
    </row>
    <row r="182" spans="1:9" x14ac:dyDescent="0.3">
      <c r="A182" t="s">
        <v>195</v>
      </c>
      <c r="C182">
        <v>2.1699999999999999E-4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-0.99978299999999998</v>
      </c>
    </row>
    <row r="183" spans="1:9" x14ac:dyDescent="0.3">
      <c r="A183" t="s">
        <v>196</v>
      </c>
      <c r="C183">
        <v>1.9100000000000001E-4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1.9100000000000001E-4</v>
      </c>
    </row>
    <row r="184" spans="1:9" x14ac:dyDescent="0.3">
      <c r="A184" t="s">
        <v>197</v>
      </c>
      <c r="C184">
        <v>1.46E-4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1.46E-4</v>
      </c>
    </row>
    <row r="185" spans="1:9" x14ac:dyDescent="0.3">
      <c r="A185" t="s">
        <v>198</v>
      </c>
      <c r="C185">
        <v>8.1000000000000004E-5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8.1000000000000004E-5</v>
      </c>
    </row>
    <row r="186" spans="1:9" x14ac:dyDescent="0.3">
      <c r="A186" t="s">
        <v>199</v>
      </c>
      <c r="C186">
        <v>1.6699999999999999E-4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1.6699999999999999E-4</v>
      </c>
    </row>
    <row r="187" spans="1:9" x14ac:dyDescent="0.3">
      <c r="A187" t="s">
        <v>200</v>
      </c>
      <c r="C187">
        <v>1.7200000000000001E-4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1.7200000000000001E-4</v>
      </c>
    </row>
    <row r="188" spans="1:9" x14ac:dyDescent="0.3">
      <c r="A188" t="s">
        <v>201</v>
      </c>
      <c r="C188">
        <v>1.65E-4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1.65E-4</v>
      </c>
    </row>
    <row r="189" spans="1:9" x14ac:dyDescent="0.3">
      <c r="A189" t="s">
        <v>202</v>
      </c>
      <c r="C189">
        <v>1.5799999999999999E-4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1.5799999999999999E-4</v>
      </c>
    </row>
    <row r="190" spans="1:9" x14ac:dyDescent="0.3">
      <c r="A190" t="s">
        <v>203</v>
      </c>
      <c r="C190">
        <v>1.92E-4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1.92E-4</v>
      </c>
    </row>
    <row r="191" spans="1:9" x14ac:dyDescent="0.3">
      <c r="A191" t="s">
        <v>204</v>
      </c>
      <c r="C191">
        <v>2.14E-4</v>
      </c>
      <c r="D191" t="s">
        <v>12</v>
      </c>
      <c r="E191" t="s">
        <v>15</v>
      </c>
      <c r="F191" t="s">
        <v>15</v>
      </c>
      <c r="G191" s="1">
        <f t="shared" si="9"/>
        <v>1</v>
      </c>
      <c r="H191" s="1">
        <f t="shared" si="10"/>
        <v>1</v>
      </c>
      <c r="I191">
        <f t="shared" si="11"/>
        <v>-0.99978599999999995</v>
      </c>
    </row>
    <row r="192" spans="1:9" x14ac:dyDescent="0.3">
      <c r="A192" t="s">
        <v>205</v>
      </c>
      <c r="C192">
        <v>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1E-4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1.1900000000000001E-4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-0.99988100000000002</v>
      </c>
    </row>
    <row r="195" spans="1:9" x14ac:dyDescent="0.3">
      <c r="A195" t="s">
        <v>208</v>
      </c>
      <c r="C195">
        <v>2.4600000000000002E-4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-0.99975400000000003</v>
      </c>
    </row>
    <row r="196" spans="1:9" x14ac:dyDescent="0.3">
      <c r="A196" t="s">
        <v>209</v>
      </c>
      <c r="C196">
        <v>2.2900000000000001E-4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2.2900000000000001E-4</v>
      </c>
    </row>
    <row r="197" spans="1:9" x14ac:dyDescent="0.3">
      <c r="A197" t="s">
        <v>210</v>
      </c>
      <c r="C197">
        <v>1.0900000000000001E-4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1.0900000000000001E-4</v>
      </c>
    </row>
    <row r="198" spans="1:9" x14ac:dyDescent="0.3">
      <c r="A198" t="s">
        <v>211</v>
      </c>
      <c r="C198">
        <v>2.03E-4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2.03E-4</v>
      </c>
    </row>
    <row r="199" spans="1:9" x14ac:dyDescent="0.3">
      <c r="A199" t="s">
        <v>212</v>
      </c>
      <c r="C199">
        <v>2.42E-4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2.42E-4</v>
      </c>
    </row>
    <row r="200" spans="1:9" x14ac:dyDescent="0.3">
      <c r="A200" t="s">
        <v>213</v>
      </c>
      <c r="C200">
        <v>2.2699999999999999E-4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2.2699999999999999E-4</v>
      </c>
    </row>
    <row r="201" spans="1:9" x14ac:dyDescent="0.3">
      <c r="A201" t="s">
        <v>214</v>
      </c>
      <c r="C201">
        <v>1.6699999999999999E-4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1.6699999999999999E-4</v>
      </c>
    </row>
    <row r="202" spans="1:9" x14ac:dyDescent="0.3">
      <c r="A202" t="s">
        <v>215</v>
      </c>
      <c r="C202">
        <v>2.3599999999999999E-4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-0.99976399999999999</v>
      </c>
    </row>
    <row r="203" spans="1:9" x14ac:dyDescent="0.3">
      <c r="G203">
        <f>SUM(G3:G202)</f>
        <v>149</v>
      </c>
      <c r="H203">
        <f>SUM(H3:H202)</f>
        <v>70</v>
      </c>
      <c r="I203">
        <f>SUM(I3:I202)</f>
        <v>-41.250182999999971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glio5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0.38158700000000001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0.38158700000000001</v>
      </c>
    </row>
    <row r="4" spans="1:9" ht="15" customHeight="1" x14ac:dyDescent="0.3">
      <c r="A4" s="1" t="s">
        <v>13</v>
      </c>
      <c r="B4" s="8"/>
      <c r="C4" s="9">
        <v>0.68061799999999995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0.68061799999999995</v>
      </c>
    </row>
    <row r="5" spans="1:9" ht="15" customHeight="1" x14ac:dyDescent="0.3">
      <c r="A5" s="1" t="s">
        <v>14</v>
      </c>
      <c r="B5" s="6"/>
      <c r="C5" s="7">
        <v>0.403082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0.403082</v>
      </c>
    </row>
    <row r="6" spans="1:9" ht="15" customHeight="1" x14ac:dyDescent="0.3">
      <c r="A6" s="1" t="s">
        <v>16</v>
      </c>
      <c r="B6" s="8"/>
      <c r="C6" s="9">
        <v>0.38026900000000002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0.38026900000000002</v>
      </c>
    </row>
    <row r="7" spans="1:9" ht="15" customHeight="1" x14ac:dyDescent="0.3">
      <c r="A7" s="1" t="s">
        <v>17</v>
      </c>
      <c r="B7" s="6"/>
      <c r="C7" s="7">
        <v>0.658389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0.658389</v>
      </c>
    </row>
    <row r="8" spans="1:9" ht="15" customHeight="1" x14ac:dyDescent="0.3">
      <c r="A8" s="1" t="s">
        <v>18</v>
      </c>
      <c r="B8" s="8"/>
      <c r="C8" s="9">
        <v>0.41203400000000001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0.41203400000000001</v>
      </c>
    </row>
    <row r="9" spans="1:9" ht="15" customHeight="1" x14ac:dyDescent="0.3">
      <c r="A9" s="1" t="s">
        <v>19</v>
      </c>
      <c r="B9" s="6"/>
      <c r="C9" s="7">
        <v>0.55500700000000003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0.55500700000000003</v>
      </c>
    </row>
    <row r="10" spans="1:9" ht="15" customHeight="1" x14ac:dyDescent="0.3">
      <c r="A10" s="1" t="s">
        <v>20</v>
      </c>
      <c r="B10" s="8"/>
      <c r="C10" s="9">
        <v>0.50226499999999996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0.50226499999999996</v>
      </c>
    </row>
    <row r="11" spans="1:9" ht="15" customHeight="1" x14ac:dyDescent="0.3">
      <c r="A11" s="1" t="s">
        <v>21</v>
      </c>
      <c r="B11" s="6"/>
      <c r="C11" s="7">
        <v>0.52556400000000003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0.52556400000000003</v>
      </c>
    </row>
    <row r="12" spans="1:9" ht="15" customHeight="1" x14ac:dyDescent="0.3">
      <c r="A12" s="1" t="s">
        <v>22</v>
      </c>
      <c r="B12" s="8"/>
      <c r="C12" s="9">
        <v>0.42782700000000001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0.42782700000000001</v>
      </c>
    </row>
    <row r="13" spans="1:9" ht="15" customHeight="1" x14ac:dyDescent="0.3">
      <c r="A13" s="1" t="s">
        <v>23</v>
      </c>
      <c r="B13" s="6"/>
      <c r="C13" s="7">
        <v>0.40362100000000001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0.40362100000000001</v>
      </c>
    </row>
    <row r="14" spans="1:9" ht="15" customHeight="1" x14ac:dyDescent="0.3">
      <c r="A14" s="1" t="s">
        <v>24</v>
      </c>
      <c r="B14" s="8"/>
      <c r="C14" s="9">
        <v>0.64930100000000002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0.64930100000000002</v>
      </c>
    </row>
    <row r="15" spans="1:9" ht="15" customHeight="1" x14ac:dyDescent="0.3">
      <c r="A15" s="1" t="s">
        <v>25</v>
      </c>
      <c r="B15" s="6"/>
      <c r="C15" s="7">
        <v>0.50193600000000005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0.50193600000000005</v>
      </c>
    </row>
    <row r="16" spans="1:9" ht="15" customHeight="1" x14ac:dyDescent="0.3">
      <c r="A16" s="1" t="s">
        <v>26</v>
      </c>
      <c r="B16" s="8"/>
      <c r="C16" s="9">
        <v>0.32828200000000002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-0.67171800000000004</v>
      </c>
    </row>
    <row r="17" spans="1:9" ht="15" customHeight="1" x14ac:dyDescent="0.3">
      <c r="A17" s="1" t="s">
        <v>28</v>
      </c>
      <c r="B17" s="6"/>
      <c r="C17" s="7">
        <v>0.58641699999999997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-0.41358300000000003</v>
      </c>
    </row>
    <row r="18" spans="1:9" ht="15" customHeight="1" x14ac:dyDescent="0.3">
      <c r="A18" s="1" t="s">
        <v>29</v>
      </c>
      <c r="B18" s="8"/>
      <c r="C18" s="9">
        <v>0.31559799999999999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0.31559799999999999</v>
      </c>
    </row>
    <row r="19" spans="1:9" ht="15" customHeight="1" x14ac:dyDescent="0.3">
      <c r="A19" s="1" t="s">
        <v>30</v>
      </c>
      <c r="B19" s="6"/>
      <c r="C19" s="7">
        <v>0.56489400000000001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0.56489400000000001</v>
      </c>
    </row>
    <row r="20" spans="1:9" ht="15" customHeight="1" x14ac:dyDescent="0.3">
      <c r="A20" s="1" t="s">
        <v>31</v>
      </c>
      <c r="B20" s="8"/>
      <c r="C20" s="9">
        <v>0.564079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0.564079</v>
      </c>
    </row>
    <row r="21" spans="1:9" ht="15" customHeight="1" x14ac:dyDescent="0.3">
      <c r="A21" s="1" t="s">
        <v>32</v>
      </c>
      <c r="B21" s="6"/>
      <c r="C21" s="7">
        <v>0.46314699999999998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-0.53685300000000002</v>
      </c>
    </row>
    <row r="22" spans="1:9" ht="15" customHeight="1" x14ac:dyDescent="0.3">
      <c r="A22" s="1" t="s">
        <v>33</v>
      </c>
      <c r="B22" s="8"/>
      <c r="C22" s="9">
        <v>0.63670599999999999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-0.36329400000000001</v>
      </c>
    </row>
    <row r="23" spans="1:9" ht="15" customHeight="1" x14ac:dyDescent="0.3">
      <c r="A23" s="1" t="s">
        <v>34</v>
      </c>
      <c r="B23" s="6"/>
      <c r="C23" s="7">
        <v>0.43020399999999998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0.43020399999999998</v>
      </c>
    </row>
    <row r="24" spans="1:9" ht="15" customHeight="1" x14ac:dyDescent="0.3">
      <c r="A24" s="1" t="s">
        <v>35</v>
      </c>
      <c r="B24" s="8"/>
      <c r="C24" s="9">
        <v>0.54156199999999999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0.54156199999999999</v>
      </c>
    </row>
    <row r="25" spans="1:9" ht="15" customHeight="1" x14ac:dyDescent="0.3">
      <c r="A25" s="1" t="s">
        <v>36</v>
      </c>
      <c r="B25" s="6"/>
      <c r="C25" s="7">
        <v>0.31812800000000002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0.31812800000000002</v>
      </c>
    </row>
    <row r="26" spans="1:9" ht="15" customHeight="1" x14ac:dyDescent="0.3">
      <c r="A26" s="1" t="s">
        <v>37</v>
      </c>
      <c r="B26" s="8"/>
      <c r="C26" s="9">
        <v>0.45697399999999999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0.45697399999999999</v>
      </c>
    </row>
    <row r="27" spans="1:9" ht="15" customHeight="1" x14ac:dyDescent="0.3">
      <c r="A27" s="1" t="s">
        <v>38</v>
      </c>
      <c r="B27" s="6"/>
      <c r="C27" s="7">
        <v>0.138346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-0.86165400000000003</v>
      </c>
    </row>
    <row r="28" spans="1:9" ht="15" customHeight="1" x14ac:dyDescent="0.3">
      <c r="A28" s="1" t="s">
        <v>39</v>
      </c>
      <c r="B28" s="8"/>
      <c r="C28" s="9">
        <v>0.34891899999999998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0.34891899999999998</v>
      </c>
    </row>
    <row r="29" spans="1:9" ht="15" customHeight="1" x14ac:dyDescent="0.3">
      <c r="A29" s="1" t="s">
        <v>40</v>
      </c>
      <c r="B29" s="6"/>
      <c r="C29" s="7">
        <v>0.54975700000000005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0.54975700000000005</v>
      </c>
    </row>
    <row r="30" spans="1:9" ht="15" customHeight="1" x14ac:dyDescent="0.3">
      <c r="A30" s="1" t="s">
        <v>41</v>
      </c>
      <c r="B30" s="8"/>
      <c r="C30" s="9">
        <v>0.57405399999999995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0.57405399999999995</v>
      </c>
    </row>
    <row r="31" spans="1:9" ht="15" customHeight="1" x14ac:dyDescent="0.3">
      <c r="A31" s="1" t="s">
        <v>42</v>
      </c>
      <c r="B31" s="6"/>
      <c r="C31" s="7">
        <v>0.361176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0.361176</v>
      </c>
    </row>
    <row r="32" spans="1:9" ht="15" customHeight="1" x14ac:dyDescent="0.3">
      <c r="A32" s="1" t="s">
        <v>43</v>
      </c>
      <c r="B32" s="8"/>
      <c r="C32" s="9">
        <v>0.44469999999999998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0.44469999999999998</v>
      </c>
    </row>
    <row r="33" spans="1:9" ht="15" customHeight="1" x14ac:dyDescent="0.3">
      <c r="A33" s="1" t="s">
        <v>44</v>
      </c>
      <c r="B33" s="6"/>
      <c r="C33" s="7">
        <v>0.71348400000000001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0.71348400000000001</v>
      </c>
    </row>
    <row r="34" spans="1:9" ht="15" customHeight="1" x14ac:dyDescent="0.3">
      <c r="A34" s="1" t="s">
        <v>45</v>
      </c>
      <c r="B34" s="8"/>
      <c r="C34" s="9">
        <v>0.423875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-0.576125</v>
      </c>
    </row>
    <row r="35" spans="1:9" ht="15" customHeight="1" x14ac:dyDescent="0.3">
      <c r="A35" s="1" t="s">
        <v>46</v>
      </c>
      <c r="B35" s="6"/>
      <c r="C35" s="7">
        <v>0.66757299999999997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0.66757299999999997</v>
      </c>
    </row>
    <row r="36" spans="1:9" ht="15" customHeight="1" x14ac:dyDescent="0.3">
      <c r="A36" s="1" t="s">
        <v>47</v>
      </c>
      <c r="B36" s="8"/>
      <c r="C36" s="9">
        <v>0.61775999999999998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0.61775999999999998</v>
      </c>
    </row>
    <row r="37" spans="1:9" ht="15" customHeight="1" x14ac:dyDescent="0.3">
      <c r="A37" s="1" t="s">
        <v>48</v>
      </c>
      <c r="B37" s="6"/>
      <c r="C37" s="7">
        <v>0.48400500000000002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0.48400500000000002</v>
      </c>
    </row>
    <row r="38" spans="1:9" ht="15" customHeight="1" x14ac:dyDescent="0.3">
      <c r="A38" s="1" t="s">
        <v>49</v>
      </c>
      <c r="B38" s="8"/>
      <c r="C38" s="9">
        <v>0.650621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0.650621</v>
      </c>
    </row>
    <row r="39" spans="1:9" ht="15" customHeight="1" x14ac:dyDescent="0.3">
      <c r="A39" s="1" t="s">
        <v>50</v>
      </c>
      <c r="B39" s="6"/>
      <c r="C39" s="7">
        <v>0.52793599999999996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0.52793599999999996</v>
      </c>
    </row>
    <row r="40" spans="1:9" ht="15" customHeight="1" x14ac:dyDescent="0.3">
      <c r="A40" s="1" t="s">
        <v>51</v>
      </c>
      <c r="B40" s="8"/>
      <c r="C40" s="9">
        <v>0.58370500000000003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0.58370500000000003</v>
      </c>
    </row>
    <row r="41" spans="1:9" ht="15" customHeight="1" x14ac:dyDescent="0.3">
      <c r="A41" s="1" t="s">
        <v>52</v>
      </c>
      <c r="B41" s="6"/>
      <c r="C41" s="7">
        <v>0.62311899999999998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-0.37688100000000002</v>
      </c>
    </row>
    <row r="42" spans="1:9" ht="15" customHeight="1" x14ac:dyDescent="0.3">
      <c r="A42" s="1" t="s">
        <v>53</v>
      </c>
      <c r="B42" s="8"/>
      <c r="C42" s="9">
        <v>0.54602700000000004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-0.45397299999999996</v>
      </c>
    </row>
    <row r="43" spans="1:9" ht="15" customHeight="1" x14ac:dyDescent="0.3">
      <c r="A43" s="1" t="s">
        <v>54</v>
      </c>
      <c r="B43" s="6"/>
      <c r="C43" s="7">
        <v>0.35183700000000001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-0.64816300000000004</v>
      </c>
    </row>
    <row r="44" spans="1:9" ht="15" customHeight="1" x14ac:dyDescent="0.3">
      <c r="A44" s="1" t="s">
        <v>55</v>
      </c>
      <c r="B44" s="8"/>
      <c r="C44" s="9">
        <v>0.563083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-0.436917</v>
      </c>
    </row>
    <row r="45" spans="1:9" ht="15" customHeight="1" x14ac:dyDescent="0.3">
      <c r="A45" s="1" t="s">
        <v>56</v>
      </c>
      <c r="B45" s="6"/>
      <c r="C45" s="7">
        <v>0.39112000000000002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0.39112000000000002</v>
      </c>
    </row>
    <row r="46" spans="1:9" ht="15" customHeight="1" x14ac:dyDescent="0.3">
      <c r="A46" s="1" t="s">
        <v>57</v>
      </c>
      <c r="B46" s="8"/>
      <c r="C46" s="9">
        <v>0.74618899999999999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-0.25381100000000001</v>
      </c>
    </row>
    <row r="47" spans="1:9" ht="15" customHeight="1" x14ac:dyDescent="0.3">
      <c r="A47" s="1" t="s">
        <v>58</v>
      </c>
      <c r="B47" s="6"/>
      <c r="C47" s="7">
        <v>0.60206800000000005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0.60206800000000005</v>
      </c>
    </row>
    <row r="48" spans="1:9" ht="15" customHeight="1" x14ac:dyDescent="0.3">
      <c r="A48" s="1" t="s">
        <v>59</v>
      </c>
      <c r="B48" s="8"/>
      <c r="C48" s="9">
        <v>0.51779799999999998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0.51779799999999998</v>
      </c>
    </row>
    <row r="49" spans="1:9" ht="15" customHeight="1" x14ac:dyDescent="0.3">
      <c r="A49" s="1" t="s">
        <v>60</v>
      </c>
      <c r="B49" s="6"/>
      <c r="C49" s="7">
        <v>0.22141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-0.77859</v>
      </c>
    </row>
    <row r="50" spans="1:9" ht="15" customHeight="1" x14ac:dyDescent="0.3">
      <c r="A50" s="1" t="s">
        <v>61</v>
      </c>
      <c r="B50" s="8"/>
      <c r="C50" s="9">
        <v>0.67901199999999995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0.67901199999999995</v>
      </c>
    </row>
    <row r="51" spans="1:9" ht="15" customHeight="1" x14ac:dyDescent="0.3">
      <c r="A51" s="1" t="s">
        <v>62</v>
      </c>
      <c r="B51" s="6"/>
      <c r="C51" s="7">
        <v>0.50618099999999999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-0.49381900000000001</v>
      </c>
    </row>
    <row r="52" spans="1:9" ht="15" customHeight="1" x14ac:dyDescent="0.3">
      <c r="A52" s="1" t="s">
        <v>63</v>
      </c>
      <c r="B52" s="8"/>
      <c r="C52" s="9">
        <v>0.43612600000000001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-0.56387399999999999</v>
      </c>
    </row>
    <row r="53" spans="1:9" ht="15" customHeight="1" x14ac:dyDescent="0.3">
      <c r="A53" s="1" t="s">
        <v>64</v>
      </c>
      <c r="B53" s="6"/>
      <c r="C53" s="7">
        <v>0.54070200000000002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-0.45929799999999998</v>
      </c>
    </row>
    <row r="54" spans="1:9" ht="15" customHeight="1" x14ac:dyDescent="0.3">
      <c r="A54" s="1" t="s">
        <v>65</v>
      </c>
      <c r="B54" s="8"/>
      <c r="C54" s="9">
        <v>0.54579500000000003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0.54579500000000003</v>
      </c>
    </row>
    <row r="55" spans="1:9" ht="15" customHeight="1" x14ac:dyDescent="0.3">
      <c r="A55" s="1" t="s">
        <v>66</v>
      </c>
      <c r="B55" s="6"/>
      <c r="C55" s="7">
        <v>0.44807000000000002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0.44807000000000002</v>
      </c>
    </row>
    <row r="56" spans="1:9" ht="15" customHeight="1" x14ac:dyDescent="0.3">
      <c r="A56" s="1" t="s">
        <v>67</v>
      </c>
      <c r="B56" s="8"/>
      <c r="C56" s="9">
        <v>0.65849999999999997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-0.34150000000000003</v>
      </c>
    </row>
    <row r="57" spans="1:9" ht="15" customHeight="1" x14ac:dyDescent="0.3">
      <c r="A57" s="1" t="s">
        <v>68</v>
      </c>
      <c r="B57" s="6"/>
      <c r="C57" s="7">
        <v>0.51321000000000006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-0.48678999999999994</v>
      </c>
    </row>
    <row r="58" spans="1:9" ht="15" customHeight="1" x14ac:dyDescent="0.3">
      <c r="A58" s="1" t="s">
        <v>69</v>
      </c>
      <c r="B58" s="8"/>
      <c r="C58" s="9">
        <v>0.2838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0.2838</v>
      </c>
    </row>
    <row r="59" spans="1:9" ht="15" customHeight="1" x14ac:dyDescent="0.3">
      <c r="A59" s="1" t="s">
        <v>70</v>
      </c>
      <c r="B59" s="6"/>
      <c r="C59" s="7">
        <v>0.138346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-0.86165400000000003</v>
      </c>
    </row>
    <row r="60" spans="1:9" ht="15" customHeight="1" x14ac:dyDescent="0.3">
      <c r="A60" s="1" t="s">
        <v>71</v>
      </c>
      <c r="B60" s="8"/>
      <c r="C60" s="9">
        <v>0.64513299999999996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0.64513299999999996</v>
      </c>
    </row>
    <row r="61" spans="1:9" ht="15" customHeight="1" x14ac:dyDescent="0.3">
      <c r="A61" s="1" t="s">
        <v>72</v>
      </c>
      <c r="B61" s="6"/>
      <c r="C61" s="7">
        <v>0.65808599999999995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0.65808599999999995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15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0.259162</v>
      </c>
      <c r="D63" s="1" t="s">
        <v>12</v>
      </c>
      <c r="E63" t="s">
        <v>77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-0.740838</v>
      </c>
    </row>
    <row r="64" spans="1:9" ht="15" customHeight="1" x14ac:dyDescent="0.3">
      <c r="A64" s="1" t="s">
        <v>75</v>
      </c>
      <c r="B64" s="8"/>
      <c r="C64" s="9">
        <v>0.40806399999999998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0.40806399999999998</v>
      </c>
    </row>
    <row r="65" spans="1:9" ht="15" customHeight="1" x14ac:dyDescent="0.3">
      <c r="A65" s="1" t="s">
        <v>76</v>
      </c>
      <c r="B65" s="6"/>
      <c r="C65" s="7">
        <v>0.80736600000000003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-0.19263399999999997</v>
      </c>
    </row>
    <row r="66" spans="1:9" ht="15" customHeight="1" x14ac:dyDescent="0.3">
      <c r="A66" s="1" t="s">
        <v>78</v>
      </c>
      <c r="B66" s="8"/>
      <c r="C66" s="9">
        <v>2.9999999999999997E-4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2.9999999999999997E-4</v>
      </c>
    </row>
    <row r="67" spans="1:9" ht="15" customHeight="1" x14ac:dyDescent="0.3">
      <c r="A67" s="1" t="s">
        <v>79</v>
      </c>
      <c r="B67" s="6"/>
      <c r="C67" s="7">
        <v>3.5300000000000002E-4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3.5300000000000002E-4</v>
      </c>
    </row>
    <row r="68" spans="1:9" ht="15" customHeight="1" x14ac:dyDescent="0.3">
      <c r="A68" s="1" t="s">
        <v>80</v>
      </c>
      <c r="B68" s="8"/>
      <c r="C68" s="9">
        <v>3.28E-4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3.28E-4</v>
      </c>
    </row>
    <row r="69" spans="1:9" ht="15" customHeight="1" x14ac:dyDescent="0.3">
      <c r="A69" s="1" t="s">
        <v>81</v>
      </c>
      <c r="B69" s="6"/>
      <c r="C69" s="7">
        <v>3.5199999999999999E-4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3.5199999999999999E-4</v>
      </c>
    </row>
    <row r="70" spans="1:9" ht="15" customHeight="1" x14ac:dyDescent="0.3">
      <c r="A70" s="1" t="s">
        <v>82</v>
      </c>
      <c r="B70" s="8"/>
      <c r="C70" s="9">
        <v>2.6200000000000003E-4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2.6200000000000003E-4</v>
      </c>
    </row>
    <row r="71" spans="1:9" ht="15" customHeight="1" x14ac:dyDescent="0.3">
      <c r="A71" s="1" t="s">
        <v>83</v>
      </c>
      <c r="B71" s="6"/>
      <c r="C71" s="7">
        <v>1.37E-4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1.37E-4</v>
      </c>
    </row>
    <row r="72" spans="1:9" ht="15" customHeight="1" x14ac:dyDescent="0.3">
      <c r="A72" s="1" t="s">
        <v>84</v>
      </c>
      <c r="B72" s="8"/>
      <c r="C72" s="9">
        <v>1.8699999999999999E-4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-0.99981299999999995</v>
      </c>
    </row>
    <row r="73" spans="1:9" ht="15" customHeight="1" x14ac:dyDescent="0.3">
      <c r="A73" s="1" t="s">
        <v>85</v>
      </c>
      <c r="B73" s="6"/>
      <c r="C73" s="7">
        <v>5.4799999999999998E-4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5.4799999999999998E-4</v>
      </c>
    </row>
    <row r="74" spans="1:9" ht="15" customHeight="1" x14ac:dyDescent="0.3">
      <c r="A74" s="1" t="s">
        <v>86</v>
      </c>
      <c r="B74" s="8"/>
      <c r="C74" s="9">
        <v>9.7E-5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-0.99990299999999999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7.2000000000000005E-4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7.2000000000000005E-4</v>
      </c>
    </row>
    <row r="77" spans="1:9" ht="15.75" customHeight="1" x14ac:dyDescent="0.3">
      <c r="A77" s="1" t="s">
        <v>89</v>
      </c>
      <c r="B77" s="12"/>
      <c r="C77" s="13">
        <v>2.8299999999999999E-4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2.8299999999999999E-4</v>
      </c>
    </row>
    <row r="78" spans="1:9" x14ac:dyDescent="0.3">
      <c r="A78" t="s">
        <v>90</v>
      </c>
      <c r="C78">
        <v>2.7099999999999997E-4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2.7099999999999997E-4</v>
      </c>
    </row>
    <row r="79" spans="1:9" x14ac:dyDescent="0.3">
      <c r="A79" t="s">
        <v>91</v>
      </c>
      <c r="C79">
        <v>1.3799999999999999E-4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1.3799999999999999E-4</v>
      </c>
    </row>
    <row r="80" spans="1:9" x14ac:dyDescent="0.3">
      <c r="A80" t="s">
        <v>92</v>
      </c>
      <c r="C80">
        <v>2.23E-4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-0.99977700000000003</v>
      </c>
    </row>
    <row r="81" spans="1:9" x14ac:dyDescent="0.3">
      <c r="A81" t="s">
        <v>93</v>
      </c>
      <c r="C81">
        <v>1.73E-4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-0.99982700000000002</v>
      </c>
    </row>
    <row r="82" spans="1:9" x14ac:dyDescent="0.3">
      <c r="A82" t="s">
        <v>94</v>
      </c>
      <c r="C82">
        <v>5.9500000000000004E-4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5.9500000000000004E-4</v>
      </c>
    </row>
    <row r="83" spans="1:9" x14ac:dyDescent="0.3">
      <c r="A83" t="s">
        <v>95</v>
      </c>
      <c r="C83">
        <v>1.8599999999999999E-4</v>
      </c>
      <c r="D83" t="s">
        <v>12</v>
      </c>
      <c r="E83" t="s">
        <v>15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-0.99981399999999998</v>
      </c>
    </row>
    <row r="84" spans="1:9" x14ac:dyDescent="0.3">
      <c r="A84" t="s">
        <v>97</v>
      </c>
      <c r="C84">
        <v>4.28E-4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4.28E-4</v>
      </c>
    </row>
    <row r="85" spans="1:9" x14ac:dyDescent="0.3">
      <c r="A85" t="s">
        <v>98</v>
      </c>
      <c r="C85">
        <v>2.42E-4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-0.99975800000000004</v>
      </c>
    </row>
    <row r="86" spans="1:9" x14ac:dyDescent="0.3">
      <c r="A86" t="s">
        <v>99</v>
      </c>
      <c r="C86">
        <v>1.47E-4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-0.99985299999999999</v>
      </c>
    </row>
    <row r="87" spans="1:9" x14ac:dyDescent="0.3">
      <c r="A87" t="s">
        <v>100</v>
      </c>
      <c r="C87">
        <v>3.7100000000000002E-4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3.7100000000000002E-4</v>
      </c>
    </row>
    <row r="88" spans="1:9" x14ac:dyDescent="0.3">
      <c r="A88" t="s">
        <v>101</v>
      </c>
      <c r="C88">
        <v>3.3199999999999999E-4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3.3199999999999999E-4</v>
      </c>
    </row>
    <row r="89" spans="1:9" x14ac:dyDescent="0.3">
      <c r="A89" t="s">
        <v>102</v>
      </c>
      <c r="C89">
        <v>1.7200000000000001E-4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1.7200000000000001E-4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4.6000000000000001E-4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4.6000000000000001E-4</v>
      </c>
    </row>
    <row r="92" spans="1:9" x14ac:dyDescent="0.3">
      <c r="A92" t="s">
        <v>105</v>
      </c>
      <c r="C92">
        <v>3.2600000000000001E-4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-0.99967399999999995</v>
      </c>
    </row>
    <row r="93" spans="1:9" x14ac:dyDescent="0.3">
      <c r="A93" t="s">
        <v>106</v>
      </c>
      <c r="C93">
        <v>2.43E-4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-0.99975700000000001</v>
      </c>
    </row>
    <row r="94" spans="1:9" x14ac:dyDescent="0.3">
      <c r="A94" t="s">
        <v>107</v>
      </c>
      <c r="C94">
        <v>2.4699999999999999E-4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2.4699999999999999E-4</v>
      </c>
    </row>
    <row r="95" spans="1:9" x14ac:dyDescent="0.3">
      <c r="A95" t="s">
        <v>108</v>
      </c>
      <c r="C95">
        <v>2.8699999999999998E-4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2.8699999999999998E-4</v>
      </c>
    </row>
    <row r="96" spans="1:9" x14ac:dyDescent="0.3">
      <c r="A96" t="s">
        <v>109</v>
      </c>
      <c r="C96">
        <v>2.24E-4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2.24E-4</v>
      </c>
    </row>
    <row r="97" spans="1:9" x14ac:dyDescent="0.3">
      <c r="A97" t="s">
        <v>110</v>
      </c>
      <c r="C97">
        <v>2.4600000000000002E-4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-0.99975400000000003</v>
      </c>
    </row>
    <row r="98" spans="1:9" x14ac:dyDescent="0.3">
      <c r="A98" t="s">
        <v>111</v>
      </c>
      <c r="C98">
        <v>2.41E-4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2.41E-4</v>
      </c>
    </row>
    <row r="99" spans="1:9" x14ac:dyDescent="0.3">
      <c r="A99" t="s">
        <v>112</v>
      </c>
      <c r="C99">
        <v>2.5700000000000001E-4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-0.99974300000000005</v>
      </c>
    </row>
    <row r="100" spans="1:9" x14ac:dyDescent="0.3">
      <c r="A100" t="s">
        <v>113</v>
      </c>
      <c r="C100">
        <v>4.15E-4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-0.99958499999999995</v>
      </c>
    </row>
    <row r="101" spans="1:9" x14ac:dyDescent="0.3">
      <c r="A101" t="s">
        <v>114</v>
      </c>
      <c r="C101">
        <v>3.7800000000000003E-4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3.7800000000000003E-4</v>
      </c>
    </row>
    <row r="102" spans="1:9" x14ac:dyDescent="0.3">
      <c r="A102" t="s">
        <v>115</v>
      </c>
      <c r="C102">
        <v>2.4800000000000001E-4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2.4800000000000001E-4</v>
      </c>
    </row>
    <row r="103" spans="1:9" x14ac:dyDescent="0.3">
      <c r="A103" t="s">
        <v>116</v>
      </c>
      <c r="C103">
        <v>4.5399999999999998E-4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4.5399999999999998E-4</v>
      </c>
    </row>
    <row r="104" spans="1:9" x14ac:dyDescent="0.3">
      <c r="A104" t="s">
        <v>117</v>
      </c>
      <c r="C104">
        <v>3.3500000000000001E-4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-0.99966500000000003</v>
      </c>
    </row>
    <row r="105" spans="1:9" x14ac:dyDescent="0.3">
      <c r="A105" t="s">
        <v>118</v>
      </c>
      <c r="C105">
        <v>5.44E-4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5.44E-4</v>
      </c>
    </row>
    <row r="106" spans="1:9" x14ac:dyDescent="0.3">
      <c r="A106" t="s">
        <v>119</v>
      </c>
      <c r="C106">
        <v>2.5999999999999998E-4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2.5999999999999998E-4</v>
      </c>
    </row>
    <row r="107" spans="1:9" x14ac:dyDescent="0.3">
      <c r="A107" t="s">
        <v>120</v>
      </c>
      <c r="C107">
        <v>1.7799999999999999E-4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1.7799999999999999E-4</v>
      </c>
    </row>
    <row r="108" spans="1:9" x14ac:dyDescent="0.3">
      <c r="A108" t="s">
        <v>121</v>
      </c>
      <c r="C108">
        <v>2.8299999999999999E-4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-0.99971699999999997</v>
      </c>
    </row>
    <row r="109" spans="1:9" x14ac:dyDescent="0.3">
      <c r="A109" t="s">
        <v>122</v>
      </c>
      <c r="C109">
        <v>1.73E-4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1.73E-4</v>
      </c>
    </row>
    <row r="110" spans="1:9" x14ac:dyDescent="0.3">
      <c r="A110" t="s">
        <v>123</v>
      </c>
      <c r="C110">
        <v>7.85E-4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7.85E-4</v>
      </c>
    </row>
    <row r="111" spans="1:9" x14ac:dyDescent="0.3">
      <c r="A111" t="s">
        <v>124</v>
      </c>
      <c r="C111">
        <v>1.66E-4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-0.999834</v>
      </c>
    </row>
    <row r="112" spans="1:9" x14ac:dyDescent="0.3">
      <c r="A112" t="s">
        <v>125</v>
      </c>
      <c r="C112">
        <v>1.7200000000000001E-4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1.7200000000000001E-4</v>
      </c>
    </row>
    <row r="113" spans="1:9" x14ac:dyDescent="0.3">
      <c r="A113" t="s">
        <v>126</v>
      </c>
      <c r="C113">
        <v>2.7099999999999997E-4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2.7099999999999997E-4</v>
      </c>
    </row>
    <row r="114" spans="1:9" x14ac:dyDescent="0.3">
      <c r="A114" t="s">
        <v>127</v>
      </c>
      <c r="C114">
        <v>1.94E-4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-0.99980599999999997</v>
      </c>
    </row>
    <row r="115" spans="1:9" x14ac:dyDescent="0.3">
      <c r="A115" t="s">
        <v>128</v>
      </c>
      <c r="C115">
        <v>2.8499999999999999E-4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2.8499999999999999E-4</v>
      </c>
    </row>
    <row r="116" spans="1:9" x14ac:dyDescent="0.3">
      <c r="A116" t="s">
        <v>129</v>
      </c>
      <c r="C116">
        <v>2.34E-4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2.34E-4</v>
      </c>
    </row>
    <row r="117" spans="1:9" x14ac:dyDescent="0.3">
      <c r="A117" t="s">
        <v>130</v>
      </c>
      <c r="C117">
        <v>2.52E-4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-0.99974799999999997</v>
      </c>
    </row>
    <row r="118" spans="1:9" x14ac:dyDescent="0.3">
      <c r="A118" t="s">
        <v>131</v>
      </c>
      <c r="C118">
        <v>1.3799999999999999E-4</v>
      </c>
      <c r="D118" t="s">
        <v>12</v>
      </c>
      <c r="E118" t="s">
        <v>27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-0.99986200000000003</v>
      </c>
    </row>
    <row r="119" spans="1:9" x14ac:dyDescent="0.3">
      <c r="A119" t="s">
        <v>132</v>
      </c>
      <c r="C119">
        <v>1.17E-4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-0.99988299999999997</v>
      </c>
    </row>
    <row r="120" spans="1:9" x14ac:dyDescent="0.3">
      <c r="A120" t="s">
        <v>133</v>
      </c>
      <c r="C120">
        <v>4.2999999999999999E-4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4.2999999999999999E-4</v>
      </c>
    </row>
    <row r="121" spans="1:9" x14ac:dyDescent="0.3">
      <c r="A121" t="s">
        <v>134</v>
      </c>
      <c r="C121">
        <v>1.4999999999999999E-4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1.4999999999999999E-4</v>
      </c>
    </row>
    <row r="122" spans="1:9" x14ac:dyDescent="0.3">
      <c r="A122" t="s">
        <v>135</v>
      </c>
      <c r="C122">
        <v>2.33E-4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2.33E-4</v>
      </c>
    </row>
    <row r="123" spans="1:9" x14ac:dyDescent="0.3">
      <c r="A123" t="s">
        <v>136</v>
      </c>
      <c r="C123">
        <v>2.5900000000000001E-4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2.5900000000000001E-4</v>
      </c>
    </row>
    <row r="124" spans="1:9" x14ac:dyDescent="0.3">
      <c r="A124" t="s">
        <v>137</v>
      </c>
      <c r="C124">
        <v>2.5700000000000001E-4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2.5700000000000001E-4</v>
      </c>
    </row>
    <row r="125" spans="1:9" x14ac:dyDescent="0.3">
      <c r="A125" t="s">
        <v>138</v>
      </c>
      <c r="C125">
        <v>2.13E-4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2.13E-4</v>
      </c>
    </row>
    <row r="126" spans="1:9" x14ac:dyDescent="0.3">
      <c r="A126" t="s">
        <v>139</v>
      </c>
      <c r="C126">
        <v>5.0199999999999995E-4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5.0199999999999995E-4</v>
      </c>
    </row>
    <row r="127" spans="1:9" x14ac:dyDescent="0.3">
      <c r="A127" t="s">
        <v>140</v>
      </c>
      <c r="C127">
        <v>1.21E-4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-0.99987899999999996</v>
      </c>
    </row>
    <row r="128" spans="1:9" x14ac:dyDescent="0.3">
      <c r="A128" t="s">
        <v>141</v>
      </c>
      <c r="C128">
        <v>1.6899999999999999E-4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-0.99983100000000003</v>
      </c>
    </row>
    <row r="129" spans="1:9" x14ac:dyDescent="0.3">
      <c r="A129" t="s">
        <v>142</v>
      </c>
      <c r="C129">
        <v>3.9399999999999998E-4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3.9399999999999998E-4</v>
      </c>
    </row>
    <row r="130" spans="1:9" x14ac:dyDescent="0.3">
      <c r="A130" t="s">
        <v>143</v>
      </c>
      <c r="C130">
        <v>2.8499999999999999E-4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2.8499999999999999E-4</v>
      </c>
    </row>
    <row r="131" spans="1:9" x14ac:dyDescent="0.3">
      <c r="A131" t="s">
        <v>144</v>
      </c>
      <c r="C131">
        <v>1.2799999999999999E-4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1.2799999999999999E-4</v>
      </c>
    </row>
    <row r="132" spans="1:9" x14ac:dyDescent="0.3">
      <c r="A132" t="s">
        <v>145</v>
      </c>
      <c r="C132">
        <v>1.2400000000000001E-4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-0.99987599999999999</v>
      </c>
    </row>
    <row r="133" spans="1:9" x14ac:dyDescent="0.3">
      <c r="A133" t="s">
        <v>146</v>
      </c>
      <c r="C133">
        <v>2.5599999999999999E-4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2.5599999999999999E-4</v>
      </c>
    </row>
    <row r="134" spans="1:9" x14ac:dyDescent="0.3">
      <c r="A134" t="s">
        <v>147</v>
      </c>
      <c r="C134">
        <v>1.1900000000000001E-4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1.1900000000000001E-4</v>
      </c>
    </row>
    <row r="135" spans="1:9" x14ac:dyDescent="0.3">
      <c r="A135" t="s">
        <v>148</v>
      </c>
      <c r="C135">
        <v>1.94E-4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1.94E-4</v>
      </c>
    </row>
    <row r="136" spans="1:9" x14ac:dyDescent="0.3">
      <c r="A136" t="s">
        <v>149</v>
      </c>
      <c r="C136">
        <v>1.46E-4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-0.99985400000000002</v>
      </c>
    </row>
    <row r="137" spans="1:9" x14ac:dyDescent="0.3">
      <c r="A137" t="s">
        <v>150</v>
      </c>
      <c r="C137">
        <v>2.2900000000000001E-4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-0.99977099999999997</v>
      </c>
    </row>
    <row r="138" spans="1:9" x14ac:dyDescent="0.3">
      <c r="A138" t="s">
        <v>151</v>
      </c>
      <c r="C138">
        <v>2.42E-4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2.42E-4</v>
      </c>
    </row>
    <row r="139" spans="1:9" x14ac:dyDescent="0.3">
      <c r="A139" t="s">
        <v>152</v>
      </c>
      <c r="C139">
        <v>5.9299999999999999E-4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5.9299999999999999E-4</v>
      </c>
    </row>
    <row r="140" spans="1:9" x14ac:dyDescent="0.3">
      <c r="A140" t="s">
        <v>153</v>
      </c>
      <c r="C140">
        <v>2.8800000000000001E-4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2.8800000000000001E-4</v>
      </c>
    </row>
    <row r="141" spans="1:9" x14ac:dyDescent="0.3">
      <c r="A141" t="s">
        <v>154</v>
      </c>
      <c r="C141">
        <v>2.3499999999999999E-4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2.3499999999999999E-4</v>
      </c>
    </row>
    <row r="142" spans="1:9" x14ac:dyDescent="0.3">
      <c r="A142" t="s">
        <v>155</v>
      </c>
      <c r="C142">
        <v>5.6700000000000001E-4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5.6700000000000001E-4</v>
      </c>
    </row>
    <row r="143" spans="1:9" x14ac:dyDescent="0.3">
      <c r="A143" t="s">
        <v>156</v>
      </c>
      <c r="C143">
        <v>3.0600000000000001E-4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3.0600000000000001E-4</v>
      </c>
    </row>
    <row r="144" spans="1:9" x14ac:dyDescent="0.3">
      <c r="A144" t="s">
        <v>157</v>
      </c>
      <c r="C144">
        <v>3.9500000000000001E-4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3.9500000000000001E-4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3.0200000000000002E-4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3.0200000000000002E-4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1.7000000000000001E-4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1.7000000000000001E-4</v>
      </c>
    </row>
    <row r="149" spans="1:9" x14ac:dyDescent="0.3">
      <c r="A149" t="s">
        <v>162</v>
      </c>
      <c r="C149">
        <v>1.76E-4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1.76E-4</v>
      </c>
    </row>
    <row r="150" spans="1:9" x14ac:dyDescent="0.3">
      <c r="A150" t="s">
        <v>163</v>
      </c>
      <c r="C150">
        <v>2.2100000000000001E-4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2.2100000000000001E-4</v>
      </c>
    </row>
    <row r="151" spans="1:9" x14ac:dyDescent="0.3">
      <c r="A151" t="s">
        <v>164</v>
      </c>
      <c r="C151">
        <v>1.12E-4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-0.999888</v>
      </c>
    </row>
    <row r="152" spans="1:9" x14ac:dyDescent="0.3">
      <c r="A152" t="s">
        <v>165</v>
      </c>
      <c r="C152">
        <v>5.5500000000000005E-4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5.5500000000000005E-4</v>
      </c>
    </row>
    <row r="153" spans="1:9" x14ac:dyDescent="0.3">
      <c r="A153" t="s">
        <v>166</v>
      </c>
      <c r="C153">
        <v>4.1899999999999999E-4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4.1899999999999999E-4</v>
      </c>
    </row>
    <row r="154" spans="1:9" x14ac:dyDescent="0.3">
      <c r="A154" t="s">
        <v>167</v>
      </c>
      <c r="C154">
        <v>1.7799999999999999E-4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1.7799999999999999E-4</v>
      </c>
    </row>
    <row r="155" spans="1:9" x14ac:dyDescent="0.3">
      <c r="A155" t="s">
        <v>168</v>
      </c>
      <c r="C155">
        <v>2.0799999999999999E-4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2.0799999999999999E-4</v>
      </c>
    </row>
    <row r="156" spans="1:9" x14ac:dyDescent="0.3">
      <c r="A156" t="s">
        <v>169</v>
      </c>
      <c r="C156">
        <v>2.52E-4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2.52E-4</v>
      </c>
    </row>
    <row r="157" spans="1:9" x14ac:dyDescent="0.3">
      <c r="A157" t="s">
        <v>170</v>
      </c>
      <c r="C157">
        <v>1.8599999999999999E-4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1.8599999999999999E-4</v>
      </c>
    </row>
    <row r="158" spans="1:9" x14ac:dyDescent="0.3">
      <c r="A158" t="s">
        <v>171</v>
      </c>
      <c r="C158">
        <v>2.43E-4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-0.99975700000000001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6.8400000000000004E-4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6.8400000000000004E-4</v>
      </c>
    </row>
    <row r="161" spans="1:9" x14ac:dyDescent="0.3">
      <c r="A161" t="s">
        <v>174</v>
      </c>
      <c r="C161">
        <v>3.8900000000000002E-4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3.8900000000000002E-4</v>
      </c>
    </row>
    <row r="162" spans="1:9" x14ac:dyDescent="0.3">
      <c r="A162" t="s">
        <v>175</v>
      </c>
      <c r="C162">
        <v>6.5300000000000004E-4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6.5300000000000004E-4</v>
      </c>
    </row>
    <row r="163" spans="1:9" x14ac:dyDescent="0.3">
      <c r="A163" t="s">
        <v>176</v>
      </c>
      <c r="C163">
        <v>3.4200000000000002E-4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3.4200000000000002E-4</v>
      </c>
    </row>
    <row r="164" spans="1:9" x14ac:dyDescent="0.3">
      <c r="A164" t="s">
        <v>177</v>
      </c>
      <c r="C164">
        <v>2.3599999999999999E-4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2.3599999999999999E-4</v>
      </c>
    </row>
    <row r="165" spans="1:9" x14ac:dyDescent="0.3">
      <c r="A165" t="s">
        <v>178</v>
      </c>
      <c r="C165">
        <v>2.02E-4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2.02E-4</v>
      </c>
    </row>
    <row r="166" spans="1:9" x14ac:dyDescent="0.3">
      <c r="A166" t="s">
        <v>179</v>
      </c>
      <c r="C166">
        <v>2.3499999999999999E-4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-0.99976500000000001</v>
      </c>
    </row>
    <row r="167" spans="1:9" x14ac:dyDescent="0.3">
      <c r="A167" t="s">
        <v>180</v>
      </c>
      <c r="C167">
        <v>2.1000000000000001E-4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-0.99978999999999996</v>
      </c>
    </row>
    <row r="168" spans="1:9" x14ac:dyDescent="0.3">
      <c r="A168" t="s">
        <v>181</v>
      </c>
      <c r="C168">
        <v>3.2200000000000002E-4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3.2200000000000002E-4</v>
      </c>
    </row>
    <row r="169" spans="1:9" x14ac:dyDescent="0.3">
      <c r="A169" t="s">
        <v>182</v>
      </c>
      <c r="C169">
        <v>3.4099999999999999E-4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3.4099999999999999E-4</v>
      </c>
    </row>
    <row r="170" spans="1:9" x14ac:dyDescent="0.3">
      <c r="A170" t="s">
        <v>183</v>
      </c>
      <c r="C170">
        <v>4.3199999999999998E-4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4.3199999999999998E-4</v>
      </c>
    </row>
    <row r="171" spans="1:9" x14ac:dyDescent="0.3">
      <c r="A171" t="s">
        <v>184</v>
      </c>
      <c r="C171">
        <v>2.9700000000000001E-4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2.9700000000000001E-4</v>
      </c>
    </row>
    <row r="172" spans="1:9" x14ac:dyDescent="0.3">
      <c r="A172" t="s">
        <v>185</v>
      </c>
      <c r="C172">
        <v>1.9900000000000001E-4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1.9900000000000001E-4</v>
      </c>
    </row>
    <row r="173" spans="1:9" x14ac:dyDescent="0.3">
      <c r="A173" t="s">
        <v>186</v>
      </c>
      <c r="C173">
        <v>2.1599999999999999E-4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2.1599999999999999E-4</v>
      </c>
    </row>
    <row r="174" spans="1:9" x14ac:dyDescent="0.3">
      <c r="A174" t="s">
        <v>187</v>
      </c>
      <c r="C174">
        <v>3.88E-4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3.88E-4</v>
      </c>
    </row>
    <row r="175" spans="1:9" x14ac:dyDescent="0.3">
      <c r="A175" t="s">
        <v>188</v>
      </c>
      <c r="C175">
        <v>2.6600000000000001E-4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2.6600000000000001E-4</v>
      </c>
    </row>
    <row r="176" spans="1:9" x14ac:dyDescent="0.3">
      <c r="A176" t="s">
        <v>189</v>
      </c>
      <c r="C176">
        <v>1.06E-4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-0.99989399999999995</v>
      </c>
    </row>
    <row r="177" spans="1:9" x14ac:dyDescent="0.3">
      <c r="A177" t="s">
        <v>190</v>
      </c>
      <c r="C177">
        <v>2.99E-4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2.99E-4</v>
      </c>
    </row>
    <row r="178" spans="1:9" x14ac:dyDescent="0.3">
      <c r="A178" t="s">
        <v>191</v>
      </c>
      <c r="C178">
        <v>4.2000000000000002E-4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4.2000000000000002E-4</v>
      </c>
    </row>
    <row r="179" spans="1:9" x14ac:dyDescent="0.3">
      <c r="A179" t="s">
        <v>192</v>
      </c>
      <c r="C179">
        <v>3.4900000000000003E-4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3.4900000000000003E-4</v>
      </c>
    </row>
    <row r="180" spans="1:9" x14ac:dyDescent="0.3">
      <c r="A180" t="s">
        <v>193</v>
      </c>
      <c r="C180">
        <v>1.5899999999999999E-4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-0.99984099999999998</v>
      </c>
    </row>
    <row r="181" spans="1:9" x14ac:dyDescent="0.3">
      <c r="A181" t="s">
        <v>194</v>
      </c>
      <c r="C181">
        <v>1.21E-4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-0.99987899999999996</v>
      </c>
    </row>
    <row r="182" spans="1:9" x14ac:dyDescent="0.3">
      <c r="A182" t="s">
        <v>195</v>
      </c>
      <c r="C182">
        <v>2.12E-4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-0.99978800000000001</v>
      </c>
    </row>
    <row r="183" spans="1:9" x14ac:dyDescent="0.3">
      <c r="A183" t="s">
        <v>196</v>
      </c>
      <c r="C183">
        <v>2.7099999999999997E-4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2.7099999999999997E-4</v>
      </c>
    </row>
    <row r="184" spans="1:9" x14ac:dyDescent="0.3">
      <c r="A184" t="s">
        <v>197</v>
      </c>
      <c r="C184">
        <v>2.1100000000000001E-4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2.1100000000000001E-4</v>
      </c>
    </row>
    <row r="185" spans="1:9" x14ac:dyDescent="0.3">
      <c r="A185" t="s">
        <v>198</v>
      </c>
      <c r="C185">
        <v>1.2899999999999999E-4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1.2899999999999999E-4</v>
      </c>
    </row>
    <row r="186" spans="1:9" x14ac:dyDescent="0.3">
      <c r="A186" t="s">
        <v>199</v>
      </c>
      <c r="C186">
        <v>3.3100000000000002E-4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3.3100000000000002E-4</v>
      </c>
    </row>
    <row r="187" spans="1:9" x14ac:dyDescent="0.3">
      <c r="A187" t="s">
        <v>200</v>
      </c>
      <c r="C187">
        <v>3.0699999999999998E-4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3.0699999999999998E-4</v>
      </c>
    </row>
    <row r="188" spans="1:9" x14ac:dyDescent="0.3">
      <c r="A188" t="s">
        <v>201</v>
      </c>
      <c r="C188">
        <v>1.6200000000000001E-4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1.6200000000000001E-4</v>
      </c>
    </row>
    <row r="189" spans="1:9" x14ac:dyDescent="0.3">
      <c r="A189" t="s">
        <v>202</v>
      </c>
      <c r="C189">
        <v>3.77E-4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3.77E-4</v>
      </c>
    </row>
    <row r="190" spans="1:9" x14ac:dyDescent="0.3">
      <c r="A190" t="s">
        <v>203</v>
      </c>
      <c r="C190">
        <v>2.33E-4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2.33E-4</v>
      </c>
    </row>
    <row r="191" spans="1:9" x14ac:dyDescent="0.3">
      <c r="A191" t="s">
        <v>204</v>
      </c>
      <c r="C191">
        <v>1.9100000000000001E-4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-0.99980899999999995</v>
      </c>
    </row>
    <row r="192" spans="1:9" x14ac:dyDescent="0.3">
      <c r="A192" t="s">
        <v>205</v>
      </c>
      <c r="C192">
        <v>2.4499999999999999E-4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2.4499999999999999E-4</v>
      </c>
    </row>
    <row r="193" spans="1:9" x14ac:dyDescent="0.3">
      <c r="A193" t="s">
        <v>206</v>
      </c>
      <c r="C193">
        <v>4.5199999999999998E-4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4.5199999999999998E-4</v>
      </c>
    </row>
    <row r="194" spans="1:9" x14ac:dyDescent="0.3">
      <c r="A194" t="s">
        <v>207</v>
      </c>
      <c r="C194">
        <v>1.83E-4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1.83E-4</v>
      </c>
    </row>
    <row r="195" spans="1:9" x14ac:dyDescent="0.3">
      <c r="A195" t="s">
        <v>208</v>
      </c>
      <c r="C195">
        <v>1.4100000000000001E-4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-0.99985900000000005</v>
      </c>
    </row>
    <row r="196" spans="1:9" x14ac:dyDescent="0.3">
      <c r="A196" t="s">
        <v>209</v>
      </c>
      <c r="C196">
        <v>7.4399999999999998E-4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7.4399999999999998E-4</v>
      </c>
    </row>
    <row r="197" spans="1:9" x14ac:dyDescent="0.3">
      <c r="A197" t="s">
        <v>210</v>
      </c>
      <c r="C197">
        <v>3.1199999999999999E-4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3.1199999999999999E-4</v>
      </c>
    </row>
    <row r="198" spans="1:9" x14ac:dyDescent="0.3">
      <c r="A198" t="s">
        <v>211</v>
      </c>
      <c r="C198">
        <v>6.8400000000000004E-4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6.8400000000000004E-4</v>
      </c>
    </row>
    <row r="199" spans="1:9" x14ac:dyDescent="0.3">
      <c r="A199" t="s">
        <v>212</v>
      </c>
      <c r="C199">
        <v>2.1100000000000001E-4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2.1100000000000001E-4</v>
      </c>
    </row>
    <row r="200" spans="1:9" x14ac:dyDescent="0.3">
      <c r="A200" t="s">
        <v>213</v>
      </c>
      <c r="C200">
        <v>5.04E-4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5.04E-4</v>
      </c>
    </row>
    <row r="201" spans="1:9" x14ac:dyDescent="0.3">
      <c r="A201" t="s">
        <v>214</v>
      </c>
      <c r="C201">
        <v>4.06E-4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4.06E-4</v>
      </c>
    </row>
    <row r="202" spans="1:9" x14ac:dyDescent="0.3">
      <c r="A202" t="s">
        <v>215</v>
      </c>
      <c r="C202">
        <v>1.9799999999999999E-4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-0.99980199999999997</v>
      </c>
    </row>
    <row r="203" spans="1:9" x14ac:dyDescent="0.3">
      <c r="G203">
        <f>SUM(G3:G202)</f>
        <v>156</v>
      </c>
      <c r="H203">
        <f>SUM(H3:H202)</f>
        <v>57</v>
      </c>
      <c r="I203">
        <f>SUM(I3:I202)</f>
        <v>-26.096946000000006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glio5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0.44339600000000001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0.44339600000000001</v>
      </c>
    </row>
    <row r="4" spans="1:9" ht="15" customHeight="1" x14ac:dyDescent="0.3">
      <c r="A4" s="1" t="s">
        <v>13</v>
      </c>
      <c r="B4" s="8"/>
      <c r="C4" s="9">
        <v>0.31598199999999999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0.31598199999999999</v>
      </c>
    </row>
    <row r="5" spans="1:9" ht="15" customHeight="1" x14ac:dyDescent="0.3">
      <c r="A5" s="1" t="s">
        <v>14</v>
      </c>
      <c r="B5" s="6"/>
      <c r="C5" s="7">
        <v>0.46140199999999998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0.46140199999999998</v>
      </c>
    </row>
    <row r="6" spans="1:9" ht="15" customHeight="1" x14ac:dyDescent="0.3">
      <c r="A6" s="1" t="s">
        <v>16</v>
      </c>
      <c r="B6" s="8"/>
      <c r="C6" s="9">
        <v>0.32182899999999998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0.32182899999999998</v>
      </c>
    </row>
    <row r="7" spans="1:9" ht="15" customHeight="1" x14ac:dyDescent="0.3">
      <c r="A7" s="1" t="s">
        <v>17</v>
      </c>
      <c r="B7" s="6"/>
      <c r="C7" s="7">
        <v>0.26126300000000002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0.26126300000000002</v>
      </c>
    </row>
    <row r="8" spans="1:9" ht="15" customHeight="1" x14ac:dyDescent="0.3">
      <c r="A8" s="1" t="s">
        <v>18</v>
      </c>
      <c r="B8" s="8"/>
      <c r="C8" s="9">
        <v>0.56850800000000001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0.56850800000000001</v>
      </c>
    </row>
    <row r="9" spans="1:9" ht="15" customHeight="1" x14ac:dyDescent="0.3">
      <c r="A9" s="1" t="s">
        <v>19</v>
      </c>
      <c r="B9" s="6"/>
      <c r="C9" s="7">
        <v>0.26426699999999997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0.26426699999999997</v>
      </c>
    </row>
    <row r="10" spans="1:9" ht="15" customHeight="1" x14ac:dyDescent="0.3">
      <c r="A10" s="1" t="s">
        <v>20</v>
      </c>
      <c r="B10" s="8"/>
      <c r="C10" s="9">
        <v>0.38541999999999998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0.38541999999999998</v>
      </c>
    </row>
    <row r="11" spans="1:9" ht="15" customHeight="1" x14ac:dyDescent="0.3">
      <c r="A11" s="1" t="s">
        <v>21</v>
      </c>
      <c r="B11" s="6"/>
      <c r="C11" s="7">
        <v>0.47068900000000002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-0.52931099999999998</v>
      </c>
    </row>
    <row r="12" spans="1:9" ht="15" customHeight="1" x14ac:dyDescent="0.3">
      <c r="A12" s="1" t="s">
        <v>22</v>
      </c>
      <c r="B12" s="8"/>
      <c r="C12" s="9">
        <v>0.33407199999999998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0.33407199999999998</v>
      </c>
    </row>
    <row r="13" spans="1:9" ht="15" customHeight="1" x14ac:dyDescent="0.3">
      <c r="A13" s="1" t="s">
        <v>23</v>
      </c>
      <c r="B13" s="6"/>
      <c r="C13" s="7">
        <v>0.31762899999999999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0.31762899999999999</v>
      </c>
    </row>
    <row r="14" spans="1:9" ht="15" customHeight="1" x14ac:dyDescent="0.3">
      <c r="A14" s="1" t="s">
        <v>24</v>
      </c>
      <c r="B14" s="8"/>
      <c r="C14" s="9">
        <v>0.38994899999999999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0.38994899999999999</v>
      </c>
    </row>
    <row r="15" spans="1:9" ht="15" customHeight="1" x14ac:dyDescent="0.3">
      <c r="A15" s="1" t="s">
        <v>25</v>
      </c>
      <c r="B15" s="6"/>
      <c r="C15" s="7">
        <v>0.50160099999999996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-0.49839900000000004</v>
      </c>
    </row>
    <row r="16" spans="1:9" ht="15" customHeight="1" x14ac:dyDescent="0.3">
      <c r="A16" s="1" t="s">
        <v>26</v>
      </c>
      <c r="B16" s="8"/>
      <c r="C16" s="9">
        <v>0.36441699999999999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0.36441699999999999</v>
      </c>
    </row>
    <row r="17" spans="1:9" ht="15" customHeight="1" x14ac:dyDescent="0.3">
      <c r="A17" s="1" t="s">
        <v>28</v>
      </c>
      <c r="B17" s="6"/>
      <c r="C17" s="7">
        <v>0.49558099999999999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-0.50441899999999995</v>
      </c>
    </row>
    <row r="18" spans="1:9" ht="15" customHeight="1" x14ac:dyDescent="0.3">
      <c r="A18" s="1" t="s">
        <v>29</v>
      </c>
      <c r="B18" s="8"/>
      <c r="C18" s="9">
        <v>0.52805899999999995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0.52805899999999995</v>
      </c>
    </row>
    <row r="19" spans="1:9" ht="15" customHeight="1" x14ac:dyDescent="0.3">
      <c r="A19" s="1" t="s">
        <v>30</v>
      </c>
      <c r="B19" s="6"/>
      <c r="C19" s="7">
        <v>0.40342099999999997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0.40342099999999997</v>
      </c>
    </row>
    <row r="20" spans="1:9" ht="15" customHeight="1" x14ac:dyDescent="0.3">
      <c r="A20" s="1" t="s">
        <v>31</v>
      </c>
      <c r="B20" s="8"/>
      <c r="C20" s="9">
        <v>0.39573799999999998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0.39573799999999998</v>
      </c>
    </row>
    <row r="21" spans="1:9" ht="15" customHeight="1" x14ac:dyDescent="0.3">
      <c r="A21" s="1" t="s">
        <v>32</v>
      </c>
      <c r="B21" s="6"/>
      <c r="C21" s="7">
        <v>0.29571700000000001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-0.70428299999999999</v>
      </c>
    </row>
    <row r="22" spans="1:9" ht="15" customHeight="1" x14ac:dyDescent="0.3">
      <c r="A22" s="1" t="s">
        <v>33</v>
      </c>
      <c r="B22" s="8"/>
      <c r="C22" s="9">
        <v>0.50036199999999997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-0.49963800000000003</v>
      </c>
    </row>
    <row r="23" spans="1:9" ht="15" customHeight="1" x14ac:dyDescent="0.3">
      <c r="A23" s="1" t="s">
        <v>34</v>
      </c>
      <c r="B23" s="6"/>
      <c r="C23" s="7">
        <v>0.188668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0.188668</v>
      </c>
    </row>
    <row r="24" spans="1:9" ht="15" customHeight="1" x14ac:dyDescent="0.3">
      <c r="A24" s="1" t="s">
        <v>35</v>
      </c>
      <c r="B24" s="8"/>
      <c r="C24" s="9">
        <v>0.44065300000000002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-0.55934700000000004</v>
      </c>
    </row>
    <row r="25" spans="1:9" ht="15" customHeight="1" x14ac:dyDescent="0.3">
      <c r="A25" s="1" t="s">
        <v>36</v>
      </c>
      <c r="B25" s="6"/>
      <c r="C25" s="7">
        <v>0.458262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0.458262</v>
      </c>
    </row>
    <row r="26" spans="1:9" ht="15" customHeight="1" x14ac:dyDescent="0.3">
      <c r="A26" s="1" t="s">
        <v>37</v>
      </c>
      <c r="B26" s="8"/>
      <c r="C26" s="9">
        <v>0.44433099999999998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0.44433099999999998</v>
      </c>
    </row>
    <row r="27" spans="1:9" ht="15" customHeight="1" x14ac:dyDescent="0.3">
      <c r="A27" s="1" t="s">
        <v>38</v>
      </c>
      <c r="B27" s="6"/>
      <c r="C27" s="7">
        <v>0.23696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0.23696</v>
      </c>
    </row>
    <row r="28" spans="1:9" ht="15" customHeight="1" x14ac:dyDescent="0.3">
      <c r="A28" s="1" t="s">
        <v>39</v>
      </c>
      <c r="B28" s="8"/>
      <c r="C28" s="9">
        <v>0.49457899999999999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0.49457899999999999</v>
      </c>
    </row>
    <row r="29" spans="1:9" ht="15" customHeight="1" x14ac:dyDescent="0.3">
      <c r="A29" s="1" t="s">
        <v>40</v>
      </c>
      <c r="B29" s="6"/>
      <c r="C29" s="7">
        <v>0.29256300000000002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-0.70743699999999998</v>
      </c>
    </row>
    <row r="30" spans="1:9" ht="15" customHeight="1" x14ac:dyDescent="0.3">
      <c r="A30" s="1" t="s">
        <v>41</v>
      </c>
      <c r="B30" s="8"/>
      <c r="C30" s="9">
        <v>0.35320200000000002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-0.64679799999999998</v>
      </c>
    </row>
    <row r="31" spans="1:9" ht="15" customHeight="1" x14ac:dyDescent="0.3">
      <c r="A31" s="1" t="s">
        <v>42</v>
      </c>
      <c r="B31" s="6"/>
      <c r="C31" s="7">
        <v>0.294512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-0.705488</v>
      </c>
    </row>
    <row r="32" spans="1:9" ht="15" customHeight="1" x14ac:dyDescent="0.3">
      <c r="A32" s="1" t="s">
        <v>43</v>
      </c>
      <c r="B32" s="8"/>
      <c r="C32" s="9">
        <v>0.32250099999999998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0.32250099999999998</v>
      </c>
    </row>
    <row r="33" spans="1:9" ht="15" customHeight="1" x14ac:dyDescent="0.3">
      <c r="A33" s="1" t="s">
        <v>44</v>
      </c>
      <c r="B33" s="6"/>
      <c r="C33" s="7">
        <v>0.606846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0.606846</v>
      </c>
    </row>
    <row r="34" spans="1:9" ht="15" customHeight="1" x14ac:dyDescent="0.3">
      <c r="A34" s="1" t="s">
        <v>45</v>
      </c>
      <c r="B34" s="8"/>
      <c r="C34" s="9">
        <v>0.15349699999999999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-0.84650300000000001</v>
      </c>
    </row>
    <row r="35" spans="1:9" ht="15" customHeight="1" x14ac:dyDescent="0.3">
      <c r="A35" s="1" t="s">
        <v>46</v>
      </c>
      <c r="B35" s="6"/>
      <c r="C35" s="7">
        <v>0.28409400000000001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0.28409400000000001</v>
      </c>
    </row>
    <row r="36" spans="1:9" ht="15" customHeight="1" x14ac:dyDescent="0.3">
      <c r="A36" s="1" t="s">
        <v>47</v>
      </c>
      <c r="B36" s="8"/>
      <c r="C36" s="9">
        <v>0.21662100000000001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0.21662100000000001</v>
      </c>
    </row>
    <row r="37" spans="1:9" ht="15" customHeight="1" x14ac:dyDescent="0.3">
      <c r="A37" s="1" t="s">
        <v>48</v>
      </c>
      <c r="B37" s="6"/>
      <c r="C37" s="7">
        <v>0.19109100000000001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-0.80890899999999999</v>
      </c>
    </row>
    <row r="38" spans="1:9" ht="15" customHeight="1" x14ac:dyDescent="0.3">
      <c r="A38" s="1" t="s">
        <v>49</v>
      </c>
      <c r="B38" s="8"/>
      <c r="C38" s="9">
        <v>0.37826300000000002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-0.62173699999999998</v>
      </c>
    </row>
    <row r="39" spans="1:9" ht="15" customHeight="1" x14ac:dyDescent="0.3">
      <c r="A39" s="1" t="s">
        <v>50</v>
      </c>
      <c r="B39" s="6"/>
      <c r="C39" s="7">
        <v>0.37937500000000002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-0.62062499999999998</v>
      </c>
    </row>
    <row r="40" spans="1:9" ht="15" customHeight="1" x14ac:dyDescent="0.3">
      <c r="A40" s="1" t="s">
        <v>51</v>
      </c>
      <c r="B40" s="8"/>
      <c r="C40" s="9">
        <v>0.251718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0.251718</v>
      </c>
    </row>
    <row r="41" spans="1:9" ht="15" customHeight="1" x14ac:dyDescent="0.3">
      <c r="A41" s="1" t="s">
        <v>52</v>
      </c>
      <c r="B41" s="6"/>
      <c r="C41" s="7">
        <v>0.51937299999999997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0.51937299999999997</v>
      </c>
    </row>
    <row r="42" spans="1:9" ht="15" customHeight="1" x14ac:dyDescent="0.3">
      <c r="A42" s="1" t="s">
        <v>53</v>
      </c>
      <c r="B42" s="8"/>
      <c r="C42" s="9">
        <v>0.61833199999999999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0.61833199999999999</v>
      </c>
    </row>
    <row r="43" spans="1:9" ht="15" customHeight="1" x14ac:dyDescent="0.3">
      <c r="A43" s="1" t="s">
        <v>54</v>
      </c>
      <c r="B43" s="6"/>
      <c r="C43" s="7">
        <v>3.0287000000000001E-2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-0.96971300000000005</v>
      </c>
    </row>
    <row r="44" spans="1:9" ht="15" customHeight="1" x14ac:dyDescent="0.3">
      <c r="A44" s="1" t="s">
        <v>55</v>
      </c>
      <c r="B44" s="8"/>
      <c r="C44" s="9">
        <v>0.43184699999999998</v>
      </c>
      <c r="D44" s="1" t="s">
        <v>12</v>
      </c>
      <c r="E44" t="s">
        <v>27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-0.56815300000000002</v>
      </c>
    </row>
    <row r="45" spans="1:9" ht="15" customHeight="1" x14ac:dyDescent="0.3">
      <c r="A45" s="1" t="s">
        <v>56</v>
      </c>
      <c r="B45" s="6"/>
      <c r="C45" s="7">
        <v>0.44736300000000001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0.44736300000000001</v>
      </c>
    </row>
    <row r="46" spans="1:9" ht="15" customHeight="1" x14ac:dyDescent="0.3">
      <c r="A46" s="1" t="s">
        <v>57</v>
      </c>
      <c r="B46" s="8"/>
      <c r="C46" s="9">
        <v>0.23935699999999999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-0.76064299999999996</v>
      </c>
    </row>
    <row r="47" spans="1:9" ht="15" customHeight="1" x14ac:dyDescent="0.3">
      <c r="A47" s="1" t="s">
        <v>58</v>
      </c>
      <c r="B47" s="6"/>
      <c r="C47" s="7">
        <v>0.48320200000000002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0.48320200000000002</v>
      </c>
    </row>
    <row r="48" spans="1:9" ht="15" customHeight="1" x14ac:dyDescent="0.3">
      <c r="A48" s="1" t="s">
        <v>59</v>
      </c>
      <c r="B48" s="8"/>
      <c r="C48" s="9">
        <v>0.63186900000000001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0.63186900000000001</v>
      </c>
    </row>
    <row r="49" spans="1:9" ht="15" customHeight="1" x14ac:dyDescent="0.3">
      <c r="A49" s="1" t="s">
        <v>60</v>
      </c>
      <c r="B49" s="6"/>
      <c r="C49" s="7">
        <v>0.405252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-0.59474800000000005</v>
      </c>
    </row>
    <row r="50" spans="1:9" ht="15" customHeight="1" x14ac:dyDescent="0.3">
      <c r="A50" s="1" t="s">
        <v>61</v>
      </c>
      <c r="B50" s="8"/>
      <c r="C50" s="9">
        <v>0.47040700000000002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0.47040700000000002</v>
      </c>
    </row>
    <row r="51" spans="1:9" ht="15" customHeight="1" x14ac:dyDescent="0.3">
      <c r="A51" s="1" t="s">
        <v>62</v>
      </c>
      <c r="B51" s="6"/>
      <c r="C51" s="7">
        <v>0.48145399999999999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0.48145399999999999</v>
      </c>
    </row>
    <row r="52" spans="1:9" ht="15" customHeight="1" x14ac:dyDescent="0.3">
      <c r="A52" s="1" t="s">
        <v>63</v>
      </c>
      <c r="B52" s="8"/>
      <c r="C52" s="9">
        <v>0.28579199999999999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-0.71420799999999995</v>
      </c>
    </row>
    <row r="53" spans="1:9" ht="15" customHeight="1" x14ac:dyDescent="0.3">
      <c r="A53" s="1" t="s">
        <v>64</v>
      </c>
      <c r="B53" s="6"/>
      <c r="C53" s="7">
        <v>0.478296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-0.52170399999999995</v>
      </c>
    </row>
    <row r="54" spans="1:9" ht="15" customHeight="1" x14ac:dyDescent="0.3">
      <c r="A54" s="1" t="s">
        <v>65</v>
      </c>
      <c r="B54" s="8"/>
      <c r="C54" s="9">
        <v>0.39304099999999997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0.39304099999999997</v>
      </c>
    </row>
    <row r="55" spans="1:9" ht="15" customHeight="1" x14ac:dyDescent="0.3">
      <c r="A55" s="1" t="s">
        <v>66</v>
      </c>
      <c r="B55" s="6"/>
      <c r="C55" s="7">
        <v>0.44264599999999998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0.44264599999999998</v>
      </c>
    </row>
    <row r="56" spans="1:9" ht="15" customHeight="1" x14ac:dyDescent="0.3">
      <c r="A56" s="1" t="s">
        <v>67</v>
      </c>
      <c r="B56" s="8"/>
      <c r="C56" s="9">
        <v>0.25123499999999999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0.25123499999999999</v>
      </c>
    </row>
    <row r="57" spans="1:9" ht="15" customHeight="1" x14ac:dyDescent="0.3">
      <c r="A57" s="1" t="s">
        <v>68</v>
      </c>
      <c r="B57" s="6"/>
      <c r="C57" s="7">
        <v>0.61381399999999997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-0.38618600000000003</v>
      </c>
    </row>
    <row r="58" spans="1:9" ht="15" customHeight="1" x14ac:dyDescent="0.3">
      <c r="A58" s="1" t="s">
        <v>69</v>
      </c>
      <c r="B58" s="8"/>
      <c r="C58" s="9">
        <v>0.29044500000000001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0.29044500000000001</v>
      </c>
    </row>
    <row r="59" spans="1:9" ht="15" customHeight="1" x14ac:dyDescent="0.3">
      <c r="A59" s="1" t="s">
        <v>70</v>
      </c>
      <c r="B59" s="6"/>
      <c r="C59" s="7">
        <v>0.23696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0.23696</v>
      </c>
    </row>
    <row r="60" spans="1:9" ht="15" customHeight="1" x14ac:dyDescent="0.3">
      <c r="A60" s="1" t="s">
        <v>71</v>
      </c>
      <c r="B60" s="8"/>
      <c r="C60" s="9">
        <v>0.46493299999999999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-0.53506699999999996</v>
      </c>
    </row>
    <row r="61" spans="1:9" ht="15" customHeight="1" x14ac:dyDescent="0.3">
      <c r="A61" s="1" t="s">
        <v>72</v>
      </c>
      <c r="B61" s="6"/>
      <c r="C61" s="7">
        <v>0.41157500000000002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-0.58842499999999998</v>
      </c>
    </row>
    <row r="62" spans="1:9" ht="15" customHeight="1" x14ac:dyDescent="0.3">
      <c r="A62" s="1" t="s">
        <v>73</v>
      </c>
      <c r="B62" s="8"/>
      <c r="C62" s="9">
        <v>0.56600799999999996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-0.43399200000000004</v>
      </c>
    </row>
    <row r="63" spans="1:9" ht="15" customHeight="1" x14ac:dyDescent="0.3">
      <c r="A63" s="1" t="s">
        <v>74</v>
      </c>
      <c r="B63" s="6"/>
      <c r="C63" s="7">
        <v>0.21612600000000001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-0.78387399999999996</v>
      </c>
    </row>
    <row r="64" spans="1:9" ht="15" customHeight="1" x14ac:dyDescent="0.3">
      <c r="A64" s="1" t="s">
        <v>75</v>
      </c>
      <c r="B64" s="8"/>
      <c r="C64" s="9">
        <v>0.19938900000000001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0.19938900000000001</v>
      </c>
    </row>
    <row r="65" spans="1:9" ht="15" customHeight="1" x14ac:dyDescent="0.3">
      <c r="A65" s="1" t="s">
        <v>76</v>
      </c>
      <c r="B65" s="6"/>
      <c r="C65" s="7">
        <v>0.55305899999999997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-0.44694100000000003</v>
      </c>
    </row>
    <row r="66" spans="1:9" ht="15" customHeight="1" x14ac:dyDescent="0.3">
      <c r="A66" s="1" t="s">
        <v>78</v>
      </c>
      <c r="B66" s="8"/>
      <c r="C66" s="9">
        <v>9.7E-5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9.7E-5</v>
      </c>
    </row>
    <row r="67" spans="1:9" ht="15" customHeight="1" x14ac:dyDescent="0.3">
      <c r="A67" s="1" t="s">
        <v>79</v>
      </c>
      <c r="B67" s="6"/>
      <c r="C67" s="7">
        <v>1.5200000000000001E-4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1.5200000000000001E-4</v>
      </c>
    </row>
    <row r="68" spans="1:9" ht="15" customHeight="1" x14ac:dyDescent="0.3">
      <c r="A68" s="1" t="s">
        <v>80</v>
      </c>
      <c r="B68" s="8"/>
      <c r="C68" s="9">
        <v>1.4100000000000001E-4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1.4100000000000001E-4</v>
      </c>
    </row>
    <row r="69" spans="1:9" ht="15" customHeight="1" x14ac:dyDescent="0.3">
      <c r="A69" s="1" t="s">
        <v>81</v>
      </c>
      <c r="B69" s="6"/>
      <c r="C69" s="7">
        <v>1.11E-4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1.11E-4</v>
      </c>
    </row>
    <row r="70" spans="1:9" ht="15" customHeight="1" x14ac:dyDescent="0.3">
      <c r="A70" s="1" t="s">
        <v>82</v>
      </c>
      <c r="B70" s="8"/>
      <c r="C70" s="9">
        <v>1.06E-4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1.06E-4</v>
      </c>
    </row>
    <row r="71" spans="1:9" ht="15" customHeight="1" x14ac:dyDescent="0.3">
      <c r="A71" s="1" t="s">
        <v>83</v>
      </c>
      <c r="B71" s="6"/>
      <c r="C71" s="7">
        <v>8.1000000000000004E-5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8.1000000000000004E-5</v>
      </c>
    </row>
    <row r="72" spans="1:9" ht="15" customHeight="1" x14ac:dyDescent="0.3">
      <c r="A72" s="1" t="s">
        <v>84</v>
      </c>
      <c r="B72" s="8"/>
      <c r="C72" s="9">
        <v>9.7999999999999997E-5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9.7999999999999997E-5</v>
      </c>
    </row>
    <row r="73" spans="1:9" ht="15" customHeight="1" x14ac:dyDescent="0.3">
      <c r="A73" s="1" t="s">
        <v>85</v>
      </c>
      <c r="B73" s="6"/>
      <c r="C73" s="7">
        <v>1.25E-4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1.25E-4</v>
      </c>
    </row>
    <row r="74" spans="1:9" ht="15" customHeight="1" x14ac:dyDescent="0.3">
      <c r="A74" s="1" t="s">
        <v>86</v>
      </c>
      <c r="B74" s="8"/>
      <c r="C74" s="9">
        <v>9.2999999999999997E-5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-0.99990699999999999</v>
      </c>
    </row>
    <row r="75" spans="1:9" ht="15" customHeight="1" x14ac:dyDescent="0.3">
      <c r="A75" s="1" t="s">
        <v>87</v>
      </c>
      <c r="B75" s="6"/>
      <c r="C75" s="7">
        <v>9.8999999999999994E-5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9.8999999999999994E-5</v>
      </c>
    </row>
    <row r="76" spans="1:9" ht="15" customHeight="1" x14ac:dyDescent="0.3">
      <c r="A76" s="1" t="s">
        <v>88</v>
      </c>
      <c r="B76" s="10"/>
      <c r="C76" s="11">
        <v>1.3899999999999999E-4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1.3899999999999999E-4</v>
      </c>
    </row>
    <row r="77" spans="1:9" ht="15.75" customHeight="1" x14ac:dyDescent="0.3">
      <c r="A77" s="1" t="s">
        <v>89</v>
      </c>
      <c r="B77" s="12"/>
      <c r="C77" s="13">
        <v>1.6200000000000001E-4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1.6200000000000001E-4</v>
      </c>
    </row>
    <row r="78" spans="1:9" x14ac:dyDescent="0.3">
      <c r="A78" t="s">
        <v>90</v>
      </c>
      <c r="C78">
        <v>1.08E-4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1.08E-4</v>
      </c>
    </row>
    <row r="79" spans="1:9" x14ac:dyDescent="0.3">
      <c r="A79" t="s">
        <v>91</v>
      </c>
      <c r="C79">
        <v>4.1999999999999998E-5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4.1999999999999998E-5</v>
      </c>
    </row>
    <row r="80" spans="1:9" x14ac:dyDescent="0.3">
      <c r="A80" t="s">
        <v>92</v>
      </c>
      <c r="C80">
        <v>2.4000000000000001E-4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-0.99975999999999998</v>
      </c>
    </row>
    <row r="81" spans="1:9" x14ac:dyDescent="0.3">
      <c r="A81" t="s">
        <v>93</v>
      </c>
      <c r="C81">
        <v>1.2899999999999999E-4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-0.99987099999999995</v>
      </c>
    </row>
    <row r="82" spans="1:9" x14ac:dyDescent="0.3">
      <c r="A82" t="s">
        <v>94</v>
      </c>
      <c r="C82">
        <v>1.27E-4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1.27E-4</v>
      </c>
    </row>
    <row r="83" spans="1:9" x14ac:dyDescent="0.3">
      <c r="A83" t="s">
        <v>95</v>
      </c>
      <c r="C83">
        <v>1.12E-4</v>
      </c>
      <c r="D83" t="s">
        <v>12</v>
      </c>
      <c r="E83" t="s">
        <v>15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-0.999888</v>
      </c>
    </row>
    <row r="84" spans="1:9" x14ac:dyDescent="0.3">
      <c r="A84" t="s">
        <v>97</v>
      </c>
      <c r="C84">
        <v>1.15E-4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1.15E-4</v>
      </c>
    </row>
    <row r="85" spans="1:9" x14ac:dyDescent="0.3">
      <c r="A85" t="s">
        <v>98</v>
      </c>
      <c r="C85">
        <v>1.5300000000000001E-4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-0.99984700000000004</v>
      </c>
    </row>
    <row r="86" spans="1:9" x14ac:dyDescent="0.3">
      <c r="A86" t="s">
        <v>99</v>
      </c>
      <c r="C86">
        <v>1E-4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-0.99990000000000001</v>
      </c>
    </row>
    <row r="87" spans="1:9" x14ac:dyDescent="0.3">
      <c r="A87" t="s">
        <v>100</v>
      </c>
      <c r="C87">
        <v>7.7999999999999999E-5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7.7999999999999999E-5</v>
      </c>
    </row>
    <row r="88" spans="1:9" x14ac:dyDescent="0.3">
      <c r="A88" t="s">
        <v>101</v>
      </c>
      <c r="C88">
        <v>1.08E-4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1.08E-4</v>
      </c>
    </row>
    <row r="89" spans="1:9" x14ac:dyDescent="0.3">
      <c r="A89" t="s">
        <v>102</v>
      </c>
      <c r="C89">
        <v>9.3999999999999994E-5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9.3999999999999994E-5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9.3999999999999994E-5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9.3999999999999994E-5</v>
      </c>
    </row>
    <row r="92" spans="1:9" x14ac:dyDescent="0.3">
      <c r="A92" t="s">
        <v>105</v>
      </c>
      <c r="C92">
        <v>2.1800000000000001E-4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-0.99978199999999995</v>
      </c>
    </row>
    <row r="93" spans="1:9" x14ac:dyDescent="0.3">
      <c r="A93" t="s">
        <v>106</v>
      </c>
      <c r="C93">
        <v>1.36E-4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-0.99986399999999998</v>
      </c>
    </row>
    <row r="94" spans="1:9" x14ac:dyDescent="0.3">
      <c r="A94" t="s">
        <v>107</v>
      </c>
      <c r="C94">
        <v>1.44E-4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1.44E-4</v>
      </c>
    </row>
    <row r="95" spans="1:9" x14ac:dyDescent="0.3">
      <c r="A95" t="s">
        <v>108</v>
      </c>
      <c r="C95">
        <v>1.6899999999999999E-4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1.6899999999999999E-4</v>
      </c>
    </row>
    <row r="96" spans="1:9" x14ac:dyDescent="0.3">
      <c r="A96" t="s">
        <v>109</v>
      </c>
      <c r="C96">
        <v>1.5899999999999999E-4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1.5899999999999999E-4</v>
      </c>
    </row>
    <row r="97" spans="1:9" x14ac:dyDescent="0.3">
      <c r="A97" t="s">
        <v>110</v>
      </c>
      <c r="C97">
        <v>1.1E-4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-0.99988999999999995</v>
      </c>
    </row>
    <row r="98" spans="1:9" x14ac:dyDescent="0.3">
      <c r="A98" t="s">
        <v>111</v>
      </c>
      <c r="C98">
        <v>8.6000000000000003E-5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8.6000000000000003E-5</v>
      </c>
    </row>
    <row r="99" spans="1:9" x14ac:dyDescent="0.3">
      <c r="A99" t="s">
        <v>112</v>
      </c>
      <c r="C99">
        <v>1.27E-4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-0.99987300000000001</v>
      </c>
    </row>
    <row r="100" spans="1:9" x14ac:dyDescent="0.3">
      <c r="A100" t="s">
        <v>113</v>
      </c>
      <c r="C100">
        <v>1.9599999999999999E-4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-0.99980400000000003</v>
      </c>
    </row>
    <row r="101" spans="1:9" x14ac:dyDescent="0.3">
      <c r="A101" t="s">
        <v>114</v>
      </c>
      <c r="C101">
        <v>1.2E-4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1.2E-4</v>
      </c>
    </row>
    <row r="102" spans="1:9" x14ac:dyDescent="0.3">
      <c r="A102" t="s">
        <v>115</v>
      </c>
      <c r="C102">
        <v>8.5000000000000006E-5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-0.999915</v>
      </c>
    </row>
    <row r="103" spans="1:9" x14ac:dyDescent="0.3">
      <c r="A103" t="s">
        <v>116</v>
      </c>
      <c r="C103">
        <v>1.2899999999999999E-4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1.2899999999999999E-4</v>
      </c>
    </row>
    <row r="104" spans="1:9" x14ac:dyDescent="0.3">
      <c r="A104" t="s">
        <v>117</v>
      </c>
      <c r="C104">
        <v>1.35E-4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-0.999865</v>
      </c>
    </row>
    <row r="105" spans="1:9" x14ac:dyDescent="0.3">
      <c r="A105" t="s">
        <v>118</v>
      </c>
      <c r="C105">
        <v>9.6000000000000002E-5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9.6000000000000002E-5</v>
      </c>
    </row>
    <row r="106" spans="1:9" x14ac:dyDescent="0.3">
      <c r="A106" t="s">
        <v>119</v>
      </c>
      <c r="C106">
        <v>1.02E-4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1.02E-4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1.4899999999999999E-4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-0.99985100000000005</v>
      </c>
    </row>
    <row r="109" spans="1:9" x14ac:dyDescent="0.3">
      <c r="A109" t="s">
        <v>122</v>
      </c>
      <c r="C109">
        <v>1.0900000000000001E-4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1.0900000000000001E-4</v>
      </c>
    </row>
    <row r="110" spans="1:9" x14ac:dyDescent="0.3">
      <c r="A110" t="s">
        <v>123</v>
      </c>
      <c r="C110">
        <v>1.18E-4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-0.99988200000000005</v>
      </c>
    </row>
    <row r="111" spans="1:9" x14ac:dyDescent="0.3">
      <c r="A111" t="s">
        <v>124</v>
      </c>
      <c r="C111">
        <v>1.2999999999999999E-4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-0.99987000000000004</v>
      </c>
    </row>
    <row r="112" spans="1:9" x14ac:dyDescent="0.3">
      <c r="A112" t="s">
        <v>125</v>
      </c>
      <c r="C112">
        <v>1.17E-4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1.17E-4</v>
      </c>
    </row>
    <row r="113" spans="1:9" x14ac:dyDescent="0.3">
      <c r="A113" t="s">
        <v>126</v>
      </c>
      <c r="C113">
        <v>7.3999999999999996E-5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7.3999999999999996E-5</v>
      </c>
    </row>
    <row r="114" spans="1:9" x14ac:dyDescent="0.3">
      <c r="A114" t="s">
        <v>127</v>
      </c>
      <c r="C114">
        <v>2.6400000000000002E-4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-0.99973599999999996</v>
      </c>
    </row>
    <row r="115" spans="1:9" x14ac:dyDescent="0.3">
      <c r="A115" t="s">
        <v>128</v>
      </c>
      <c r="C115">
        <v>1.17E-4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1.17E-4</v>
      </c>
    </row>
    <row r="116" spans="1:9" x14ac:dyDescent="0.3">
      <c r="A116" t="s">
        <v>129</v>
      </c>
      <c r="C116">
        <v>1.4200000000000001E-4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1.4200000000000001E-4</v>
      </c>
    </row>
    <row r="117" spans="1:9" x14ac:dyDescent="0.3">
      <c r="A117" t="s">
        <v>130</v>
      </c>
      <c r="C117">
        <v>1.21E-4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-0.99987899999999996</v>
      </c>
    </row>
    <row r="118" spans="1:9" x14ac:dyDescent="0.3">
      <c r="A118" t="s">
        <v>131</v>
      </c>
      <c r="C118">
        <v>9.0000000000000006E-5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-0.99990999999999997</v>
      </c>
    </row>
    <row r="119" spans="1:9" x14ac:dyDescent="0.3">
      <c r="A119" t="s">
        <v>132</v>
      </c>
      <c r="C119">
        <v>1.03E-4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1.03E-4</v>
      </c>
    </row>
    <row r="120" spans="1:9" x14ac:dyDescent="0.3">
      <c r="A120" t="s">
        <v>133</v>
      </c>
      <c r="C120">
        <v>1.4100000000000001E-4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-0.99985900000000005</v>
      </c>
    </row>
    <row r="121" spans="1:9" x14ac:dyDescent="0.3">
      <c r="A121" t="s">
        <v>134</v>
      </c>
      <c r="C121">
        <v>1.7200000000000001E-4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1.7200000000000001E-4</v>
      </c>
    </row>
    <row r="122" spans="1:9" x14ac:dyDescent="0.3">
      <c r="A122" t="s">
        <v>135</v>
      </c>
      <c r="C122">
        <v>1.06E-4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1.06E-4</v>
      </c>
    </row>
    <row r="123" spans="1:9" x14ac:dyDescent="0.3">
      <c r="A123" t="s">
        <v>136</v>
      </c>
      <c r="C123">
        <v>1.22E-4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1.22E-4</v>
      </c>
    </row>
    <row r="124" spans="1:9" x14ac:dyDescent="0.3">
      <c r="A124" t="s">
        <v>137</v>
      </c>
      <c r="C124">
        <v>1.5100000000000001E-4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1.5100000000000001E-4</v>
      </c>
    </row>
    <row r="125" spans="1:9" x14ac:dyDescent="0.3">
      <c r="A125" t="s">
        <v>138</v>
      </c>
      <c r="C125">
        <v>9.0000000000000006E-5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-0.99990999999999997</v>
      </c>
    </row>
    <row r="126" spans="1:9" x14ac:dyDescent="0.3">
      <c r="A126" t="s">
        <v>139</v>
      </c>
      <c r="C126">
        <v>1.47E-4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1.47E-4</v>
      </c>
    </row>
    <row r="127" spans="1:9" x14ac:dyDescent="0.3">
      <c r="A127" t="s">
        <v>140</v>
      </c>
      <c r="C127">
        <v>1.16E-4</v>
      </c>
      <c r="D127" t="s">
        <v>12</v>
      </c>
      <c r="E127" t="s">
        <v>77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-0.999884</v>
      </c>
    </row>
    <row r="128" spans="1:9" x14ac:dyDescent="0.3">
      <c r="A128" t="s">
        <v>141</v>
      </c>
      <c r="C128">
        <v>9.0000000000000006E-5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-0.99990999999999997</v>
      </c>
    </row>
    <row r="129" spans="1:9" x14ac:dyDescent="0.3">
      <c r="A129" t="s">
        <v>142</v>
      </c>
      <c r="C129">
        <v>2.3499999999999999E-4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-0.99976500000000001</v>
      </c>
    </row>
    <row r="130" spans="1:9" x14ac:dyDescent="0.3">
      <c r="A130" t="s">
        <v>143</v>
      </c>
      <c r="C130">
        <v>1.1900000000000001E-4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1.1900000000000001E-4</v>
      </c>
    </row>
    <row r="131" spans="1:9" x14ac:dyDescent="0.3">
      <c r="A131" t="s">
        <v>144</v>
      </c>
      <c r="C131">
        <v>6.4999999999999994E-5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6.4999999999999994E-5</v>
      </c>
    </row>
    <row r="132" spans="1:9" x14ac:dyDescent="0.3">
      <c r="A132" t="s">
        <v>145</v>
      </c>
      <c r="C132">
        <v>3.1399999999999999E-4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-0.99968599999999996</v>
      </c>
    </row>
    <row r="133" spans="1:9" x14ac:dyDescent="0.3">
      <c r="A133" t="s">
        <v>146</v>
      </c>
      <c r="C133">
        <v>8.7999999999999998E-5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8.7999999999999998E-5</v>
      </c>
    </row>
    <row r="134" spans="1:9" x14ac:dyDescent="0.3">
      <c r="A134" t="s">
        <v>147</v>
      </c>
      <c r="C134">
        <v>6.4999999999999994E-5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6.4999999999999994E-5</v>
      </c>
    </row>
    <row r="135" spans="1:9" x14ac:dyDescent="0.3">
      <c r="A135" t="s">
        <v>148</v>
      </c>
      <c r="C135">
        <v>9.3999999999999994E-5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9.3999999999999994E-5</v>
      </c>
    </row>
    <row r="136" spans="1:9" x14ac:dyDescent="0.3">
      <c r="A136" t="s">
        <v>149</v>
      </c>
      <c r="C136">
        <v>1.1900000000000001E-4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-0.99988100000000002</v>
      </c>
    </row>
    <row r="137" spans="1:9" x14ac:dyDescent="0.3">
      <c r="A137" t="s">
        <v>150</v>
      </c>
      <c r="C137">
        <v>1.12E-4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-0.999888</v>
      </c>
    </row>
    <row r="138" spans="1:9" x14ac:dyDescent="0.3">
      <c r="A138" t="s">
        <v>151</v>
      </c>
      <c r="C138">
        <v>9.2E-5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9.2E-5</v>
      </c>
    </row>
    <row r="139" spans="1:9" x14ac:dyDescent="0.3">
      <c r="A139" t="s">
        <v>152</v>
      </c>
      <c r="C139">
        <v>1.65E-4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1.65E-4</v>
      </c>
    </row>
    <row r="140" spans="1:9" x14ac:dyDescent="0.3">
      <c r="A140" t="s">
        <v>153</v>
      </c>
      <c r="C140">
        <v>1.7799999999999999E-4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1.7799999999999999E-4</v>
      </c>
    </row>
    <row r="141" spans="1:9" x14ac:dyDescent="0.3">
      <c r="A141" t="s">
        <v>154</v>
      </c>
      <c r="C141">
        <v>1.02E-4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1.02E-4</v>
      </c>
    </row>
    <row r="142" spans="1:9" x14ac:dyDescent="0.3">
      <c r="A142" t="s">
        <v>155</v>
      </c>
      <c r="C142">
        <v>1.2400000000000001E-4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1.2400000000000001E-4</v>
      </c>
    </row>
    <row r="143" spans="1:9" x14ac:dyDescent="0.3">
      <c r="A143" t="s">
        <v>156</v>
      </c>
      <c r="C143">
        <v>9.8999999999999994E-5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9.8999999999999994E-5</v>
      </c>
    </row>
    <row r="144" spans="1:9" x14ac:dyDescent="0.3">
      <c r="A144" t="s">
        <v>157</v>
      </c>
      <c r="C144">
        <v>1.3200000000000001E-4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1.3200000000000001E-4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1.7799999999999999E-4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-0.99982199999999999</v>
      </c>
    </row>
    <row r="147" spans="1:9" x14ac:dyDescent="0.3">
      <c r="A147" t="s">
        <v>160</v>
      </c>
      <c r="C147">
        <v>6.3999999999999997E-5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6.3999999999999997E-5</v>
      </c>
    </row>
    <row r="148" spans="1:9" x14ac:dyDescent="0.3">
      <c r="A148" t="s">
        <v>161</v>
      </c>
      <c r="C148">
        <v>1.0399999999999999E-4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-0.99989600000000001</v>
      </c>
    </row>
    <row r="149" spans="1:9" x14ac:dyDescent="0.3">
      <c r="A149" t="s">
        <v>162</v>
      </c>
      <c r="C149">
        <v>2.22E-4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2.22E-4</v>
      </c>
    </row>
    <row r="150" spans="1:9" x14ac:dyDescent="0.3">
      <c r="A150" t="s">
        <v>163</v>
      </c>
      <c r="C150">
        <v>1.35E-4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-0.999865</v>
      </c>
    </row>
    <row r="151" spans="1:9" x14ac:dyDescent="0.3">
      <c r="A151" t="s">
        <v>164</v>
      </c>
      <c r="C151">
        <v>8.7000000000000001E-5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-0.99991300000000005</v>
      </c>
    </row>
    <row r="152" spans="1:9" x14ac:dyDescent="0.3">
      <c r="A152" t="s">
        <v>165</v>
      </c>
      <c r="C152">
        <v>1.35E-4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1.35E-4</v>
      </c>
    </row>
    <row r="153" spans="1:9" x14ac:dyDescent="0.3">
      <c r="A153" t="s">
        <v>166</v>
      </c>
      <c r="C153">
        <v>9.3999999999999994E-5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9.3999999999999994E-5</v>
      </c>
    </row>
    <row r="154" spans="1:9" x14ac:dyDescent="0.3">
      <c r="A154" t="s">
        <v>167</v>
      </c>
      <c r="C154">
        <v>7.3999999999999996E-5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7.3999999999999996E-5</v>
      </c>
    </row>
    <row r="155" spans="1:9" x14ac:dyDescent="0.3">
      <c r="A155" t="s">
        <v>168</v>
      </c>
      <c r="C155">
        <v>7.6000000000000004E-5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7.6000000000000004E-5</v>
      </c>
    </row>
    <row r="156" spans="1:9" x14ac:dyDescent="0.3">
      <c r="A156" t="s">
        <v>169</v>
      </c>
      <c r="C156">
        <v>1.22E-4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-0.99987800000000004</v>
      </c>
    </row>
    <row r="157" spans="1:9" x14ac:dyDescent="0.3">
      <c r="A157" t="s">
        <v>170</v>
      </c>
      <c r="C157">
        <v>8.7999999999999998E-5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8.7999999999999998E-5</v>
      </c>
    </row>
    <row r="158" spans="1:9" x14ac:dyDescent="0.3">
      <c r="A158" t="s">
        <v>171</v>
      </c>
      <c r="C158">
        <v>1.4999999999999999E-4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-0.99985000000000002</v>
      </c>
    </row>
    <row r="159" spans="1:9" x14ac:dyDescent="0.3">
      <c r="A159" t="s">
        <v>172</v>
      </c>
      <c r="C159">
        <v>8.0000000000000007E-5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8.0000000000000007E-5</v>
      </c>
    </row>
    <row r="160" spans="1:9" x14ac:dyDescent="0.3">
      <c r="A160" t="s">
        <v>173</v>
      </c>
      <c r="C160">
        <v>1.13E-4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1.13E-4</v>
      </c>
    </row>
    <row r="161" spans="1:9" x14ac:dyDescent="0.3">
      <c r="A161" t="s">
        <v>174</v>
      </c>
      <c r="C161">
        <v>1.35E-4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1.35E-4</v>
      </c>
    </row>
    <row r="162" spans="1:9" x14ac:dyDescent="0.3">
      <c r="A162" t="s">
        <v>175</v>
      </c>
      <c r="C162">
        <v>1.8100000000000001E-4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1.8100000000000001E-4</v>
      </c>
    </row>
    <row r="163" spans="1:9" x14ac:dyDescent="0.3">
      <c r="A163" t="s">
        <v>176</v>
      </c>
      <c r="C163">
        <v>1.26E-4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1.26E-4</v>
      </c>
    </row>
    <row r="164" spans="1:9" x14ac:dyDescent="0.3">
      <c r="A164" t="s">
        <v>177</v>
      </c>
      <c r="C164">
        <v>1.8000000000000001E-4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1.8000000000000001E-4</v>
      </c>
    </row>
    <row r="165" spans="1:9" x14ac:dyDescent="0.3">
      <c r="A165" t="s">
        <v>178</v>
      </c>
      <c r="C165">
        <v>6.3E-5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6.3E-5</v>
      </c>
    </row>
    <row r="166" spans="1:9" x14ac:dyDescent="0.3">
      <c r="A166" t="s">
        <v>179</v>
      </c>
      <c r="C166">
        <v>2.2900000000000001E-4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-0.99977099999999997</v>
      </c>
    </row>
    <row r="167" spans="1:9" x14ac:dyDescent="0.3">
      <c r="A167" t="s">
        <v>180</v>
      </c>
      <c r="C167">
        <v>1.5899999999999999E-4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-0.99984099999999998</v>
      </c>
    </row>
    <row r="168" spans="1:9" x14ac:dyDescent="0.3">
      <c r="A168" t="s">
        <v>181</v>
      </c>
      <c r="C168">
        <v>1.36E-4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1.36E-4</v>
      </c>
    </row>
    <row r="169" spans="1:9" x14ac:dyDescent="0.3">
      <c r="A169" t="s">
        <v>182</v>
      </c>
      <c r="C169">
        <v>1.1900000000000001E-4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-0.99988100000000002</v>
      </c>
    </row>
    <row r="170" spans="1:9" x14ac:dyDescent="0.3">
      <c r="A170" t="s">
        <v>183</v>
      </c>
      <c r="C170">
        <v>1.21E-4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1.21E-4</v>
      </c>
    </row>
    <row r="171" spans="1:9" x14ac:dyDescent="0.3">
      <c r="A171" t="s">
        <v>184</v>
      </c>
      <c r="C171">
        <v>2.32E-4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2.32E-4</v>
      </c>
    </row>
    <row r="172" spans="1:9" x14ac:dyDescent="0.3">
      <c r="A172" t="s">
        <v>185</v>
      </c>
      <c r="C172">
        <v>2.23E-4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-0.99977700000000003</v>
      </c>
    </row>
    <row r="173" spans="1:9" x14ac:dyDescent="0.3">
      <c r="A173" t="s">
        <v>186</v>
      </c>
      <c r="C173">
        <v>1.0900000000000001E-4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1.0900000000000001E-4</v>
      </c>
    </row>
    <row r="174" spans="1:9" x14ac:dyDescent="0.3">
      <c r="A174" t="s">
        <v>187</v>
      </c>
      <c r="C174">
        <v>9.2999999999999997E-5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9.2999999999999997E-5</v>
      </c>
    </row>
    <row r="175" spans="1:9" x14ac:dyDescent="0.3">
      <c r="A175" t="s">
        <v>188</v>
      </c>
      <c r="C175">
        <v>1.3899999999999999E-4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1.3899999999999999E-4</v>
      </c>
    </row>
    <row r="176" spans="1:9" x14ac:dyDescent="0.3">
      <c r="A176" t="s">
        <v>189</v>
      </c>
      <c r="C176">
        <v>8.2000000000000001E-5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-0.99991799999999997</v>
      </c>
    </row>
    <row r="177" spans="1:9" x14ac:dyDescent="0.3">
      <c r="A177" t="s">
        <v>190</v>
      </c>
      <c r="C177">
        <v>1.9900000000000001E-4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-0.99980100000000005</v>
      </c>
    </row>
    <row r="178" spans="1:9" x14ac:dyDescent="0.3">
      <c r="A178" t="s">
        <v>191</v>
      </c>
      <c r="C178">
        <v>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1E-4</v>
      </c>
    </row>
    <row r="179" spans="1:9" x14ac:dyDescent="0.3">
      <c r="A179" t="s">
        <v>192</v>
      </c>
      <c r="C179">
        <v>9.8999999999999994E-5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9.8999999999999994E-5</v>
      </c>
    </row>
    <row r="180" spans="1:9" x14ac:dyDescent="0.3">
      <c r="A180" t="s">
        <v>193</v>
      </c>
      <c r="C180">
        <v>1.34E-4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1.34E-4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-0.999749</v>
      </c>
    </row>
    <row r="182" spans="1:9" x14ac:dyDescent="0.3">
      <c r="A182" t="s">
        <v>195</v>
      </c>
      <c r="C182">
        <v>1.9599999999999999E-4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-0.99980400000000003</v>
      </c>
    </row>
    <row r="183" spans="1:9" x14ac:dyDescent="0.3">
      <c r="A183" t="s">
        <v>196</v>
      </c>
      <c r="C183">
        <v>2.1699999999999999E-4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-0.99978299999999998</v>
      </c>
    </row>
    <row r="184" spans="1:9" x14ac:dyDescent="0.3">
      <c r="A184" t="s">
        <v>197</v>
      </c>
      <c r="C184">
        <v>1.8699999999999999E-4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1.8699999999999999E-4</v>
      </c>
    </row>
    <row r="185" spans="1:9" x14ac:dyDescent="0.3">
      <c r="A185" t="s">
        <v>198</v>
      </c>
      <c r="C185">
        <v>7.7999999999999999E-5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7.7999999999999999E-5</v>
      </c>
    </row>
    <row r="186" spans="1:9" x14ac:dyDescent="0.3">
      <c r="A186" t="s">
        <v>199</v>
      </c>
      <c r="C186">
        <v>9.0000000000000006E-5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9.0000000000000006E-5</v>
      </c>
    </row>
    <row r="187" spans="1:9" x14ac:dyDescent="0.3">
      <c r="A187" t="s">
        <v>200</v>
      </c>
      <c r="C187">
        <v>1.37E-4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1.37E-4</v>
      </c>
    </row>
    <row r="188" spans="1:9" x14ac:dyDescent="0.3">
      <c r="A188" t="s">
        <v>201</v>
      </c>
      <c r="C188">
        <v>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1E-4</v>
      </c>
    </row>
    <row r="189" spans="1:9" x14ac:dyDescent="0.3">
      <c r="A189" t="s">
        <v>202</v>
      </c>
      <c r="C189">
        <v>1.6000000000000001E-4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1.6000000000000001E-4</v>
      </c>
    </row>
    <row r="190" spans="1:9" x14ac:dyDescent="0.3">
      <c r="A190" t="s">
        <v>203</v>
      </c>
      <c r="C190">
        <v>1.7799999999999999E-4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1.7799999999999999E-4</v>
      </c>
    </row>
    <row r="191" spans="1:9" x14ac:dyDescent="0.3">
      <c r="A191" t="s">
        <v>204</v>
      </c>
      <c r="C191">
        <v>9.0000000000000006E-5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-0.99990999999999997</v>
      </c>
    </row>
    <row r="192" spans="1:9" x14ac:dyDescent="0.3">
      <c r="A192" t="s">
        <v>205</v>
      </c>
      <c r="C192">
        <v>9.1000000000000003E-5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9.1000000000000003E-5</v>
      </c>
    </row>
    <row r="193" spans="1:9" x14ac:dyDescent="0.3">
      <c r="A193" t="s">
        <v>206</v>
      </c>
      <c r="C193">
        <v>9.7999999999999997E-5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9.7999999999999997E-5</v>
      </c>
    </row>
    <row r="194" spans="1:9" x14ac:dyDescent="0.3">
      <c r="A194" t="s">
        <v>207</v>
      </c>
      <c r="C194">
        <v>5.5999999999999999E-5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5.5999999999999999E-5</v>
      </c>
    </row>
    <row r="195" spans="1:9" x14ac:dyDescent="0.3">
      <c r="A195" t="s">
        <v>208</v>
      </c>
      <c r="C195">
        <v>7.7000000000000001E-5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-0.99992300000000001</v>
      </c>
    </row>
    <row r="196" spans="1:9" x14ac:dyDescent="0.3">
      <c r="A196" t="s">
        <v>209</v>
      </c>
      <c r="C196">
        <v>2.2499999999999999E-4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2.2499999999999999E-4</v>
      </c>
    </row>
    <row r="197" spans="1:9" x14ac:dyDescent="0.3">
      <c r="A197" t="s">
        <v>210</v>
      </c>
      <c r="C197">
        <v>9.2E-5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9.2E-5</v>
      </c>
    </row>
    <row r="198" spans="1:9" x14ac:dyDescent="0.3">
      <c r="A198" t="s">
        <v>211</v>
      </c>
      <c r="C198">
        <v>1.13E-4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1.13E-4</v>
      </c>
    </row>
    <row r="199" spans="1:9" x14ac:dyDescent="0.3">
      <c r="A199" t="s">
        <v>212</v>
      </c>
      <c r="C199">
        <v>1.11E-4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-0.99988900000000003</v>
      </c>
    </row>
    <row r="200" spans="1:9" x14ac:dyDescent="0.3">
      <c r="A200" t="s">
        <v>213</v>
      </c>
      <c r="C200">
        <v>1.12E-4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1.12E-4</v>
      </c>
    </row>
    <row r="201" spans="1:9" x14ac:dyDescent="0.3">
      <c r="A201" t="s">
        <v>214</v>
      </c>
      <c r="C201">
        <v>8.3999999999999995E-5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8.3999999999999995E-5</v>
      </c>
    </row>
    <row r="202" spans="1:9" x14ac:dyDescent="0.3">
      <c r="A202" t="s">
        <v>215</v>
      </c>
      <c r="C202">
        <v>2.7300000000000002E-4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-0.99972700000000003</v>
      </c>
    </row>
    <row r="203" spans="1:9" x14ac:dyDescent="0.3">
      <c r="G203">
        <f>SUM(G3:G202)</f>
        <v>145</v>
      </c>
      <c r="H203">
        <f>SUM(H3:H202)</f>
        <v>73</v>
      </c>
      <c r="I203">
        <f>SUM(I3:I202)</f>
        <v>-48.81320300000003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glio5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0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27</v>
      </c>
      <c r="F44" t="s">
        <v>27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12</v>
      </c>
      <c r="F46" t="s">
        <v>12</v>
      </c>
      <c r="G46" s="1">
        <f t="shared" si="3"/>
        <v>1</v>
      </c>
      <c r="H46" s="1">
        <f t="shared" si="4"/>
        <v>0</v>
      </c>
      <c r="I46">
        <f t="shared" si="5"/>
        <v>1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0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77</v>
      </c>
      <c r="F63" t="s">
        <v>77</v>
      </c>
      <c r="G63" s="1">
        <f t="shared" si="3"/>
        <v>1</v>
      </c>
      <c r="H63" s="1">
        <f t="shared" si="4"/>
        <v>1</v>
      </c>
      <c r="I63">
        <f t="shared" si="5"/>
        <v>0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15</v>
      </c>
      <c r="F81" t="s">
        <v>15</v>
      </c>
      <c r="G81" s="1">
        <f t="shared" si="6"/>
        <v>1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15</v>
      </c>
      <c r="F83" t="s">
        <v>15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77</v>
      </c>
      <c r="F108" t="s">
        <v>77</v>
      </c>
      <c r="G108" s="1">
        <f t="shared" si="6"/>
        <v>1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27</v>
      </c>
      <c r="F118" t="s">
        <v>27</v>
      </c>
      <c r="G118" s="1">
        <f t="shared" si="6"/>
        <v>1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77</v>
      </c>
      <c r="F127" t="s">
        <v>77</v>
      </c>
      <c r="G127" s="1">
        <f t="shared" si="6"/>
        <v>1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1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15</v>
      </c>
      <c r="F191" t="s">
        <v>15</v>
      </c>
      <c r="G191" s="1">
        <f t="shared" si="9"/>
        <v>1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200</v>
      </c>
      <c r="H203">
        <f>SUM(H3:H202)</f>
        <v>37</v>
      </c>
      <c r="I203">
        <f>SUM(I3:I202)</f>
        <v>163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glio5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0.449577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0.449577</v>
      </c>
    </row>
    <row r="4" spans="1:9" ht="15" customHeight="1" x14ac:dyDescent="0.3">
      <c r="A4" s="1" t="s">
        <v>13</v>
      </c>
      <c r="B4" s="8"/>
      <c r="C4" s="9">
        <v>0.55799699999999997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0.55799699999999997</v>
      </c>
    </row>
    <row r="5" spans="1:9" ht="15" customHeight="1" x14ac:dyDescent="0.3">
      <c r="A5" s="1" t="s">
        <v>14</v>
      </c>
      <c r="B5" s="6"/>
      <c r="C5" s="7">
        <v>0.35157100000000002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-0.64842899999999992</v>
      </c>
    </row>
    <row r="6" spans="1:9" ht="15" customHeight="1" x14ac:dyDescent="0.3">
      <c r="A6" s="1" t="s">
        <v>16</v>
      </c>
      <c r="B6" s="8"/>
      <c r="C6" s="9">
        <v>0.60609599999999997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0.60609599999999997</v>
      </c>
    </row>
    <row r="7" spans="1:9" ht="15" customHeight="1" x14ac:dyDescent="0.3">
      <c r="A7" s="1" t="s">
        <v>17</v>
      </c>
      <c r="B7" s="6"/>
      <c r="C7" s="7">
        <v>0.57427099999999998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-0.42572900000000002</v>
      </c>
    </row>
    <row r="8" spans="1:9" ht="15" customHeight="1" x14ac:dyDescent="0.3">
      <c r="A8" s="1" t="s">
        <v>18</v>
      </c>
      <c r="B8" s="8"/>
      <c r="C8" s="9">
        <v>0.59251699999999996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0.59251699999999996</v>
      </c>
    </row>
    <row r="9" spans="1:9" ht="15" customHeight="1" x14ac:dyDescent="0.3">
      <c r="A9" s="1" t="s">
        <v>19</v>
      </c>
      <c r="B9" s="6"/>
      <c r="C9" s="7">
        <v>0.415356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0.415356</v>
      </c>
    </row>
    <row r="10" spans="1:9" ht="15" customHeight="1" x14ac:dyDescent="0.3">
      <c r="A10" s="1" t="s">
        <v>20</v>
      </c>
      <c r="B10" s="8"/>
      <c r="C10" s="9">
        <v>0.64529499999999995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0.64529499999999995</v>
      </c>
    </row>
    <row r="11" spans="1:9" ht="15" customHeight="1" x14ac:dyDescent="0.3">
      <c r="A11" s="1" t="s">
        <v>21</v>
      </c>
      <c r="B11" s="6"/>
      <c r="C11" s="7">
        <v>0.41798200000000002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0.41798200000000002</v>
      </c>
    </row>
    <row r="12" spans="1:9" ht="15" customHeight="1" x14ac:dyDescent="0.3">
      <c r="A12" s="1" t="s">
        <v>22</v>
      </c>
      <c r="B12" s="8"/>
      <c r="C12" s="9">
        <v>0.33615299999999998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-0.66384700000000008</v>
      </c>
    </row>
    <row r="13" spans="1:9" ht="15" customHeight="1" x14ac:dyDescent="0.3">
      <c r="A13" s="1" t="s">
        <v>23</v>
      </c>
      <c r="B13" s="6"/>
      <c r="C13" s="7">
        <v>0.57298199999999999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0.57298199999999999</v>
      </c>
    </row>
    <row r="14" spans="1:9" ht="15" customHeight="1" x14ac:dyDescent="0.3">
      <c r="A14" s="1" t="s">
        <v>24</v>
      </c>
      <c r="B14" s="8"/>
      <c r="C14" s="9">
        <v>0.65330100000000002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0.65330100000000002</v>
      </c>
    </row>
    <row r="15" spans="1:9" ht="15" customHeight="1" x14ac:dyDescent="0.3">
      <c r="A15" s="1" t="s">
        <v>25</v>
      </c>
      <c r="B15" s="6"/>
      <c r="C15" s="7">
        <v>0.71481499999999998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0.71481499999999998</v>
      </c>
    </row>
    <row r="16" spans="1:9" ht="15" customHeight="1" x14ac:dyDescent="0.3">
      <c r="A16" s="1" t="s">
        <v>26</v>
      </c>
      <c r="B16" s="8"/>
      <c r="C16" s="9">
        <v>0.21743799999999999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0.21743799999999999</v>
      </c>
    </row>
    <row r="17" spans="1:9" ht="15" customHeight="1" x14ac:dyDescent="0.3">
      <c r="A17" s="1" t="s">
        <v>28</v>
      </c>
      <c r="B17" s="6"/>
      <c r="C17" s="7">
        <v>0.57280600000000004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-0.42719399999999996</v>
      </c>
    </row>
    <row r="18" spans="1:9" ht="15" customHeight="1" x14ac:dyDescent="0.3">
      <c r="A18" s="1" t="s">
        <v>29</v>
      </c>
      <c r="B18" s="8"/>
      <c r="C18" s="9">
        <v>0.60773500000000003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0.60773500000000003</v>
      </c>
    </row>
    <row r="19" spans="1:9" ht="15" customHeight="1" x14ac:dyDescent="0.3">
      <c r="A19" s="1" t="s">
        <v>30</v>
      </c>
      <c r="B19" s="6"/>
      <c r="C19" s="7">
        <v>0.49575900000000001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0.49575900000000001</v>
      </c>
    </row>
    <row r="20" spans="1:9" ht="15" customHeight="1" x14ac:dyDescent="0.3">
      <c r="A20" s="1" t="s">
        <v>31</v>
      </c>
      <c r="B20" s="8"/>
      <c r="C20" s="9">
        <v>0.65281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0.65281</v>
      </c>
    </row>
    <row r="21" spans="1:9" ht="15" customHeight="1" x14ac:dyDescent="0.3">
      <c r="A21" s="1" t="s">
        <v>32</v>
      </c>
      <c r="B21" s="6"/>
      <c r="C21" s="7">
        <v>0.44135799999999997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-0.55864200000000008</v>
      </c>
    </row>
    <row r="22" spans="1:9" ht="15" customHeight="1" x14ac:dyDescent="0.3">
      <c r="A22" s="1" t="s">
        <v>33</v>
      </c>
      <c r="B22" s="8"/>
      <c r="C22" s="9">
        <v>0.61211499999999996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-0.38788500000000004</v>
      </c>
    </row>
    <row r="23" spans="1:9" ht="15" customHeight="1" x14ac:dyDescent="0.3">
      <c r="A23" s="1" t="s">
        <v>34</v>
      </c>
      <c r="B23" s="6"/>
      <c r="C23" s="7">
        <v>0.39966400000000002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0.39966400000000002</v>
      </c>
    </row>
    <row r="24" spans="1:9" ht="15" customHeight="1" x14ac:dyDescent="0.3">
      <c r="A24" s="1" t="s">
        <v>35</v>
      </c>
      <c r="B24" s="8"/>
      <c r="C24" s="9">
        <v>0.64311399999999996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-0.35688600000000004</v>
      </c>
    </row>
    <row r="25" spans="1:9" ht="15" customHeight="1" x14ac:dyDescent="0.3">
      <c r="A25" s="1" t="s">
        <v>36</v>
      </c>
      <c r="B25" s="6"/>
      <c r="C25" s="7">
        <v>0.49610700000000002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0.49610700000000002</v>
      </c>
    </row>
    <row r="26" spans="1:9" ht="15" customHeight="1" x14ac:dyDescent="0.3">
      <c r="A26" s="1" t="s">
        <v>37</v>
      </c>
      <c r="B26" s="8"/>
      <c r="C26" s="9">
        <v>0.50853599999999999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0.50853599999999999</v>
      </c>
    </row>
    <row r="27" spans="1:9" ht="15" customHeight="1" x14ac:dyDescent="0.3">
      <c r="A27" s="1" t="s">
        <v>38</v>
      </c>
      <c r="B27" s="6"/>
      <c r="C27" s="7">
        <v>0.48191499999999998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0.48191499999999998</v>
      </c>
    </row>
    <row r="28" spans="1:9" ht="15" customHeight="1" x14ac:dyDescent="0.3">
      <c r="A28" s="1" t="s">
        <v>39</v>
      </c>
      <c r="B28" s="8"/>
      <c r="C28" s="9">
        <v>0.403447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0.403447</v>
      </c>
    </row>
    <row r="29" spans="1:9" ht="15" customHeight="1" x14ac:dyDescent="0.3">
      <c r="A29" s="1" t="s">
        <v>40</v>
      </c>
      <c r="B29" s="6"/>
      <c r="C29" s="7">
        <v>0.38838099999999998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-0.61161900000000002</v>
      </c>
    </row>
    <row r="30" spans="1:9" ht="15" customHeight="1" x14ac:dyDescent="0.3">
      <c r="A30" s="1" t="s">
        <v>41</v>
      </c>
      <c r="B30" s="8"/>
      <c r="C30" s="9">
        <v>0.26725199999999999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0.26725199999999999</v>
      </c>
    </row>
    <row r="31" spans="1:9" ht="15" customHeight="1" x14ac:dyDescent="0.3">
      <c r="A31" s="1" t="s">
        <v>42</v>
      </c>
      <c r="B31" s="6"/>
      <c r="C31" s="7">
        <v>0.67666899999999996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-0.32333100000000004</v>
      </c>
    </row>
    <row r="32" spans="1:9" ht="15" customHeight="1" x14ac:dyDescent="0.3">
      <c r="A32" s="1" t="s">
        <v>43</v>
      </c>
      <c r="B32" s="8"/>
      <c r="C32" s="9">
        <v>0.253083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0.253083</v>
      </c>
    </row>
    <row r="33" spans="1:9" ht="15" customHeight="1" x14ac:dyDescent="0.3">
      <c r="A33" s="1" t="s">
        <v>44</v>
      </c>
      <c r="B33" s="6"/>
      <c r="C33" s="7">
        <v>0.50903299999999996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0.50903299999999996</v>
      </c>
    </row>
    <row r="34" spans="1:9" ht="15" customHeight="1" x14ac:dyDescent="0.3">
      <c r="A34" s="1" t="s">
        <v>45</v>
      </c>
      <c r="B34" s="8"/>
      <c r="C34" s="9">
        <v>0.73576900000000001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-0.26423099999999999</v>
      </c>
    </row>
    <row r="35" spans="1:9" ht="15" customHeight="1" x14ac:dyDescent="0.3">
      <c r="A35" s="1" t="s">
        <v>46</v>
      </c>
      <c r="B35" s="6"/>
      <c r="C35" s="7">
        <v>0.54903599999999997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0.54903599999999997</v>
      </c>
    </row>
    <row r="36" spans="1:9" ht="15" customHeight="1" x14ac:dyDescent="0.3">
      <c r="A36" s="1" t="s">
        <v>47</v>
      </c>
      <c r="B36" s="8"/>
      <c r="C36" s="9">
        <v>0.59566699999999995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0.59566699999999995</v>
      </c>
    </row>
    <row r="37" spans="1:9" ht="15" customHeight="1" x14ac:dyDescent="0.3">
      <c r="A37" s="1" t="s">
        <v>48</v>
      </c>
      <c r="B37" s="6"/>
      <c r="C37" s="7">
        <v>0.28357300000000002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-0.71642699999999992</v>
      </c>
    </row>
    <row r="38" spans="1:9" ht="15" customHeight="1" x14ac:dyDescent="0.3">
      <c r="A38" s="1" t="s">
        <v>49</v>
      </c>
      <c r="B38" s="8"/>
      <c r="C38" s="9">
        <v>0.388511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-0.61148899999999995</v>
      </c>
    </row>
    <row r="39" spans="1:9" ht="15" customHeight="1" x14ac:dyDescent="0.3">
      <c r="A39" s="1" t="s">
        <v>50</v>
      </c>
      <c r="B39" s="6"/>
      <c r="C39" s="7">
        <v>0.49928099999999997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-0.50071900000000003</v>
      </c>
    </row>
    <row r="40" spans="1:9" ht="15" customHeight="1" x14ac:dyDescent="0.3">
      <c r="A40" s="1" t="s">
        <v>51</v>
      </c>
      <c r="B40" s="8"/>
      <c r="C40" s="9">
        <v>0.40215800000000002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0.40215800000000002</v>
      </c>
    </row>
    <row r="41" spans="1:9" ht="15" customHeight="1" x14ac:dyDescent="0.3">
      <c r="A41" s="1" t="s">
        <v>52</v>
      </c>
      <c r="B41" s="6"/>
      <c r="C41" s="7">
        <v>0.67501500000000003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0.67501500000000003</v>
      </c>
    </row>
    <row r="42" spans="1:9" ht="15" customHeight="1" x14ac:dyDescent="0.3">
      <c r="A42" s="1" t="s">
        <v>53</v>
      </c>
      <c r="B42" s="8"/>
      <c r="C42" s="9">
        <v>0.58446399999999998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0.58446399999999998</v>
      </c>
    </row>
    <row r="43" spans="1:9" ht="15" customHeight="1" x14ac:dyDescent="0.3">
      <c r="A43" s="1" t="s">
        <v>54</v>
      </c>
      <c r="B43" s="6"/>
      <c r="C43" s="7">
        <v>0.297176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-0.702824</v>
      </c>
    </row>
    <row r="44" spans="1:9" ht="15" customHeight="1" x14ac:dyDescent="0.3">
      <c r="A44" s="1" t="s">
        <v>55</v>
      </c>
      <c r="B44" s="8"/>
      <c r="C44" s="9">
        <v>0.50855300000000003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-0.49144699999999997</v>
      </c>
    </row>
    <row r="45" spans="1:9" ht="15" customHeight="1" x14ac:dyDescent="0.3">
      <c r="A45" s="1" t="s">
        <v>56</v>
      </c>
      <c r="B45" s="6"/>
      <c r="C45" s="7">
        <v>0.48853099999999999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0.48853099999999999</v>
      </c>
    </row>
    <row r="46" spans="1:9" ht="15" customHeight="1" x14ac:dyDescent="0.3">
      <c r="A46" s="1" t="s">
        <v>57</v>
      </c>
      <c r="B46" s="8"/>
      <c r="C46" s="9">
        <v>0.64532699999999998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-0.35467300000000002</v>
      </c>
    </row>
    <row r="47" spans="1:9" ht="15" customHeight="1" x14ac:dyDescent="0.3">
      <c r="A47" s="1" t="s">
        <v>58</v>
      </c>
      <c r="B47" s="6"/>
      <c r="C47" s="7">
        <v>0.66870600000000002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0.66870600000000002</v>
      </c>
    </row>
    <row r="48" spans="1:9" ht="15" customHeight="1" x14ac:dyDescent="0.3">
      <c r="A48" s="1" t="s">
        <v>59</v>
      </c>
      <c r="B48" s="8"/>
      <c r="C48" s="9">
        <v>0.60523300000000002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0.60523300000000002</v>
      </c>
    </row>
    <row r="49" spans="1:9" ht="15" customHeight="1" x14ac:dyDescent="0.3">
      <c r="A49" s="1" t="s">
        <v>60</v>
      </c>
      <c r="B49" s="6"/>
      <c r="C49" s="7">
        <v>0.45052999999999999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-0.54947000000000001</v>
      </c>
    </row>
    <row r="50" spans="1:9" ht="15" customHeight="1" x14ac:dyDescent="0.3">
      <c r="A50" s="1" t="s">
        <v>61</v>
      </c>
      <c r="B50" s="8"/>
      <c r="C50" s="9">
        <v>0.74490599999999996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0.74490599999999996</v>
      </c>
    </row>
    <row r="51" spans="1:9" ht="15" customHeight="1" x14ac:dyDescent="0.3">
      <c r="A51" s="1" t="s">
        <v>62</v>
      </c>
      <c r="B51" s="6"/>
      <c r="C51" s="7">
        <v>0.74574700000000005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0.74574700000000005</v>
      </c>
    </row>
    <row r="52" spans="1:9" ht="15" customHeight="1" x14ac:dyDescent="0.3">
      <c r="A52" s="1" t="s">
        <v>63</v>
      </c>
      <c r="B52" s="8"/>
      <c r="C52" s="9">
        <v>0.369118</v>
      </c>
      <c r="D52" s="1" t="s">
        <v>12</v>
      </c>
      <c r="E52" t="s">
        <v>27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-0.63088199999999994</v>
      </c>
    </row>
    <row r="53" spans="1:9" ht="15" customHeight="1" x14ac:dyDescent="0.3">
      <c r="A53" s="1" t="s">
        <v>64</v>
      </c>
      <c r="B53" s="6"/>
      <c r="C53" s="7">
        <v>0.45721099999999998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-0.54278899999999997</v>
      </c>
    </row>
    <row r="54" spans="1:9" ht="15" customHeight="1" x14ac:dyDescent="0.3">
      <c r="A54" s="1" t="s">
        <v>65</v>
      </c>
      <c r="B54" s="8"/>
      <c r="C54" s="9">
        <v>0.55048799999999998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0.55048799999999998</v>
      </c>
    </row>
    <row r="55" spans="1:9" ht="15" customHeight="1" x14ac:dyDescent="0.3">
      <c r="A55" s="1" t="s">
        <v>66</v>
      </c>
      <c r="B55" s="6"/>
      <c r="C55" s="7">
        <v>0.51599099999999998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0.51599099999999998</v>
      </c>
    </row>
    <row r="56" spans="1:9" ht="15" customHeight="1" x14ac:dyDescent="0.3">
      <c r="A56" s="1" t="s">
        <v>67</v>
      </c>
      <c r="B56" s="8"/>
      <c r="C56" s="9">
        <v>0.46913500000000002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0.46913500000000002</v>
      </c>
    </row>
    <row r="57" spans="1:9" ht="15" customHeight="1" x14ac:dyDescent="0.3">
      <c r="A57" s="1" t="s">
        <v>68</v>
      </c>
      <c r="B57" s="6"/>
      <c r="C57" s="7">
        <v>0.63847100000000001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-0.36152899999999999</v>
      </c>
    </row>
    <row r="58" spans="1:9" ht="15" customHeight="1" x14ac:dyDescent="0.3">
      <c r="A58" s="1" t="s">
        <v>69</v>
      </c>
      <c r="B58" s="8"/>
      <c r="C58" s="9">
        <v>0.58216500000000004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0.58216500000000004</v>
      </c>
    </row>
    <row r="59" spans="1:9" ht="15" customHeight="1" x14ac:dyDescent="0.3">
      <c r="A59" s="1" t="s">
        <v>70</v>
      </c>
      <c r="B59" s="6"/>
      <c r="C59" s="7">
        <v>0.48191499999999998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0.48191499999999998</v>
      </c>
    </row>
    <row r="60" spans="1:9" ht="15" customHeight="1" x14ac:dyDescent="0.3">
      <c r="A60" s="1" t="s">
        <v>71</v>
      </c>
      <c r="B60" s="8"/>
      <c r="C60" s="9">
        <v>0.62911600000000001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0.62911600000000001</v>
      </c>
    </row>
    <row r="61" spans="1:9" ht="15" customHeight="1" x14ac:dyDescent="0.3">
      <c r="A61" s="1" t="s">
        <v>72</v>
      </c>
      <c r="B61" s="6"/>
      <c r="C61" s="7">
        <v>0.68649499999999997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0.68649499999999997</v>
      </c>
    </row>
    <row r="62" spans="1:9" ht="15" customHeight="1" x14ac:dyDescent="0.3">
      <c r="A62" s="1" t="s">
        <v>73</v>
      </c>
      <c r="B62" s="8"/>
      <c r="C62" s="9">
        <v>0.30565599999999998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-0.69434400000000007</v>
      </c>
    </row>
    <row r="63" spans="1:9" ht="15" customHeight="1" x14ac:dyDescent="0.3">
      <c r="A63" s="1" t="s">
        <v>74</v>
      </c>
      <c r="B63" s="6"/>
      <c r="C63" s="7">
        <v>0.55447800000000003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-0.44552199999999997</v>
      </c>
    </row>
    <row r="64" spans="1:9" ht="15" customHeight="1" x14ac:dyDescent="0.3">
      <c r="A64" s="1" t="s">
        <v>75</v>
      </c>
      <c r="B64" s="8"/>
      <c r="C64" s="9">
        <v>0.59795600000000004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0.59795600000000004</v>
      </c>
    </row>
    <row r="65" spans="1:9" ht="15" customHeight="1" x14ac:dyDescent="0.3">
      <c r="A65" s="1" t="s">
        <v>76</v>
      </c>
      <c r="B65" s="6"/>
      <c r="C65" s="7">
        <v>0.81831699999999996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-0.18168300000000004</v>
      </c>
    </row>
    <row r="66" spans="1:9" ht="15" customHeight="1" x14ac:dyDescent="0.3">
      <c r="A66" s="1" t="s">
        <v>78</v>
      </c>
      <c r="B66" s="8"/>
      <c r="C66" s="9">
        <v>1.17E-4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1.17E-4</v>
      </c>
    </row>
    <row r="67" spans="1:9" ht="15" customHeight="1" x14ac:dyDescent="0.3">
      <c r="A67" s="1" t="s">
        <v>79</v>
      </c>
      <c r="B67" s="6"/>
      <c r="C67" s="7">
        <v>2.4000000000000001E-4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2.4000000000000001E-4</v>
      </c>
    </row>
    <row r="68" spans="1:9" ht="15" customHeight="1" x14ac:dyDescent="0.3">
      <c r="A68" s="1" t="s">
        <v>80</v>
      </c>
      <c r="B68" s="8"/>
      <c r="C68" s="9">
        <v>1.2799999999999999E-4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1.2799999999999999E-4</v>
      </c>
    </row>
    <row r="69" spans="1:9" ht="15" customHeight="1" x14ac:dyDescent="0.3">
      <c r="A69" s="1" t="s">
        <v>81</v>
      </c>
      <c r="B69" s="6"/>
      <c r="C69" s="7">
        <v>1.74E-4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1.74E-4</v>
      </c>
    </row>
    <row r="70" spans="1:9" ht="15" customHeight="1" x14ac:dyDescent="0.3">
      <c r="A70" s="1" t="s">
        <v>82</v>
      </c>
      <c r="B70" s="8"/>
      <c r="C70" s="9">
        <v>1.75E-4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1.75E-4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1.8100000000000001E-4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-0.99981900000000001</v>
      </c>
    </row>
    <row r="73" spans="1:9" ht="15" customHeight="1" x14ac:dyDescent="0.3">
      <c r="A73" s="1" t="s">
        <v>85</v>
      </c>
      <c r="B73" s="6"/>
      <c r="C73" s="7">
        <v>1.4100000000000001E-4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1.4100000000000001E-4</v>
      </c>
    </row>
    <row r="74" spans="1:9" ht="15" customHeight="1" x14ac:dyDescent="0.3">
      <c r="A74" s="1" t="s">
        <v>86</v>
      </c>
      <c r="B74" s="8"/>
      <c r="C74" s="9">
        <v>1.4100000000000001E-4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1.4100000000000001E-4</v>
      </c>
    </row>
    <row r="75" spans="1:9" ht="15" customHeight="1" x14ac:dyDescent="0.3">
      <c r="A75" s="1" t="s">
        <v>87</v>
      </c>
      <c r="B75" s="6"/>
      <c r="C75" s="7">
        <v>1.7899999999999999E-4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1.7899999999999999E-4</v>
      </c>
    </row>
    <row r="76" spans="1:9" ht="15" customHeight="1" x14ac:dyDescent="0.3">
      <c r="A76" s="1" t="s">
        <v>88</v>
      </c>
      <c r="B76" s="10"/>
      <c r="C76" s="11">
        <v>2.0900000000000001E-4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2.0900000000000001E-4</v>
      </c>
    </row>
    <row r="77" spans="1:9" ht="15.75" customHeight="1" x14ac:dyDescent="0.3">
      <c r="A77" s="1" t="s">
        <v>89</v>
      </c>
      <c r="B77" s="12"/>
      <c r="C77" s="13">
        <v>1.46E-4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1.46E-4</v>
      </c>
    </row>
    <row r="78" spans="1:9" x14ac:dyDescent="0.3">
      <c r="A78" t="s">
        <v>90</v>
      </c>
      <c r="C78">
        <v>1.56E-4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1.56E-4</v>
      </c>
    </row>
    <row r="79" spans="1:9" x14ac:dyDescent="0.3">
      <c r="A79" t="s">
        <v>91</v>
      </c>
      <c r="C79">
        <v>1.4100000000000001E-4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1.4100000000000001E-4</v>
      </c>
    </row>
    <row r="80" spans="1:9" x14ac:dyDescent="0.3">
      <c r="A80" t="s">
        <v>92</v>
      </c>
      <c r="C80">
        <v>2.03E-4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-0.99979700000000005</v>
      </c>
    </row>
    <row r="81" spans="1:9" x14ac:dyDescent="0.3">
      <c r="A81" t="s">
        <v>93</v>
      </c>
      <c r="C81">
        <v>2.0100000000000001E-4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-0.99979899999999999</v>
      </c>
    </row>
    <row r="82" spans="1:9" x14ac:dyDescent="0.3">
      <c r="A82" t="s">
        <v>94</v>
      </c>
      <c r="C82">
        <v>3.5199999999999999E-4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3.5199999999999999E-4</v>
      </c>
    </row>
    <row r="83" spans="1:9" x14ac:dyDescent="0.3">
      <c r="A83" t="s">
        <v>95</v>
      </c>
      <c r="C83">
        <v>1.6799999999999999E-4</v>
      </c>
      <c r="D83" t="s">
        <v>12</v>
      </c>
      <c r="E83" t="s">
        <v>15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-0.99983200000000005</v>
      </c>
    </row>
    <row r="84" spans="1:9" x14ac:dyDescent="0.3">
      <c r="A84" t="s">
        <v>97</v>
      </c>
      <c r="C84">
        <v>1.2400000000000001E-4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1.2400000000000001E-4</v>
      </c>
    </row>
    <row r="85" spans="1:9" x14ac:dyDescent="0.3">
      <c r="A85" t="s">
        <v>98</v>
      </c>
      <c r="C85">
        <v>9.2999999999999997E-5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-0.99990699999999999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1.9699999999999999E-4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1.9699999999999999E-4</v>
      </c>
    </row>
    <row r="89" spans="1:9" x14ac:dyDescent="0.3">
      <c r="A89" t="s">
        <v>102</v>
      </c>
      <c r="C89">
        <v>2.5799999999999998E-4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-0.99974200000000002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1.35E-4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1.35E-4</v>
      </c>
    </row>
    <row r="92" spans="1:9" x14ac:dyDescent="0.3">
      <c r="A92" t="s">
        <v>105</v>
      </c>
      <c r="C92">
        <v>3.2899999999999997E-4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-0.99967099999999998</v>
      </c>
    </row>
    <row r="93" spans="1:9" x14ac:dyDescent="0.3">
      <c r="A93" t="s">
        <v>106</v>
      </c>
      <c r="C93">
        <v>2.3699999999999999E-4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-0.99976299999999996</v>
      </c>
    </row>
    <row r="94" spans="1:9" x14ac:dyDescent="0.3">
      <c r="A94" t="s">
        <v>107</v>
      </c>
      <c r="C94">
        <v>3.3300000000000002E-4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3.3300000000000002E-4</v>
      </c>
    </row>
    <row r="95" spans="1:9" x14ac:dyDescent="0.3">
      <c r="A95" t="s">
        <v>108</v>
      </c>
      <c r="C95">
        <v>1.45E-4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1.45E-4</v>
      </c>
    </row>
    <row r="96" spans="1:9" x14ac:dyDescent="0.3">
      <c r="A96" t="s">
        <v>109</v>
      </c>
      <c r="C96">
        <v>3.39E-4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3.39E-4</v>
      </c>
    </row>
    <row r="97" spans="1:9" x14ac:dyDescent="0.3">
      <c r="A97" t="s">
        <v>110</v>
      </c>
      <c r="C97">
        <v>1.16E-4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-0.999884</v>
      </c>
    </row>
    <row r="98" spans="1:9" x14ac:dyDescent="0.3">
      <c r="A98" t="s">
        <v>111</v>
      </c>
      <c r="C98">
        <v>2.4699999999999999E-4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2.4699999999999999E-4</v>
      </c>
    </row>
    <row r="99" spans="1:9" x14ac:dyDescent="0.3">
      <c r="A99" t="s">
        <v>112</v>
      </c>
      <c r="C99">
        <v>2.23E-4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-0.99977700000000003</v>
      </c>
    </row>
    <row r="100" spans="1:9" x14ac:dyDescent="0.3">
      <c r="A100" t="s">
        <v>113</v>
      </c>
      <c r="C100">
        <v>2.7599999999999999E-4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-0.99972399999999995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1.55E-4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1.55E-4</v>
      </c>
    </row>
    <row r="103" spans="1:9" x14ac:dyDescent="0.3">
      <c r="A103" t="s">
        <v>116</v>
      </c>
      <c r="C103">
        <v>2.04E-4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2.04E-4</v>
      </c>
    </row>
    <row r="104" spans="1:9" x14ac:dyDescent="0.3">
      <c r="A104" t="s">
        <v>117</v>
      </c>
      <c r="C104">
        <v>1.8599999999999999E-4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-0.99981399999999998</v>
      </c>
    </row>
    <row r="105" spans="1:9" x14ac:dyDescent="0.3">
      <c r="A105" t="s">
        <v>118</v>
      </c>
      <c r="C105">
        <v>2.1599999999999999E-4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2.1599999999999999E-4</v>
      </c>
    </row>
    <row r="106" spans="1:9" x14ac:dyDescent="0.3">
      <c r="A106" t="s">
        <v>119</v>
      </c>
      <c r="C106">
        <v>3.0699999999999998E-4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-0.99969300000000005</v>
      </c>
    </row>
    <row r="107" spans="1:9" x14ac:dyDescent="0.3">
      <c r="A107" t="s">
        <v>120</v>
      </c>
      <c r="C107">
        <v>2.5399999999999999E-4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2.5399999999999999E-4</v>
      </c>
    </row>
    <row r="108" spans="1:9" x14ac:dyDescent="0.3">
      <c r="A108" t="s">
        <v>121</v>
      </c>
      <c r="C108">
        <v>2.4600000000000002E-4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-0.99975400000000003</v>
      </c>
    </row>
    <row r="109" spans="1:9" x14ac:dyDescent="0.3">
      <c r="A109" t="s">
        <v>122</v>
      </c>
      <c r="C109">
        <v>2.1499999999999999E-4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2.1499999999999999E-4</v>
      </c>
    </row>
    <row r="110" spans="1:9" x14ac:dyDescent="0.3">
      <c r="A110" t="s">
        <v>123</v>
      </c>
      <c r="C110">
        <v>2.5500000000000002E-4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-0.99974499999999999</v>
      </c>
    </row>
    <row r="111" spans="1:9" x14ac:dyDescent="0.3">
      <c r="A111" t="s">
        <v>124</v>
      </c>
      <c r="C111">
        <v>2.6800000000000001E-4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2.6800000000000001E-4</v>
      </c>
    </row>
    <row r="112" spans="1:9" x14ac:dyDescent="0.3">
      <c r="A112" t="s">
        <v>125</v>
      </c>
      <c r="C112">
        <v>3.2499999999999999E-4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3.2499999999999999E-4</v>
      </c>
    </row>
    <row r="113" spans="1:9" x14ac:dyDescent="0.3">
      <c r="A113" t="s">
        <v>126</v>
      </c>
      <c r="C113">
        <v>2.14E-4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2.14E-4</v>
      </c>
    </row>
    <row r="114" spans="1:9" x14ac:dyDescent="0.3">
      <c r="A114" t="s">
        <v>127</v>
      </c>
      <c r="C114">
        <v>2.63E-4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-0.99973699999999999</v>
      </c>
    </row>
    <row r="115" spans="1:9" x14ac:dyDescent="0.3">
      <c r="A115" t="s">
        <v>128</v>
      </c>
      <c r="C115">
        <v>1.84E-4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1.84E-4</v>
      </c>
    </row>
    <row r="116" spans="1:9" x14ac:dyDescent="0.3">
      <c r="A116" t="s">
        <v>129</v>
      </c>
      <c r="C116">
        <v>1.44E-4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1.44E-4</v>
      </c>
    </row>
    <row r="117" spans="1:9" x14ac:dyDescent="0.3">
      <c r="A117" t="s">
        <v>130</v>
      </c>
      <c r="C117">
        <v>1.8100000000000001E-4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-0.99981900000000001</v>
      </c>
    </row>
    <row r="118" spans="1:9" x14ac:dyDescent="0.3">
      <c r="A118" t="s">
        <v>131</v>
      </c>
      <c r="C118">
        <v>1.3200000000000001E-4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-0.99986799999999998</v>
      </c>
    </row>
    <row r="119" spans="1:9" x14ac:dyDescent="0.3">
      <c r="A119" t="s">
        <v>132</v>
      </c>
      <c r="C119">
        <v>1.5699999999999999E-4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1.5699999999999999E-4</v>
      </c>
    </row>
    <row r="120" spans="1:9" x14ac:dyDescent="0.3">
      <c r="A120" t="s">
        <v>133</v>
      </c>
      <c r="C120">
        <v>1.93E-4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1.93E-4</v>
      </c>
    </row>
    <row r="121" spans="1:9" x14ac:dyDescent="0.3">
      <c r="A121" t="s">
        <v>134</v>
      </c>
      <c r="C121">
        <v>1.3899999999999999E-4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1.3899999999999999E-4</v>
      </c>
    </row>
    <row r="122" spans="1:9" x14ac:dyDescent="0.3">
      <c r="A122" t="s">
        <v>135</v>
      </c>
      <c r="C122">
        <v>1.34E-4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1.34E-4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2.0900000000000001E-4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2.0900000000000001E-4</v>
      </c>
    </row>
    <row r="125" spans="1:9" x14ac:dyDescent="0.3">
      <c r="A125" t="s">
        <v>138</v>
      </c>
      <c r="C125">
        <v>1.2799999999999999E-4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1.2799999999999999E-4</v>
      </c>
    </row>
    <row r="126" spans="1:9" x14ac:dyDescent="0.3">
      <c r="A126" t="s">
        <v>139</v>
      </c>
      <c r="C126">
        <v>2.43E-4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2.43E-4</v>
      </c>
    </row>
    <row r="127" spans="1:9" x14ac:dyDescent="0.3">
      <c r="A127" t="s">
        <v>140</v>
      </c>
      <c r="C127">
        <v>1.3300000000000001E-4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-0.99986699999999995</v>
      </c>
    </row>
    <row r="128" spans="1:9" x14ac:dyDescent="0.3">
      <c r="A128" t="s">
        <v>141</v>
      </c>
      <c r="C128">
        <v>1.95E-4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-0.99980500000000005</v>
      </c>
    </row>
    <row r="129" spans="1:9" x14ac:dyDescent="0.3">
      <c r="A129" t="s">
        <v>142</v>
      </c>
      <c r="C129">
        <v>2.7099999999999997E-4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2.7099999999999997E-4</v>
      </c>
    </row>
    <row r="130" spans="1:9" x14ac:dyDescent="0.3">
      <c r="A130" t="s">
        <v>143</v>
      </c>
      <c r="C130">
        <v>3.8699999999999997E-4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3.8699999999999997E-4</v>
      </c>
    </row>
    <row r="131" spans="1:9" x14ac:dyDescent="0.3">
      <c r="A131" t="s">
        <v>144</v>
      </c>
      <c r="C131">
        <v>1.1400000000000001E-4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-0.99988600000000005</v>
      </c>
    </row>
    <row r="132" spans="1:9" x14ac:dyDescent="0.3">
      <c r="A132" t="s">
        <v>145</v>
      </c>
      <c r="C132">
        <v>2.72E-4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2.72E-4</v>
      </c>
    </row>
    <row r="133" spans="1:9" x14ac:dyDescent="0.3">
      <c r="A133" t="s">
        <v>146</v>
      </c>
      <c r="C133">
        <v>1.6200000000000001E-4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1.6200000000000001E-4</v>
      </c>
    </row>
    <row r="134" spans="1:9" x14ac:dyDescent="0.3">
      <c r="A134" t="s">
        <v>147</v>
      </c>
      <c r="C134">
        <v>1.07E-4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1.07E-4</v>
      </c>
    </row>
    <row r="135" spans="1:9" x14ac:dyDescent="0.3">
      <c r="A135" t="s">
        <v>148</v>
      </c>
      <c r="C135">
        <v>1.12E-4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1.12E-4</v>
      </c>
    </row>
    <row r="136" spans="1:9" x14ac:dyDescent="0.3">
      <c r="A136" t="s">
        <v>149</v>
      </c>
      <c r="C136">
        <v>9.5000000000000005E-5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-0.99990500000000004</v>
      </c>
    </row>
    <row r="137" spans="1:9" x14ac:dyDescent="0.3">
      <c r="A137" t="s">
        <v>150</v>
      </c>
      <c r="C137">
        <v>1.8900000000000001E-4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1.8900000000000001E-4</v>
      </c>
    </row>
    <row r="138" spans="1:9" x14ac:dyDescent="0.3">
      <c r="A138" t="s">
        <v>151</v>
      </c>
      <c r="C138">
        <v>1.3899999999999999E-4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1.3899999999999999E-4</v>
      </c>
    </row>
    <row r="139" spans="1:9" x14ac:dyDescent="0.3">
      <c r="A139" t="s">
        <v>152</v>
      </c>
      <c r="C139">
        <v>3.0400000000000002E-4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3.0400000000000002E-4</v>
      </c>
    </row>
    <row r="140" spans="1:9" x14ac:dyDescent="0.3">
      <c r="A140" t="s">
        <v>153</v>
      </c>
      <c r="C140">
        <v>3.4400000000000001E-4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3.4400000000000001E-4</v>
      </c>
    </row>
    <row r="141" spans="1:9" x14ac:dyDescent="0.3">
      <c r="A141" t="s">
        <v>154</v>
      </c>
      <c r="C141">
        <v>2.5799999999999998E-4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-0.99974200000000002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1.74E-4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1.74E-4</v>
      </c>
    </row>
    <row r="144" spans="1:9" x14ac:dyDescent="0.3">
      <c r="A144" t="s">
        <v>157</v>
      </c>
      <c r="C144">
        <v>1.7699999999999999E-4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1.7699999999999999E-4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2.03E-4</v>
      </c>
    </row>
    <row r="146" spans="1:9" x14ac:dyDescent="0.3">
      <c r="A146" t="s">
        <v>159</v>
      </c>
      <c r="C146">
        <v>2.6800000000000001E-4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-0.99973199999999995</v>
      </c>
    </row>
    <row r="147" spans="1:9" x14ac:dyDescent="0.3">
      <c r="A147" t="s">
        <v>160</v>
      </c>
      <c r="C147">
        <v>1.85E-4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-0.99981500000000001</v>
      </c>
    </row>
    <row r="148" spans="1:9" x14ac:dyDescent="0.3">
      <c r="A148" t="s">
        <v>161</v>
      </c>
      <c r="C148">
        <v>2.22E-4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2.22E-4</v>
      </c>
    </row>
    <row r="149" spans="1:9" x14ac:dyDescent="0.3">
      <c r="A149" t="s">
        <v>162</v>
      </c>
      <c r="C149">
        <v>2.3800000000000001E-4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2.3800000000000001E-4</v>
      </c>
    </row>
    <row r="150" spans="1:9" x14ac:dyDescent="0.3">
      <c r="A150" t="s">
        <v>163</v>
      </c>
      <c r="C150">
        <v>2.1000000000000001E-4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2.1000000000000001E-4</v>
      </c>
    </row>
    <row r="151" spans="1:9" x14ac:dyDescent="0.3">
      <c r="A151" t="s">
        <v>164</v>
      </c>
      <c r="C151">
        <v>1.5699999999999999E-4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-0.99984300000000004</v>
      </c>
    </row>
    <row r="152" spans="1:9" x14ac:dyDescent="0.3">
      <c r="A152" t="s">
        <v>165</v>
      </c>
      <c r="C152">
        <v>2.5399999999999999E-4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2.5399999999999999E-4</v>
      </c>
    </row>
    <row r="153" spans="1:9" x14ac:dyDescent="0.3">
      <c r="A153" t="s">
        <v>166</v>
      </c>
      <c r="C153">
        <v>2.9100000000000003E-4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2.9100000000000003E-4</v>
      </c>
    </row>
    <row r="154" spans="1:9" x14ac:dyDescent="0.3">
      <c r="A154" t="s">
        <v>167</v>
      </c>
      <c r="C154">
        <v>2.03E-4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-0.99979700000000005</v>
      </c>
    </row>
    <row r="155" spans="1:9" x14ac:dyDescent="0.3">
      <c r="A155" t="s">
        <v>168</v>
      </c>
      <c r="C155">
        <v>1.74E-4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-0.99982599999999999</v>
      </c>
    </row>
    <row r="156" spans="1:9" x14ac:dyDescent="0.3">
      <c r="A156" t="s">
        <v>169</v>
      </c>
      <c r="C156">
        <v>2.24E-4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2.24E-4</v>
      </c>
    </row>
    <row r="157" spans="1:9" x14ac:dyDescent="0.3">
      <c r="A157" t="s">
        <v>170</v>
      </c>
      <c r="C157">
        <v>1.75E-4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1.75E-4</v>
      </c>
    </row>
    <row r="158" spans="1:9" x14ac:dyDescent="0.3">
      <c r="A158" t="s">
        <v>171</v>
      </c>
      <c r="C158">
        <v>3.9300000000000001E-4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-0.99960700000000002</v>
      </c>
    </row>
    <row r="159" spans="1:9" x14ac:dyDescent="0.3">
      <c r="A159" t="s">
        <v>172</v>
      </c>
      <c r="C159">
        <v>1.22E-4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-0.99987800000000004</v>
      </c>
    </row>
    <row r="160" spans="1:9" x14ac:dyDescent="0.3">
      <c r="A160" t="s">
        <v>173</v>
      </c>
      <c r="C160">
        <v>2.05E-4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2.05E-4</v>
      </c>
    </row>
    <row r="161" spans="1:9" x14ac:dyDescent="0.3">
      <c r="A161" t="s">
        <v>174</v>
      </c>
      <c r="C161">
        <v>1.75E-4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1.75E-4</v>
      </c>
    </row>
    <row r="162" spans="1:9" x14ac:dyDescent="0.3">
      <c r="A162" t="s">
        <v>175</v>
      </c>
      <c r="C162">
        <v>5.31E-4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5.31E-4</v>
      </c>
    </row>
    <row r="163" spans="1:9" x14ac:dyDescent="0.3">
      <c r="A163" t="s">
        <v>176</v>
      </c>
      <c r="C163">
        <v>2.24E-4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2.24E-4</v>
      </c>
    </row>
    <row r="164" spans="1:9" x14ac:dyDescent="0.3">
      <c r="A164" t="s">
        <v>177</v>
      </c>
      <c r="C164">
        <v>1.93E-4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1.93E-4</v>
      </c>
    </row>
    <row r="165" spans="1:9" x14ac:dyDescent="0.3">
      <c r="A165" t="s">
        <v>178</v>
      </c>
      <c r="C165">
        <v>1.5100000000000001E-4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1.5100000000000001E-4</v>
      </c>
    </row>
    <row r="166" spans="1:9" x14ac:dyDescent="0.3">
      <c r="A166" t="s">
        <v>179</v>
      </c>
      <c r="C166">
        <v>1.8799999999999999E-4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-0.99981200000000003</v>
      </c>
    </row>
    <row r="167" spans="1:9" x14ac:dyDescent="0.3">
      <c r="A167" t="s">
        <v>180</v>
      </c>
      <c r="C167">
        <v>1.2E-4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-0.99987999999999999</v>
      </c>
    </row>
    <row r="168" spans="1:9" x14ac:dyDescent="0.3">
      <c r="A168" t="s">
        <v>181</v>
      </c>
      <c r="C168">
        <v>9.3999999999999994E-5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9.3999999999999994E-5</v>
      </c>
    </row>
    <row r="169" spans="1:9" x14ac:dyDescent="0.3">
      <c r="A169" t="s">
        <v>182</v>
      </c>
      <c r="C169">
        <v>2.5099999999999998E-4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2.5099999999999998E-4</v>
      </c>
    </row>
    <row r="170" spans="1:9" x14ac:dyDescent="0.3">
      <c r="A170" t="s">
        <v>183</v>
      </c>
      <c r="C170">
        <v>2.9599999999999998E-4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2.9599999999999998E-4</v>
      </c>
    </row>
    <row r="171" spans="1:9" x14ac:dyDescent="0.3">
      <c r="A171" t="s">
        <v>184</v>
      </c>
      <c r="C171">
        <v>2.1800000000000001E-4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2.1800000000000001E-4</v>
      </c>
    </row>
    <row r="172" spans="1:9" x14ac:dyDescent="0.3">
      <c r="A172" t="s">
        <v>185</v>
      </c>
      <c r="C172">
        <v>2.3000000000000001E-4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2.3000000000000001E-4</v>
      </c>
    </row>
    <row r="173" spans="1:9" x14ac:dyDescent="0.3">
      <c r="A173" t="s">
        <v>186</v>
      </c>
      <c r="C173">
        <v>1.45E-4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1.45E-4</v>
      </c>
    </row>
    <row r="174" spans="1:9" x14ac:dyDescent="0.3">
      <c r="A174" t="s">
        <v>187</v>
      </c>
      <c r="C174">
        <v>2.0799999999999999E-4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2.0799999999999999E-4</v>
      </c>
    </row>
    <row r="175" spans="1:9" x14ac:dyDescent="0.3">
      <c r="A175" t="s">
        <v>188</v>
      </c>
      <c r="C175">
        <v>2.2000000000000001E-4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2.2000000000000001E-4</v>
      </c>
    </row>
    <row r="176" spans="1:9" x14ac:dyDescent="0.3">
      <c r="A176" t="s">
        <v>189</v>
      </c>
      <c r="C176">
        <v>3.3399999999999999E-4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-0.99966600000000005</v>
      </c>
    </row>
    <row r="177" spans="1:9" x14ac:dyDescent="0.3">
      <c r="A177" t="s">
        <v>190</v>
      </c>
      <c r="C177">
        <v>2.13E-4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-0.99978699999999998</v>
      </c>
    </row>
    <row r="178" spans="1:9" x14ac:dyDescent="0.3">
      <c r="A178" t="s">
        <v>191</v>
      </c>
      <c r="C178">
        <v>1.73E-4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1.73E-4</v>
      </c>
    </row>
    <row r="179" spans="1:9" x14ac:dyDescent="0.3">
      <c r="A179" t="s">
        <v>192</v>
      </c>
      <c r="C179">
        <v>1.83E-4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1.83E-4</v>
      </c>
    </row>
    <row r="180" spans="1:9" x14ac:dyDescent="0.3">
      <c r="A180" t="s">
        <v>193</v>
      </c>
      <c r="C180">
        <v>1.2799999999999999E-4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1.2799999999999999E-4</v>
      </c>
    </row>
    <row r="181" spans="1:9" x14ac:dyDescent="0.3">
      <c r="A181" t="s">
        <v>194</v>
      </c>
      <c r="C181">
        <v>1.4100000000000001E-4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1.4100000000000001E-4</v>
      </c>
    </row>
    <row r="182" spans="1:9" x14ac:dyDescent="0.3">
      <c r="A182" t="s">
        <v>195</v>
      </c>
      <c r="C182">
        <v>1.66E-4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-0.999834</v>
      </c>
    </row>
    <row r="183" spans="1:9" x14ac:dyDescent="0.3">
      <c r="A183" t="s">
        <v>196</v>
      </c>
      <c r="C183">
        <v>1.76E-4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1.76E-4</v>
      </c>
    </row>
    <row r="184" spans="1:9" x14ac:dyDescent="0.3">
      <c r="A184" t="s">
        <v>197</v>
      </c>
      <c r="C184">
        <v>1.22E-4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1.22E-4</v>
      </c>
    </row>
    <row r="185" spans="1:9" x14ac:dyDescent="0.3">
      <c r="A185" t="s">
        <v>198</v>
      </c>
      <c r="C185">
        <v>9.3999999999999994E-5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9.3999999999999994E-5</v>
      </c>
    </row>
    <row r="186" spans="1:9" x14ac:dyDescent="0.3">
      <c r="A186" t="s">
        <v>199</v>
      </c>
      <c r="C186">
        <v>2.05E-4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2.05E-4</v>
      </c>
    </row>
    <row r="187" spans="1:9" x14ac:dyDescent="0.3">
      <c r="A187" t="s">
        <v>200</v>
      </c>
      <c r="C187">
        <v>2.3599999999999999E-4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2.3599999999999999E-4</v>
      </c>
    </row>
    <row r="188" spans="1:9" x14ac:dyDescent="0.3">
      <c r="A188" t="s">
        <v>201</v>
      </c>
      <c r="C188">
        <v>1.2999999999999999E-4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1.2999999999999999E-4</v>
      </c>
    </row>
    <row r="189" spans="1:9" x14ac:dyDescent="0.3">
      <c r="A189" t="s">
        <v>202</v>
      </c>
      <c r="C189">
        <v>1.3300000000000001E-4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1.3300000000000001E-4</v>
      </c>
    </row>
    <row r="190" spans="1:9" x14ac:dyDescent="0.3">
      <c r="A190" t="s">
        <v>203</v>
      </c>
      <c r="C190">
        <v>2.31E-4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2.31E-4</v>
      </c>
    </row>
    <row r="191" spans="1:9" x14ac:dyDescent="0.3">
      <c r="A191" t="s">
        <v>204</v>
      </c>
      <c r="C191">
        <v>1.95E-4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-0.99980500000000005</v>
      </c>
    </row>
    <row r="192" spans="1:9" x14ac:dyDescent="0.3">
      <c r="A192" t="s">
        <v>205</v>
      </c>
      <c r="C192">
        <v>1.21E-4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1.21E-4</v>
      </c>
    </row>
    <row r="193" spans="1:9" x14ac:dyDescent="0.3">
      <c r="A193" t="s">
        <v>206</v>
      </c>
      <c r="C193">
        <v>2.1699999999999999E-4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2.1699999999999999E-4</v>
      </c>
    </row>
    <row r="194" spans="1:9" x14ac:dyDescent="0.3">
      <c r="A194" t="s">
        <v>207</v>
      </c>
      <c r="C194">
        <v>1.64E-4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-0.99983599999999995</v>
      </c>
    </row>
    <row r="195" spans="1:9" x14ac:dyDescent="0.3">
      <c r="A195" t="s">
        <v>208</v>
      </c>
      <c r="C195">
        <v>1.74E-4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1.74E-4</v>
      </c>
    </row>
    <row r="196" spans="1:9" x14ac:dyDescent="0.3">
      <c r="A196" t="s">
        <v>209</v>
      </c>
      <c r="C196">
        <v>2.33E-4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2.33E-4</v>
      </c>
    </row>
    <row r="197" spans="1:9" x14ac:dyDescent="0.3">
      <c r="A197" t="s">
        <v>210</v>
      </c>
      <c r="C197">
        <v>1.66E-4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1.66E-4</v>
      </c>
    </row>
    <row r="198" spans="1:9" x14ac:dyDescent="0.3">
      <c r="A198" t="s">
        <v>211</v>
      </c>
      <c r="C198">
        <v>2.05E-4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2.05E-4</v>
      </c>
    </row>
    <row r="199" spans="1:9" x14ac:dyDescent="0.3">
      <c r="A199" t="s">
        <v>212</v>
      </c>
      <c r="C199">
        <v>2.9E-4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-0.99970999999999999</v>
      </c>
    </row>
    <row r="200" spans="1:9" x14ac:dyDescent="0.3">
      <c r="A200" t="s">
        <v>213</v>
      </c>
      <c r="C200">
        <v>2.7799999999999998E-4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2.7799999999999998E-4</v>
      </c>
    </row>
    <row r="201" spans="1:9" x14ac:dyDescent="0.3">
      <c r="A201" t="s">
        <v>214</v>
      </c>
      <c r="C201">
        <v>1.07E-4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1.07E-4</v>
      </c>
    </row>
    <row r="202" spans="1:9" x14ac:dyDescent="0.3">
      <c r="A202" t="s">
        <v>215</v>
      </c>
      <c r="C202">
        <v>2.04E-4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-0.99979600000000002</v>
      </c>
    </row>
    <row r="203" spans="1:9" x14ac:dyDescent="0.3">
      <c r="G203">
        <f>SUM(G3:G202)</f>
        <v>151</v>
      </c>
      <c r="H203">
        <f>SUM(H3:H202)</f>
        <v>63</v>
      </c>
      <c r="I203">
        <f>SUM(I3:I202)</f>
        <v>-29.932977000000001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glio5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0.46559200000000001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0.46559200000000001</v>
      </c>
    </row>
    <row r="4" spans="1:9" ht="15" customHeight="1" x14ac:dyDescent="0.3">
      <c r="A4" s="1" t="s">
        <v>13</v>
      </c>
      <c r="B4" s="8"/>
      <c r="C4" s="9">
        <v>0.48685600000000001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0.48685600000000001</v>
      </c>
    </row>
    <row r="5" spans="1:9" ht="15" customHeight="1" x14ac:dyDescent="0.3">
      <c r="A5" s="1" t="s">
        <v>14</v>
      </c>
      <c r="B5" s="6"/>
      <c r="C5" s="7">
        <v>0.40488499999999999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0.40488499999999999</v>
      </c>
    </row>
    <row r="6" spans="1:9" ht="15" customHeight="1" x14ac:dyDescent="0.3">
      <c r="A6" s="1" t="s">
        <v>16</v>
      </c>
      <c r="B6" s="8"/>
      <c r="C6" s="9">
        <v>0.30816300000000002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0.30816300000000002</v>
      </c>
    </row>
    <row r="7" spans="1:9" ht="15" customHeight="1" x14ac:dyDescent="0.3">
      <c r="A7" s="1" t="s">
        <v>17</v>
      </c>
      <c r="B7" s="6"/>
      <c r="C7" s="7">
        <v>0.41318500000000002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-0.58681499999999998</v>
      </c>
    </row>
    <row r="8" spans="1:9" ht="15" customHeight="1" x14ac:dyDescent="0.3">
      <c r="A8" s="1" t="s">
        <v>18</v>
      </c>
      <c r="B8" s="8"/>
      <c r="C8" s="9">
        <v>0.58730499999999997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0.58730499999999997</v>
      </c>
    </row>
    <row r="9" spans="1:9" ht="15" customHeight="1" x14ac:dyDescent="0.3">
      <c r="A9" s="1" t="s">
        <v>19</v>
      </c>
      <c r="B9" s="6"/>
      <c r="C9" s="7">
        <v>0.33437800000000001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0.33437800000000001</v>
      </c>
    </row>
    <row r="10" spans="1:9" ht="15" customHeight="1" x14ac:dyDescent="0.3">
      <c r="A10" s="1" t="s">
        <v>20</v>
      </c>
      <c r="B10" s="8"/>
      <c r="C10" s="9">
        <v>0.62116899999999997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-0.37883100000000003</v>
      </c>
    </row>
    <row r="11" spans="1:9" ht="15" customHeight="1" x14ac:dyDescent="0.3">
      <c r="A11" s="1" t="s">
        <v>21</v>
      </c>
      <c r="B11" s="6"/>
      <c r="C11" s="7">
        <v>0.66422099999999995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-0.33577900000000005</v>
      </c>
    </row>
    <row r="12" spans="1:9" ht="15" customHeight="1" x14ac:dyDescent="0.3">
      <c r="A12" s="1" t="s">
        <v>22</v>
      </c>
      <c r="B12" s="8"/>
      <c r="C12" s="9">
        <v>0.16796700000000001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0.16796700000000001</v>
      </c>
    </row>
    <row r="13" spans="1:9" ht="15" customHeight="1" x14ac:dyDescent="0.3">
      <c r="A13" s="1" t="s">
        <v>23</v>
      </c>
      <c r="B13" s="6"/>
      <c r="C13" s="7">
        <v>0.32281599999999999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0.32281599999999999</v>
      </c>
    </row>
    <row r="14" spans="1:9" ht="15" customHeight="1" x14ac:dyDescent="0.3">
      <c r="A14" s="1" t="s">
        <v>24</v>
      </c>
      <c r="B14" s="8"/>
      <c r="C14" s="9">
        <v>0.53891800000000001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0.53891800000000001</v>
      </c>
    </row>
    <row r="15" spans="1:9" ht="15" customHeight="1" x14ac:dyDescent="0.3">
      <c r="A15" s="1" t="s">
        <v>25</v>
      </c>
      <c r="B15" s="6"/>
      <c r="C15" s="7">
        <v>0.37231399999999998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0.37231399999999998</v>
      </c>
    </row>
    <row r="16" spans="1:9" ht="15" customHeight="1" x14ac:dyDescent="0.3">
      <c r="A16" s="1" t="s">
        <v>26</v>
      </c>
      <c r="B16" s="8"/>
      <c r="C16" s="9">
        <v>0.127052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-0.87294800000000006</v>
      </c>
    </row>
    <row r="17" spans="1:9" ht="15" customHeight="1" x14ac:dyDescent="0.3">
      <c r="A17" s="1" t="s">
        <v>28</v>
      </c>
      <c r="B17" s="6"/>
      <c r="C17" s="7">
        <v>0.48832999999999999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-0.51167000000000007</v>
      </c>
    </row>
    <row r="18" spans="1:9" ht="15" customHeight="1" x14ac:dyDescent="0.3">
      <c r="A18" s="1" t="s">
        <v>29</v>
      </c>
      <c r="B18" s="8"/>
      <c r="C18" s="9">
        <v>0.26972000000000002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0.26972000000000002</v>
      </c>
    </row>
    <row r="19" spans="1:9" ht="15" customHeight="1" x14ac:dyDescent="0.3">
      <c r="A19" s="1" t="s">
        <v>30</v>
      </c>
      <c r="B19" s="6"/>
      <c r="C19" s="7">
        <v>0.56229099999999999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0.56229099999999999</v>
      </c>
    </row>
    <row r="20" spans="1:9" ht="15" customHeight="1" x14ac:dyDescent="0.3">
      <c r="A20" s="1" t="s">
        <v>31</v>
      </c>
      <c r="B20" s="8"/>
      <c r="C20" s="9">
        <v>0.49397400000000002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0.49397400000000002</v>
      </c>
    </row>
    <row r="21" spans="1:9" ht="15" customHeight="1" x14ac:dyDescent="0.3">
      <c r="A21" s="1" t="s">
        <v>32</v>
      </c>
      <c r="B21" s="6"/>
      <c r="C21" s="7">
        <v>0.403887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-0.596113</v>
      </c>
    </row>
    <row r="22" spans="1:9" ht="15" customHeight="1" x14ac:dyDescent="0.3">
      <c r="A22" s="1" t="s">
        <v>33</v>
      </c>
      <c r="B22" s="8"/>
      <c r="C22" s="9">
        <v>0.590642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-0.409358</v>
      </c>
    </row>
    <row r="23" spans="1:9" ht="15" customHeight="1" x14ac:dyDescent="0.3">
      <c r="A23" s="1" t="s">
        <v>34</v>
      </c>
      <c r="B23" s="6"/>
      <c r="C23" s="7">
        <v>0.436089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0.436089</v>
      </c>
    </row>
    <row r="24" spans="1:9" ht="15" customHeight="1" x14ac:dyDescent="0.3">
      <c r="A24" s="1" t="s">
        <v>35</v>
      </c>
      <c r="B24" s="8"/>
      <c r="C24" s="9">
        <v>0.55426799999999998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0.55426799999999998</v>
      </c>
    </row>
    <row r="25" spans="1:9" ht="15" customHeight="1" x14ac:dyDescent="0.3">
      <c r="A25" s="1" t="s">
        <v>36</v>
      </c>
      <c r="B25" s="6"/>
      <c r="C25" s="7">
        <v>0.33315699999999998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0.33315699999999998</v>
      </c>
    </row>
    <row r="26" spans="1:9" ht="15" customHeight="1" x14ac:dyDescent="0.3">
      <c r="A26" s="1" t="s">
        <v>37</v>
      </c>
      <c r="B26" s="8"/>
      <c r="C26" s="9">
        <v>0.54826699999999995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0.54826699999999995</v>
      </c>
    </row>
    <row r="27" spans="1:9" ht="15" customHeight="1" x14ac:dyDescent="0.3">
      <c r="A27" s="1" t="s">
        <v>38</v>
      </c>
      <c r="B27" s="6"/>
      <c r="C27" s="7">
        <v>0.419763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0.419763</v>
      </c>
    </row>
    <row r="28" spans="1:9" ht="15" customHeight="1" x14ac:dyDescent="0.3">
      <c r="A28" s="1" t="s">
        <v>39</v>
      </c>
      <c r="B28" s="8"/>
      <c r="C28" s="9">
        <v>0.373969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0.373969</v>
      </c>
    </row>
    <row r="29" spans="1:9" ht="15" customHeight="1" x14ac:dyDescent="0.3">
      <c r="A29" s="1" t="s">
        <v>40</v>
      </c>
      <c r="B29" s="6"/>
      <c r="C29" s="7">
        <v>0.38675999999999999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0.38675999999999999</v>
      </c>
    </row>
    <row r="30" spans="1:9" ht="15" customHeight="1" x14ac:dyDescent="0.3">
      <c r="A30" s="1" t="s">
        <v>41</v>
      </c>
      <c r="B30" s="8"/>
      <c r="C30" s="9">
        <v>0.41265000000000002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0.41265000000000002</v>
      </c>
    </row>
    <row r="31" spans="1:9" ht="15" customHeight="1" x14ac:dyDescent="0.3">
      <c r="A31" s="1" t="s">
        <v>42</v>
      </c>
      <c r="B31" s="6"/>
      <c r="C31" s="7">
        <v>0.34477099999999999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0.34477099999999999</v>
      </c>
    </row>
    <row r="32" spans="1:9" ht="15" customHeight="1" x14ac:dyDescent="0.3">
      <c r="A32" s="1" t="s">
        <v>43</v>
      </c>
      <c r="B32" s="8"/>
      <c r="C32" s="9">
        <v>0.24551999999999999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0.24551999999999999</v>
      </c>
    </row>
    <row r="33" spans="1:9" ht="15" customHeight="1" x14ac:dyDescent="0.3">
      <c r="A33" s="1" t="s">
        <v>44</v>
      </c>
      <c r="B33" s="6"/>
      <c r="C33" s="7">
        <v>0.62277499999999997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-0.37722500000000003</v>
      </c>
    </row>
    <row r="34" spans="1:9" ht="15" customHeight="1" x14ac:dyDescent="0.3">
      <c r="A34" s="1" t="s">
        <v>45</v>
      </c>
      <c r="B34" s="8"/>
      <c r="C34" s="9">
        <v>0.26794499999999999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-0.73205500000000001</v>
      </c>
    </row>
    <row r="35" spans="1:9" ht="15" customHeight="1" x14ac:dyDescent="0.3">
      <c r="A35" s="1" t="s">
        <v>46</v>
      </c>
      <c r="B35" s="6"/>
      <c r="C35" s="7">
        <v>0.53661700000000001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-0.46338299999999999</v>
      </c>
    </row>
    <row r="36" spans="1:9" ht="15" customHeight="1" x14ac:dyDescent="0.3">
      <c r="A36" s="1" t="s">
        <v>47</v>
      </c>
      <c r="B36" s="8"/>
      <c r="C36" s="9">
        <v>0.43641799999999997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0.43641799999999997</v>
      </c>
    </row>
    <row r="37" spans="1:9" ht="15" customHeight="1" x14ac:dyDescent="0.3">
      <c r="A37" s="1" t="s">
        <v>48</v>
      </c>
      <c r="B37" s="6"/>
      <c r="C37" s="7">
        <v>0.45830300000000002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-0.54169699999999998</v>
      </c>
    </row>
    <row r="38" spans="1:9" ht="15" customHeight="1" x14ac:dyDescent="0.3">
      <c r="A38" s="1" t="s">
        <v>49</v>
      </c>
      <c r="B38" s="8"/>
      <c r="C38" s="9">
        <v>0.29040300000000002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-0.70959700000000003</v>
      </c>
    </row>
    <row r="39" spans="1:9" ht="15" customHeight="1" x14ac:dyDescent="0.3">
      <c r="A39" s="1" t="s">
        <v>50</v>
      </c>
      <c r="B39" s="6"/>
      <c r="C39" s="7">
        <v>0.506413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0.506413</v>
      </c>
    </row>
    <row r="40" spans="1:9" ht="15" customHeight="1" x14ac:dyDescent="0.3">
      <c r="A40" s="1" t="s">
        <v>51</v>
      </c>
      <c r="B40" s="8"/>
      <c r="C40" s="9">
        <v>0.46110299999999999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0.46110299999999999</v>
      </c>
    </row>
    <row r="41" spans="1:9" ht="15" customHeight="1" x14ac:dyDescent="0.3">
      <c r="A41" s="1" t="s">
        <v>52</v>
      </c>
      <c r="B41" s="6"/>
      <c r="C41" s="7">
        <v>0.52340299999999995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-0.47659700000000005</v>
      </c>
    </row>
    <row r="42" spans="1:9" ht="15" customHeight="1" x14ac:dyDescent="0.3">
      <c r="A42" s="1" t="s">
        <v>53</v>
      </c>
      <c r="B42" s="8"/>
      <c r="C42" s="9">
        <v>0.47392299999999998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0.47392299999999998</v>
      </c>
    </row>
    <row r="43" spans="1:9" ht="15" customHeight="1" x14ac:dyDescent="0.3">
      <c r="A43" s="1" t="s">
        <v>54</v>
      </c>
      <c r="B43" s="6"/>
      <c r="C43" s="7">
        <v>0.19492000000000001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-0.80508000000000002</v>
      </c>
    </row>
    <row r="44" spans="1:9" ht="15" customHeight="1" x14ac:dyDescent="0.3">
      <c r="A44" s="1" t="s">
        <v>55</v>
      </c>
      <c r="B44" s="8"/>
      <c r="C44" s="9">
        <v>0.51844500000000004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-0.48155499999999996</v>
      </c>
    </row>
    <row r="45" spans="1:9" ht="15" customHeight="1" x14ac:dyDescent="0.3">
      <c r="A45" s="1" t="s">
        <v>56</v>
      </c>
      <c r="B45" s="6"/>
      <c r="C45" s="7">
        <v>0.47919299999999998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-0.52080700000000002</v>
      </c>
    </row>
    <row r="46" spans="1:9" ht="15" customHeight="1" x14ac:dyDescent="0.3">
      <c r="A46" s="1" t="s">
        <v>57</v>
      </c>
      <c r="B46" s="8"/>
      <c r="C46" s="9">
        <v>0.49223099999999997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-0.50776900000000003</v>
      </c>
    </row>
    <row r="47" spans="1:9" ht="15" customHeight="1" x14ac:dyDescent="0.3">
      <c r="A47" s="1" t="s">
        <v>58</v>
      </c>
      <c r="B47" s="6"/>
      <c r="C47" s="7">
        <v>0.43467699999999998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0.43467699999999998</v>
      </c>
    </row>
    <row r="48" spans="1:9" ht="15" customHeight="1" x14ac:dyDescent="0.3">
      <c r="A48" s="1" t="s">
        <v>59</v>
      </c>
      <c r="B48" s="8"/>
      <c r="C48" s="9">
        <v>0.56788499999999997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-0.43211500000000003</v>
      </c>
    </row>
    <row r="49" spans="1:9" ht="15" customHeight="1" x14ac:dyDescent="0.3">
      <c r="A49" s="1" t="s">
        <v>60</v>
      </c>
      <c r="B49" s="6"/>
      <c r="C49" s="7">
        <v>0.29310700000000001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-0.70689299999999999</v>
      </c>
    </row>
    <row r="50" spans="1:9" ht="15" customHeight="1" x14ac:dyDescent="0.3">
      <c r="A50" s="1" t="s">
        <v>61</v>
      </c>
      <c r="B50" s="8"/>
      <c r="C50" s="9">
        <v>0.54192099999999999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0.54192099999999999</v>
      </c>
    </row>
    <row r="51" spans="1:9" ht="15" customHeight="1" x14ac:dyDescent="0.3">
      <c r="A51" s="1" t="s">
        <v>62</v>
      </c>
      <c r="B51" s="6"/>
      <c r="C51" s="7">
        <v>0.668651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-0.331349</v>
      </c>
    </row>
    <row r="52" spans="1:9" ht="15" customHeight="1" x14ac:dyDescent="0.3">
      <c r="A52" s="1" t="s">
        <v>63</v>
      </c>
      <c r="B52" s="8"/>
      <c r="C52" s="9">
        <v>0.43670100000000001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-0.56329899999999999</v>
      </c>
    </row>
    <row r="53" spans="1:9" ht="15" customHeight="1" x14ac:dyDescent="0.3">
      <c r="A53" s="1" t="s">
        <v>64</v>
      </c>
      <c r="B53" s="6"/>
      <c r="C53" s="7">
        <v>0.584171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-0.415829</v>
      </c>
    </row>
    <row r="54" spans="1:9" ht="15" customHeight="1" x14ac:dyDescent="0.3">
      <c r="A54" s="1" t="s">
        <v>65</v>
      </c>
      <c r="B54" s="8"/>
      <c r="C54" s="9">
        <v>0.50330200000000003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-0.49669799999999997</v>
      </c>
    </row>
    <row r="55" spans="1:9" ht="15" customHeight="1" x14ac:dyDescent="0.3">
      <c r="A55" s="1" t="s">
        <v>66</v>
      </c>
      <c r="B55" s="6"/>
      <c r="C55" s="7">
        <v>0.37056699999999998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0.37056699999999998</v>
      </c>
    </row>
    <row r="56" spans="1:9" ht="15" customHeight="1" x14ac:dyDescent="0.3">
      <c r="A56" s="1" t="s">
        <v>67</v>
      </c>
      <c r="B56" s="8"/>
      <c r="C56" s="9">
        <v>0.45253399999999999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0.45253399999999999</v>
      </c>
    </row>
    <row r="57" spans="1:9" ht="15" customHeight="1" x14ac:dyDescent="0.3">
      <c r="A57" s="1" t="s">
        <v>68</v>
      </c>
      <c r="B57" s="6"/>
      <c r="C57" s="7">
        <v>0.54551099999999997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-0.45448900000000003</v>
      </c>
    </row>
    <row r="58" spans="1:9" ht="15" customHeight="1" x14ac:dyDescent="0.3">
      <c r="A58" s="1" t="s">
        <v>69</v>
      </c>
      <c r="B58" s="8"/>
      <c r="C58" s="9">
        <v>0.29902600000000001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0.29902600000000001</v>
      </c>
    </row>
    <row r="59" spans="1:9" ht="15" customHeight="1" x14ac:dyDescent="0.3">
      <c r="A59" s="1" t="s">
        <v>70</v>
      </c>
      <c r="B59" s="6"/>
      <c r="C59" s="7">
        <v>0.419763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0.419763</v>
      </c>
    </row>
    <row r="60" spans="1:9" ht="15" customHeight="1" x14ac:dyDescent="0.3">
      <c r="A60" s="1" t="s">
        <v>71</v>
      </c>
      <c r="B60" s="8"/>
      <c r="C60" s="9">
        <v>0.622529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-0.377471</v>
      </c>
    </row>
    <row r="61" spans="1:9" ht="15" customHeight="1" x14ac:dyDescent="0.3">
      <c r="A61" s="1" t="s">
        <v>72</v>
      </c>
      <c r="B61" s="6"/>
      <c r="C61" s="7">
        <v>0.56634899999999999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0.56634899999999999</v>
      </c>
    </row>
    <row r="62" spans="1:9" ht="15" customHeight="1" x14ac:dyDescent="0.3">
      <c r="A62" s="1" t="s">
        <v>73</v>
      </c>
      <c r="B62" s="8"/>
      <c r="C62" s="9">
        <v>0.350553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-0.649447</v>
      </c>
    </row>
    <row r="63" spans="1:9" ht="15" customHeight="1" x14ac:dyDescent="0.3">
      <c r="A63" s="1" t="s">
        <v>74</v>
      </c>
      <c r="B63" s="6"/>
      <c r="C63" s="7">
        <v>0.37726100000000001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-0.62273899999999993</v>
      </c>
    </row>
    <row r="64" spans="1:9" ht="15" customHeight="1" x14ac:dyDescent="0.3">
      <c r="A64" s="1" t="s">
        <v>75</v>
      </c>
      <c r="B64" s="8"/>
      <c r="C64" s="9">
        <v>0.11147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0.11147</v>
      </c>
    </row>
    <row r="65" spans="1:9" ht="15" customHeight="1" x14ac:dyDescent="0.3">
      <c r="A65" s="1" t="s">
        <v>76</v>
      </c>
      <c r="B65" s="6"/>
      <c r="C65" s="7">
        <v>0.65654800000000002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-0.34345199999999998</v>
      </c>
    </row>
    <row r="66" spans="1:9" ht="15" customHeight="1" x14ac:dyDescent="0.3">
      <c r="A66" s="1" t="s">
        <v>78</v>
      </c>
      <c r="B66" s="8"/>
      <c r="C66" s="9">
        <v>3.01E-4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3.01E-4</v>
      </c>
    </row>
    <row r="67" spans="1:9" ht="15" customHeight="1" x14ac:dyDescent="0.3">
      <c r="A67" s="1" t="s">
        <v>79</v>
      </c>
      <c r="B67" s="6"/>
      <c r="C67" s="7">
        <v>3.3199999999999999E-4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-0.999668</v>
      </c>
    </row>
    <row r="68" spans="1:9" ht="15" customHeight="1" x14ac:dyDescent="0.3">
      <c r="A68" s="1" t="s">
        <v>80</v>
      </c>
      <c r="B68" s="8"/>
      <c r="C68" s="9">
        <v>2.63E-4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2.63E-4</v>
      </c>
    </row>
    <row r="69" spans="1:9" ht="15" customHeight="1" x14ac:dyDescent="0.3">
      <c r="A69" s="1" t="s">
        <v>81</v>
      </c>
      <c r="B69" s="6"/>
      <c r="C69" s="7">
        <v>2.1100000000000001E-4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2.1100000000000001E-4</v>
      </c>
    </row>
    <row r="70" spans="1:9" ht="15" customHeight="1" x14ac:dyDescent="0.3">
      <c r="A70" s="1" t="s">
        <v>82</v>
      </c>
      <c r="B70" s="8"/>
      <c r="C70" s="9">
        <v>1.3300000000000001E-4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-0.99986699999999995</v>
      </c>
    </row>
    <row r="71" spans="1:9" ht="15" customHeight="1" x14ac:dyDescent="0.3">
      <c r="A71" s="1" t="s">
        <v>83</v>
      </c>
      <c r="B71" s="6"/>
      <c r="C71" s="7">
        <v>1.94E-4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1.94E-4</v>
      </c>
    </row>
    <row r="72" spans="1:9" ht="15" customHeight="1" x14ac:dyDescent="0.3">
      <c r="A72" s="1" t="s">
        <v>84</v>
      </c>
      <c r="B72" s="8"/>
      <c r="C72" s="9">
        <v>2.2000000000000001E-4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2.2000000000000001E-4</v>
      </c>
    </row>
    <row r="73" spans="1:9" ht="15" customHeight="1" x14ac:dyDescent="0.3">
      <c r="A73" s="1" t="s">
        <v>85</v>
      </c>
      <c r="B73" s="6"/>
      <c r="C73" s="7">
        <v>4.2400000000000001E-4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4.2400000000000001E-4</v>
      </c>
    </row>
    <row r="74" spans="1:9" ht="15" customHeight="1" x14ac:dyDescent="0.3">
      <c r="A74" s="1" t="s">
        <v>86</v>
      </c>
      <c r="B74" s="8"/>
      <c r="C74" s="9">
        <v>1.5100000000000001E-4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-0.99984899999999999</v>
      </c>
    </row>
    <row r="75" spans="1:9" ht="15" customHeight="1" x14ac:dyDescent="0.3">
      <c r="A75" s="1" t="s">
        <v>87</v>
      </c>
      <c r="B75" s="6"/>
      <c r="C75" s="7">
        <v>1.21E-4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1.21E-4</v>
      </c>
    </row>
    <row r="76" spans="1:9" ht="15" customHeight="1" x14ac:dyDescent="0.3">
      <c r="A76" s="1" t="s">
        <v>88</v>
      </c>
      <c r="B76" s="10"/>
      <c r="C76" s="11">
        <v>2.34E-4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-0.99976600000000004</v>
      </c>
    </row>
    <row r="77" spans="1:9" ht="15.75" customHeight="1" x14ac:dyDescent="0.3">
      <c r="A77" s="1" t="s">
        <v>89</v>
      </c>
      <c r="B77" s="12"/>
      <c r="C77" s="13">
        <v>2.2599999999999999E-4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2.2599999999999999E-4</v>
      </c>
    </row>
    <row r="78" spans="1:9" x14ac:dyDescent="0.3">
      <c r="A78" t="s">
        <v>90</v>
      </c>
      <c r="C78">
        <v>4.5199999999999998E-4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4.5199999999999998E-4</v>
      </c>
    </row>
    <row r="79" spans="1:9" x14ac:dyDescent="0.3">
      <c r="A79" t="s">
        <v>91</v>
      </c>
      <c r="C79">
        <v>1.0399999999999999E-4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1.0399999999999999E-4</v>
      </c>
    </row>
    <row r="80" spans="1:9" x14ac:dyDescent="0.3">
      <c r="A80" t="s">
        <v>92</v>
      </c>
      <c r="C80">
        <v>2.7999999999999998E-4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-0.99972000000000005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2.5799999999999998E-4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2.5799999999999998E-4</v>
      </c>
    </row>
    <row r="83" spans="1:9" x14ac:dyDescent="0.3">
      <c r="A83" t="s">
        <v>95</v>
      </c>
      <c r="C83">
        <v>1.26E-4</v>
      </c>
      <c r="D83" t="s">
        <v>12</v>
      </c>
      <c r="E83" t="s">
        <v>15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-0.99987400000000004</v>
      </c>
    </row>
    <row r="84" spans="1:9" x14ac:dyDescent="0.3">
      <c r="A84" t="s">
        <v>97</v>
      </c>
      <c r="C84">
        <v>2.02E-4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2.02E-4</v>
      </c>
    </row>
    <row r="85" spans="1:9" x14ac:dyDescent="0.3">
      <c r="A85" t="s">
        <v>98</v>
      </c>
      <c r="C85">
        <v>1.63E-4</v>
      </c>
      <c r="D85" t="s">
        <v>12</v>
      </c>
      <c r="E85" t="s">
        <v>27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-0.99983699999999998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1.7699999999999999E-4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1.7699999999999999E-4</v>
      </c>
    </row>
    <row r="88" spans="1:9" x14ac:dyDescent="0.3">
      <c r="A88" t="s">
        <v>101</v>
      </c>
      <c r="C88">
        <v>2.02E-4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2.02E-4</v>
      </c>
    </row>
    <row r="89" spans="1:9" x14ac:dyDescent="0.3">
      <c r="A89" t="s">
        <v>102</v>
      </c>
      <c r="C89">
        <v>1.73E-4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-0.99982700000000002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3.3100000000000002E-4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3.3100000000000002E-4</v>
      </c>
    </row>
    <row r="92" spans="1:9" x14ac:dyDescent="0.3">
      <c r="A92" t="s">
        <v>105</v>
      </c>
      <c r="C92">
        <v>1.63E-4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-0.99983699999999998</v>
      </c>
    </row>
    <row r="93" spans="1:9" x14ac:dyDescent="0.3">
      <c r="A93" t="s">
        <v>106</v>
      </c>
      <c r="C93">
        <v>1.2999999999999999E-4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-0.99987000000000004</v>
      </c>
    </row>
    <row r="94" spans="1:9" x14ac:dyDescent="0.3">
      <c r="A94" t="s">
        <v>107</v>
      </c>
      <c r="C94">
        <v>2.6600000000000001E-4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2.6600000000000001E-4</v>
      </c>
    </row>
    <row r="95" spans="1:9" x14ac:dyDescent="0.3">
      <c r="A95" t="s">
        <v>108</v>
      </c>
      <c r="C95">
        <v>1.3799999999999999E-4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1.3799999999999999E-4</v>
      </c>
    </row>
    <row r="96" spans="1:9" x14ac:dyDescent="0.3">
      <c r="A96" t="s">
        <v>109</v>
      </c>
      <c r="C96">
        <v>2.3599999999999999E-4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2.3599999999999999E-4</v>
      </c>
    </row>
    <row r="97" spans="1:9" x14ac:dyDescent="0.3">
      <c r="A97" t="s">
        <v>110</v>
      </c>
      <c r="C97">
        <v>1.93E-4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-0.999807</v>
      </c>
    </row>
    <row r="98" spans="1:9" x14ac:dyDescent="0.3">
      <c r="A98" t="s">
        <v>111</v>
      </c>
      <c r="C98">
        <v>2.1499999999999999E-4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-0.99978500000000003</v>
      </c>
    </row>
    <row r="99" spans="1:9" x14ac:dyDescent="0.3">
      <c r="A99" t="s">
        <v>112</v>
      </c>
      <c r="C99">
        <v>1.7699999999999999E-4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-0.99982300000000002</v>
      </c>
    </row>
    <row r="100" spans="1:9" x14ac:dyDescent="0.3">
      <c r="A100" t="s">
        <v>113</v>
      </c>
      <c r="C100">
        <v>1.9100000000000001E-4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-0.99980899999999995</v>
      </c>
    </row>
    <row r="101" spans="1:9" x14ac:dyDescent="0.3">
      <c r="A101" t="s">
        <v>114</v>
      </c>
      <c r="C101">
        <v>3.7399999999999998E-4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3.7399999999999998E-4</v>
      </c>
    </row>
    <row r="102" spans="1:9" x14ac:dyDescent="0.3">
      <c r="A102" t="s">
        <v>115</v>
      </c>
      <c r="C102">
        <v>2.6400000000000002E-4</v>
      </c>
      <c r="D102" t="s">
        <v>12</v>
      </c>
      <c r="E102" t="s">
        <v>12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-0.99973599999999996</v>
      </c>
    </row>
    <row r="103" spans="1:9" x14ac:dyDescent="0.3">
      <c r="A103" t="s">
        <v>116</v>
      </c>
      <c r="C103">
        <v>2.23E-4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2.23E-4</v>
      </c>
    </row>
    <row r="104" spans="1:9" x14ac:dyDescent="0.3">
      <c r="A104" t="s">
        <v>117</v>
      </c>
      <c r="C104">
        <v>1.94E-4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-0.99980599999999997</v>
      </c>
    </row>
    <row r="105" spans="1:9" x14ac:dyDescent="0.3">
      <c r="A105" t="s">
        <v>118</v>
      </c>
      <c r="C105">
        <v>1.94E-4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1.94E-4</v>
      </c>
    </row>
    <row r="106" spans="1:9" x14ac:dyDescent="0.3">
      <c r="A106" t="s">
        <v>119</v>
      </c>
      <c r="C106">
        <v>2.3800000000000001E-4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2.3800000000000001E-4</v>
      </c>
    </row>
    <row r="107" spans="1:9" x14ac:dyDescent="0.3">
      <c r="A107" t="s">
        <v>120</v>
      </c>
      <c r="C107">
        <v>1.63E-4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1.63E-4</v>
      </c>
    </row>
    <row r="108" spans="1:9" x14ac:dyDescent="0.3">
      <c r="A108" t="s">
        <v>121</v>
      </c>
      <c r="C108">
        <v>1.6200000000000001E-4</v>
      </c>
      <c r="D108" t="s">
        <v>12</v>
      </c>
      <c r="E108" t="s">
        <v>77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-0.999838</v>
      </c>
    </row>
    <row r="109" spans="1:9" x14ac:dyDescent="0.3">
      <c r="A109" t="s">
        <v>122</v>
      </c>
      <c r="C109">
        <v>1.65E-4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-0.99983500000000003</v>
      </c>
    </row>
    <row r="110" spans="1:9" x14ac:dyDescent="0.3">
      <c r="A110" t="s">
        <v>123</v>
      </c>
      <c r="C110">
        <v>2.9999999999999997E-4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-0.99970000000000003</v>
      </c>
    </row>
    <row r="111" spans="1:9" x14ac:dyDescent="0.3">
      <c r="A111" t="s">
        <v>124</v>
      </c>
      <c r="C111">
        <v>3.4699999999999998E-4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-0.99965300000000001</v>
      </c>
    </row>
    <row r="112" spans="1:9" x14ac:dyDescent="0.3">
      <c r="A112" t="s">
        <v>125</v>
      </c>
      <c r="C112">
        <v>1.9699999999999999E-4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1.9699999999999999E-4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1.36E-4</v>
      </c>
    </row>
    <row r="114" spans="1:9" x14ac:dyDescent="0.3">
      <c r="A114" t="s">
        <v>127</v>
      </c>
      <c r="C114">
        <v>2.03E-4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-0.99979700000000005</v>
      </c>
    </row>
    <row r="115" spans="1:9" x14ac:dyDescent="0.3">
      <c r="A115" t="s">
        <v>128</v>
      </c>
      <c r="C115">
        <v>1.44E-4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1.44E-4</v>
      </c>
    </row>
    <row r="116" spans="1:9" x14ac:dyDescent="0.3">
      <c r="A116" t="s">
        <v>129</v>
      </c>
      <c r="C116">
        <v>3.5199999999999999E-4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3.5199999999999999E-4</v>
      </c>
    </row>
    <row r="117" spans="1:9" x14ac:dyDescent="0.3">
      <c r="A117" t="s">
        <v>130</v>
      </c>
      <c r="C117">
        <v>2.3699999999999999E-4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-0.99976299999999996</v>
      </c>
    </row>
    <row r="118" spans="1:9" x14ac:dyDescent="0.3">
      <c r="A118" t="s">
        <v>131</v>
      </c>
      <c r="C118">
        <v>1.45E-4</v>
      </c>
      <c r="D118" t="s">
        <v>12</v>
      </c>
      <c r="E118" t="s">
        <v>27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-0.99985500000000005</v>
      </c>
    </row>
    <row r="119" spans="1:9" x14ac:dyDescent="0.3">
      <c r="A119" t="s">
        <v>132</v>
      </c>
      <c r="C119">
        <v>1.5300000000000001E-4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-0.99984700000000004</v>
      </c>
    </row>
    <row r="120" spans="1:9" x14ac:dyDescent="0.3">
      <c r="A120" t="s">
        <v>133</v>
      </c>
      <c r="C120">
        <v>2.4800000000000001E-4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2.4800000000000001E-4</v>
      </c>
    </row>
    <row r="121" spans="1:9" x14ac:dyDescent="0.3">
      <c r="A121" t="s">
        <v>134</v>
      </c>
      <c r="C121">
        <v>2.42E-4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2.42E-4</v>
      </c>
    </row>
    <row r="122" spans="1:9" x14ac:dyDescent="0.3">
      <c r="A122" t="s">
        <v>135</v>
      </c>
      <c r="C122">
        <v>1.3999999999999999E-4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-0.99985999999999997</v>
      </c>
    </row>
    <row r="123" spans="1:9" x14ac:dyDescent="0.3">
      <c r="A123" t="s">
        <v>136</v>
      </c>
      <c r="C123">
        <v>1.15E-4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-0.99988500000000002</v>
      </c>
    </row>
    <row r="124" spans="1:9" x14ac:dyDescent="0.3">
      <c r="A124" t="s">
        <v>137</v>
      </c>
      <c r="C124">
        <v>2.4600000000000002E-4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2.4600000000000002E-4</v>
      </c>
    </row>
    <row r="125" spans="1:9" x14ac:dyDescent="0.3">
      <c r="A125" t="s">
        <v>138</v>
      </c>
      <c r="C125">
        <v>3.01E-4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3.01E-4</v>
      </c>
    </row>
    <row r="126" spans="1:9" x14ac:dyDescent="0.3">
      <c r="A126" t="s">
        <v>139</v>
      </c>
      <c r="C126">
        <v>3.2400000000000001E-4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3.2400000000000001E-4</v>
      </c>
    </row>
    <row r="127" spans="1:9" x14ac:dyDescent="0.3">
      <c r="A127" t="s">
        <v>140</v>
      </c>
      <c r="C127">
        <v>1.7000000000000001E-4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-0.99983</v>
      </c>
    </row>
    <row r="128" spans="1:9" x14ac:dyDescent="0.3">
      <c r="A128" t="s">
        <v>141</v>
      </c>
      <c r="C128">
        <v>1.47E-4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-0.99985299999999999</v>
      </c>
    </row>
    <row r="129" spans="1:9" x14ac:dyDescent="0.3">
      <c r="A129" t="s">
        <v>142</v>
      </c>
      <c r="C129">
        <v>3.5799999999999997E-4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3.5799999999999997E-4</v>
      </c>
    </row>
    <row r="130" spans="1:9" x14ac:dyDescent="0.3">
      <c r="A130" t="s">
        <v>143</v>
      </c>
      <c r="C130">
        <v>2.5599999999999999E-4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-0.99974399999999997</v>
      </c>
    </row>
    <row r="131" spans="1:9" x14ac:dyDescent="0.3">
      <c r="A131" t="s">
        <v>144</v>
      </c>
      <c r="C131">
        <v>1.11E-4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-0.99988900000000003</v>
      </c>
    </row>
    <row r="132" spans="1:9" x14ac:dyDescent="0.3">
      <c r="A132" t="s">
        <v>145</v>
      </c>
      <c r="C132">
        <v>4.55E-4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-0.99954500000000002</v>
      </c>
    </row>
    <row r="133" spans="1:9" x14ac:dyDescent="0.3">
      <c r="A133" t="s">
        <v>146</v>
      </c>
      <c r="C133">
        <v>1.63E-4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-0.99983699999999998</v>
      </c>
    </row>
    <row r="134" spans="1:9" x14ac:dyDescent="0.3">
      <c r="A134" t="s">
        <v>147</v>
      </c>
      <c r="C134">
        <v>1.02E-4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1.02E-4</v>
      </c>
    </row>
    <row r="135" spans="1:9" x14ac:dyDescent="0.3">
      <c r="A135" t="s">
        <v>148</v>
      </c>
      <c r="C135">
        <v>1.6799999999999999E-4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1.6799999999999999E-4</v>
      </c>
    </row>
    <row r="136" spans="1:9" x14ac:dyDescent="0.3">
      <c r="A136" t="s">
        <v>149</v>
      </c>
      <c r="C136">
        <v>1.9000000000000001E-4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-0.99980999999999998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2.1100000000000001E-4</v>
      </c>
    </row>
    <row r="138" spans="1:9" x14ac:dyDescent="0.3">
      <c r="A138" t="s">
        <v>151</v>
      </c>
      <c r="C138">
        <v>1.8900000000000001E-4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1.8900000000000001E-4</v>
      </c>
    </row>
    <row r="139" spans="1:9" x14ac:dyDescent="0.3">
      <c r="A139" t="s">
        <v>152</v>
      </c>
      <c r="C139">
        <v>4.0999999999999999E-4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4.0999999999999999E-4</v>
      </c>
    </row>
    <row r="140" spans="1:9" x14ac:dyDescent="0.3">
      <c r="A140" t="s">
        <v>153</v>
      </c>
      <c r="C140">
        <v>2.5999999999999998E-4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2.5999999999999998E-4</v>
      </c>
    </row>
    <row r="141" spans="1:9" x14ac:dyDescent="0.3">
      <c r="A141" t="s">
        <v>154</v>
      </c>
      <c r="C141">
        <v>1.26E-4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-0.99987400000000004</v>
      </c>
    </row>
    <row r="142" spans="1:9" x14ac:dyDescent="0.3">
      <c r="A142" t="s">
        <v>155</v>
      </c>
      <c r="C142">
        <v>3.9399999999999998E-4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3.9399999999999998E-4</v>
      </c>
    </row>
    <row r="143" spans="1:9" x14ac:dyDescent="0.3">
      <c r="A143" t="s">
        <v>156</v>
      </c>
      <c r="C143">
        <v>3.5100000000000002E-4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3.5100000000000002E-4</v>
      </c>
    </row>
    <row r="144" spans="1:9" x14ac:dyDescent="0.3">
      <c r="A144" t="s">
        <v>157</v>
      </c>
      <c r="C144">
        <v>3.3E-4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3.3E-4</v>
      </c>
    </row>
    <row r="145" spans="1:9" x14ac:dyDescent="0.3">
      <c r="A145" t="s">
        <v>158</v>
      </c>
      <c r="C145">
        <v>1.25E-4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1.25E-4</v>
      </c>
    </row>
    <row r="146" spans="1:9" x14ac:dyDescent="0.3">
      <c r="A146" t="s">
        <v>159</v>
      </c>
      <c r="C146">
        <v>2.1599999999999999E-4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-0.99978400000000001</v>
      </c>
    </row>
    <row r="147" spans="1:9" x14ac:dyDescent="0.3">
      <c r="A147" t="s">
        <v>160</v>
      </c>
      <c r="C147">
        <v>1.3300000000000001E-4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1.3300000000000001E-4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-0.99986600000000003</v>
      </c>
    </row>
    <row r="149" spans="1:9" x14ac:dyDescent="0.3">
      <c r="A149" t="s">
        <v>162</v>
      </c>
      <c r="C149">
        <v>2.63E-4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2.63E-4</v>
      </c>
    </row>
    <row r="150" spans="1:9" x14ac:dyDescent="0.3">
      <c r="A150" t="s">
        <v>163</v>
      </c>
      <c r="C150">
        <v>3.6400000000000001E-4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3.6400000000000001E-4</v>
      </c>
    </row>
    <row r="151" spans="1:9" x14ac:dyDescent="0.3">
      <c r="A151" t="s">
        <v>164</v>
      </c>
      <c r="C151">
        <v>1.7100000000000001E-4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-0.99982899999999997</v>
      </c>
    </row>
    <row r="152" spans="1:9" x14ac:dyDescent="0.3">
      <c r="A152" t="s">
        <v>165</v>
      </c>
      <c r="C152">
        <v>2.03E-4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-0.99979700000000005</v>
      </c>
    </row>
    <row r="153" spans="1:9" x14ac:dyDescent="0.3">
      <c r="A153" t="s">
        <v>166</v>
      </c>
      <c r="C153">
        <v>2.9399999999999999E-4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2.9399999999999999E-4</v>
      </c>
    </row>
    <row r="154" spans="1:9" x14ac:dyDescent="0.3">
      <c r="A154" t="s">
        <v>167</v>
      </c>
      <c r="C154">
        <v>2.4600000000000002E-4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2.4600000000000002E-4</v>
      </c>
    </row>
    <row r="155" spans="1:9" x14ac:dyDescent="0.3">
      <c r="A155" t="s">
        <v>168</v>
      </c>
      <c r="C155">
        <v>1.13E-4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-0.99988699999999997</v>
      </c>
    </row>
    <row r="156" spans="1:9" x14ac:dyDescent="0.3">
      <c r="A156" t="s">
        <v>169</v>
      </c>
      <c r="C156">
        <v>1.94E-4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1.94E-4</v>
      </c>
    </row>
    <row r="157" spans="1:9" x14ac:dyDescent="0.3">
      <c r="A157" t="s">
        <v>170</v>
      </c>
      <c r="C157">
        <v>1.9100000000000001E-4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1.9100000000000001E-4</v>
      </c>
    </row>
    <row r="158" spans="1:9" x14ac:dyDescent="0.3">
      <c r="A158" t="s">
        <v>171</v>
      </c>
      <c r="C158">
        <v>1.9000000000000001E-4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1.9000000000000001E-4</v>
      </c>
    </row>
    <row r="159" spans="1:9" x14ac:dyDescent="0.3">
      <c r="A159" t="s">
        <v>172</v>
      </c>
      <c r="C159">
        <v>1.27E-4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1.27E-4</v>
      </c>
    </row>
    <row r="160" spans="1:9" x14ac:dyDescent="0.3">
      <c r="A160" t="s">
        <v>173</v>
      </c>
      <c r="C160">
        <v>2.9500000000000001E-4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2.9500000000000001E-4</v>
      </c>
    </row>
    <row r="161" spans="1:9" x14ac:dyDescent="0.3">
      <c r="A161" t="s">
        <v>174</v>
      </c>
      <c r="C161">
        <v>2.12E-4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2.12E-4</v>
      </c>
    </row>
    <row r="162" spans="1:9" x14ac:dyDescent="0.3">
      <c r="A162" t="s">
        <v>175</v>
      </c>
      <c r="C162">
        <v>3.4699999999999998E-4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3.4699999999999998E-4</v>
      </c>
    </row>
    <row r="163" spans="1:9" x14ac:dyDescent="0.3">
      <c r="A163" t="s">
        <v>176</v>
      </c>
      <c r="C163">
        <v>1.6799999999999999E-4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1.6799999999999999E-4</v>
      </c>
    </row>
    <row r="164" spans="1:9" x14ac:dyDescent="0.3">
      <c r="A164" t="s">
        <v>177</v>
      </c>
      <c r="C164">
        <v>2.5799999999999998E-4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2.5799999999999998E-4</v>
      </c>
    </row>
    <row r="165" spans="1:9" x14ac:dyDescent="0.3">
      <c r="A165" t="s">
        <v>178</v>
      </c>
      <c r="C165">
        <v>1.3100000000000001E-4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1.3100000000000001E-4</v>
      </c>
    </row>
    <row r="166" spans="1:9" x14ac:dyDescent="0.3">
      <c r="A166" t="s">
        <v>179</v>
      </c>
      <c r="C166">
        <v>2.2100000000000001E-4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-0.99977899999999997</v>
      </c>
    </row>
    <row r="167" spans="1:9" x14ac:dyDescent="0.3">
      <c r="A167" t="s">
        <v>180</v>
      </c>
      <c r="C167">
        <v>1.7000000000000001E-4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-0.99983</v>
      </c>
    </row>
    <row r="168" spans="1:9" x14ac:dyDescent="0.3">
      <c r="A168" t="s">
        <v>181</v>
      </c>
      <c r="C168">
        <v>2.61E-4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2.61E-4</v>
      </c>
    </row>
    <row r="169" spans="1:9" x14ac:dyDescent="0.3">
      <c r="A169" t="s">
        <v>182</v>
      </c>
      <c r="C169">
        <v>2.23E-4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2.23E-4</v>
      </c>
    </row>
    <row r="170" spans="1:9" x14ac:dyDescent="0.3">
      <c r="A170" t="s">
        <v>183</v>
      </c>
      <c r="C170">
        <v>2.8400000000000002E-4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2.8400000000000002E-4</v>
      </c>
    </row>
    <row r="171" spans="1:9" x14ac:dyDescent="0.3">
      <c r="A171" t="s">
        <v>184</v>
      </c>
      <c r="C171">
        <v>3.7399999999999998E-4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3.7399999999999998E-4</v>
      </c>
    </row>
    <row r="172" spans="1:9" x14ac:dyDescent="0.3">
      <c r="A172" t="s">
        <v>185</v>
      </c>
      <c r="C172">
        <v>1.4100000000000001E-4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1.4100000000000001E-4</v>
      </c>
    </row>
    <row r="173" spans="1:9" x14ac:dyDescent="0.3">
      <c r="A173" t="s">
        <v>186</v>
      </c>
      <c r="C173">
        <v>2.7099999999999997E-4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2.7099999999999997E-4</v>
      </c>
    </row>
    <row r="174" spans="1:9" x14ac:dyDescent="0.3">
      <c r="A174" t="s">
        <v>187</v>
      </c>
      <c r="C174">
        <v>1.9799999999999999E-4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-0.99980199999999997</v>
      </c>
    </row>
    <row r="175" spans="1:9" x14ac:dyDescent="0.3">
      <c r="A175" t="s">
        <v>188</v>
      </c>
      <c r="C175">
        <v>1.36E-4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1.36E-4</v>
      </c>
    </row>
    <row r="176" spans="1:9" x14ac:dyDescent="0.3">
      <c r="A176" t="s">
        <v>189</v>
      </c>
      <c r="C176">
        <v>1.9699999999999999E-4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-0.999803</v>
      </c>
    </row>
    <row r="177" spans="1:9" x14ac:dyDescent="0.3">
      <c r="A177" t="s">
        <v>190</v>
      </c>
      <c r="C177">
        <v>3.5799999999999997E-4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3.5799999999999997E-4</v>
      </c>
    </row>
    <row r="178" spans="1:9" x14ac:dyDescent="0.3">
      <c r="A178" t="s">
        <v>191</v>
      </c>
      <c r="C178">
        <v>2.2900000000000001E-4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2.2900000000000001E-4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3.1E-4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3.1E-4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1.4999999999999999E-4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-0.99985000000000002</v>
      </c>
    </row>
    <row r="183" spans="1:9" x14ac:dyDescent="0.3">
      <c r="A183" t="s">
        <v>196</v>
      </c>
      <c r="C183">
        <v>1.5100000000000001E-4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-0.99984499999999998</v>
      </c>
    </row>
    <row r="185" spans="1:9" x14ac:dyDescent="0.3">
      <c r="A185" t="s">
        <v>198</v>
      </c>
      <c r="C185">
        <v>1.36E-4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1.36E-4</v>
      </c>
    </row>
    <row r="186" spans="1:9" x14ac:dyDescent="0.3">
      <c r="A186" t="s">
        <v>199</v>
      </c>
      <c r="C186">
        <v>2.3699999999999999E-4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2.3699999999999999E-4</v>
      </c>
    </row>
    <row r="187" spans="1:9" x14ac:dyDescent="0.3">
      <c r="A187" t="s">
        <v>200</v>
      </c>
      <c r="C187">
        <v>2.4499999999999999E-4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-0.99975499999999995</v>
      </c>
    </row>
    <row r="188" spans="1:9" x14ac:dyDescent="0.3">
      <c r="A188" t="s">
        <v>201</v>
      </c>
      <c r="C188">
        <v>1.75E-4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1.75E-4</v>
      </c>
    </row>
    <row r="189" spans="1:9" x14ac:dyDescent="0.3">
      <c r="A189" t="s">
        <v>202</v>
      </c>
      <c r="C189">
        <v>2.33E-4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2.33E-4</v>
      </c>
    </row>
    <row r="190" spans="1:9" x14ac:dyDescent="0.3">
      <c r="A190" t="s">
        <v>203</v>
      </c>
      <c r="C190">
        <v>2.4899999999999998E-4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2.4899999999999998E-4</v>
      </c>
    </row>
    <row r="191" spans="1:9" x14ac:dyDescent="0.3">
      <c r="A191" t="s">
        <v>204</v>
      </c>
      <c r="C191">
        <v>1.7699999999999999E-4</v>
      </c>
      <c r="D191" t="s">
        <v>12</v>
      </c>
      <c r="E191" t="s">
        <v>15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-0.99982300000000002</v>
      </c>
    </row>
    <row r="192" spans="1:9" x14ac:dyDescent="0.3">
      <c r="A192" t="s">
        <v>205</v>
      </c>
      <c r="C192">
        <v>2.3800000000000001E-4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2.3800000000000001E-4</v>
      </c>
    </row>
    <row r="193" spans="1:9" x14ac:dyDescent="0.3">
      <c r="A193" t="s">
        <v>206</v>
      </c>
      <c r="C193">
        <v>2.6600000000000001E-4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2.6600000000000001E-4</v>
      </c>
    </row>
    <row r="194" spans="1:9" x14ac:dyDescent="0.3">
      <c r="A194" t="s">
        <v>207</v>
      </c>
      <c r="C194">
        <v>9.8999999999999994E-5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-0.99990100000000004</v>
      </c>
    </row>
    <row r="195" spans="1:9" x14ac:dyDescent="0.3">
      <c r="A195" t="s">
        <v>208</v>
      </c>
      <c r="C195">
        <v>1.5799999999999999E-4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-0.99984200000000001</v>
      </c>
    </row>
    <row r="196" spans="1:9" x14ac:dyDescent="0.3">
      <c r="A196" t="s">
        <v>209</v>
      </c>
      <c r="C196">
        <v>3.5300000000000002E-4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3.5300000000000002E-4</v>
      </c>
    </row>
    <row r="197" spans="1:9" x14ac:dyDescent="0.3">
      <c r="A197" t="s">
        <v>210</v>
      </c>
      <c r="C197">
        <v>1.36E-4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1.36E-4</v>
      </c>
    </row>
    <row r="198" spans="1:9" x14ac:dyDescent="0.3">
      <c r="A198" t="s">
        <v>211</v>
      </c>
      <c r="C198">
        <v>2.9500000000000001E-4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2.9500000000000001E-4</v>
      </c>
    </row>
    <row r="199" spans="1:9" x14ac:dyDescent="0.3">
      <c r="A199" t="s">
        <v>212</v>
      </c>
      <c r="C199">
        <v>2.33E-4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-0.99976699999999996</v>
      </c>
    </row>
    <row r="200" spans="1:9" x14ac:dyDescent="0.3">
      <c r="A200" t="s">
        <v>213</v>
      </c>
      <c r="C200">
        <v>2.5799999999999998E-4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2.5799999999999998E-4</v>
      </c>
    </row>
    <row r="201" spans="1:9" x14ac:dyDescent="0.3">
      <c r="A201" t="s">
        <v>214</v>
      </c>
      <c r="C201">
        <v>2.3699999999999999E-4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-0.99976299999999996</v>
      </c>
    </row>
    <row r="202" spans="1:9" x14ac:dyDescent="0.3">
      <c r="A202" t="s">
        <v>215</v>
      </c>
      <c r="C202">
        <v>2.14E-4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-0.99978599999999995</v>
      </c>
    </row>
    <row r="203" spans="1:9" x14ac:dyDescent="0.3">
      <c r="G203">
        <f>SUM(G3:G202)</f>
        <v>134</v>
      </c>
      <c r="H203">
        <f>SUM(H3:H202)</f>
        <v>82</v>
      </c>
      <c r="I203">
        <f>SUM(I3:I202)</f>
        <v>-54.226144000000019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glio6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0.41283399999999998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0.41283399999999998</v>
      </c>
    </row>
    <row r="4" spans="1:9" ht="15" customHeight="1" x14ac:dyDescent="0.3">
      <c r="A4" s="1" t="s">
        <v>13</v>
      </c>
      <c r="B4" s="8"/>
      <c r="C4" s="9">
        <v>0.62343800000000005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0.62343800000000005</v>
      </c>
    </row>
    <row r="5" spans="1:9" ht="15" customHeight="1" x14ac:dyDescent="0.3">
      <c r="A5" s="1" t="s">
        <v>14</v>
      </c>
      <c r="B5" s="6"/>
      <c r="C5" s="7">
        <v>0.39369900000000002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-0.60630099999999998</v>
      </c>
    </row>
    <row r="6" spans="1:9" ht="15" customHeight="1" x14ac:dyDescent="0.3">
      <c r="A6" s="1" t="s">
        <v>16</v>
      </c>
      <c r="B6" s="8"/>
      <c r="C6" s="9">
        <v>0.49599799999999999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0.49599799999999999</v>
      </c>
    </row>
    <row r="7" spans="1:9" ht="15" customHeight="1" x14ac:dyDescent="0.3">
      <c r="A7" s="1" t="s">
        <v>17</v>
      </c>
      <c r="B7" s="6"/>
      <c r="C7" s="7">
        <v>0.62112100000000003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-0.37887899999999997</v>
      </c>
    </row>
    <row r="8" spans="1:9" ht="15" customHeight="1" x14ac:dyDescent="0.3">
      <c r="A8" s="1" t="s">
        <v>18</v>
      </c>
      <c r="B8" s="8"/>
      <c r="C8" s="9">
        <v>0.47579500000000002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0.47579500000000002</v>
      </c>
    </row>
    <row r="9" spans="1:9" ht="15" customHeight="1" x14ac:dyDescent="0.3">
      <c r="A9" s="1" t="s">
        <v>19</v>
      </c>
      <c r="B9" s="6"/>
      <c r="C9" s="7">
        <v>0.51181299999999996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0.51181299999999996</v>
      </c>
    </row>
    <row r="10" spans="1:9" ht="15" customHeight="1" x14ac:dyDescent="0.3">
      <c r="A10" s="1" t="s">
        <v>20</v>
      </c>
      <c r="B10" s="8"/>
      <c r="C10" s="9">
        <v>0.60985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0.60985</v>
      </c>
    </row>
    <row r="11" spans="1:9" ht="15" customHeight="1" x14ac:dyDescent="0.3">
      <c r="A11" s="1" t="s">
        <v>21</v>
      </c>
      <c r="B11" s="6"/>
      <c r="C11" s="7">
        <v>0.48107699999999998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0.48107699999999998</v>
      </c>
    </row>
    <row r="12" spans="1:9" ht="15" customHeight="1" x14ac:dyDescent="0.3">
      <c r="A12" s="1" t="s">
        <v>22</v>
      </c>
      <c r="B12" s="8"/>
      <c r="C12" s="9">
        <v>0.584256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-0.415744</v>
      </c>
    </row>
    <row r="13" spans="1:9" ht="15" customHeight="1" x14ac:dyDescent="0.3">
      <c r="A13" s="1" t="s">
        <v>23</v>
      </c>
      <c r="B13" s="6"/>
      <c r="C13" s="7">
        <v>0.45779199999999998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0.45779199999999998</v>
      </c>
    </row>
    <row r="14" spans="1:9" ht="15" customHeight="1" x14ac:dyDescent="0.3">
      <c r="A14" s="1" t="s">
        <v>24</v>
      </c>
      <c r="B14" s="8"/>
      <c r="C14" s="9">
        <v>0.68498300000000001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0.68498300000000001</v>
      </c>
    </row>
    <row r="15" spans="1:9" ht="15" customHeight="1" x14ac:dyDescent="0.3">
      <c r="A15" s="1" t="s">
        <v>25</v>
      </c>
      <c r="B15" s="6"/>
      <c r="C15" s="7">
        <v>0.51085700000000001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0.51085700000000001</v>
      </c>
    </row>
    <row r="16" spans="1:9" ht="15" customHeight="1" x14ac:dyDescent="0.3">
      <c r="A16" s="1" t="s">
        <v>26</v>
      </c>
      <c r="B16" s="8"/>
      <c r="C16" s="9">
        <v>0.182861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-0.81713900000000006</v>
      </c>
    </row>
    <row r="17" spans="1:9" ht="15" customHeight="1" x14ac:dyDescent="0.3">
      <c r="A17" s="1" t="s">
        <v>28</v>
      </c>
      <c r="B17" s="6"/>
      <c r="C17" s="7">
        <v>0.50012199999999996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-0.49987800000000004</v>
      </c>
    </row>
    <row r="18" spans="1:9" ht="15" customHeight="1" x14ac:dyDescent="0.3">
      <c r="A18" s="1" t="s">
        <v>29</v>
      </c>
      <c r="B18" s="8"/>
      <c r="C18" s="9">
        <v>0.54834499999999997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0.54834499999999997</v>
      </c>
    </row>
    <row r="19" spans="1:9" ht="15" customHeight="1" x14ac:dyDescent="0.3">
      <c r="A19" s="1" t="s">
        <v>30</v>
      </c>
      <c r="B19" s="6"/>
      <c r="C19" s="7">
        <v>0.52784600000000004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0.52784600000000004</v>
      </c>
    </row>
    <row r="20" spans="1:9" ht="15" customHeight="1" x14ac:dyDescent="0.3">
      <c r="A20" s="1" t="s">
        <v>31</v>
      </c>
      <c r="B20" s="8"/>
      <c r="C20" s="9">
        <v>0.69617399999999996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0.69617399999999996</v>
      </c>
    </row>
    <row r="21" spans="1:9" ht="15" customHeight="1" x14ac:dyDescent="0.3">
      <c r="A21" s="1" t="s">
        <v>32</v>
      </c>
      <c r="B21" s="6"/>
      <c r="C21" s="7">
        <v>0.36335200000000001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-0.63664799999999999</v>
      </c>
    </row>
    <row r="22" spans="1:9" ht="15" customHeight="1" x14ac:dyDescent="0.3">
      <c r="A22" s="1" t="s">
        <v>33</v>
      </c>
      <c r="B22" s="8"/>
      <c r="C22" s="9">
        <v>0.57758600000000004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-0.42241399999999996</v>
      </c>
    </row>
    <row r="23" spans="1:9" ht="15" customHeight="1" x14ac:dyDescent="0.3">
      <c r="A23" s="1" t="s">
        <v>34</v>
      </c>
      <c r="B23" s="6"/>
      <c r="C23" s="7">
        <v>0.33343499999999998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0.33343499999999998</v>
      </c>
    </row>
    <row r="24" spans="1:9" ht="15" customHeight="1" x14ac:dyDescent="0.3">
      <c r="A24" s="1" t="s">
        <v>35</v>
      </c>
      <c r="B24" s="8"/>
      <c r="C24" s="9">
        <v>0.59098099999999998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-0.40901900000000002</v>
      </c>
    </row>
    <row r="25" spans="1:9" ht="15" customHeight="1" x14ac:dyDescent="0.3">
      <c r="A25" s="1" t="s">
        <v>36</v>
      </c>
      <c r="B25" s="6"/>
      <c r="C25" s="7">
        <v>0.49516500000000002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0.49516500000000002</v>
      </c>
    </row>
    <row r="26" spans="1:9" ht="15" customHeight="1" x14ac:dyDescent="0.3">
      <c r="A26" s="1" t="s">
        <v>37</v>
      </c>
      <c r="B26" s="8"/>
      <c r="C26" s="9">
        <v>0.28711500000000001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0.28711500000000001</v>
      </c>
    </row>
    <row r="27" spans="1:9" ht="15" customHeight="1" x14ac:dyDescent="0.3">
      <c r="A27" s="1" t="s">
        <v>38</v>
      </c>
      <c r="B27" s="6"/>
      <c r="C27" s="7">
        <v>0.41216999999999998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0.41216999999999998</v>
      </c>
    </row>
    <row r="28" spans="1:9" ht="15" customHeight="1" x14ac:dyDescent="0.3">
      <c r="A28" s="1" t="s">
        <v>39</v>
      </c>
      <c r="B28" s="8"/>
      <c r="C28" s="9">
        <v>0.38595200000000002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0.38595200000000002</v>
      </c>
    </row>
    <row r="29" spans="1:9" ht="15" customHeight="1" x14ac:dyDescent="0.3">
      <c r="A29" s="1" t="s">
        <v>40</v>
      </c>
      <c r="B29" s="6"/>
      <c r="C29" s="7">
        <v>0.47621400000000003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-0.52378599999999997</v>
      </c>
    </row>
    <row r="30" spans="1:9" ht="15" customHeight="1" x14ac:dyDescent="0.3">
      <c r="A30" s="1" t="s">
        <v>41</v>
      </c>
      <c r="B30" s="8"/>
      <c r="C30" s="9">
        <v>0.41484300000000002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-0.58515699999999993</v>
      </c>
    </row>
    <row r="31" spans="1:9" ht="15" customHeight="1" x14ac:dyDescent="0.3">
      <c r="A31" s="1" t="s">
        <v>42</v>
      </c>
      <c r="B31" s="6"/>
      <c r="C31" s="7">
        <v>0.54891599999999996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0.54891599999999996</v>
      </c>
    </row>
    <row r="32" spans="1:9" ht="15" customHeight="1" x14ac:dyDescent="0.3">
      <c r="A32" s="1" t="s">
        <v>43</v>
      </c>
      <c r="B32" s="8"/>
      <c r="C32" s="9">
        <v>0.25240299999999999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0.25240299999999999</v>
      </c>
    </row>
    <row r="33" spans="1:9" ht="15" customHeight="1" x14ac:dyDescent="0.3">
      <c r="A33" s="1" t="s">
        <v>44</v>
      </c>
      <c r="B33" s="6"/>
      <c r="C33" s="7">
        <v>0.63732100000000003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0.63732100000000003</v>
      </c>
    </row>
    <row r="34" spans="1:9" ht="15" customHeight="1" x14ac:dyDescent="0.3">
      <c r="A34" s="1" t="s">
        <v>45</v>
      </c>
      <c r="B34" s="8"/>
      <c r="C34" s="9">
        <v>0.51376100000000002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-0.48623899999999998</v>
      </c>
    </row>
    <row r="35" spans="1:9" ht="15" customHeight="1" x14ac:dyDescent="0.3">
      <c r="A35" s="1" t="s">
        <v>46</v>
      </c>
      <c r="B35" s="6"/>
      <c r="C35" s="7">
        <v>0.52127299999999999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0.52127299999999999</v>
      </c>
    </row>
    <row r="36" spans="1:9" ht="15" customHeight="1" x14ac:dyDescent="0.3">
      <c r="A36" s="1" t="s">
        <v>47</v>
      </c>
      <c r="B36" s="8"/>
      <c r="C36" s="9">
        <v>0.51000199999999996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0.51000199999999996</v>
      </c>
    </row>
    <row r="37" spans="1:9" ht="15" customHeight="1" x14ac:dyDescent="0.3">
      <c r="A37" s="1" t="s">
        <v>48</v>
      </c>
      <c r="B37" s="6"/>
      <c r="C37" s="7">
        <v>0.158558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0.158558</v>
      </c>
    </row>
    <row r="38" spans="1:9" ht="15" customHeight="1" x14ac:dyDescent="0.3">
      <c r="A38" s="1" t="s">
        <v>49</v>
      </c>
      <c r="B38" s="8"/>
      <c r="C38" s="9">
        <v>0.40428999999999998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0.40428999999999998</v>
      </c>
    </row>
    <row r="39" spans="1:9" ht="15" customHeight="1" x14ac:dyDescent="0.3">
      <c r="A39" s="1" t="s">
        <v>50</v>
      </c>
      <c r="B39" s="6"/>
      <c r="C39" s="7">
        <v>0.276756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-0.723244</v>
      </c>
    </row>
    <row r="40" spans="1:9" ht="15" customHeight="1" x14ac:dyDescent="0.3">
      <c r="A40" s="1" t="s">
        <v>51</v>
      </c>
      <c r="B40" s="8"/>
      <c r="C40" s="9">
        <v>0.593692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-0.406308</v>
      </c>
    </row>
    <row r="41" spans="1:9" ht="15" customHeight="1" x14ac:dyDescent="0.3">
      <c r="A41" s="1" t="s">
        <v>52</v>
      </c>
      <c r="B41" s="6"/>
      <c r="C41" s="7">
        <v>0.52990700000000002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-0.47009299999999998</v>
      </c>
    </row>
    <row r="42" spans="1:9" ht="15" customHeight="1" x14ac:dyDescent="0.3">
      <c r="A42" s="1" t="s">
        <v>53</v>
      </c>
      <c r="B42" s="8"/>
      <c r="C42" s="9">
        <v>0.62730699999999995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0.62730699999999995</v>
      </c>
    </row>
    <row r="43" spans="1:9" ht="15" customHeight="1" x14ac:dyDescent="0.3">
      <c r="A43" s="1" t="s">
        <v>54</v>
      </c>
      <c r="B43" s="6"/>
      <c r="C43" s="7">
        <v>0.28139700000000001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-0.71860299999999999</v>
      </c>
    </row>
    <row r="44" spans="1:9" ht="15" customHeight="1" x14ac:dyDescent="0.3">
      <c r="A44" s="1" t="s">
        <v>55</v>
      </c>
      <c r="B44" s="8"/>
      <c r="C44" s="9">
        <v>0.52873899999999996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-0.47126100000000004</v>
      </c>
    </row>
    <row r="45" spans="1:9" ht="15" customHeight="1" x14ac:dyDescent="0.3">
      <c r="A45" s="1" t="s">
        <v>56</v>
      </c>
      <c r="B45" s="6"/>
      <c r="C45" s="7">
        <v>0.41925699999999999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0.41925699999999999</v>
      </c>
    </row>
    <row r="46" spans="1:9" ht="15" customHeight="1" x14ac:dyDescent="0.3">
      <c r="A46" s="1" t="s">
        <v>57</v>
      </c>
      <c r="B46" s="8"/>
      <c r="C46" s="9">
        <v>0.42757200000000001</v>
      </c>
      <c r="D46" s="1" t="s">
        <v>12</v>
      </c>
      <c r="E46" t="s">
        <v>12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-0.57242799999999994</v>
      </c>
    </row>
    <row r="47" spans="1:9" ht="15" customHeight="1" x14ac:dyDescent="0.3">
      <c r="A47" s="1" t="s">
        <v>58</v>
      </c>
      <c r="B47" s="6"/>
      <c r="C47" s="7">
        <v>0.61348400000000003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0.61348400000000003</v>
      </c>
    </row>
    <row r="48" spans="1:9" ht="15" customHeight="1" x14ac:dyDescent="0.3">
      <c r="A48" s="1" t="s">
        <v>59</v>
      </c>
      <c r="B48" s="8"/>
      <c r="C48" s="9">
        <v>0.577959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0.577959</v>
      </c>
    </row>
    <row r="49" spans="1:9" ht="15" customHeight="1" x14ac:dyDescent="0.3">
      <c r="A49" s="1" t="s">
        <v>60</v>
      </c>
      <c r="B49" s="6"/>
      <c r="C49" s="7">
        <v>0.709816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-0.290184</v>
      </c>
    </row>
    <row r="50" spans="1:9" ht="15" customHeight="1" x14ac:dyDescent="0.3">
      <c r="A50" s="1" t="s">
        <v>61</v>
      </c>
      <c r="B50" s="8"/>
      <c r="C50" s="9">
        <v>0.74694700000000003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0.74694700000000003</v>
      </c>
    </row>
    <row r="51" spans="1:9" ht="15" customHeight="1" x14ac:dyDescent="0.3">
      <c r="A51" s="1" t="s">
        <v>62</v>
      </c>
      <c r="B51" s="6"/>
      <c r="C51" s="7">
        <v>0.59316800000000003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-0.40683199999999997</v>
      </c>
    </row>
    <row r="52" spans="1:9" ht="15" customHeight="1" x14ac:dyDescent="0.3">
      <c r="A52" s="1" t="s">
        <v>63</v>
      </c>
      <c r="B52" s="8"/>
      <c r="C52" s="9">
        <v>0.282862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-0.71713800000000005</v>
      </c>
    </row>
    <row r="53" spans="1:9" ht="15" customHeight="1" x14ac:dyDescent="0.3">
      <c r="A53" s="1" t="s">
        <v>64</v>
      </c>
      <c r="B53" s="6"/>
      <c r="C53" s="7">
        <v>0.53609799999999996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-0.46390200000000004</v>
      </c>
    </row>
    <row r="54" spans="1:9" ht="15" customHeight="1" x14ac:dyDescent="0.3">
      <c r="A54" s="1" t="s">
        <v>65</v>
      </c>
      <c r="B54" s="8"/>
      <c r="C54" s="9">
        <v>0.52701500000000001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0.52701500000000001</v>
      </c>
    </row>
    <row r="55" spans="1:9" ht="15" customHeight="1" x14ac:dyDescent="0.3">
      <c r="A55" s="1" t="s">
        <v>66</v>
      </c>
      <c r="B55" s="6"/>
      <c r="C55" s="7">
        <v>0.41647899999999999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0.41647899999999999</v>
      </c>
    </row>
    <row r="56" spans="1:9" ht="15" customHeight="1" x14ac:dyDescent="0.3">
      <c r="A56" s="1" t="s">
        <v>67</v>
      </c>
      <c r="B56" s="8"/>
      <c r="C56" s="9">
        <v>0.54016799999999998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0.54016799999999998</v>
      </c>
    </row>
    <row r="57" spans="1:9" ht="15" customHeight="1" x14ac:dyDescent="0.3">
      <c r="A57" s="1" t="s">
        <v>68</v>
      </c>
      <c r="B57" s="6"/>
      <c r="C57" s="7">
        <v>0.59196899999999997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-0.40803100000000003</v>
      </c>
    </row>
    <row r="58" spans="1:9" ht="15" customHeight="1" x14ac:dyDescent="0.3">
      <c r="A58" s="1" t="s">
        <v>69</v>
      </c>
      <c r="B58" s="8"/>
      <c r="C58" s="9">
        <v>0.50218799999999997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-0.49781200000000003</v>
      </c>
    </row>
    <row r="59" spans="1:9" ht="15" customHeight="1" x14ac:dyDescent="0.3">
      <c r="A59" s="1" t="s">
        <v>70</v>
      </c>
      <c r="B59" s="6"/>
      <c r="C59" s="7">
        <v>0.41216999999999998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0.41216999999999998</v>
      </c>
    </row>
    <row r="60" spans="1:9" ht="15" customHeight="1" x14ac:dyDescent="0.3">
      <c r="A60" s="1" t="s">
        <v>71</v>
      </c>
      <c r="B60" s="8"/>
      <c r="C60" s="9">
        <v>0.64965099999999998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0.64965099999999998</v>
      </c>
    </row>
    <row r="61" spans="1:9" ht="15" customHeight="1" x14ac:dyDescent="0.3">
      <c r="A61" s="1" t="s">
        <v>72</v>
      </c>
      <c r="B61" s="6"/>
      <c r="C61" s="7">
        <v>0.629278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0.629278</v>
      </c>
    </row>
    <row r="62" spans="1:9" ht="15" customHeight="1" x14ac:dyDescent="0.3">
      <c r="A62" s="1" t="s">
        <v>73</v>
      </c>
      <c r="B62" s="8"/>
      <c r="C62" s="9">
        <v>0.26162000000000002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-0.73838000000000004</v>
      </c>
    </row>
    <row r="63" spans="1:9" ht="15" customHeight="1" x14ac:dyDescent="0.3">
      <c r="A63" s="1" t="s">
        <v>74</v>
      </c>
      <c r="B63" s="6"/>
      <c r="C63" s="7">
        <v>0.48358800000000002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-0.51641199999999998</v>
      </c>
    </row>
    <row r="64" spans="1:9" ht="15" customHeight="1" x14ac:dyDescent="0.3">
      <c r="A64" s="1" t="s">
        <v>75</v>
      </c>
      <c r="B64" s="8"/>
      <c r="C64" s="9">
        <v>0.45344099999999998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0.45344099999999998</v>
      </c>
    </row>
    <row r="65" spans="1:9" ht="15" customHeight="1" x14ac:dyDescent="0.3">
      <c r="A65" s="1" t="s">
        <v>76</v>
      </c>
      <c r="B65" s="6"/>
      <c r="C65" s="7">
        <v>0.63360000000000005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-0.36639999999999995</v>
      </c>
    </row>
    <row r="66" spans="1:9" ht="15" customHeight="1" x14ac:dyDescent="0.3">
      <c r="A66" s="1" t="s">
        <v>78</v>
      </c>
      <c r="B66" s="8"/>
      <c r="C66" s="9">
        <v>1.4200000000000001E-4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1.4200000000000001E-4</v>
      </c>
    </row>
    <row r="67" spans="1:9" ht="15" customHeight="1" x14ac:dyDescent="0.3">
      <c r="A67" s="1" t="s">
        <v>79</v>
      </c>
      <c r="B67" s="6"/>
      <c r="C67" s="7">
        <v>2.2000000000000001E-4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2.2000000000000001E-4</v>
      </c>
    </row>
    <row r="68" spans="1:9" ht="15" customHeight="1" x14ac:dyDescent="0.3">
      <c r="A68" s="1" t="s">
        <v>80</v>
      </c>
      <c r="B68" s="8"/>
      <c r="C68" s="9">
        <v>1.6200000000000001E-4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1.6200000000000001E-4</v>
      </c>
    </row>
    <row r="69" spans="1:9" ht="15" customHeight="1" x14ac:dyDescent="0.3">
      <c r="A69" s="1" t="s">
        <v>81</v>
      </c>
      <c r="B69" s="6"/>
      <c r="C69" s="7">
        <v>2.04E-4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2.04E-4</v>
      </c>
    </row>
    <row r="70" spans="1:9" ht="15" customHeight="1" x14ac:dyDescent="0.3">
      <c r="A70" s="1" t="s">
        <v>82</v>
      </c>
      <c r="B70" s="8"/>
      <c r="C70" s="9">
        <v>1.6799999999999999E-4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1.6799999999999999E-4</v>
      </c>
    </row>
    <row r="71" spans="1:9" ht="15" customHeight="1" x14ac:dyDescent="0.3">
      <c r="A71" s="1" t="s">
        <v>83</v>
      </c>
      <c r="B71" s="6"/>
      <c r="C71" s="7">
        <v>1.5200000000000001E-4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1.5200000000000001E-4</v>
      </c>
    </row>
    <row r="72" spans="1:9" ht="15" customHeight="1" x14ac:dyDescent="0.3">
      <c r="A72" s="1" t="s">
        <v>84</v>
      </c>
      <c r="B72" s="8"/>
      <c r="C72" s="9">
        <v>1.35E-4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1.35E-4</v>
      </c>
    </row>
    <row r="73" spans="1:9" ht="15" customHeight="1" x14ac:dyDescent="0.3">
      <c r="A73" s="1" t="s">
        <v>85</v>
      </c>
      <c r="B73" s="6"/>
      <c r="C73" s="7">
        <v>2.3699999999999999E-4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2.3699999999999999E-4</v>
      </c>
    </row>
    <row r="74" spans="1:9" ht="15" customHeight="1" x14ac:dyDescent="0.3">
      <c r="A74" s="1" t="s">
        <v>86</v>
      </c>
      <c r="B74" s="8"/>
      <c r="C74" s="9">
        <v>1.9100000000000001E-4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1.9100000000000001E-4</v>
      </c>
    </row>
    <row r="75" spans="1:9" ht="15" customHeight="1" x14ac:dyDescent="0.3">
      <c r="A75" s="1" t="s">
        <v>87</v>
      </c>
      <c r="B75" s="6"/>
      <c r="C75" s="7">
        <v>1.6100000000000001E-4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1.6100000000000001E-4</v>
      </c>
    </row>
    <row r="76" spans="1:9" ht="15" customHeight="1" x14ac:dyDescent="0.3">
      <c r="A76" s="1" t="s">
        <v>88</v>
      </c>
      <c r="B76" s="10"/>
      <c r="C76" s="11">
        <v>2.3000000000000001E-4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2.3000000000000001E-4</v>
      </c>
    </row>
    <row r="77" spans="1:9" ht="15.75" customHeight="1" x14ac:dyDescent="0.3">
      <c r="A77" s="1" t="s">
        <v>89</v>
      </c>
      <c r="B77" s="12"/>
      <c r="C77" s="13">
        <v>2.05E-4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-0.99979499999999999</v>
      </c>
    </row>
    <row r="78" spans="1:9" x14ac:dyDescent="0.3">
      <c r="A78" t="s">
        <v>90</v>
      </c>
      <c r="C78">
        <v>2.04E-4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2.04E-4</v>
      </c>
    </row>
    <row r="79" spans="1:9" x14ac:dyDescent="0.3">
      <c r="A79" t="s">
        <v>91</v>
      </c>
      <c r="C79">
        <v>8.7999999999999998E-5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8.7999999999999998E-5</v>
      </c>
    </row>
    <row r="80" spans="1:9" x14ac:dyDescent="0.3">
      <c r="A80" t="s">
        <v>92</v>
      </c>
      <c r="C80">
        <v>2.4899999999999998E-4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-0.99975099999999995</v>
      </c>
    </row>
    <row r="81" spans="1:9" x14ac:dyDescent="0.3">
      <c r="A81" t="s">
        <v>93</v>
      </c>
      <c r="C81">
        <v>1.34E-4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-0.99986600000000003</v>
      </c>
    </row>
    <row r="82" spans="1:9" x14ac:dyDescent="0.3">
      <c r="A82" t="s">
        <v>94</v>
      </c>
      <c r="C82">
        <v>1.8799999999999999E-4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1.8799999999999999E-4</v>
      </c>
    </row>
    <row r="83" spans="1:9" x14ac:dyDescent="0.3">
      <c r="A83" t="s">
        <v>95</v>
      </c>
      <c r="C83">
        <v>1.1400000000000001E-4</v>
      </c>
      <c r="D83" t="s">
        <v>12</v>
      </c>
      <c r="E83" t="s">
        <v>15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-0.99988600000000005</v>
      </c>
    </row>
    <row r="84" spans="1:9" x14ac:dyDescent="0.3">
      <c r="A84" t="s">
        <v>97</v>
      </c>
      <c r="C84">
        <v>1.6899999999999999E-4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1.6899999999999999E-4</v>
      </c>
    </row>
    <row r="85" spans="1:9" x14ac:dyDescent="0.3">
      <c r="A85" t="s">
        <v>98</v>
      </c>
      <c r="C85">
        <v>1.5100000000000001E-4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-0.99984899999999999</v>
      </c>
    </row>
    <row r="86" spans="1:9" x14ac:dyDescent="0.3">
      <c r="A86" t="s">
        <v>99</v>
      </c>
      <c r="C86">
        <v>1.7000000000000001E-4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-0.99983</v>
      </c>
    </row>
    <row r="87" spans="1:9" x14ac:dyDescent="0.3">
      <c r="A87" t="s">
        <v>100</v>
      </c>
      <c r="C87">
        <v>1.4100000000000001E-4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1.4100000000000001E-4</v>
      </c>
    </row>
    <row r="88" spans="1:9" x14ac:dyDescent="0.3">
      <c r="A88" t="s">
        <v>101</v>
      </c>
      <c r="C88">
        <v>1.5200000000000001E-4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1.5200000000000001E-4</v>
      </c>
    </row>
    <row r="89" spans="1:9" x14ac:dyDescent="0.3">
      <c r="A89" t="s">
        <v>102</v>
      </c>
      <c r="C89">
        <v>1.45E-4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-0.99985500000000005</v>
      </c>
    </row>
    <row r="90" spans="1:9" x14ac:dyDescent="0.3">
      <c r="A90" t="s">
        <v>103</v>
      </c>
      <c r="C90">
        <v>1.35E-4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1.35E-4</v>
      </c>
    </row>
    <row r="91" spans="1:9" x14ac:dyDescent="0.3">
      <c r="A91" t="s">
        <v>104</v>
      </c>
      <c r="C91">
        <v>2.8400000000000002E-4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2.8400000000000002E-4</v>
      </c>
    </row>
    <row r="92" spans="1:9" x14ac:dyDescent="0.3">
      <c r="A92" t="s">
        <v>105</v>
      </c>
      <c r="C92">
        <v>2.0100000000000001E-4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-0.99979899999999999</v>
      </c>
    </row>
    <row r="93" spans="1:9" x14ac:dyDescent="0.3">
      <c r="A93" t="s">
        <v>106</v>
      </c>
      <c r="C93">
        <v>1.3899999999999999E-4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1E-4</v>
      </c>
    </row>
    <row r="96" spans="1:9" x14ac:dyDescent="0.3">
      <c r="A96" t="s">
        <v>109</v>
      </c>
      <c r="C96">
        <v>2.9500000000000001E-4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2.9500000000000001E-4</v>
      </c>
    </row>
    <row r="97" spans="1:9" x14ac:dyDescent="0.3">
      <c r="A97" t="s">
        <v>110</v>
      </c>
      <c r="C97">
        <v>1.6200000000000001E-4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-0.999838</v>
      </c>
    </row>
    <row r="98" spans="1:9" x14ac:dyDescent="0.3">
      <c r="A98" t="s">
        <v>111</v>
      </c>
      <c r="C98">
        <v>1.7699999999999999E-4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1.7699999999999999E-4</v>
      </c>
    </row>
    <row r="99" spans="1:9" x14ac:dyDescent="0.3">
      <c r="A99" t="s">
        <v>112</v>
      </c>
      <c r="C99">
        <v>2.63E-4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-0.99973699999999999</v>
      </c>
    </row>
    <row r="100" spans="1:9" x14ac:dyDescent="0.3">
      <c r="A100" t="s">
        <v>113</v>
      </c>
      <c r="C100">
        <v>1.5300000000000001E-4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-0.99984700000000004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1.17E-4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-0.99988299999999997</v>
      </c>
    </row>
    <row r="103" spans="1:9" x14ac:dyDescent="0.3">
      <c r="A103" t="s">
        <v>116</v>
      </c>
      <c r="C103">
        <v>1.6100000000000001E-4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1.6100000000000001E-4</v>
      </c>
    </row>
    <row r="104" spans="1:9" x14ac:dyDescent="0.3">
      <c r="A104" t="s">
        <v>117</v>
      </c>
      <c r="C104">
        <v>1.65E-4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-0.99983500000000003</v>
      </c>
    </row>
    <row r="105" spans="1:9" x14ac:dyDescent="0.3">
      <c r="A105" t="s">
        <v>118</v>
      </c>
      <c r="C105">
        <v>1.36E-4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1.36E-4</v>
      </c>
    </row>
    <row r="106" spans="1:9" x14ac:dyDescent="0.3">
      <c r="A106" t="s">
        <v>119</v>
      </c>
      <c r="C106">
        <v>1.27E-4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1.27E-4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2.12E-4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-0.99978800000000001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3.01E-4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3.01E-4</v>
      </c>
    </row>
    <row r="111" spans="1:9" x14ac:dyDescent="0.3">
      <c r="A111" t="s">
        <v>124</v>
      </c>
      <c r="C111">
        <v>1.83E-4</v>
      </c>
      <c r="D111" t="s">
        <v>12</v>
      </c>
      <c r="E111" t="s">
        <v>12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-0.99981699999999996</v>
      </c>
    </row>
    <row r="112" spans="1:9" x14ac:dyDescent="0.3">
      <c r="A112" t="s">
        <v>125</v>
      </c>
      <c r="C112">
        <v>1.9000000000000001E-4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1.9000000000000001E-4</v>
      </c>
    </row>
    <row r="113" spans="1:9" x14ac:dyDescent="0.3">
      <c r="A113" t="s">
        <v>126</v>
      </c>
      <c r="C113">
        <v>1.26E-4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1.26E-4</v>
      </c>
    </row>
    <row r="114" spans="1:9" x14ac:dyDescent="0.3">
      <c r="A114" t="s">
        <v>127</v>
      </c>
      <c r="C114">
        <v>1.5899999999999999E-4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-0.99984099999999998</v>
      </c>
    </row>
    <row r="115" spans="1:9" x14ac:dyDescent="0.3">
      <c r="A115" t="s">
        <v>128</v>
      </c>
      <c r="C115">
        <v>1.6200000000000001E-4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1.6200000000000001E-4</v>
      </c>
    </row>
    <row r="116" spans="1:9" x14ac:dyDescent="0.3">
      <c r="A116" t="s">
        <v>129</v>
      </c>
      <c r="C116">
        <v>1.46E-4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1.46E-4</v>
      </c>
    </row>
    <row r="117" spans="1:9" x14ac:dyDescent="0.3">
      <c r="A117" t="s">
        <v>130</v>
      </c>
      <c r="C117">
        <v>2.41E-4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-0.99975899999999995</v>
      </c>
    </row>
    <row r="118" spans="1:9" x14ac:dyDescent="0.3">
      <c r="A118" t="s">
        <v>131</v>
      </c>
      <c r="C118">
        <v>1.56E-4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-0.99984399999999996</v>
      </c>
    </row>
    <row r="119" spans="1:9" x14ac:dyDescent="0.3">
      <c r="A119" t="s">
        <v>132</v>
      </c>
      <c r="C119">
        <v>1.34E-4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1.34E-4</v>
      </c>
    </row>
    <row r="120" spans="1:9" x14ac:dyDescent="0.3">
      <c r="A120" t="s">
        <v>133</v>
      </c>
      <c r="C120">
        <v>2.0100000000000001E-4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2.0100000000000001E-4</v>
      </c>
    </row>
    <row r="121" spans="1:9" x14ac:dyDescent="0.3">
      <c r="A121" t="s">
        <v>134</v>
      </c>
      <c r="C121">
        <v>1.5699999999999999E-4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1.5699999999999999E-4</v>
      </c>
    </row>
    <row r="122" spans="1:9" x14ac:dyDescent="0.3">
      <c r="A122" t="s">
        <v>135</v>
      </c>
      <c r="C122">
        <v>1.5799999999999999E-4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1.5799999999999999E-4</v>
      </c>
    </row>
    <row r="123" spans="1:9" x14ac:dyDescent="0.3">
      <c r="A123" t="s">
        <v>136</v>
      </c>
      <c r="C123">
        <v>1.66E-4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1.66E-4</v>
      </c>
    </row>
    <row r="124" spans="1:9" x14ac:dyDescent="0.3">
      <c r="A124" t="s">
        <v>137</v>
      </c>
      <c r="C124">
        <v>1.07E-4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1.07E-4</v>
      </c>
    </row>
    <row r="125" spans="1:9" x14ac:dyDescent="0.3">
      <c r="A125" t="s">
        <v>138</v>
      </c>
      <c r="C125">
        <v>1.3999999999999999E-4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1.3999999999999999E-4</v>
      </c>
    </row>
    <row r="126" spans="1:9" x14ac:dyDescent="0.3">
      <c r="A126" t="s">
        <v>139</v>
      </c>
      <c r="C126">
        <v>1.9000000000000001E-4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1.9000000000000001E-4</v>
      </c>
    </row>
    <row r="127" spans="1:9" x14ac:dyDescent="0.3">
      <c r="A127" t="s">
        <v>140</v>
      </c>
      <c r="C127">
        <v>2.1499999999999999E-4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-0.99978500000000003</v>
      </c>
    </row>
    <row r="128" spans="1:9" x14ac:dyDescent="0.3">
      <c r="A128" t="s">
        <v>141</v>
      </c>
      <c r="C128">
        <v>1.3799999999999999E-4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-0.99986200000000003</v>
      </c>
    </row>
    <row r="129" spans="1:9" x14ac:dyDescent="0.3">
      <c r="A129" t="s">
        <v>142</v>
      </c>
      <c r="C129">
        <v>3.9100000000000002E-4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-0.99960899999999997</v>
      </c>
    </row>
    <row r="130" spans="1:9" x14ac:dyDescent="0.3">
      <c r="A130" t="s">
        <v>143</v>
      </c>
      <c r="C130">
        <v>1.84E-4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-0.99981600000000004</v>
      </c>
    </row>
    <row r="131" spans="1:9" x14ac:dyDescent="0.3">
      <c r="A131" t="s">
        <v>144</v>
      </c>
      <c r="C131">
        <v>1.2899999999999999E-4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-0.99987099999999995</v>
      </c>
    </row>
    <row r="132" spans="1:9" x14ac:dyDescent="0.3">
      <c r="A132" t="s">
        <v>145</v>
      </c>
      <c r="C132">
        <v>3.0400000000000002E-4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-0.99969600000000003</v>
      </c>
    </row>
    <row r="133" spans="1:9" x14ac:dyDescent="0.3">
      <c r="A133" t="s">
        <v>146</v>
      </c>
      <c r="C133">
        <v>1.6899999999999999E-4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1.6899999999999999E-4</v>
      </c>
    </row>
    <row r="134" spans="1:9" x14ac:dyDescent="0.3">
      <c r="A134" t="s">
        <v>147</v>
      </c>
      <c r="C134">
        <v>1.25E-4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1.25E-4</v>
      </c>
    </row>
    <row r="135" spans="1:9" x14ac:dyDescent="0.3">
      <c r="A135" t="s">
        <v>148</v>
      </c>
      <c r="C135">
        <v>1.6100000000000001E-4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-0.99978900000000004</v>
      </c>
    </row>
    <row r="138" spans="1:9" x14ac:dyDescent="0.3">
      <c r="A138" t="s">
        <v>151</v>
      </c>
      <c r="C138">
        <v>1.5300000000000001E-4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-0.99984700000000004</v>
      </c>
    </row>
    <row r="139" spans="1:9" x14ac:dyDescent="0.3">
      <c r="A139" t="s">
        <v>152</v>
      </c>
      <c r="C139">
        <v>2.6200000000000003E-4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2.6200000000000003E-4</v>
      </c>
    </row>
    <row r="140" spans="1:9" x14ac:dyDescent="0.3">
      <c r="A140" t="s">
        <v>153</v>
      </c>
      <c r="C140">
        <v>1.85E-4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1.85E-4</v>
      </c>
    </row>
    <row r="141" spans="1:9" x14ac:dyDescent="0.3">
      <c r="A141" t="s">
        <v>154</v>
      </c>
      <c r="C141">
        <v>1.4100000000000001E-4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1.4100000000000001E-4</v>
      </c>
    </row>
    <row r="142" spans="1:9" x14ac:dyDescent="0.3">
      <c r="A142" t="s">
        <v>155</v>
      </c>
      <c r="C142">
        <v>1.15E-4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1.15E-4</v>
      </c>
    </row>
    <row r="143" spans="1:9" x14ac:dyDescent="0.3">
      <c r="A143" t="s">
        <v>156</v>
      </c>
      <c r="C143">
        <v>1.8599999999999999E-4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1.8599999999999999E-4</v>
      </c>
    </row>
    <row r="144" spans="1:9" x14ac:dyDescent="0.3">
      <c r="A144" t="s">
        <v>157</v>
      </c>
      <c r="C144">
        <v>1.93E-4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1.93E-4</v>
      </c>
    </row>
    <row r="145" spans="1:9" x14ac:dyDescent="0.3">
      <c r="A145" t="s">
        <v>158</v>
      </c>
      <c r="C145">
        <v>1.18E-4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-0.99988200000000005</v>
      </c>
    </row>
    <row r="146" spans="1:9" x14ac:dyDescent="0.3">
      <c r="A146" t="s">
        <v>159</v>
      </c>
      <c r="C146">
        <v>1.6799999999999999E-4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1.6799999999999999E-4</v>
      </c>
    </row>
    <row r="147" spans="1:9" x14ac:dyDescent="0.3">
      <c r="A147" t="s">
        <v>160</v>
      </c>
      <c r="C147">
        <v>1.4200000000000001E-4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1.4200000000000001E-4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1.34E-4</v>
      </c>
    </row>
    <row r="149" spans="1:9" x14ac:dyDescent="0.3">
      <c r="A149" t="s">
        <v>162</v>
      </c>
      <c r="C149">
        <v>1.22E-4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1.22E-4</v>
      </c>
    </row>
    <row r="150" spans="1:9" x14ac:dyDescent="0.3">
      <c r="A150" t="s">
        <v>163</v>
      </c>
      <c r="C150">
        <v>1.3300000000000001E-4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1.3300000000000001E-4</v>
      </c>
    </row>
    <row r="151" spans="1:9" x14ac:dyDescent="0.3">
      <c r="A151" t="s">
        <v>164</v>
      </c>
      <c r="C151">
        <v>1.4100000000000001E-4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-0.99985900000000005</v>
      </c>
    </row>
    <row r="152" spans="1:9" x14ac:dyDescent="0.3">
      <c r="A152" t="s">
        <v>165</v>
      </c>
      <c r="C152">
        <v>1.46E-4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1.46E-4</v>
      </c>
    </row>
    <row r="153" spans="1:9" x14ac:dyDescent="0.3">
      <c r="A153" t="s">
        <v>166</v>
      </c>
      <c r="C153">
        <v>1.9799999999999999E-4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1.9799999999999999E-4</v>
      </c>
    </row>
    <row r="154" spans="1:9" x14ac:dyDescent="0.3">
      <c r="A154" t="s">
        <v>167</v>
      </c>
      <c r="C154">
        <v>1.4300000000000001E-4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1.4300000000000001E-4</v>
      </c>
    </row>
    <row r="155" spans="1:9" x14ac:dyDescent="0.3">
      <c r="A155" t="s">
        <v>168</v>
      </c>
      <c r="C155">
        <v>1.35E-4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-0.999865</v>
      </c>
    </row>
    <row r="156" spans="1:9" x14ac:dyDescent="0.3">
      <c r="A156" t="s">
        <v>169</v>
      </c>
      <c r="C156">
        <v>1.8900000000000001E-4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1.8900000000000001E-4</v>
      </c>
    </row>
    <row r="157" spans="1:9" x14ac:dyDescent="0.3">
      <c r="A157" t="s">
        <v>170</v>
      </c>
      <c r="C157">
        <v>1.8100000000000001E-4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1.8100000000000001E-4</v>
      </c>
    </row>
    <row r="158" spans="1:9" x14ac:dyDescent="0.3">
      <c r="A158" t="s">
        <v>171</v>
      </c>
      <c r="C158">
        <v>2.1900000000000001E-4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2.1900000000000001E-4</v>
      </c>
    </row>
    <row r="159" spans="1:9" x14ac:dyDescent="0.3">
      <c r="A159" t="s">
        <v>172</v>
      </c>
      <c r="C159">
        <v>9.6000000000000002E-5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9.6000000000000002E-5</v>
      </c>
    </row>
    <row r="160" spans="1:9" x14ac:dyDescent="0.3">
      <c r="A160" t="s">
        <v>173</v>
      </c>
      <c r="C160">
        <v>3.28E-4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3.28E-4</v>
      </c>
    </row>
    <row r="161" spans="1:9" x14ac:dyDescent="0.3">
      <c r="A161" t="s">
        <v>174</v>
      </c>
      <c r="C161">
        <v>2.0100000000000001E-4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2.0100000000000001E-4</v>
      </c>
    </row>
    <row r="162" spans="1:9" x14ac:dyDescent="0.3">
      <c r="A162" t="s">
        <v>175</v>
      </c>
      <c r="C162">
        <v>1.3799999999999999E-4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1.3799999999999999E-4</v>
      </c>
    </row>
    <row r="163" spans="1:9" x14ac:dyDescent="0.3">
      <c r="A163" t="s">
        <v>176</v>
      </c>
      <c r="C163">
        <v>1.03E-4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1.03E-4</v>
      </c>
    </row>
    <row r="164" spans="1:9" x14ac:dyDescent="0.3">
      <c r="A164" t="s">
        <v>177</v>
      </c>
      <c r="C164">
        <v>1.35E-4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1.35E-4</v>
      </c>
    </row>
    <row r="165" spans="1:9" x14ac:dyDescent="0.3">
      <c r="A165" t="s">
        <v>178</v>
      </c>
      <c r="C165">
        <v>1.0900000000000001E-4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-0.99989099999999997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2.1499999999999999E-4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-0.99978500000000003</v>
      </c>
    </row>
    <row r="168" spans="1:9" x14ac:dyDescent="0.3">
      <c r="A168" t="s">
        <v>181</v>
      </c>
      <c r="C168">
        <v>1.26E-4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1.26E-4</v>
      </c>
    </row>
    <row r="169" spans="1:9" x14ac:dyDescent="0.3">
      <c r="A169" t="s">
        <v>182</v>
      </c>
      <c r="C169">
        <v>2.0799999999999999E-4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2.0799999999999999E-4</v>
      </c>
    </row>
    <row r="170" spans="1:9" x14ac:dyDescent="0.3">
      <c r="A170" t="s">
        <v>183</v>
      </c>
      <c r="C170">
        <v>1.6100000000000001E-4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1.6100000000000001E-4</v>
      </c>
    </row>
    <row r="171" spans="1:9" x14ac:dyDescent="0.3">
      <c r="A171" t="s">
        <v>184</v>
      </c>
      <c r="C171">
        <v>1.3799999999999999E-4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1.3799999999999999E-4</v>
      </c>
    </row>
    <row r="172" spans="1:9" x14ac:dyDescent="0.3">
      <c r="A172" t="s">
        <v>185</v>
      </c>
      <c r="C172">
        <v>1.34E-4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1.34E-4</v>
      </c>
    </row>
    <row r="173" spans="1:9" x14ac:dyDescent="0.3">
      <c r="A173" t="s">
        <v>186</v>
      </c>
      <c r="C173">
        <v>1.44E-4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1.44E-4</v>
      </c>
    </row>
    <row r="174" spans="1:9" x14ac:dyDescent="0.3">
      <c r="A174" t="s">
        <v>187</v>
      </c>
      <c r="C174">
        <v>3.01E-4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3.01E-4</v>
      </c>
    </row>
    <row r="175" spans="1:9" x14ac:dyDescent="0.3">
      <c r="A175" t="s">
        <v>188</v>
      </c>
      <c r="C175">
        <v>1.9900000000000001E-4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1.9900000000000001E-4</v>
      </c>
    </row>
    <row r="176" spans="1:9" x14ac:dyDescent="0.3">
      <c r="A176" t="s">
        <v>189</v>
      </c>
      <c r="C176">
        <v>1.3799999999999999E-4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-0.99986200000000003</v>
      </c>
    </row>
    <row r="177" spans="1:9" x14ac:dyDescent="0.3">
      <c r="A177" t="s">
        <v>190</v>
      </c>
      <c r="C177">
        <v>1.74E-4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1.74E-4</v>
      </c>
    </row>
    <row r="178" spans="1:9" x14ac:dyDescent="0.3">
      <c r="A178" t="s">
        <v>191</v>
      </c>
      <c r="C178">
        <v>1.44E-4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1.44E-4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2.23E-4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2.23E-4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1.8100000000000001E-4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1.8100000000000001E-4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1.55E-4</v>
      </c>
    </row>
    <row r="185" spans="1:9" x14ac:dyDescent="0.3">
      <c r="A185" t="s">
        <v>198</v>
      </c>
      <c r="C185">
        <v>8.2000000000000001E-5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-0.99991799999999997</v>
      </c>
    </row>
    <row r="186" spans="1:9" x14ac:dyDescent="0.3">
      <c r="A186" t="s">
        <v>199</v>
      </c>
      <c r="C186">
        <v>1.5100000000000001E-4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1.5100000000000001E-4</v>
      </c>
    </row>
    <row r="187" spans="1:9" x14ac:dyDescent="0.3">
      <c r="A187" t="s">
        <v>200</v>
      </c>
      <c r="C187">
        <v>3.01E-4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3.01E-4</v>
      </c>
    </row>
    <row r="188" spans="1:9" x14ac:dyDescent="0.3">
      <c r="A188" t="s">
        <v>201</v>
      </c>
      <c r="C188">
        <v>1.45E-4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-0.99985500000000005</v>
      </c>
    </row>
    <row r="189" spans="1:9" x14ac:dyDescent="0.3">
      <c r="A189" t="s">
        <v>202</v>
      </c>
      <c r="C189">
        <v>1.2899999999999999E-4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1.2899999999999999E-4</v>
      </c>
    </row>
    <row r="190" spans="1:9" x14ac:dyDescent="0.3">
      <c r="A190" t="s">
        <v>203</v>
      </c>
      <c r="C190">
        <v>2.8400000000000002E-4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2.8400000000000002E-4</v>
      </c>
    </row>
    <row r="191" spans="1:9" x14ac:dyDescent="0.3">
      <c r="A191" t="s">
        <v>204</v>
      </c>
      <c r="C191">
        <v>1.8100000000000001E-4</v>
      </c>
      <c r="D191" t="s">
        <v>12</v>
      </c>
      <c r="E191" t="s">
        <v>15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-0.99981900000000001</v>
      </c>
    </row>
    <row r="192" spans="1:9" x14ac:dyDescent="0.3">
      <c r="A192" t="s">
        <v>205</v>
      </c>
      <c r="C192">
        <v>9.5000000000000005E-5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9.5000000000000005E-5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1.18E-4</v>
      </c>
    </row>
    <row r="195" spans="1:9" x14ac:dyDescent="0.3">
      <c r="A195" t="s">
        <v>208</v>
      </c>
      <c r="C195">
        <v>1.36E-4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-0.99986399999999998</v>
      </c>
    </row>
    <row r="196" spans="1:9" x14ac:dyDescent="0.3">
      <c r="A196" t="s">
        <v>209</v>
      </c>
      <c r="C196">
        <v>2.34E-4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2.34E-4</v>
      </c>
    </row>
    <row r="197" spans="1:9" x14ac:dyDescent="0.3">
      <c r="A197" t="s">
        <v>210</v>
      </c>
      <c r="C197">
        <v>1.06E-4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1.06E-4</v>
      </c>
    </row>
    <row r="198" spans="1:9" x14ac:dyDescent="0.3">
      <c r="A198" t="s">
        <v>211</v>
      </c>
      <c r="C198">
        <v>3.28E-4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3.28E-4</v>
      </c>
    </row>
    <row r="199" spans="1:9" x14ac:dyDescent="0.3">
      <c r="A199" t="s">
        <v>212</v>
      </c>
      <c r="C199">
        <v>1.93E-4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1.93E-4</v>
      </c>
    </row>
    <row r="200" spans="1:9" x14ac:dyDescent="0.3">
      <c r="A200" t="s">
        <v>213</v>
      </c>
      <c r="C200">
        <v>2.4800000000000001E-4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2.4800000000000001E-4</v>
      </c>
    </row>
    <row r="201" spans="1:9" x14ac:dyDescent="0.3">
      <c r="A201" t="s">
        <v>214</v>
      </c>
      <c r="C201">
        <v>2.42E-4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2.42E-4</v>
      </c>
    </row>
    <row r="202" spans="1:9" x14ac:dyDescent="0.3">
      <c r="A202" t="s">
        <v>215</v>
      </c>
      <c r="C202">
        <v>1.6000000000000001E-4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-0.99983999999999995</v>
      </c>
    </row>
    <row r="203" spans="1:9" x14ac:dyDescent="0.3">
      <c r="G203">
        <f>SUM(G3:G202)</f>
        <v>150</v>
      </c>
      <c r="H203">
        <f>SUM(H3:H202)</f>
        <v>67</v>
      </c>
      <c r="I203">
        <f>SUM(I3:I202)</f>
        <v>-35.928036999999996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Foglio6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0.48414299999999999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0.48414299999999999</v>
      </c>
    </row>
    <row r="4" spans="1:9" ht="15" customHeight="1" x14ac:dyDescent="0.3">
      <c r="A4" s="1" t="s">
        <v>13</v>
      </c>
      <c r="B4" s="8"/>
      <c r="C4" s="9">
        <v>0.62364600000000003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0.62364600000000003</v>
      </c>
    </row>
    <row r="5" spans="1:9" ht="15" customHeight="1" x14ac:dyDescent="0.3">
      <c r="A5" s="1" t="s">
        <v>14</v>
      </c>
      <c r="B5" s="6"/>
      <c r="C5" s="7">
        <v>0.16422900000000001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0.16422900000000001</v>
      </c>
    </row>
    <row r="6" spans="1:9" ht="15" customHeight="1" x14ac:dyDescent="0.3">
      <c r="A6" s="1" t="s">
        <v>16</v>
      </c>
      <c r="B6" s="8"/>
      <c r="C6" s="9">
        <v>0.394015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0.394015</v>
      </c>
    </row>
    <row r="7" spans="1:9" ht="15" customHeight="1" x14ac:dyDescent="0.3">
      <c r="A7" s="1" t="s">
        <v>17</v>
      </c>
      <c r="B7" s="6"/>
      <c r="C7" s="7">
        <v>0.237951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0.237951</v>
      </c>
    </row>
    <row r="8" spans="1:9" ht="15" customHeight="1" x14ac:dyDescent="0.3">
      <c r="A8" s="1" t="s">
        <v>18</v>
      </c>
      <c r="B8" s="8"/>
      <c r="C8" s="9">
        <v>0.39873399999999998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0.39873399999999998</v>
      </c>
    </row>
    <row r="9" spans="1:9" ht="15" customHeight="1" x14ac:dyDescent="0.3">
      <c r="A9" s="1" t="s">
        <v>19</v>
      </c>
      <c r="B9" s="6"/>
      <c r="C9" s="7">
        <v>0.36824099999999999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0.36824099999999999</v>
      </c>
    </row>
    <row r="10" spans="1:9" ht="15" customHeight="1" x14ac:dyDescent="0.3">
      <c r="A10" s="1" t="s">
        <v>20</v>
      </c>
      <c r="B10" s="8"/>
      <c r="C10" s="9">
        <v>0.54492799999999997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0.54492799999999997</v>
      </c>
    </row>
    <row r="11" spans="1:9" ht="15" customHeight="1" x14ac:dyDescent="0.3">
      <c r="A11" s="1" t="s">
        <v>21</v>
      </c>
      <c r="B11" s="6"/>
      <c r="C11" s="7">
        <v>0.45389200000000002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-0.54610800000000004</v>
      </c>
    </row>
    <row r="12" spans="1:9" ht="15" customHeight="1" x14ac:dyDescent="0.3">
      <c r="A12" s="1" t="s">
        <v>22</v>
      </c>
      <c r="B12" s="8"/>
      <c r="C12" s="9">
        <v>0.54203100000000004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-0.45796899999999996</v>
      </c>
    </row>
    <row r="13" spans="1:9" ht="15" customHeight="1" x14ac:dyDescent="0.3">
      <c r="A13" s="1" t="s">
        <v>23</v>
      </c>
      <c r="B13" s="6"/>
      <c r="C13" s="7">
        <v>0.47798499999999999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0.47798499999999999</v>
      </c>
    </row>
    <row r="14" spans="1:9" ht="15" customHeight="1" x14ac:dyDescent="0.3">
      <c r="A14" s="1" t="s">
        <v>24</v>
      </c>
      <c r="B14" s="8"/>
      <c r="C14" s="9">
        <v>0.48823499999999997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-0.51176500000000003</v>
      </c>
    </row>
    <row r="15" spans="1:9" ht="15" customHeight="1" x14ac:dyDescent="0.3">
      <c r="A15" s="1" t="s">
        <v>25</v>
      </c>
      <c r="B15" s="6"/>
      <c r="C15" s="7">
        <v>0.56650800000000001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0.56650800000000001</v>
      </c>
    </row>
    <row r="16" spans="1:9" ht="15" customHeight="1" x14ac:dyDescent="0.3">
      <c r="A16" s="1" t="s">
        <v>26</v>
      </c>
      <c r="B16" s="8"/>
      <c r="C16" s="9">
        <v>0.228245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0.228245</v>
      </c>
    </row>
    <row r="17" spans="1:9" ht="15" customHeight="1" x14ac:dyDescent="0.3">
      <c r="A17" s="1" t="s">
        <v>28</v>
      </c>
      <c r="B17" s="6"/>
      <c r="C17" s="7">
        <v>0.52164500000000003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-0.47835499999999997</v>
      </c>
    </row>
    <row r="18" spans="1:9" ht="15" customHeight="1" x14ac:dyDescent="0.3">
      <c r="A18" s="1" t="s">
        <v>29</v>
      </c>
      <c r="B18" s="8"/>
      <c r="C18" s="9">
        <v>0.29869000000000001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0.29869000000000001</v>
      </c>
    </row>
    <row r="19" spans="1:9" ht="15" customHeight="1" x14ac:dyDescent="0.3">
      <c r="A19" s="1" t="s">
        <v>30</v>
      </c>
      <c r="B19" s="6"/>
      <c r="C19" s="7">
        <v>0.38222099999999998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-0.61777900000000008</v>
      </c>
    </row>
    <row r="20" spans="1:9" ht="15" customHeight="1" x14ac:dyDescent="0.3">
      <c r="A20" s="1" t="s">
        <v>31</v>
      </c>
      <c r="B20" s="8"/>
      <c r="C20" s="9">
        <v>0.45927299999999999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0.45927299999999999</v>
      </c>
    </row>
    <row r="21" spans="1:9" ht="15" customHeight="1" x14ac:dyDescent="0.3">
      <c r="A21" s="1" t="s">
        <v>32</v>
      </c>
      <c r="B21" s="6"/>
      <c r="C21" s="7">
        <v>0.377251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-0.622749</v>
      </c>
    </row>
    <row r="22" spans="1:9" ht="15" customHeight="1" x14ac:dyDescent="0.3">
      <c r="A22" s="1" t="s">
        <v>33</v>
      </c>
      <c r="B22" s="8"/>
      <c r="C22" s="9">
        <v>0.65783400000000003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-0.34216599999999997</v>
      </c>
    </row>
    <row r="23" spans="1:9" ht="15" customHeight="1" x14ac:dyDescent="0.3">
      <c r="A23" s="1" t="s">
        <v>34</v>
      </c>
      <c r="B23" s="6"/>
      <c r="C23" s="7">
        <v>0.27312500000000001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0.27312500000000001</v>
      </c>
    </row>
    <row r="24" spans="1:9" ht="15" customHeight="1" x14ac:dyDescent="0.3">
      <c r="A24" s="1" t="s">
        <v>35</v>
      </c>
      <c r="B24" s="8"/>
      <c r="C24" s="9">
        <v>0.48171199999999997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0.48171199999999997</v>
      </c>
    </row>
    <row r="25" spans="1:9" ht="15" customHeight="1" x14ac:dyDescent="0.3">
      <c r="A25" s="1" t="s">
        <v>36</v>
      </c>
      <c r="B25" s="6"/>
      <c r="C25" s="7">
        <v>0.49404300000000001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0.49404300000000001</v>
      </c>
    </row>
    <row r="26" spans="1:9" ht="15" customHeight="1" x14ac:dyDescent="0.3">
      <c r="A26" s="1" t="s">
        <v>37</v>
      </c>
      <c r="B26" s="8"/>
      <c r="C26" s="9">
        <v>0.30612400000000001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0.30612400000000001</v>
      </c>
    </row>
    <row r="27" spans="1:9" ht="15" customHeight="1" x14ac:dyDescent="0.3">
      <c r="A27" s="1" t="s">
        <v>38</v>
      </c>
      <c r="B27" s="6"/>
      <c r="C27" s="7">
        <v>0.32941999999999999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0.32941999999999999</v>
      </c>
    </row>
    <row r="28" spans="1:9" ht="15" customHeight="1" x14ac:dyDescent="0.3">
      <c r="A28" s="1" t="s">
        <v>39</v>
      </c>
      <c r="B28" s="8"/>
      <c r="C28" s="9">
        <v>0.37051499999999998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0.37051499999999998</v>
      </c>
    </row>
    <row r="29" spans="1:9" ht="15" customHeight="1" x14ac:dyDescent="0.3">
      <c r="A29" s="1" t="s">
        <v>40</v>
      </c>
      <c r="B29" s="6"/>
      <c r="C29" s="7">
        <v>0.30561100000000002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-0.69438899999999992</v>
      </c>
    </row>
    <row r="30" spans="1:9" ht="15" customHeight="1" x14ac:dyDescent="0.3">
      <c r="A30" s="1" t="s">
        <v>41</v>
      </c>
      <c r="B30" s="8"/>
      <c r="C30" s="9">
        <v>0.31815199999999999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0.31815199999999999</v>
      </c>
    </row>
    <row r="31" spans="1:9" ht="15" customHeight="1" x14ac:dyDescent="0.3">
      <c r="A31" s="1" t="s">
        <v>42</v>
      </c>
      <c r="B31" s="6"/>
      <c r="C31" s="7">
        <v>0.59762700000000002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-0.40237299999999998</v>
      </c>
    </row>
    <row r="32" spans="1:9" ht="15" customHeight="1" x14ac:dyDescent="0.3">
      <c r="A32" s="1" t="s">
        <v>43</v>
      </c>
      <c r="B32" s="8"/>
      <c r="C32" s="9">
        <v>0.52197899999999997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0.52197899999999997</v>
      </c>
    </row>
    <row r="33" spans="1:9" ht="15" customHeight="1" x14ac:dyDescent="0.3">
      <c r="A33" s="1" t="s">
        <v>44</v>
      </c>
      <c r="B33" s="6"/>
      <c r="C33" s="7">
        <v>0.60584400000000005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0.60584400000000005</v>
      </c>
    </row>
    <row r="34" spans="1:9" ht="15" customHeight="1" x14ac:dyDescent="0.3">
      <c r="A34" s="1" t="s">
        <v>45</v>
      </c>
      <c r="B34" s="8"/>
      <c r="C34" s="9">
        <v>0.37515700000000002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0.37515700000000002</v>
      </c>
    </row>
    <row r="35" spans="1:9" ht="15" customHeight="1" x14ac:dyDescent="0.3">
      <c r="A35" s="1" t="s">
        <v>46</v>
      </c>
      <c r="B35" s="6"/>
      <c r="C35" s="7">
        <v>0.58858200000000005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0.58858200000000005</v>
      </c>
    </row>
    <row r="36" spans="1:9" ht="15" customHeight="1" x14ac:dyDescent="0.3">
      <c r="A36" s="1" t="s">
        <v>47</v>
      </c>
      <c r="B36" s="8"/>
      <c r="C36" s="9">
        <v>0.38350699999999999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0.38350699999999999</v>
      </c>
    </row>
    <row r="37" spans="1:9" ht="15" customHeight="1" x14ac:dyDescent="0.3">
      <c r="A37" s="1" t="s">
        <v>48</v>
      </c>
      <c r="B37" s="6"/>
      <c r="C37" s="7">
        <v>0.28025600000000001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0.28025600000000001</v>
      </c>
    </row>
    <row r="38" spans="1:9" ht="15" customHeight="1" x14ac:dyDescent="0.3">
      <c r="A38" s="1" t="s">
        <v>49</v>
      </c>
      <c r="B38" s="8"/>
      <c r="C38" s="9">
        <v>0.332374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0.332374</v>
      </c>
    </row>
    <row r="39" spans="1:9" ht="15" customHeight="1" x14ac:dyDescent="0.3">
      <c r="A39" s="1" t="s">
        <v>50</v>
      </c>
      <c r="B39" s="6"/>
      <c r="C39" s="7">
        <v>0.34761500000000001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-0.65238499999999999</v>
      </c>
    </row>
    <row r="40" spans="1:9" ht="15" customHeight="1" x14ac:dyDescent="0.3">
      <c r="A40" s="1" t="s">
        <v>51</v>
      </c>
      <c r="B40" s="8"/>
      <c r="C40" s="9">
        <v>0.41399799999999998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0.41399799999999998</v>
      </c>
    </row>
    <row r="41" spans="1:9" ht="15" customHeight="1" x14ac:dyDescent="0.3">
      <c r="A41" s="1" t="s">
        <v>52</v>
      </c>
      <c r="B41" s="6"/>
      <c r="C41" s="7">
        <v>0.47625600000000001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0.47625600000000001</v>
      </c>
    </row>
    <row r="42" spans="1:9" ht="15" customHeight="1" x14ac:dyDescent="0.3">
      <c r="A42" s="1" t="s">
        <v>53</v>
      </c>
      <c r="B42" s="8"/>
      <c r="C42" s="9">
        <v>0.49734499999999998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0.49734499999999998</v>
      </c>
    </row>
    <row r="43" spans="1:9" ht="15" customHeight="1" x14ac:dyDescent="0.3">
      <c r="A43" s="1" t="s">
        <v>54</v>
      </c>
      <c r="B43" s="6"/>
      <c r="C43" s="7">
        <v>0.25767600000000002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-0.74232399999999998</v>
      </c>
    </row>
    <row r="44" spans="1:9" ht="15" customHeight="1" x14ac:dyDescent="0.3">
      <c r="A44" s="1" t="s">
        <v>55</v>
      </c>
      <c r="B44" s="8"/>
      <c r="C44" s="9">
        <v>0.58409699999999998</v>
      </c>
      <c r="D44" s="1" t="s">
        <v>12</v>
      </c>
      <c r="E44" t="s">
        <v>27</v>
      </c>
      <c r="F44" t="s">
        <v>27</v>
      </c>
      <c r="G44" s="1">
        <f t="shared" si="3"/>
        <v>1</v>
      </c>
      <c r="H44" s="1">
        <f t="shared" si="4"/>
        <v>1</v>
      </c>
      <c r="I44">
        <f t="shared" si="5"/>
        <v>-0.41590300000000002</v>
      </c>
    </row>
    <row r="45" spans="1:9" ht="15" customHeight="1" x14ac:dyDescent="0.3">
      <c r="A45" s="1" t="s">
        <v>56</v>
      </c>
      <c r="B45" s="6"/>
      <c r="C45" s="7">
        <v>0.34072599999999997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0.34072599999999997</v>
      </c>
    </row>
    <row r="46" spans="1:9" ht="15" customHeight="1" x14ac:dyDescent="0.3">
      <c r="A46" s="1" t="s">
        <v>57</v>
      </c>
      <c r="B46" s="8"/>
      <c r="C46" s="9">
        <v>0.59331900000000004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-0.40668099999999996</v>
      </c>
    </row>
    <row r="47" spans="1:9" ht="15" customHeight="1" x14ac:dyDescent="0.3">
      <c r="A47" s="1" t="s">
        <v>58</v>
      </c>
      <c r="B47" s="6"/>
      <c r="C47" s="7">
        <v>0.46864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0.46864</v>
      </c>
    </row>
    <row r="48" spans="1:9" ht="15" customHeight="1" x14ac:dyDescent="0.3">
      <c r="A48" s="1" t="s">
        <v>59</v>
      </c>
      <c r="B48" s="8"/>
      <c r="C48" s="9">
        <v>0.55624600000000002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0.55624600000000002</v>
      </c>
    </row>
    <row r="49" spans="1:9" ht="15" customHeight="1" x14ac:dyDescent="0.3">
      <c r="A49" s="1" t="s">
        <v>60</v>
      </c>
      <c r="B49" s="6"/>
      <c r="C49" s="7">
        <v>0.385604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-0.61439599999999994</v>
      </c>
    </row>
    <row r="50" spans="1:9" ht="15" customHeight="1" x14ac:dyDescent="0.3">
      <c r="A50" s="1" t="s">
        <v>61</v>
      </c>
      <c r="B50" s="8"/>
      <c r="C50" s="9">
        <v>0.53151199999999998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0.53151199999999998</v>
      </c>
    </row>
    <row r="51" spans="1:9" ht="15" customHeight="1" x14ac:dyDescent="0.3">
      <c r="A51" s="1" t="s">
        <v>62</v>
      </c>
      <c r="B51" s="6"/>
      <c r="C51" s="7">
        <v>0.77521899999999999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0.77521899999999999</v>
      </c>
    </row>
    <row r="52" spans="1:9" ht="15" customHeight="1" x14ac:dyDescent="0.3">
      <c r="A52" s="1" t="s">
        <v>63</v>
      </c>
      <c r="B52" s="8"/>
      <c r="C52" s="9">
        <v>0.44033899999999998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-0.55966099999999996</v>
      </c>
    </row>
    <row r="53" spans="1:9" ht="15" customHeight="1" x14ac:dyDescent="0.3">
      <c r="A53" s="1" t="s">
        <v>64</v>
      </c>
      <c r="B53" s="6"/>
      <c r="C53" s="7">
        <v>0.53701399999999999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-0.46298600000000001</v>
      </c>
    </row>
    <row r="54" spans="1:9" ht="15" customHeight="1" x14ac:dyDescent="0.3">
      <c r="A54" s="1" t="s">
        <v>65</v>
      </c>
      <c r="B54" s="8"/>
      <c r="C54" s="9">
        <v>0.38013200000000003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0.38013200000000003</v>
      </c>
    </row>
    <row r="55" spans="1:9" ht="15" customHeight="1" x14ac:dyDescent="0.3">
      <c r="A55" s="1" t="s">
        <v>66</v>
      </c>
      <c r="B55" s="6"/>
      <c r="C55" s="7">
        <v>0.38149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0.38149</v>
      </c>
    </row>
    <row r="56" spans="1:9" ht="15" customHeight="1" x14ac:dyDescent="0.3">
      <c r="A56" s="1" t="s">
        <v>67</v>
      </c>
      <c r="B56" s="8"/>
      <c r="C56" s="9">
        <v>0.40340500000000001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0.40340500000000001</v>
      </c>
    </row>
    <row r="57" spans="1:9" ht="15" customHeight="1" x14ac:dyDescent="0.3">
      <c r="A57" s="1" t="s">
        <v>68</v>
      </c>
      <c r="B57" s="6"/>
      <c r="C57" s="7">
        <v>0.60092100000000004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-0.39907899999999996</v>
      </c>
    </row>
    <row r="58" spans="1:9" ht="15" customHeight="1" x14ac:dyDescent="0.3">
      <c r="A58" s="1" t="s">
        <v>69</v>
      </c>
      <c r="B58" s="8"/>
      <c r="C58" s="9">
        <v>0.23888400000000001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-0.76111600000000001</v>
      </c>
    </row>
    <row r="59" spans="1:9" ht="15" customHeight="1" x14ac:dyDescent="0.3">
      <c r="A59" s="1" t="s">
        <v>70</v>
      </c>
      <c r="B59" s="6"/>
      <c r="C59" s="7">
        <v>0.32941999999999999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0.32941999999999999</v>
      </c>
    </row>
    <row r="60" spans="1:9" ht="15" customHeight="1" x14ac:dyDescent="0.3">
      <c r="A60" s="1" t="s">
        <v>71</v>
      </c>
      <c r="B60" s="8"/>
      <c r="C60" s="9">
        <v>0.61585900000000005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0.61585900000000005</v>
      </c>
    </row>
    <row r="61" spans="1:9" ht="15" customHeight="1" x14ac:dyDescent="0.3">
      <c r="A61" s="1" t="s">
        <v>72</v>
      </c>
      <c r="B61" s="6"/>
      <c r="C61" s="7">
        <v>0.49733300000000003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0.49733300000000003</v>
      </c>
    </row>
    <row r="62" spans="1:9" ht="15" customHeight="1" x14ac:dyDescent="0.3">
      <c r="A62" s="1" t="s">
        <v>73</v>
      </c>
      <c r="B62" s="8"/>
      <c r="C62" s="9">
        <v>0.438859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-0.561141</v>
      </c>
    </row>
    <row r="63" spans="1:9" ht="15" customHeight="1" x14ac:dyDescent="0.3">
      <c r="A63" s="1" t="s">
        <v>74</v>
      </c>
      <c r="B63" s="6"/>
      <c r="C63" s="7">
        <v>0.47901500000000002</v>
      </c>
      <c r="D63" s="1" t="s">
        <v>12</v>
      </c>
      <c r="E63" t="s">
        <v>77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-0.52098500000000003</v>
      </c>
    </row>
    <row r="64" spans="1:9" ht="15" customHeight="1" x14ac:dyDescent="0.3">
      <c r="A64" s="1" t="s">
        <v>75</v>
      </c>
      <c r="B64" s="8"/>
      <c r="C64" s="9">
        <v>6.7407999999999996E-2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6.7407999999999996E-2</v>
      </c>
    </row>
    <row r="65" spans="1:9" ht="15" customHeight="1" x14ac:dyDescent="0.3">
      <c r="A65" s="1" t="s">
        <v>76</v>
      </c>
      <c r="B65" s="6"/>
      <c r="C65" s="7">
        <v>2.43E-4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-0.99975700000000001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15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0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77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0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156</v>
      </c>
      <c r="H203">
        <f>SUM(H3:H202)</f>
        <v>63</v>
      </c>
      <c r="I203">
        <f>SUM(I3:I202)</f>
        <v>100.8723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Foglio6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0.38359300000000002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0.38359300000000002</v>
      </c>
    </row>
    <row r="4" spans="1:9" ht="15" customHeight="1" x14ac:dyDescent="0.3">
      <c r="A4" s="1" t="s">
        <v>13</v>
      </c>
      <c r="B4" s="8"/>
      <c r="C4" s="9">
        <v>0.31849100000000002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0.31849100000000002</v>
      </c>
    </row>
    <row r="5" spans="1:9" ht="15" customHeight="1" x14ac:dyDescent="0.3">
      <c r="A5" s="1" t="s">
        <v>14</v>
      </c>
      <c r="B5" s="6"/>
      <c r="C5" s="7">
        <v>0.36222300000000002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-0.63777700000000004</v>
      </c>
    </row>
    <row r="6" spans="1:9" ht="15" customHeight="1" x14ac:dyDescent="0.3">
      <c r="A6" s="1" t="s">
        <v>16</v>
      </c>
      <c r="B6" s="8"/>
      <c r="C6" s="9">
        <v>0.28718500000000002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0.28718500000000002</v>
      </c>
    </row>
    <row r="7" spans="1:9" ht="15" customHeight="1" x14ac:dyDescent="0.3">
      <c r="A7" s="1" t="s">
        <v>17</v>
      </c>
      <c r="B7" s="6"/>
      <c r="C7" s="7">
        <v>0.60530099999999998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-0.39469900000000002</v>
      </c>
    </row>
    <row r="8" spans="1:9" ht="15" customHeight="1" x14ac:dyDescent="0.3">
      <c r="A8" s="1" t="s">
        <v>18</v>
      </c>
      <c r="B8" s="8"/>
      <c r="C8" s="9">
        <v>0.39965400000000001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0.39965400000000001</v>
      </c>
    </row>
    <row r="9" spans="1:9" ht="15" customHeight="1" x14ac:dyDescent="0.3">
      <c r="A9" s="1" t="s">
        <v>19</v>
      </c>
      <c r="B9" s="6"/>
      <c r="C9" s="7">
        <v>0.30300899999999997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0.30300899999999997</v>
      </c>
    </row>
    <row r="10" spans="1:9" ht="15" customHeight="1" x14ac:dyDescent="0.3">
      <c r="A10" s="1" t="s">
        <v>20</v>
      </c>
      <c r="B10" s="8"/>
      <c r="C10" s="9">
        <v>0.49269000000000002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0.49269000000000002</v>
      </c>
    </row>
    <row r="11" spans="1:9" ht="15" customHeight="1" x14ac:dyDescent="0.3">
      <c r="A11" s="1" t="s">
        <v>21</v>
      </c>
      <c r="B11" s="6"/>
      <c r="C11" s="7">
        <v>0.45195000000000002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0.45195000000000002</v>
      </c>
    </row>
    <row r="12" spans="1:9" ht="15" customHeight="1" x14ac:dyDescent="0.3">
      <c r="A12" s="1" t="s">
        <v>22</v>
      </c>
      <c r="B12" s="8"/>
      <c r="C12" s="9">
        <v>0.32278499999999999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0.32278499999999999</v>
      </c>
    </row>
    <row r="13" spans="1:9" ht="15" customHeight="1" x14ac:dyDescent="0.3">
      <c r="A13" s="1" t="s">
        <v>23</v>
      </c>
      <c r="B13" s="6"/>
      <c r="C13" s="7">
        <v>0.39946700000000002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0.39946700000000002</v>
      </c>
    </row>
    <row r="14" spans="1:9" ht="15" customHeight="1" x14ac:dyDescent="0.3">
      <c r="A14" s="1" t="s">
        <v>24</v>
      </c>
      <c r="B14" s="8"/>
      <c r="C14" s="9">
        <v>0.57759499999999997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0.57759499999999997</v>
      </c>
    </row>
    <row r="15" spans="1:9" ht="15" customHeight="1" x14ac:dyDescent="0.3">
      <c r="A15" s="1" t="s">
        <v>25</v>
      </c>
      <c r="B15" s="6"/>
      <c r="C15" s="7">
        <v>0.56324099999999999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0.56324099999999999</v>
      </c>
    </row>
    <row r="16" spans="1:9" ht="15" customHeight="1" x14ac:dyDescent="0.3">
      <c r="A16" s="1" t="s">
        <v>26</v>
      </c>
      <c r="B16" s="8"/>
      <c r="C16" s="9">
        <v>0.146624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0.146624</v>
      </c>
    </row>
    <row r="17" spans="1:9" ht="15" customHeight="1" x14ac:dyDescent="0.3">
      <c r="A17" s="1" t="s">
        <v>28</v>
      </c>
      <c r="B17" s="6"/>
      <c r="C17" s="7">
        <v>0.582283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-0.417717</v>
      </c>
    </row>
    <row r="18" spans="1:9" ht="15" customHeight="1" x14ac:dyDescent="0.3">
      <c r="A18" s="1" t="s">
        <v>29</v>
      </c>
      <c r="B18" s="8"/>
      <c r="C18" s="9">
        <v>0.30899100000000002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0.30899100000000002</v>
      </c>
    </row>
    <row r="19" spans="1:9" ht="15" customHeight="1" x14ac:dyDescent="0.3">
      <c r="A19" s="1" t="s">
        <v>30</v>
      </c>
      <c r="B19" s="6"/>
      <c r="C19" s="7">
        <v>0.49989299999999998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0.49989299999999998</v>
      </c>
    </row>
    <row r="20" spans="1:9" ht="15" customHeight="1" x14ac:dyDescent="0.3">
      <c r="A20" s="1" t="s">
        <v>31</v>
      </c>
      <c r="B20" s="8"/>
      <c r="C20" s="9">
        <v>0.48710900000000001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0.48710900000000001</v>
      </c>
    </row>
    <row r="21" spans="1:9" ht="15" customHeight="1" x14ac:dyDescent="0.3">
      <c r="A21" s="1" t="s">
        <v>32</v>
      </c>
      <c r="B21" s="6"/>
      <c r="C21" s="7">
        <v>0.42197400000000002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-0.57802599999999993</v>
      </c>
    </row>
    <row r="22" spans="1:9" ht="15" customHeight="1" x14ac:dyDescent="0.3">
      <c r="A22" s="1" t="s">
        <v>33</v>
      </c>
      <c r="B22" s="8"/>
      <c r="C22" s="9">
        <v>0.53341700000000003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-0.46658299999999997</v>
      </c>
    </row>
    <row r="23" spans="1:9" ht="15" customHeight="1" x14ac:dyDescent="0.3">
      <c r="A23" s="1" t="s">
        <v>34</v>
      </c>
      <c r="B23" s="6"/>
      <c r="C23" s="7">
        <v>0.27134200000000003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0.27134200000000003</v>
      </c>
    </row>
    <row r="24" spans="1:9" ht="15" customHeight="1" x14ac:dyDescent="0.3">
      <c r="A24" s="1" t="s">
        <v>35</v>
      </c>
      <c r="B24" s="8"/>
      <c r="C24" s="9">
        <v>0.45935900000000002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0.45935900000000002</v>
      </c>
    </row>
    <row r="25" spans="1:9" ht="15" customHeight="1" x14ac:dyDescent="0.3">
      <c r="A25" s="1" t="s">
        <v>36</v>
      </c>
      <c r="B25" s="6"/>
      <c r="C25" s="7">
        <v>0.33228999999999997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0.33228999999999997</v>
      </c>
    </row>
    <row r="26" spans="1:9" ht="15" customHeight="1" x14ac:dyDescent="0.3">
      <c r="A26" s="1" t="s">
        <v>37</v>
      </c>
      <c r="B26" s="8"/>
      <c r="C26" s="9">
        <v>0.383938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0.383938</v>
      </c>
    </row>
    <row r="27" spans="1:9" ht="15" customHeight="1" x14ac:dyDescent="0.3">
      <c r="A27" s="1" t="s">
        <v>38</v>
      </c>
      <c r="B27" s="6"/>
      <c r="C27" s="7">
        <v>0.38050299999999998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0.38050299999999998</v>
      </c>
    </row>
    <row r="28" spans="1:9" ht="15" customHeight="1" x14ac:dyDescent="0.3">
      <c r="A28" s="1" t="s">
        <v>39</v>
      </c>
      <c r="B28" s="8"/>
      <c r="C28" s="9">
        <v>0.28972700000000001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0.28972700000000001</v>
      </c>
    </row>
    <row r="29" spans="1:9" ht="15" customHeight="1" x14ac:dyDescent="0.3">
      <c r="A29" s="1" t="s">
        <v>40</v>
      </c>
      <c r="B29" s="6"/>
      <c r="C29" s="7">
        <v>0.40842299999999998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-0.59157700000000002</v>
      </c>
    </row>
    <row r="30" spans="1:9" ht="15" customHeight="1" x14ac:dyDescent="0.3">
      <c r="A30" s="1" t="s">
        <v>41</v>
      </c>
      <c r="B30" s="8"/>
      <c r="C30" s="9">
        <v>0.38018200000000002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0.38018200000000002</v>
      </c>
    </row>
    <row r="31" spans="1:9" ht="15" customHeight="1" x14ac:dyDescent="0.3">
      <c r="A31" s="1" t="s">
        <v>42</v>
      </c>
      <c r="B31" s="6"/>
      <c r="C31" s="7">
        <v>0.33144000000000001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0.33144000000000001</v>
      </c>
    </row>
    <row r="32" spans="1:9" ht="15" customHeight="1" x14ac:dyDescent="0.3">
      <c r="A32" s="1" t="s">
        <v>43</v>
      </c>
      <c r="B32" s="8"/>
      <c r="C32" s="9">
        <v>0.34245500000000001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0.34245500000000001</v>
      </c>
    </row>
    <row r="33" spans="1:9" ht="15" customHeight="1" x14ac:dyDescent="0.3">
      <c r="A33" s="1" t="s">
        <v>44</v>
      </c>
      <c r="B33" s="6"/>
      <c r="C33" s="7">
        <v>0.64348399999999994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0.64348399999999994</v>
      </c>
    </row>
    <row r="34" spans="1:9" ht="15" customHeight="1" x14ac:dyDescent="0.3">
      <c r="A34" s="1" t="s">
        <v>45</v>
      </c>
      <c r="B34" s="8"/>
      <c r="C34" s="9">
        <v>0.390955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-0.60904500000000006</v>
      </c>
    </row>
    <row r="35" spans="1:9" ht="15" customHeight="1" x14ac:dyDescent="0.3">
      <c r="A35" s="1" t="s">
        <v>46</v>
      </c>
      <c r="B35" s="6"/>
      <c r="C35" s="7">
        <v>0.54250200000000004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0.54250200000000004</v>
      </c>
    </row>
    <row r="36" spans="1:9" ht="15" customHeight="1" x14ac:dyDescent="0.3">
      <c r="A36" s="1" t="s">
        <v>47</v>
      </c>
      <c r="B36" s="8"/>
      <c r="C36" s="9">
        <v>0.46553499999999998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0.46553499999999998</v>
      </c>
    </row>
    <row r="37" spans="1:9" ht="15" customHeight="1" x14ac:dyDescent="0.3">
      <c r="A37" s="1" t="s">
        <v>48</v>
      </c>
      <c r="B37" s="6"/>
      <c r="C37" s="7">
        <v>0.25442500000000001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0.25442500000000001</v>
      </c>
    </row>
    <row r="38" spans="1:9" ht="15" customHeight="1" x14ac:dyDescent="0.3">
      <c r="A38" s="1" t="s">
        <v>49</v>
      </c>
      <c r="B38" s="8"/>
      <c r="C38" s="9">
        <v>0.45986700000000003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-0.54013299999999997</v>
      </c>
    </row>
    <row r="39" spans="1:9" ht="15" customHeight="1" x14ac:dyDescent="0.3">
      <c r="A39" s="1" t="s">
        <v>50</v>
      </c>
      <c r="B39" s="6"/>
      <c r="C39" s="7">
        <v>0.44971899999999998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0.44971899999999998</v>
      </c>
    </row>
    <row r="40" spans="1:9" ht="15" customHeight="1" x14ac:dyDescent="0.3">
      <c r="A40" s="1" t="s">
        <v>51</v>
      </c>
      <c r="B40" s="8"/>
      <c r="C40" s="9">
        <v>0.475103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0.475103</v>
      </c>
    </row>
    <row r="41" spans="1:9" ht="15" customHeight="1" x14ac:dyDescent="0.3">
      <c r="A41" s="1" t="s">
        <v>52</v>
      </c>
      <c r="B41" s="6"/>
      <c r="C41" s="7">
        <v>0.51222699999999999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0.51222699999999999</v>
      </c>
    </row>
    <row r="42" spans="1:9" ht="15" customHeight="1" x14ac:dyDescent="0.3">
      <c r="A42" s="1" t="s">
        <v>53</v>
      </c>
      <c r="B42" s="8"/>
      <c r="C42" s="9">
        <v>0.56335500000000005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0.56335500000000005</v>
      </c>
    </row>
    <row r="43" spans="1:9" ht="15" customHeight="1" x14ac:dyDescent="0.3">
      <c r="A43" s="1" t="s">
        <v>54</v>
      </c>
      <c r="B43" s="6"/>
      <c r="C43" s="7">
        <v>0.30982300000000002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-0.69017700000000004</v>
      </c>
    </row>
    <row r="44" spans="1:9" ht="15" customHeight="1" x14ac:dyDescent="0.3">
      <c r="A44" s="1" t="s">
        <v>55</v>
      </c>
      <c r="B44" s="8"/>
      <c r="C44" s="9">
        <v>0.43820399999999998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-0.56179599999999996</v>
      </c>
    </row>
    <row r="45" spans="1:9" ht="15" customHeight="1" x14ac:dyDescent="0.3">
      <c r="A45" s="1" t="s">
        <v>56</v>
      </c>
      <c r="B45" s="6"/>
      <c r="C45" s="7">
        <v>0.299037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0.299037</v>
      </c>
    </row>
    <row r="46" spans="1:9" ht="15" customHeight="1" x14ac:dyDescent="0.3">
      <c r="A46" s="1" t="s">
        <v>57</v>
      </c>
      <c r="B46" s="8"/>
      <c r="C46" s="9">
        <v>0.54942999999999997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-0.45057000000000003</v>
      </c>
    </row>
    <row r="47" spans="1:9" ht="15" customHeight="1" x14ac:dyDescent="0.3">
      <c r="A47" s="1" t="s">
        <v>58</v>
      </c>
      <c r="B47" s="6"/>
      <c r="C47" s="7">
        <v>0.347607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0.347607</v>
      </c>
    </row>
    <row r="48" spans="1:9" ht="15" customHeight="1" x14ac:dyDescent="0.3">
      <c r="A48" s="1" t="s">
        <v>59</v>
      </c>
      <c r="B48" s="8"/>
      <c r="C48" s="9">
        <v>0.52240399999999998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0.52240399999999998</v>
      </c>
    </row>
    <row r="49" spans="1:9" ht="15" customHeight="1" x14ac:dyDescent="0.3">
      <c r="A49" s="1" t="s">
        <v>60</v>
      </c>
      <c r="B49" s="6"/>
      <c r="C49" s="7">
        <v>0.56795399999999996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-0.43204600000000004</v>
      </c>
    </row>
    <row r="50" spans="1:9" ht="15" customHeight="1" x14ac:dyDescent="0.3">
      <c r="A50" s="1" t="s">
        <v>61</v>
      </c>
      <c r="B50" s="8"/>
      <c r="C50" s="9">
        <v>0.47032200000000002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0.47032200000000002</v>
      </c>
    </row>
    <row r="51" spans="1:9" ht="15" customHeight="1" x14ac:dyDescent="0.3">
      <c r="A51" s="1" t="s">
        <v>62</v>
      </c>
      <c r="B51" s="6"/>
      <c r="C51" s="7">
        <v>0.65882799999999997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0.65882799999999997</v>
      </c>
    </row>
    <row r="52" spans="1:9" ht="15" customHeight="1" x14ac:dyDescent="0.3">
      <c r="A52" s="1" t="s">
        <v>63</v>
      </c>
      <c r="B52" s="8"/>
      <c r="C52" s="9">
        <v>0.38383299999999998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-0.61616700000000002</v>
      </c>
    </row>
    <row r="53" spans="1:9" ht="15" customHeight="1" x14ac:dyDescent="0.3">
      <c r="A53" s="1" t="s">
        <v>64</v>
      </c>
      <c r="B53" s="6"/>
      <c r="C53" s="7">
        <v>0.51629899999999995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-0.48370100000000005</v>
      </c>
    </row>
    <row r="54" spans="1:9" ht="15" customHeight="1" x14ac:dyDescent="0.3">
      <c r="A54" s="1" t="s">
        <v>65</v>
      </c>
      <c r="B54" s="8"/>
      <c r="C54" s="9">
        <v>0.331565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0.331565</v>
      </c>
    </row>
    <row r="55" spans="1:9" ht="15" customHeight="1" x14ac:dyDescent="0.3">
      <c r="A55" s="1" t="s">
        <v>66</v>
      </c>
      <c r="B55" s="6"/>
      <c r="C55" s="7">
        <v>0.34662799999999999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0.34662799999999999</v>
      </c>
    </row>
    <row r="56" spans="1:9" ht="15" customHeight="1" x14ac:dyDescent="0.3">
      <c r="A56" s="1" t="s">
        <v>67</v>
      </c>
      <c r="B56" s="8"/>
      <c r="C56" s="9">
        <v>0.524173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0.524173</v>
      </c>
    </row>
    <row r="57" spans="1:9" ht="15" customHeight="1" x14ac:dyDescent="0.3">
      <c r="A57" s="1" t="s">
        <v>68</v>
      </c>
      <c r="B57" s="6"/>
      <c r="C57" s="7">
        <v>0.62895800000000002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-0.37104199999999998</v>
      </c>
    </row>
    <row r="58" spans="1:9" ht="15" customHeight="1" x14ac:dyDescent="0.3">
      <c r="A58" s="1" t="s">
        <v>69</v>
      </c>
      <c r="B58" s="8"/>
      <c r="C58" s="9">
        <v>0.192329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0.192329</v>
      </c>
    </row>
    <row r="59" spans="1:9" ht="15" customHeight="1" x14ac:dyDescent="0.3">
      <c r="A59" s="1" t="s">
        <v>70</v>
      </c>
      <c r="B59" s="6"/>
      <c r="C59" s="7">
        <v>0.38050299999999998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0.38050299999999998</v>
      </c>
    </row>
    <row r="60" spans="1:9" ht="15" customHeight="1" x14ac:dyDescent="0.3">
      <c r="A60" s="1" t="s">
        <v>71</v>
      </c>
      <c r="B60" s="8"/>
      <c r="C60" s="9">
        <v>0.52785300000000002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0.52785300000000002</v>
      </c>
    </row>
    <row r="61" spans="1:9" ht="15" customHeight="1" x14ac:dyDescent="0.3">
      <c r="A61" s="1" t="s">
        <v>72</v>
      </c>
      <c r="B61" s="6"/>
      <c r="C61" s="7">
        <v>0.49299500000000002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0.49299500000000002</v>
      </c>
    </row>
    <row r="62" spans="1:9" ht="15" customHeight="1" x14ac:dyDescent="0.3">
      <c r="A62" s="1" t="s">
        <v>73</v>
      </c>
      <c r="B62" s="8"/>
      <c r="C62" s="9">
        <v>0.34329799999999999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-0.65670200000000001</v>
      </c>
    </row>
    <row r="63" spans="1:9" ht="15" customHeight="1" x14ac:dyDescent="0.3">
      <c r="A63" s="1" t="s">
        <v>74</v>
      </c>
      <c r="B63" s="6"/>
      <c r="C63" s="7">
        <v>0.32012800000000002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-0.67987200000000003</v>
      </c>
    </row>
    <row r="64" spans="1:9" ht="15" customHeight="1" x14ac:dyDescent="0.3">
      <c r="A64" s="1" t="s">
        <v>75</v>
      </c>
      <c r="B64" s="8"/>
      <c r="C64" s="9">
        <v>0.344418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0.344418</v>
      </c>
    </row>
    <row r="65" spans="1:9" ht="15" customHeight="1" x14ac:dyDescent="0.3">
      <c r="A65" s="1" t="s">
        <v>76</v>
      </c>
      <c r="B65" s="6"/>
      <c r="C65" s="7">
        <v>0.49329099999999998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-0.50670900000000008</v>
      </c>
    </row>
    <row r="66" spans="1:9" ht="15" customHeight="1" x14ac:dyDescent="0.3">
      <c r="A66" s="1" t="s">
        <v>78</v>
      </c>
      <c r="B66" s="8"/>
      <c r="C66" s="9">
        <v>1.36E-4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1.36E-4</v>
      </c>
    </row>
    <row r="67" spans="1:9" ht="15" customHeight="1" x14ac:dyDescent="0.3">
      <c r="A67" s="1" t="s">
        <v>79</v>
      </c>
      <c r="B67" s="6"/>
      <c r="C67" s="7">
        <v>1.5300000000000001E-4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1.5300000000000001E-4</v>
      </c>
    </row>
    <row r="68" spans="1:9" ht="15" customHeight="1" x14ac:dyDescent="0.3">
      <c r="A68" s="1" t="s">
        <v>80</v>
      </c>
      <c r="B68" s="8"/>
      <c r="C68" s="9">
        <v>1.45E-4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1.45E-4</v>
      </c>
    </row>
    <row r="69" spans="1:9" ht="15" customHeight="1" x14ac:dyDescent="0.3">
      <c r="A69" s="1" t="s">
        <v>81</v>
      </c>
      <c r="B69" s="6"/>
      <c r="C69" s="7">
        <v>1.8900000000000001E-4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1.8900000000000001E-4</v>
      </c>
    </row>
    <row r="70" spans="1:9" ht="15" customHeight="1" x14ac:dyDescent="0.3">
      <c r="A70" s="1" t="s">
        <v>82</v>
      </c>
      <c r="B70" s="8"/>
      <c r="C70" s="9">
        <v>1.26E-4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1.26E-4</v>
      </c>
    </row>
    <row r="71" spans="1:9" ht="15" customHeight="1" x14ac:dyDescent="0.3">
      <c r="A71" s="1" t="s">
        <v>83</v>
      </c>
      <c r="B71" s="6"/>
      <c r="C71" s="7">
        <v>1.26E-4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-0.99987400000000004</v>
      </c>
    </row>
    <row r="72" spans="1:9" ht="15" customHeight="1" x14ac:dyDescent="0.3">
      <c r="A72" s="1" t="s">
        <v>84</v>
      </c>
      <c r="B72" s="8"/>
      <c r="C72" s="9">
        <v>2.1100000000000001E-4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2.1100000000000001E-4</v>
      </c>
    </row>
    <row r="73" spans="1:9" ht="15" customHeight="1" x14ac:dyDescent="0.3">
      <c r="A73" s="1" t="s">
        <v>85</v>
      </c>
      <c r="B73" s="6"/>
      <c r="C73" s="7">
        <v>1.7899999999999999E-4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1.7899999999999999E-4</v>
      </c>
    </row>
    <row r="74" spans="1:9" ht="15" customHeight="1" x14ac:dyDescent="0.3">
      <c r="A74" s="1" t="s">
        <v>86</v>
      </c>
      <c r="B74" s="8"/>
      <c r="C74" s="9">
        <v>1.2E-4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-0.99987999999999999</v>
      </c>
    </row>
    <row r="75" spans="1:9" ht="15" customHeight="1" x14ac:dyDescent="0.3">
      <c r="A75" s="1" t="s">
        <v>87</v>
      </c>
      <c r="B75" s="6"/>
      <c r="C75" s="7">
        <v>1.16E-4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1.16E-4</v>
      </c>
    </row>
    <row r="76" spans="1:9" ht="15" customHeight="1" x14ac:dyDescent="0.3">
      <c r="A76" s="1" t="s">
        <v>88</v>
      </c>
      <c r="B76" s="10"/>
      <c r="C76" s="11">
        <v>2.5000000000000001E-4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2.5000000000000001E-4</v>
      </c>
    </row>
    <row r="77" spans="1:9" ht="15.75" customHeight="1" x14ac:dyDescent="0.3">
      <c r="A77" s="1" t="s">
        <v>89</v>
      </c>
      <c r="B77" s="12"/>
      <c r="C77" s="13">
        <v>1.74E-4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1.74E-4</v>
      </c>
    </row>
    <row r="78" spans="1:9" x14ac:dyDescent="0.3">
      <c r="A78" t="s">
        <v>90</v>
      </c>
      <c r="C78">
        <v>2.0699999999999999E-4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2.0699999999999999E-4</v>
      </c>
    </row>
    <row r="79" spans="1:9" x14ac:dyDescent="0.3">
      <c r="A79" t="s">
        <v>91</v>
      </c>
      <c r="C79">
        <v>1.01E-4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1.01E-4</v>
      </c>
    </row>
    <row r="80" spans="1:9" x14ac:dyDescent="0.3">
      <c r="A80" t="s">
        <v>92</v>
      </c>
      <c r="C80">
        <v>2.3699999999999999E-4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-0.99976299999999996</v>
      </c>
    </row>
    <row r="81" spans="1:9" x14ac:dyDescent="0.3">
      <c r="A81" t="s">
        <v>93</v>
      </c>
      <c r="C81">
        <v>1.45E-4</v>
      </c>
      <c r="D81" t="s">
        <v>12</v>
      </c>
      <c r="E81" t="s">
        <v>15</v>
      </c>
      <c r="F81" t="s">
        <v>15</v>
      </c>
      <c r="G81" s="1">
        <f t="shared" si="6"/>
        <v>1</v>
      </c>
      <c r="H81" s="1">
        <f t="shared" si="7"/>
        <v>1</v>
      </c>
      <c r="I81">
        <f t="shared" si="8"/>
        <v>-0.99985500000000005</v>
      </c>
    </row>
    <row r="82" spans="1:9" x14ac:dyDescent="0.3">
      <c r="A82" t="s">
        <v>94</v>
      </c>
      <c r="C82">
        <v>3.0699999999999998E-4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3.0699999999999998E-4</v>
      </c>
    </row>
    <row r="83" spans="1:9" x14ac:dyDescent="0.3">
      <c r="A83" t="s">
        <v>95</v>
      </c>
      <c r="C83">
        <v>8.3999999999999995E-5</v>
      </c>
      <c r="D83" t="s">
        <v>12</v>
      </c>
      <c r="E83" t="s">
        <v>15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-0.99991600000000003</v>
      </c>
    </row>
    <row r="84" spans="1:9" x14ac:dyDescent="0.3">
      <c r="A84" t="s">
        <v>97</v>
      </c>
      <c r="C84">
        <v>2.34E-4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2.34E-4</v>
      </c>
    </row>
    <row r="85" spans="1:9" x14ac:dyDescent="0.3">
      <c r="A85" t="s">
        <v>98</v>
      </c>
      <c r="C85">
        <v>1.4200000000000001E-4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-0.99985800000000002</v>
      </c>
    </row>
    <row r="86" spans="1:9" x14ac:dyDescent="0.3">
      <c r="A86" t="s">
        <v>99</v>
      </c>
      <c r="C86">
        <v>1.4799999999999999E-4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-0.99985199999999996</v>
      </c>
    </row>
    <row r="87" spans="1:9" x14ac:dyDescent="0.3">
      <c r="A87" t="s">
        <v>100</v>
      </c>
      <c r="C87">
        <v>1.5100000000000001E-4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1.5100000000000001E-4</v>
      </c>
    </row>
    <row r="88" spans="1:9" x14ac:dyDescent="0.3">
      <c r="A88" t="s">
        <v>101</v>
      </c>
      <c r="C88">
        <v>1.26E-4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1.26E-4</v>
      </c>
    </row>
    <row r="89" spans="1:9" x14ac:dyDescent="0.3">
      <c r="A89" t="s">
        <v>102</v>
      </c>
      <c r="C89">
        <v>1.01E-4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-0.99989899999999998</v>
      </c>
    </row>
    <row r="90" spans="1:9" x14ac:dyDescent="0.3">
      <c r="A90" t="s">
        <v>103</v>
      </c>
      <c r="C90">
        <v>1.54E-4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1.54E-4</v>
      </c>
    </row>
    <row r="91" spans="1:9" x14ac:dyDescent="0.3">
      <c r="A91" t="s">
        <v>104</v>
      </c>
      <c r="C91">
        <v>2.0100000000000001E-4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2.0100000000000001E-4</v>
      </c>
    </row>
    <row r="92" spans="1:9" x14ac:dyDescent="0.3">
      <c r="A92" t="s">
        <v>105</v>
      </c>
      <c r="C92">
        <v>1.94E-4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-0.99980599999999997</v>
      </c>
    </row>
    <row r="93" spans="1:9" x14ac:dyDescent="0.3">
      <c r="A93" t="s">
        <v>106</v>
      </c>
      <c r="C93">
        <v>1.35E-4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-0.999865</v>
      </c>
    </row>
    <row r="94" spans="1:9" x14ac:dyDescent="0.3">
      <c r="A94" t="s">
        <v>107</v>
      </c>
      <c r="C94">
        <v>1.64E-4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1.64E-4</v>
      </c>
    </row>
    <row r="95" spans="1:9" x14ac:dyDescent="0.3">
      <c r="A95" t="s">
        <v>108</v>
      </c>
      <c r="C95">
        <v>1.5300000000000001E-4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1.5300000000000001E-4</v>
      </c>
    </row>
    <row r="96" spans="1:9" x14ac:dyDescent="0.3">
      <c r="A96" t="s">
        <v>109</v>
      </c>
      <c r="C96">
        <v>3.01E-4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3.01E-4</v>
      </c>
    </row>
    <row r="97" spans="1:9" x14ac:dyDescent="0.3">
      <c r="A97" t="s">
        <v>110</v>
      </c>
      <c r="C97">
        <v>1.8599999999999999E-4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-0.99981399999999998</v>
      </c>
    </row>
    <row r="98" spans="1:9" x14ac:dyDescent="0.3">
      <c r="A98" t="s">
        <v>111</v>
      </c>
      <c r="C98">
        <v>2.1100000000000001E-4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2.1100000000000001E-4</v>
      </c>
    </row>
    <row r="99" spans="1:9" x14ac:dyDescent="0.3">
      <c r="A99" t="s">
        <v>112</v>
      </c>
      <c r="C99">
        <v>2.5000000000000001E-4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-0.99975000000000003</v>
      </c>
    </row>
    <row r="100" spans="1:9" x14ac:dyDescent="0.3">
      <c r="A100" t="s">
        <v>113</v>
      </c>
      <c r="C100">
        <v>2.12E-4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-0.99978800000000001</v>
      </c>
    </row>
    <row r="101" spans="1:9" x14ac:dyDescent="0.3">
      <c r="A101" t="s">
        <v>114</v>
      </c>
      <c r="C101">
        <v>1.5300000000000001E-4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1.5300000000000001E-4</v>
      </c>
    </row>
    <row r="102" spans="1:9" x14ac:dyDescent="0.3">
      <c r="A102" t="s">
        <v>115</v>
      </c>
      <c r="C102">
        <v>1.47E-4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-0.99985299999999999</v>
      </c>
    </row>
    <row r="103" spans="1:9" x14ac:dyDescent="0.3">
      <c r="A103" t="s">
        <v>116</v>
      </c>
      <c r="C103">
        <v>2.7099999999999997E-4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2.7099999999999997E-4</v>
      </c>
    </row>
    <row r="104" spans="1:9" x14ac:dyDescent="0.3">
      <c r="A104" t="s">
        <v>117</v>
      </c>
      <c r="C104">
        <v>1.3999999999999999E-4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-0.99985999999999997</v>
      </c>
    </row>
    <row r="105" spans="1:9" x14ac:dyDescent="0.3">
      <c r="A105" t="s">
        <v>118</v>
      </c>
      <c r="C105">
        <v>1.4999999999999999E-4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1.4999999999999999E-4</v>
      </c>
    </row>
    <row r="106" spans="1:9" x14ac:dyDescent="0.3">
      <c r="A106" t="s">
        <v>119</v>
      </c>
      <c r="C106">
        <v>2.5900000000000001E-4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2.5900000000000001E-4</v>
      </c>
    </row>
    <row r="107" spans="1:9" x14ac:dyDescent="0.3">
      <c r="A107" t="s">
        <v>120</v>
      </c>
      <c r="C107">
        <v>1.07E-4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-0.99989300000000003</v>
      </c>
    </row>
    <row r="108" spans="1:9" x14ac:dyDescent="0.3">
      <c r="A108" t="s">
        <v>121</v>
      </c>
      <c r="C108">
        <v>1.6000000000000001E-4</v>
      </c>
      <c r="D108" t="s">
        <v>12</v>
      </c>
      <c r="E108" t="s">
        <v>77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-0.99983999999999995</v>
      </c>
    </row>
    <row r="109" spans="1:9" x14ac:dyDescent="0.3">
      <c r="A109" t="s">
        <v>122</v>
      </c>
      <c r="C109">
        <v>1.9599999999999999E-4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1.9599999999999999E-4</v>
      </c>
    </row>
    <row r="110" spans="1:9" x14ac:dyDescent="0.3">
      <c r="A110" t="s">
        <v>123</v>
      </c>
      <c r="C110">
        <v>3.0299999999999999E-4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3.0299999999999999E-4</v>
      </c>
    </row>
    <row r="111" spans="1:9" x14ac:dyDescent="0.3">
      <c r="A111" t="s">
        <v>124</v>
      </c>
      <c r="C111">
        <v>1.7899999999999999E-4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1.7899999999999999E-4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-0.99986399999999998</v>
      </c>
    </row>
    <row r="114" spans="1:9" x14ac:dyDescent="0.3">
      <c r="A114" t="s">
        <v>127</v>
      </c>
      <c r="C114">
        <v>2.4499999999999999E-4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-0.99975499999999995</v>
      </c>
    </row>
    <row r="115" spans="1:9" x14ac:dyDescent="0.3">
      <c r="A115" t="s">
        <v>128</v>
      </c>
      <c r="C115">
        <v>1.4999999999999999E-4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1.4999999999999999E-4</v>
      </c>
    </row>
    <row r="116" spans="1:9" x14ac:dyDescent="0.3">
      <c r="A116" t="s">
        <v>129</v>
      </c>
      <c r="C116">
        <v>2.2000000000000001E-4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2.2000000000000001E-4</v>
      </c>
    </row>
    <row r="117" spans="1:9" x14ac:dyDescent="0.3">
      <c r="A117" t="s">
        <v>130</v>
      </c>
      <c r="C117">
        <v>1.46E-4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-0.99985400000000002</v>
      </c>
    </row>
    <row r="118" spans="1:9" x14ac:dyDescent="0.3">
      <c r="A118" t="s">
        <v>131</v>
      </c>
      <c r="C118">
        <v>1.66E-4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-0.999834</v>
      </c>
    </row>
    <row r="119" spans="1:9" x14ac:dyDescent="0.3">
      <c r="A119" t="s">
        <v>132</v>
      </c>
      <c r="C119">
        <v>1.4899999999999999E-4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1.4899999999999999E-4</v>
      </c>
    </row>
    <row r="120" spans="1:9" x14ac:dyDescent="0.3">
      <c r="A120" t="s">
        <v>133</v>
      </c>
      <c r="C120">
        <v>2.52E-4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-0.99974799999999997</v>
      </c>
    </row>
    <row r="121" spans="1:9" x14ac:dyDescent="0.3">
      <c r="A121" t="s">
        <v>134</v>
      </c>
      <c r="C121">
        <v>1.18E-4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1.18E-4</v>
      </c>
    </row>
    <row r="122" spans="1:9" x14ac:dyDescent="0.3">
      <c r="A122" t="s">
        <v>135</v>
      </c>
      <c r="C122">
        <v>1.65E-4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1.65E-4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1.37E-4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1.37E-4</v>
      </c>
    </row>
    <row r="125" spans="1:9" x14ac:dyDescent="0.3">
      <c r="A125" t="s">
        <v>138</v>
      </c>
      <c r="C125">
        <v>1.3200000000000001E-4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1.3200000000000001E-4</v>
      </c>
    </row>
    <row r="126" spans="1:9" x14ac:dyDescent="0.3">
      <c r="A126" t="s">
        <v>139</v>
      </c>
      <c r="C126">
        <v>2.9E-4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2.9E-4</v>
      </c>
    </row>
    <row r="127" spans="1:9" x14ac:dyDescent="0.3">
      <c r="A127" t="s">
        <v>140</v>
      </c>
      <c r="C127">
        <v>1.7899999999999999E-4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-0.99982099999999996</v>
      </c>
    </row>
    <row r="128" spans="1:9" x14ac:dyDescent="0.3">
      <c r="A128" t="s">
        <v>141</v>
      </c>
      <c r="C128">
        <v>1.4100000000000001E-4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-0.99985900000000005</v>
      </c>
    </row>
    <row r="129" spans="1:9" x14ac:dyDescent="0.3">
      <c r="A129" t="s">
        <v>142</v>
      </c>
      <c r="C129">
        <v>3.1399999999999999E-4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3.1399999999999999E-4</v>
      </c>
    </row>
    <row r="130" spans="1:9" x14ac:dyDescent="0.3">
      <c r="A130" t="s">
        <v>143</v>
      </c>
      <c r="C130">
        <v>1.3899999999999999E-4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1.3899999999999999E-4</v>
      </c>
    </row>
    <row r="131" spans="1:9" x14ac:dyDescent="0.3">
      <c r="A131" t="s">
        <v>144</v>
      </c>
      <c r="C131">
        <v>1.05E-4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-0.99989499999999998</v>
      </c>
    </row>
    <row r="132" spans="1:9" x14ac:dyDescent="0.3">
      <c r="A132" t="s">
        <v>145</v>
      </c>
      <c r="C132">
        <v>2.8699999999999998E-4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-0.99971299999999996</v>
      </c>
    </row>
    <row r="133" spans="1:9" x14ac:dyDescent="0.3">
      <c r="A133" t="s">
        <v>146</v>
      </c>
      <c r="C133">
        <v>2.0100000000000001E-4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2.0100000000000001E-4</v>
      </c>
    </row>
    <row r="134" spans="1:9" x14ac:dyDescent="0.3">
      <c r="A134" t="s">
        <v>147</v>
      </c>
      <c r="C134">
        <v>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1E-4</v>
      </c>
    </row>
    <row r="135" spans="1:9" x14ac:dyDescent="0.3">
      <c r="A135" t="s">
        <v>148</v>
      </c>
      <c r="C135">
        <v>1.3200000000000001E-4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1.3200000000000001E-4</v>
      </c>
    </row>
    <row r="136" spans="1:9" x14ac:dyDescent="0.3">
      <c r="A136" t="s">
        <v>149</v>
      </c>
      <c r="C136">
        <v>1.18E-4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-0.99988200000000005</v>
      </c>
    </row>
    <row r="137" spans="1:9" x14ac:dyDescent="0.3">
      <c r="A137" t="s">
        <v>150</v>
      </c>
      <c r="C137">
        <v>1.5899999999999999E-4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1.5899999999999999E-4</v>
      </c>
    </row>
    <row r="138" spans="1:9" x14ac:dyDescent="0.3">
      <c r="A138" t="s">
        <v>151</v>
      </c>
      <c r="C138">
        <v>2.0900000000000001E-4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-0.99979099999999999</v>
      </c>
    </row>
    <row r="139" spans="1:9" x14ac:dyDescent="0.3">
      <c r="A139" t="s">
        <v>152</v>
      </c>
      <c r="C139">
        <v>2.24E-4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2.24E-4</v>
      </c>
    </row>
    <row r="140" spans="1:9" x14ac:dyDescent="0.3">
      <c r="A140" t="s">
        <v>153</v>
      </c>
      <c r="C140">
        <v>1.95E-4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1.95E-4</v>
      </c>
    </row>
    <row r="141" spans="1:9" x14ac:dyDescent="0.3">
      <c r="A141" t="s">
        <v>154</v>
      </c>
      <c r="C141">
        <v>1.7000000000000001E-4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1.7000000000000001E-4</v>
      </c>
    </row>
    <row r="142" spans="1:9" x14ac:dyDescent="0.3">
      <c r="A142" t="s">
        <v>155</v>
      </c>
      <c r="C142">
        <v>1.13E-4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1.13E-4</v>
      </c>
    </row>
    <row r="143" spans="1:9" x14ac:dyDescent="0.3">
      <c r="A143" t="s">
        <v>156</v>
      </c>
      <c r="C143">
        <v>2.2000000000000001E-4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2.2000000000000001E-4</v>
      </c>
    </row>
    <row r="144" spans="1:9" x14ac:dyDescent="0.3">
      <c r="A144" t="s">
        <v>157</v>
      </c>
      <c r="C144">
        <v>1.73E-4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1.73E-4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3.59E-4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3.59E-4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1.54E-4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-0.99984600000000001</v>
      </c>
    </row>
    <row r="149" spans="1:9" x14ac:dyDescent="0.3">
      <c r="A149" t="s">
        <v>162</v>
      </c>
      <c r="C149">
        <v>1.2799999999999999E-4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1.2799999999999999E-4</v>
      </c>
    </row>
    <row r="150" spans="1:9" x14ac:dyDescent="0.3">
      <c r="A150" t="s">
        <v>163</v>
      </c>
      <c r="C150">
        <v>1.2899999999999999E-4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1.2899999999999999E-4</v>
      </c>
    </row>
    <row r="151" spans="1:9" x14ac:dyDescent="0.3">
      <c r="A151" t="s">
        <v>164</v>
      </c>
      <c r="C151">
        <v>1.06E-4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-0.99989399999999995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1.3899999999999999E-4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1.3899999999999999E-4</v>
      </c>
    </row>
    <row r="154" spans="1:9" x14ac:dyDescent="0.3">
      <c r="A154" t="s">
        <v>167</v>
      </c>
      <c r="C154">
        <v>1.3799999999999999E-4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1.3799999999999999E-4</v>
      </c>
    </row>
    <row r="155" spans="1:9" x14ac:dyDescent="0.3">
      <c r="A155" t="s">
        <v>168</v>
      </c>
      <c r="C155">
        <v>1.5200000000000001E-4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-0.99984799999999996</v>
      </c>
    </row>
    <row r="156" spans="1:9" x14ac:dyDescent="0.3">
      <c r="A156" t="s">
        <v>169</v>
      </c>
      <c r="C156">
        <v>1.95E-4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1.95E-4</v>
      </c>
    </row>
    <row r="157" spans="1:9" x14ac:dyDescent="0.3">
      <c r="A157" t="s">
        <v>170</v>
      </c>
      <c r="C157">
        <v>2.03E-4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2.03E-4</v>
      </c>
    </row>
    <row r="158" spans="1:9" x14ac:dyDescent="0.3">
      <c r="A158" t="s">
        <v>171</v>
      </c>
      <c r="C158">
        <v>2.3599999999999999E-4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-0.99976399999999999</v>
      </c>
    </row>
    <row r="159" spans="1:9" x14ac:dyDescent="0.3">
      <c r="A159" t="s">
        <v>172</v>
      </c>
      <c r="C159">
        <v>1.26E-4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1.26E-4</v>
      </c>
    </row>
    <row r="160" spans="1:9" x14ac:dyDescent="0.3">
      <c r="A160" t="s">
        <v>173</v>
      </c>
      <c r="C160">
        <v>2.9300000000000002E-4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2.9300000000000002E-4</v>
      </c>
    </row>
    <row r="161" spans="1:9" x14ac:dyDescent="0.3">
      <c r="A161" t="s">
        <v>174</v>
      </c>
      <c r="C161">
        <v>1.54E-4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1.54E-4</v>
      </c>
    </row>
    <row r="162" spans="1:9" x14ac:dyDescent="0.3">
      <c r="A162" t="s">
        <v>175</v>
      </c>
      <c r="C162">
        <v>2.3000000000000001E-4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2.3000000000000001E-4</v>
      </c>
    </row>
    <row r="163" spans="1:9" x14ac:dyDescent="0.3">
      <c r="A163" t="s">
        <v>176</v>
      </c>
      <c r="C163">
        <v>1.85E-4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1.85E-4</v>
      </c>
    </row>
    <row r="164" spans="1:9" x14ac:dyDescent="0.3">
      <c r="A164" t="s">
        <v>177</v>
      </c>
      <c r="C164">
        <v>1.2999999999999999E-4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1.2999999999999999E-4</v>
      </c>
    </row>
    <row r="165" spans="1:9" x14ac:dyDescent="0.3">
      <c r="A165" t="s">
        <v>178</v>
      </c>
      <c r="C165">
        <v>1.02E-4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-0.99989799999999995</v>
      </c>
    </row>
    <row r="166" spans="1:9" x14ac:dyDescent="0.3">
      <c r="A166" t="s">
        <v>179</v>
      </c>
      <c r="C166">
        <v>2.8899999999999998E-4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-0.99971100000000002</v>
      </c>
    </row>
    <row r="167" spans="1:9" x14ac:dyDescent="0.3">
      <c r="A167" t="s">
        <v>180</v>
      </c>
      <c r="C167">
        <v>1.9100000000000001E-4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-0.99980899999999995</v>
      </c>
    </row>
    <row r="168" spans="1:9" x14ac:dyDescent="0.3">
      <c r="A168" t="s">
        <v>181</v>
      </c>
      <c r="C168">
        <v>1.55E-4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1.55E-4</v>
      </c>
    </row>
    <row r="169" spans="1:9" x14ac:dyDescent="0.3">
      <c r="A169" t="s">
        <v>182</v>
      </c>
      <c r="C169">
        <v>2.05E-4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2.05E-4</v>
      </c>
    </row>
    <row r="170" spans="1:9" x14ac:dyDescent="0.3">
      <c r="A170" t="s">
        <v>183</v>
      </c>
      <c r="C170">
        <v>1.73E-4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1.73E-4</v>
      </c>
    </row>
    <row r="171" spans="1:9" x14ac:dyDescent="0.3">
      <c r="A171" t="s">
        <v>184</v>
      </c>
      <c r="C171">
        <v>2.9500000000000001E-4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2.9500000000000001E-4</v>
      </c>
    </row>
    <row r="172" spans="1:9" x14ac:dyDescent="0.3">
      <c r="A172" t="s">
        <v>185</v>
      </c>
      <c r="C172">
        <v>1.65E-4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-0.99983500000000003</v>
      </c>
    </row>
    <row r="173" spans="1:9" x14ac:dyDescent="0.3">
      <c r="A173" t="s">
        <v>186</v>
      </c>
      <c r="C173">
        <v>1.2899999999999999E-4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1.2899999999999999E-4</v>
      </c>
    </row>
    <row r="174" spans="1:9" x14ac:dyDescent="0.3">
      <c r="A174" t="s">
        <v>187</v>
      </c>
      <c r="C174">
        <v>1.47E-4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1.47E-4</v>
      </c>
    </row>
    <row r="175" spans="1:9" x14ac:dyDescent="0.3">
      <c r="A175" t="s">
        <v>188</v>
      </c>
      <c r="C175">
        <v>1.4999999999999999E-4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1.4999999999999999E-4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2.3699999999999999E-4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2.3699999999999999E-4</v>
      </c>
    </row>
    <row r="178" spans="1:9" x14ac:dyDescent="0.3">
      <c r="A178" t="s">
        <v>191</v>
      </c>
      <c r="C178">
        <v>1.6000000000000001E-4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1.6000000000000001E-4</v>
      </c>
    </row>
    <row r="179" spans="1:9" x14ac:dyDescent="0.3">
      <c r="A179" t="s">
        <v>192</v>
      </c>
      <c r="C179">
        <v>1.6699999999999999E-4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1.6699999999999999E-4</v>
      </c>
    </row>
    <row r="180" spans="1:9" x14ac:dyDescent="0.3">
      <c r="A180" t="s">
        <v>193</v>
      </c>
      <c r="C180">
        <v>1.8599999999999999E-4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1.8599999999999999E-4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2.5099999999999998E-4</v>
      </c>
    </row>
    <row r="182" spans="1:9" x14ac:dyDescent="0.3">
      <c r="A182" t="s">
        <v>195</v>
      </c>
      <c r="C182">
        <v>1.45E-4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-0.99985500000000005</v>
      </c>
    </row>
    <row r="183" spans="1:9" x14ac:dyDescent="0.3">
      <c r="A183" t="s">
        <v>196</v>
      </c>
      <c r="C183">
        <v>1.5799999999999999E-4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1.5799999999999999E-4</v>
      </c>
    </row>
    <row r="184" spans="1:9" x14ac:dyDescent="0.3">
      <c r="A184" t="s">
        <v>197</v>
      </c>
      <c r="C184">
        <v>1.6799999999999999E-4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1.6799999999999999E-4</v>
      </c>
    </row>
    <row r="185" spans="1:9" x14ac:dyDescent="0.3">
      <c r="A185" t="s">
        <v>198</v>
      </c>
      <c r="C185">
        <v>1.05E-4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1.05E-4</v>
      </c>
    </row>
    <row r="186" spans="1:9" x14ac:dyDescent="0.3">
      <c r="A186" t="s">
        <v>199</v>
      </c>
      <c r="C186">
        <v>1.8900000000000001E-4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1.8900000000000001E-4</v>
      </c>
    </row>
    <row r="187" spans="1:9" x14ac:dyDescent="0.3">
      <c r="A187" t="s">
        <v>200</v>
      </c>
      <c r="C187">
        <v>1.84E-4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1.84E-4</v>
      </c>
    </row>
    <row r="188" spans="1:9" x14ac:dyDescent="0.3">
      <c r="A188" t="s">
        <v>201</v>
      </c>
      <c r="C188">
        <v>1.9699999999999999E-4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1.9699999999999999E-4</v>
      </c>
    </row>
    <row r="189" spans="1:9" x14ac:dyDescent="0.3">
      <c r="A189" t="s">
        <v>202</v>
      </c>
      <c r="C189">
        <v>1.76E-4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1.76E-4</v>
      </c>
    </row>
    <row r="190" spans="1:9" x14ac:dyDescent="0.3">
      <c r="A190" t="s">
        <v>203</v>
      </c>
      <c r="C190">
        <v>1.7899999999999999E-4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1.7899999999999999E-4</v>
      </c>
    </row>
    <row r="191" spans="1:9" x14ac:dyDescent="0.3">
      <c r="A191" t="s">
        <v>204</v>
      </c>
      <c r="C191">
        <v>1.4300000000000001E-4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-0.999857</v>
      </c>
    </row>
    <row r="192" spans="1:9" x14ac:dyDescent="0.3">
      <c r="A192" t="s">
        <v>205</v>
      </c>
      <c r="C192">
        <v>7.6000000000000004E-5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7.6000000000000004E-5</v>
      </c>
    </row>
    <row r="193" spans="1:9" x14ac:dyDescent="0.3">
      <c r="A193" t="s">
        <v>206</v>
      </c>
      <c r="C193">
        <v>2.1599999999999999E-4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2.1599999999999999E-4</v>
      </c>
    </row>
    <row r="194" spans="1:9" x14ac:dyDescent="0.3">
      <c r="A194" t="s">
        <v>207</v>
      </c>
      <c r="C194">
        <v>1.08E-4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1.08E-4</v>
      </c>
    </row>
    <row r="195" spans="1:9" x14ac:dyDescent="0.3">
      <c r="A195" t="s">
        <v>208</v>
      </c>
      <c r="C195">
        <v>1.47E-4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1.47E-4</v>
      </c>
    </row>
    <row r="196" spans="1:9" x14ac:dyDescent="0.3">
      <c r="A196" t="s">
        <v>209</v>
      </c>
      <c r="C196">
        <v>1.7799999999999999E-4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1.7799999999999999E-4</v>
      </c>
    </row>
    <row r="197" spans="1:9" x14ac:dyDescent="0.3">
      <c r="A197" t="s">
        <v>210</v>
      </c>
      <c r="C197">
        <v>1.2999999999999999E-4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1.2999999999999999E-4</v>
      </c>
    </row>
    <row r="198" spans="1:9" x14ac:dyDescent="0.3">
      <c r="A198" t="s">
        <v>211</v>
      </c>
      <c r="C198">
        <v>2.9300000000000002E-4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2.9300000000000002E-4</v>
      </c>
    </row>
    <row r="199" spans="1:9" x14ac:dyDescent="0.3">
      <c r="A199" t="s">
        <v>212</v>
      </c>
      <c r="C199">
        <v>2.3499999999999999E-4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2.3499999999999999E-4</v>
      </c>
    </row>
    <row r="200" spans="1:9" x14ac:dyDescent="0.3">
      <c r="A200" t="s">
        <v>213</v>
      </c>
      <c r="C200">
        <v>1.66E-4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1.66E-4</v>
      </c>
    </row>
    <row r="201" spans="1:9" x14ac:dyDescent="0.3">
      <c r="A201" t="s">
        <v>214</v>
      </c>
      <c r="C201">
        <v>1.6799999999999999E-4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1.6799999999999999E-4</v>
      </c>
    </row>
    <row r="202" spans="1:9" x14ac:dyDescent="0.3">
      <c r="A202" t="s">
        <v>215</v>
      </c>
      <c r="C202">
        <v>2.03E-4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-0.99979700000000005</v>
      </c>
    </row>
    <row r="203" spans="1:9" x14ac:dyDescent="0.3">
      <c r="G203">
        <f>SUM(G3:G202)</f>
        <v>162</v>
      </c>
      <c r="H203">
        <f>SUM(H3:H202)</f>
        <v>58</v>
      </c>
      <c r="I203">
        <f>SUM(I3:I202)</f>
        <v>-31.201706000000005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Foglio6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0.40914400000000001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0.40914400000000001</v>
      </c>
    </row>
    <row r="4" spans="1:9" ht="15" customHeight="1" x14ac:dyDescent="0.3">
      <c r="A4" s="1" t="s">
        <v>13</v>
      </c>
      <c r="B4" s="8"/>
      <c r="C4" s="9">
        <v>0.59103099999999997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0.59103099999999997</v>
      </c>
    </row>
    <row r="5" spans="1:9" ht="15" customHeight="1" x14ac:dyDescent="0.3">
      <c r="A5" s="1" t="s">
        <v>14</v>
      </c>
      <c r="B5" s="6"/>
      <c r="C5" s="7">
        <v>0.344412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0.344412</v>
      </c>
    </row>
    <row r="6" spans="1:9" ht="15" customHeight="1" x14ac:dyDescent="0.3">
      <c r="A6" s="1" t="s">
        <v>16</v>
      </c>
      <c r="B6" s="8"/>
      <c r="C6" s="9">
        <v>0.31926300000000002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0.31926300000000002</v>
      </c>
    </row>
    <row r="7" spans="1:9" ht="15" customHeight="1" x14ac:dyDescent="0.3">
      <c r="A7" s="1" t="s">
        <v>17</v>
      </c>
      <c r="B7" s="6"/>
      <c r="C7" s="7">
        <v>0.52483599999999997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0.52483599999999997</v>
      </c>
    </row>
    <row r="8" spans="1:9" ht="15" customHeight="1" x14ac:dyDescent="0.3">
      <c r="A8" s="1" t="s">
        <v>18</v>
      </c>
      <c r="B8" s="8"/>
      <c r="C8" s="9">
        <v>0.46110899999999999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0.46110899999999999</v>
      </c>
    </row>
    <row r="9" spans="1:9" ht="15" customHeight="1" x14ac:dyDescent="0.3">
      <c r="A9" s="1" t="s">
        <v>19</v>
      </c>
      <c r="B9" s="6"/>
      <c r="C9" s="7">
        <v>0.51189300000000004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0.51189300000000004</v>
      </c>
    </row>
    <row r="10" spans="1:9" ht="15" customHeight="1" x14ac:dyDescent="0.3">
      <c r="A10" s="1" t="s">
        <v>20</v>
      </c>
      <c r="B10" s="8"/>
      <c r="C10" s="9">
        <v>0.63466400000000001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0.63466400000000001</v>
      </c>
    </row>
    <row r="11" spans="1:9" ht="15" customHeight="1" x14ac:dyDescent="0.3">
      <c r="A11" s="1" t="s">
        <v>21</v>
      </c>
      <c r="B11" s="6"/>
      <c r="C11" s="7">
        <v>0.67571999999999999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0.67571999999999999</v>
      </c>
    </row>
    <row r="12" spans="1:9" ht="15" customHeight="1" x14ac:dyDescent="0.3">
      <c r="A12" s="1" t="s">
        <v>22</v>
      </c>
      <c r="B12" s="8"/>
      <c r="C12" s="9">
        <v>0.66682600000000003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0.66682600000000003</v>
      </c>
    </row>
    <row r="13" spans="1:9" ht="15" customHeight="1" x14ac:dyDescent="0.3">
      <c r="A13" s="1" t="s">
        <v>23</v>
      </c>
      <c r="B13" s="6"/>
      <c r="C13" s="7">
        <v>0.42910300000000001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0.42910300000000001</v>
      </c>
    </row>
    <row r="14" spans="1:9" ht="15" customHeight="1" x14ac:dyDescent="0.3">
      <c r="A14" s="1" t="s">
        <v>24</v>
      </c>
      <c r="B14" s="8"/>
      <c r="C14" s="9">
        <v>0.60627299999999995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0.60627299999999995</v>
      </c>
    </row>
    <row r="15" spans="1:9" ht="15" customHeight="1" x14ac:dyDescent="0.3">
      <c r="A15" s="1" t="s">
        <v>25</v>
      </c>
      <c r="B15" s="6"/>
      <c r="C15" s="7">
        <v>0.48966500000000002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0.48966500000000002</v>
      </c>
    </row>
    <row r="16" spans="1:9" ht="15" customHeight="1" x14ac:dyDescent="0.3">
      <c r="A16" s="1" t="s">
        <v>26</v>
      </c>
      <c r="B16" s="8"/>
      <c r="C16" s="9">
        <v>0.39021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0.39021</v>
      </c>
    </row>
    <row r="17" spans="1:9" ht="15" customHeight="1" x14ac:dyDescent="0.3">
      <c r="A17" s="1" t="s">
        <v>28</v>
      </c>
      <c r="B17" s="6"/>
      <c r="C17" s="7">
        <v>0.56869800000000004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-0.43130199999999996</v>
      </c>
    </row>
    <row r="18" spans="1:9" ht="15" customHeight="1" x14ac:dyDescent="0.3">
      <c r="A18" s="1" t="s">
        <v>29</v>
      </c>
      <c r="B18" s="8"/>
      <c r="C18" s="9">
        <v>0.40388099999999999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0.40388099999999999</v>
      </c>
    </row>
    <row r="19" spans="1:9" ht="15" customHeight="1" x14ac:dyDescent="0.3">
      <c r="A19" s="1" t="s">
        <v>30</v>
      </c>
      <c r="B19" s="6"/>
      <c r="C19" s="7">
        <v>0.58429399999999998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0.58429399999999998</v>
      </c>
    </row>
    <row r="20" spans="1:9" ht="15" customHeight="1" x14ac:dyDescent="0.3">
      <c r="A20" s="1" t="s">
        <v>31</v>
      </c>
      <c r="B20" s="8"/>
      <c r="C20" s="9">
        <v>0.60014999999999996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0.60014999999999996</v>
      </c>
    </row>
    <row r="21" spans="1:9" ht="15" customHeight="1" x14ac:dyDescent="0.3">
      <c r="A21" s="1" t="s">
        <v>32</v>
      </c>
      <c r="B21" s="6"/>
      <c r="C21" s="7">
        <v>0.40465600000000002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-0.59534399999999998</v>
      </c>
    </row>
    <row r="22" spans="1:9" ht="15" customHeight="1" x14ac:dyDescent="0.3">
      <c r="A22" s="1" t="s">
        <v>33</v>
      </c>
      <c r="B22" s="8"/>
      <c r="C22" s="9">
        <v>0.57300399999999996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-0.42699600000000004</v>
      </c>
    </row>
    <row r="23" spans="1:9" ht="15" customHeight="1" x14ac:dyDescent="0.3">
      <c r="A23" s="1" t="s">
        <v>34</v>
      </c>
      <c r="B23" s="6"/>
      <c r="C23" s="7">
        <v>0.44692399999999999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0.44692399999999999</v>
      </c>
    </row>
    <row r="24" spans="1:9" ht="15" customHeight="1" x14ac:dyDescent="0.3">
      <c r="A24" s="1" t="s">
        <v>35</v>
      </c>
      <c r="B24" s="8"/>
      <c r="C24" s="9">
        <v>0.64216499999999999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-0.35783500000000001</v>
      </c>
    </row>
    <row r="25" spans="1:9" ht="15" customHeight="1" x14ac:dyDescent="0.3">
      <c r="A25" s="1" t="s">
        <v>36</v>
      </c>
      <c r="B25" s="6"/>
      <c r="C25" s="7">
        <v>0.40402199999999999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0.40402199999999999</v>
      </c>
    </row>
    <row r="26" spans="1:9" ht="15" customHeight="1" x14ac:dyDescent="0.3">
      <c r="A26" s="1" t="s">
        <v>37</v>
      </c>
      <c r="B26" s="8"/>
      <c r="C26" s="9">
        <v>0.45007799999999998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0.45007799999999998</v>
      </c>
    </row>
    <row r="27" spans="1:9" ht="15" customHeight="1" x14ac:dyDescent="0.3">
      <c r="A27" s="1" t="s">
        <v>38</v>
      </c>
      <c r="B27" s="6"/>
      <c r="C27" s="7">
        <v>0.31878400000000001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0.31878400000000001</v>
      </c>
    </row>
    <row r="28" spans="1:9" ht="15" customHeight="1" x14ac:dyDescent="0.3">
      <c r="A28" s="1" t="s">
        <v>39</v>
      </c>
      <c r="B28" s="8"/>
      <c r="C28" s="9">
        <v>0.41058099999999997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0.41058099999999997</v>
      </c>
    </row>
    <row r="29" spans="1:9" ht="15" customHeight="1" x14ac:dyDescent="0.3">
      <c r="A29" s="1" t="s">
        <v>40</v>
      </c>
      <c r="B29" s="6"/>
      <c r="C29" s="7">
        <v>0.60152799999999995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-0.39847200000000005</v>
      </c>
    </row>
    <row r="30" spans="1:9" ht="15" customHeight="1" x14ac:dyDescent="0.3">
      <c r="A30" s="1" t="s">
        <v>41</v>
      </c>
      <c r="B30" s="8"/>
      <c r="C30" s="9">
        <v>0.56390700000000005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0.56390700000000005</v>
      </c>
    </row>
    <row r="31" spans="1:9" ht="15" customHeight="1" x14ac:dyDescent="0.3">
      <c r="A31" s="1" t="s">
        <v>42</v>
      </c>
      <c r="B31" s="6"/>
      <c r="C31" s="7">
        <v>0.49182100000000001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0.49182100000000001</v>
      </c>
    </row>
    <row r="32" spans="1:9" ht="15" customHeight="1" x14ac:dyDescent="0.3">
      <c r="A32" s="1" t="s">
        <v>43</v>
      </c>
      <c r="B32" s="8"/>
      <c r="C32" s="9">
        <v>0.31428299999999998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0.31428299999999998</v>
      </c>
    </row>
    <row r="33" spans="1:9" ht="15" customHeight="1" x14ac:dyDescent="0.3">
      <c r="A33" s="1" t="s">
        <v>44</v>
      </c>
      <c r="B33" s="6"/>
      <c r="C33" s="7">
        <v>0.77800000000000002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0.77800000000000002</v>
      </c>
    </row>
    <row r="34" spans="1:9" ht="15" customHeight="1" x14ac:dyDescent="0.3">
      <c r="A34" s="1" t="s">
        <v>45</v>
      </c>
      <c r="B34" s="8"/>
      <c r="C34" s="9">
        <v>0.45702900000000002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0.45702900000000002</v>
      </c>
    </row>
    <row r="35" spans="1:9" ht="15" customHeight="1" x14ac:dyDescent="0.3">
      <c r="A35" s="1" t="s">
        <v>46</v>
      </c>
      <c r="B35" s="6"/>
      <c r="C35" s="7">
        <v>0.66116299999999995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0.66116299999999995</v>
      </c>
    </row>
    <row r="36" spans="1:9" ht="15" customHeight="1" x14ac:dyDescent="0.3">
      <c r="A36" s="1" t="s">
        <v>47</v>
      </c>
      <c r="B36" s="8"/>
      <c r="C36" s="9">
        <v>0.54800199999999999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0.54800199999999999</v>
      </c>
    </row>
    <row r="37" spans="1:9" ht="15" customHeight="1" x14ac:dyDescent="0.3">
      <c r="A37" s="1" t="s">
        <v>48</v>
      </c>
      <c r="B37" s="6"/>
      <c r="C37" s="7">
        <v>0.46755200000000002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0.46755200000000002</v>
      </c>
    </row>
    <row r="38" spans="1:9" ht="15" customHeight="1" x14ac:dyDescent="0.3">
      <c r="A38" s="1" t="s">
        <v>49</v>
      </c>
      <c r="B38" s="8"/>
      <c r="C38" s="9">
        <v>0.55657199999999996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0.55657199999999996</v>
      </c>
    </row>
    <row r="39" spans="1:9" ht="15" customHeight="1" x14ac:dyDescent="0.3">
      <c r="A39" s="1" t="s">
        <v>50</v>
      </c>
      <c r="B39" s="6"/>
      <c r="C39" s="7">
        <v>0.50251999999999997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0.50251999999999997</v>
      </c>
    </row>
    <row r="40" spans="1:9" ht="15" customHeight="1" x14ac:dyDescent="0.3">
      <c r="A40" s="1" t="s">
        <v>51</v>
      </c>
      <c r="B40" s="8"/>
      <c r="C40" s="9">
        <v>0.46972999999999998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0.46972999999999998</v>
      </c>
    </row>
    <row r="41" spans="1:9" ht="15" customHeight="1" x14ac:dyDescent="0.3">
      <c r="A41" s="1" t="s">
        <v>52</v>
      </c>
      <c r="B41" s="6"/>
      <c r="C41" s="7">
        <v>0.69878099999999999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0.69878099999999999</v>
      </c>
    </row>
    <row r="42" spans="1:9" ht="15" customHeight="1" x14ac:dyDescent="0.3">
      <c r="A42" s="1" t="s">
        <v>53</v>
      </c>
      <c r="B42" s="8"/>
      <c r="C42" s="9">
        <v>0.51092300000000002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0.51092300000000002</v>
      </c>
    </row>
    <row r="43" spans="1:9" ht="15" customHeight="1" x14ac:dyDescent="0.3">
      <c r="A43" s="1" t="s">
        <v>54</v>
      </c>
      <c r="B43" s="6"/>
      <c r="C43" s="7">
        <v>0.383712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-0.61628799999999995</v>
      </c>
    </row>
    <row r="44" spans="1:9" ht="15" customHeight="1" x14ac:dyDescent="0.3">
      <c r="A44" s="1" t="s">
        <v>55</v>
      </c>
      <c r="B44" s="8"/>
      <c r="C44" s="9">
        <v>0.494981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-0.505019</v>
      </c>
    </row>
    <row r="45" spans="1:9" ht="15" customHeight="1" x14ac:dyDescent="0.3">
      <c r="A45" s="1" t="s">
        <v>56</v>
      </c>
      <c r="B45" s="6"/>
      <c r="C45" s="7">
        <v>0.36745699999999998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0.36745699999999998</v>
      </c>
    </row>
    <row r="46" spans="1:9" ht="15" customHeight="1" x14ac:dyDescent="0.3">
      <c r="A46" s="1" t="s">
        <v>57</v>
      </c>
      <c r="B46" s="8"/>
      <c r="C46" s="9">
        <v>0.599638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-0.400362</v>
      </c>
    </row>
    <row r="47" spans="1:9" ht="15" customHeight="1" x14ac:dyDescent="0.3">
      <c r="A47" s="1" t="s">
        <v>58</v>
      </c>
      <c r="B47" s="6"/>
      <c r="C47" s="7">
        <v>0.517073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0.517073</v>
      </c>
    </row>
    <row r="48" spans="1:9" ht="15" customHeight="1" x14ac:dyDescent="0.3">
      <c r="A48" s="1" t="s">
        <v>59</v>
      </c>
      <c r="B48" s="8"/>
      <c r="C48" s="9">
        <v>0.54412199999999999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0.54412199999999999</v>
      </c>
    </row>
    <row r="49" spans="1:9" ht="15" customHeight="1" x14ac:dyDescent="0.3">
      <c r="A49" s="1" t="s">
        <v>60</v>
      </c>
      <c r="B49" s="6"/>
      <c r="C49" s="7">
        <v>0.130609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-0.86939100000000002</v>
      </c>
    </row>
    <row r="50" spans="1:9" ht="15" customHeight="1" x14ac:dyDescent="0.3">
      <c r="A50" s="1" t="s">
        <v>61</v>
      </c>
      <c r="B50" s="8"/>
      <c r="C50" s="9">
        <v>0.52605299999999999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0.52605299999999999</v>
      </c>
    </row>
    <row r="51" spans="1:9" ht="15" customHeight="1" x14ac:dyDescent="0.3">
      <c r="A51" s="1" t="s">
        <v>62</v>
      </c>
      <c r="B51" s="6"/>
      <c r="C51" s="7">
        <v>0.68403899999999995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0.68403899999999995</v>
      </c>
    </row>
    <row r="52" spans="1:9" ht="15" customHeight="1" x14ac:dyDescent="0.3">
      <c r="A52" s="1" t="s">
        <v>63</v>
      </c>
      <c r="B52" s="8"/>
      <c r="C52" s="9">
        <v>0.39216299999999998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-0.60783699999999996</v>
      </c>
    </row>
    <row r="53" spans="1:9" ht="15" customHeight="1" x14ac:dyDescent="0.3">
      <c r="A53" s="1" t="s">
        <v>64</v>
      </c>
      <c r="B53" s="6"/>
      <c r="C53" s="7">
        <v>0.51585499999999995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-0.48414500000000005</v>
      </c>
    </row>
    <row r="54" spans="1:9" ht="15" customHeight="1" x14ac:dyDescent="0.3">
      <c r="A54" s="1" t="s">
        <v>65</v>
      </c>
      <c r="B54" s="8"/>
      <c r="C54" s="9">
        <v>0.54745699999999997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0.54745699999999997</v>
      </c>
    </row>
    <row r="55" spans="1:9" ht="15" customHeight="1" x14ac:dyDescent="0.3">
      <c r="A55" s="1" t="s">
        <v>66</v>
      </c>
      <c r="B55" s="6"/>
      <c r="C55" s="7">
        <v>0.51617199999999996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0.51617199999999996</v>
      </c>
    </row>
    <row r="56" spans="1:9" ht="15" customHeight="1" x14ac:dyDescent="0.3">
      <c r="A56" s="1" t="s">
        <v>67</v>
      </c>
      <c r="B56" s="8"/>
      <c r="C56" s="9">
        <v>0.49150100000000002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0.49150100000000002</v>
      </c>
    </row>
    <row r="57" spans="1:9" ht="15" customHeight="1" x14ac:dyDescent="0.3">
      <c r="A57" s="1" t="s">
        <v>68</v>
      </c>
      <c r="B57" s="6"/>
      <c r="C57" s="7">
        <v>0.66459199999999996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-0.33540800000000004</v>
      </c>
    </row>
    <row r="58" spans="1:9" ht="15" customHeight="1" x14ac:dyDescent="0.3">
      <c r="A58" s="1" t="s">
        <v>69</v>
      </c>
      <c r="B58" s="8"/>
      <c r="C58" s="9">
        <v>0.29591299999999998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0.29591299999999998</v>
      </c>
    </row>
    <row r="59" spans="1:9" ht="15" customHeight="1" x14ac:dyDescent="0.3">
      <c r="A59" s="1" t="s">
        <v>70</v>
      </c>
      <c r="B59" s="6"/>
      <c r="C59" s="7">
        <v>0.31878400000000001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0.31878400000000001</v>
      </c>
    </row>
    <row r="60" spans="1:9" ht="15" customHeight="1" x14ac:dyDescent="0.3">
      <c r="A60" s="1" t="s">
        <v>71</v>
      </c>
      <c r="B60" s="8"/>
      <c r="C60" s="9">
        <v>0.58688899999999999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0.58688899999999999</v>
      </c>
    </row>
    <row r="61" spans="1:9" ht="15" customHeight="1" x14ac:dyDescent="0.3">
      <c r="A61" s="1" t="s">
        <v>72</v>
      </c>
      <c r="B61" s="6"/>
      <c r="C61" s="7">
        <v>0.626189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0.626189</v>
      </c>
    </row>
    <row r="62" spans="1:9" ht="15" customHeight="1" x14ac:dyDescent="0.3">
      <c r="A62" s="1" t="s">
        <v>73</v>
      </c>
      <c r="B62" s="8"/>
      <c r="C62" s="9">
        <v>0.36703999999999998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-0.63295999999999997</v>
      </c>
    </row>
    <row r="63" spans="1:9" ht="15" customHeight="1" x14ac:dyDescent="0.3">
      <c r="A63" s="1" t="s">
        <v>74</v>
      </c>
      <c r="B63" s="6"/>
      <c r="C63" s="7">
        <v>0.53719600000000001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-0.46280399999999999</v>
      </c>
    </row>
    <row r="64" spans="1:9" ht="15" customHeight="1" x14ac:dyDescent="0.3">
      <c r="A64" s="1" t="s">
        <v>75</v>
      </c>
      <c r="B64" s="8"/>
      <c r="C64" s="9">
        <v>0.41813099999999997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0.41813099999999997</v>
      </c>
    </row>
    <row r="65" spans="1:9" ht="15" customHeight="1" x14ac:dyDescent="0.3">
      <c r="A65" s="1" t="s">
        <v>76</v>
      </c>
      <c r="B65" s="6"/>
      <c r="C65" s="7">
        <v>0.68082500000000001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-0.31917499999999999</v>
      </c>
    </row>
    <row r="66" spans="1:9" ht="15" customHeight="1" x14ac:dyDescent="0.3">
      <c r="A66" s="1" t="s">
        <v>78</v>
      </c>
      <c r="B66" s="8"/>
      <c r="C66" s="9">
        <v>1.63E-4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1.63E-4</v>
      </c>
    </row>
    <row r="67" spans="1:9" ht="15" customHeight="1" x14ac:dyDescent="0.3">
      <c r="A67" s="1" t="s">
        <v>79</v>
      </c>
      <c r="B67" s="6"/>
      <c r="C67" s="7">
        <v>2.32E-4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2.32E-4</v>
      </c>
    </row>
    <row r="68" spans="1:9" ht="15" customHeight="1" x14ac:dyDescent="0.3">
      <c r="A68" s="1" t="s">
        <v>80</v>
      </c>
      <c r="B68" s="8"/>
      <c r="C68" s="9">
        <v>1.4799999999999999E-4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1.4799999999999999E-4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15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1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168</v>
      </c>
      <c r="H203">
        <f>SUM(H3:H202)</f>
        <v>43</v>
      </c>
      <c r="I203">
        <f>SUM(I3:I202)</f>
        <v>121.69031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Foglio6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0.39717400000000003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0.39717400000000003</v>
      </c>
    </row>
    <row r="4" spans="1:9" ht="15" customHeight="1" x14ac:dyDescent="0.3">
      <c r="A4" s="1" t="s">
        <v>13</v>
      </c>
      <c r="B4" s="8"/>
      <c r="C4" s="9">
        <v>0.54519799999999996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0.54519799999999996</v>
      </c>
    </row>
    <row r="5" spans="1:9" ht="15" customHeight="1" x14ac:dyDescent="0.3">
      <c r="A5" s="1" t="s">
        <v>14</v>
      </c>
      <c r="B5" s="6"/>
      <c r="C5" s="7">
        <v>0.23161399999999999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0.23161399999999999</v>
      </c>
    </row>
    <row r="6" spans="1:9" ht="15" customHeight="1" x14ac:dyDescent="0.3">
      <c r="A6" s="1" t="s">
        <v>16</v>
      </c>
      <c r="B6" s="8"/>
      <c r="C6" s="9">
        <v>0.48523100000000002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0.48523100000000002</v>
      </c>
    </row>
    <row r="7" spans="1:9" ht="15" customHeight="1" x14ac:dyDescent="0.3">
      <c r="A7" s="1" t="s">
        <v>17</v>
      </c>
      <c r="B7" s="6"/>
      <c r="C7" s="7">
        <v>0.56598400000000004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0.56598400000000004</v>
      </c>
    </row>
    <row r="8" spans="1:9" ht="15" customHeight="1" x14ac:dyDescent="0.3">
      <c r="A8" s="1" t="s">
        <v>18</v>
      </c>
      <c r="B8" s="8"/>
      <c r="C8" s="9">
        <v>0.51882600000000001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0.51882600000000001</v>
      </c>
    </row>
    <row r="9" spans="1:9" ht="15" customHeight="1" x14ac:dyDescent="0.3">
      <c r="A9" s="1" t="s">
        <v>19</v>
      </c>
      <c r="B9" s="6"/>
      <c r="C9" s="7">
        <v>0.29311999999999999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0.29311999999999999</v>
      </c>
    </row>
    <row r="10" spans="1:9" ht="15" customHeight="1" x14ac:dyDescent="0.3">
      <c r="A10" s="1" t="s">
        <v>20</v>
      </c>
      <c r="B10" s="8"/>
      <c r="C10" s="9">
        <v>0.52782700000000005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0.52782700000000005</v>
      </c>
    </row>
    <row r="11" spans="1:9" ht="15" customHeight="1" x14ac:dyDescent="0.3">
      <c r="A11" s="1" t="s">
        <v>21</v>
      </c>
      <c r="B11" s="6"/>
      <c r="C11" s="7">
        <v>0.51830900000000002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0.51830900000000002</v>
      </c>
    </row>
    <row r="12" spans="1:9" ht="15" customHeight="1" x14ac:dyDescent="0.3">
      <c r="A12" s="1" t="s">
        <v>22</v>
      </c>
      <c r="B12" s="8"/>
      <c r="C12" s="9">
        <v>0.62235200000000002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0.62235200000000002</v>
      </c>
    </row>
    <row r="13" spans="1:9" ht="15" customHeight="1" x14ac:dyDescent="0.3">
      <c r="A13" s="1" t="s">
        <v>23</v>
      </c>
      <c r="B13" s="6"/>
      <c r="C13" s="7">
        <v>0.45837299999999997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0.45837299999999997</v>
      </c>
    </row>
    <row r="14" spans="1:9" ht="15" customHeight="1" x14ac:dyDescent="0.3">
      <c r="A14" s="1" t="s">
        <v>24</v>
      </c>
      <c r="B14" s="8"/>
      <c r="C14" s="9">
        <v>0.66497799999999996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0.66497799999999996</v>
      </c>
    </row>
    <row r="15" spans="1:9" ht="15" customHeight="1" x14ac:dyDescent="0.3">
      <c r="A15" s="1" t="s">
        <v>25</v>
      </c>
      <c r="B15" s="6"/>
      <c r="C15" s="7">
        <v>0.51353300000000002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0.51353300000000002</v>
      </c>
    </row>
    <row r="16" spans="1:9" ht="15" customHeight="1" x14ac:dyDescent="0.3">
      <c r="A16" s="1" t="s">
        <v>26</v>
      </c>
      <c r="B16" s="8"/>
      <c r="C16" s="9">
        <v>0.35821399999999998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0.35821399999999998</v>
      </c>
    </row>
    <row r="17" spans="1:9" ht="15" customHeight="1" x14ac:dyDescent="0.3">
      <c r="A17" s="1" t="s">
        <v>28</v>
      </c>
      <c r="B17" s="6"/>
      <c r="C17" s="7">
        <v>0.56371099999999996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-0.43628900000000004</v>
      </c>
    </row>
    <row r="18" spans="1:9" ht="15" customHeight="1" x14ac:dyDescent="0.3">
      <c r="A18" s="1" t="s">
        <v>29</v>
      </c>
      <c r="B18" s="8"/>
      <c r="C18" s="9">
        <v>0.51579299999999995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0.51579299999999995</v>
      </c>
    </row>
    <row r="19" spans="1:9" ht="15" customHeight="1" x14ac:dyDescent="0.3">
      <c r="A19" s="1" t="s">
        <v>30</v>
      </c>
      <c r="B19" s="6"/>
      <c r="C19" s="7">
        <v>0.60616300000000001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0.60616300000000001</v>
      </c>
    </row>
    <row r="20" spans="1:9" ht="15" customHeight="1" x14ac:dyDescent="0.3">
      <c r="A20" s="1" t="s">
        <v>31</v>
      </c>
      <c r="B20" s="8"/>
      <c r="C20" s="9">
        <v>0.54500599999999999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0.54500599999999999</v>
      </c>
    </row>
    <row r="21" spans="1:9" ht="15" customHeight="1" x14ac:dyDescent="0.3">
      <c r="A21" s="1" t="s">
        <v>32</v>
      </c>
      <c r="B21" s="6"/>
      <c r="C21" s="7">
        <v>0.33297300000000002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-0.66702700000000004</v>
      </c>
    </row>
    <row r="22" spans="1:9" ht="15" customHeight="1" x14ac:dyDescent="0.3">
      <c r="A22" s="1" t="s">
        <v>33</v>
      </c>
      <c r="B22" s="8"/>
      <c r="C22" s="9">
        <v>0.58693700000000004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-0.41306299999999996</v>
      </c>
    </row>
    <row r="23" spans="1:9" ht="15" customHeight="1" x14ac:dyDescent="0.3">
      <c r="A23" s="1" t="s">
        <v>34</v>
      </c>
      <c r="B23" s="6"/>
      <c r="C23" s="7">
        <v>0.49916899999999997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0.49916899999999997</v>
      </c>
    </row>
    <row r="24" spans="1:9" ht="15" customHeight="1" x14ac:dyDescent="0.3">
      <c r="A24" s="1" t="s">
        <v>35</v>
      </c>
      <c r="B24" s="8"/>
      <c r="C24" s="9">
        <v>0.62820399999999998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0.62820399999999998</v>
      </c>
    </row>
    <row r="25" spans="1:9" ht="15" customHeight="1" x14ac:dyDescent="0.3">
      <c r="A25" s="1" t="s">
        <v>36</v>
      </c>
      <c r="B25" s="6"/>
      <c r="C25" s="7">
        <v>0.37349399999999999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0.37349399999999999</v>
      </c>
    </row>
    <row r="26" spans="1:9" ht="15" customHeight="1" x14ac:dyDescent="0.3">
      <c r="A26" s="1" t="s">
        <v>37</v>
      </c>
      <c r="B26" s="8"/>
      <c r="C26" s="9">
        <v>0.52976100000000004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0.52976100000000004</v>
      </c>
    </row>
    <row r="27" spans="1:9" ht="15" customHeight="1" x14ac:dyDescent="0.3">
      <c r="A27" s="1" t="s">
        <v>38</v>
      </c>
      <c r="B27" s="6"/>
      <c r="C27" s="7">
        <v>0.43652000000000002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-0.56347999999999998</v>
      </c>
    </row>
    <row r="28" spans="1:9" ht="15" customHeight="1" x14ac:dyDescent="0.3">
      <c r="A28" s="1" t="s">
        <v>39</v>
      </c>
      <c r="B28" s="8"/>
      <c r="C28" s="9">
        <v>0.37690400000000002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0.37690400000000002</v>
      </c>
    </row>
    <row r="29" spans="1:9" ht="15" customHeight="1" x14ac:dyDescent="0.3">
      <c r="A29" s="1" t="s">
        <v>40</v>
      </c>
      <c r="B29" s="6"/>
      <c r="C29" s="7">
        <v>0.39868100000000001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0.39868100000000001</v>
      </c>
    </row>
    <row r="30" spans="1:9" ht="15" customHeight="1" x14ac:dyDescent="0.3">
      <c r="A30" s="1" t="s">
        <v>41</v>
      </c>
      <c r="B30" s="8"/>
      <c r="C30" s="9">
        <v>0.57417499999999999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0.57417499999999999</v>
      </c>
    </row>
    <row r="31" spans="1:9" ht="15" customHeight="1" x14ac:dyDescent="0.3">
      <c r="A31" s="1" t="s">
        <v>42</v>
      </c>
      <c r="B31" s="6"/>
      <c r="C31" s="7">
        <v>0.469559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0.469559</v>
      </c>
    </row>
    <row r="32" spans="1:9" ht="15" customHeight="1" x14ac:dyDescent="0.3">
      <c r="A32" s="1" t="s">
        <v>43</v>
      </c>
      <c r="B32" s="8"/>
      <c r="C32" s="9">
        <v>0.29906100000000002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0.29906100000000002</v>
      </c>
    </row>
    <row r="33" spans="1:9" ht="15" customHeight="1" x14ac:dyDescent="0.3">
      <c r="A33" s="1" t="s">
        <v>44</v>
      </c>
      <c r="B33" s="6"/>
      <c r="C33" s="7">
        <v>0.71984599999999999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0.71984599999999999</v>
      </c>
    </row>
    <row r="34" spans="1:9" ht="15" customHeight="1" x14ac:dyDescent="0.3">
      <c r="A34" s="1" t="s">
        <v>45</v>
      </c>
      <c r="B34" s="8"/>
      <c r="C34" s="9">
        <v>0.41768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0.41768</v>
      </c>
    </row>
    <row r="35" spans="1:9" ht="15" customHeight="1" x14ac:dyDescent="0.3">
      <c r="A35" s="1" t="s">
        <v>46</v>
      </c>
      <c r="B35" s="6"/>
      <c r="C35" s="7">
        <v>0.60024100000000002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0.60024100000000002</v>
      </c>
    </row>
    <row r="36" spans="1:9" ht="15" customHeight="1" x14ac:dyDescent="0.3">
      <c r="A36" s="1" t="s">
        <v>47</v>
      </c>
      <c r="B36" s="8"/>
      <c r="C36" s="9">
        <v>0.52716099999999999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0.52716099999999999</v>
      </c>
    </row>
    <row r="37" spans="1:9" ht="15" customHeight="1" x14ac:dyDescent="0.3">
      <c r="A37" s="1" t="s">
        <v>48</v>
      </c>
      <c r="B37" s="6"/>
      <c r="C37" s="7">
        <v>0.41495100000000001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0.41495100000000001</v>
      </c>
    </row>
    <row r="38" spans="1:9" ht="15" customHeight="1" x14ac:dyDescent="0.3">
      <c r="A38" s="1" t="s">
        <v>49</v>
      </c>
      <c r="B38" s="8"/>
      <c r="C38" s="9">
        <v>0.50203799999999998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0.50203799999999998</v>
      </c>
    </row>
    <row r="39" spans="1:9" ht="15" customHeight="1" x14ac:dyDescent="0.3">
      <c r="A39" s="1" t="s">
        <v>50</v>
      </c>
      <c r="B39" s="6"/>
      <c r="C39" s="7">
        <v>0.58680900000000003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0.58680900000000003</v>
      </c>
    </row>
    <row r="40" spans="1:9" ht="15" customHeight="1" x14ac:dyDescent="0.3">
      <c r="A40" s="1" t="s">
        <v>51</v>
      </c>
      <c r="B40" s="8"/>
      <c r="C40" s="9">
        <v>0.374587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0.374587</v>
      </c>
    </row>
    <row r="41" spans="1:9" ht="15" customHeight="1" x14ac:dyDescent="0.3">
      <c r="A41" s="1" t="s">
        <v>52</v>
      </c>
      <c r="B41" s="6"/>
      <c r="C41" s="7">
        <v>0.61258100000000004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0.61258100000000004</v>
      </c>
    </row>
    <row r="42" spans="1:9" ht="15" customHeight="1" x14ac:dyDescent="0.3">
      <c r="A42" s="1" t="s">
        <v>53</v>
      </c>
      <c r="B42" s="8"/>
      <c r="C42" s="9">
        <v>0.51056900000000005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0.51056900000000005</v>
      </c>
    </row>
    <row r="43" spans="1:9" ht="15" customHeight="1" x14ac:dyDescent="0.3">
      <c r="A43" s="1" t="s">
        <v>54</v>
      </c>
      <c r="B43" s="6"/>
      <c r="C43" s="7">
        <v>0.30648300000000001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-0.69351699999999994</v>
      </c>
    </row>
    <row r="44" spans="1:9" ht="15" customHeight="1" x14ac:dyDescent="0.3">
      <c r="A44" s="1" t="s">
        <v>55</v>
      </c>
      <c r="B44" s="8"/>
      <c r="C44" s="9">
        <v>0.52543200000000001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-0.47456799999999999</v>
      </c>
    </row>
    <row r="45" spans="1:9" ht="15" customHeight="1" x14ac:dyDescent="0.3">
      <c r="A45" s="1" t="s">
        <v>56</v>
      </c>
      <c r="B45" s="6"/>
      <c r="C45" s="7">
        <v>0.39363799999999999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0.39363799999999999</v>
      </c>
    </row>
    <row r="46" spans="1:9" ht="15" customHeight="1" x14ac:dyDescent="0.3">
      <c r="A46" s="1" t="s">
        <v>57</v>
      </c>
      <c r="B46" s="8"/>
      <c r="C46" s="9">
        <v>0.54402899999999998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-0.45597100000000002</v>
      </c>
    </row>
    <row r="47" spans="1:9" ht="15" customHeight="1" x14ac:dyDescent="0.3">
      <c r="A47" s="1" t="s">
        <v>58</v>
      </c>
      <c r="B47" s="6"/>
      <c r="C47" s="7">
        <v>0.56991599999999998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0.56991599999999998</v>
      </c>
    </row>
    <row r="48" spans="1:9" ht="15" customHeight="1" x14ac:dyDescent="0.3">
      <c r="A48" s="1" t="s">
        <v>59</v>
      </c>
      <c r="B48" s="8"/>
      <c r="C48" s="9">
        <v>0.54601900000000003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0.54601900000000003</v>
      </c>
    </row>
    <row r="49" spans="1:9" ht="15" customHeight="1" x14ac:dyDescent="0.3">
      <c r="A49" s="1" t="s">
        <v>60</v>
      </c>
      <c r="B49" s="6"/>
      <c r="C49" s="7">
        <v>0.19753100000000001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-0.80246899999999999</v>
      </c>
    </row>
    <row r="50" spans="1:9" ht="15" customHeight="1" x14ac:dyDescent="0.3">
      <c r="A50" s="1" t="s">
        <v>61</v>
      </c>
      <c r="B50" s="8"/>
      <c r="C50" s="9">
        <v>0.68229499999999998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0.68229499999999998</v>
      </c>
    </row>
    <row r="51" spans="1:9" ht="15" customHeight="1" x14ac:dyDescent="0.3">
      <c r="A51" s="1" t="s">
        <v>62</v>
      </c>
      <c r="B51" s="6"/>
      <c r="C51" s="7">
        <v>0.77985199999999999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0.77985199999999999</v>
      </c>
    </row>
    <row r="52" spans="1:9" ht="15" customHeight="1" x14ac:dyDescent="0.3">
      <c r="A52" s="1" t="s">
        <v>63</v>
      </c>
      <c r="B52" s="8"/>
      <c r="C52" s="9">
        <v>0.46795500000000001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-0.53204499999999999</v>
      </c>
    </row>
    <row r="53" spans="1:9" ht="15" customHeight="1" x14ac:dyDescent="0.3">
      <c r="A53" s="1" t="s">
        <v>64</v>
      </c>
      <c r="B53" s="6"/>
      <c r="C53" s="7">
        <v>0.54850200000000005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-0.45149799999999995</v>
      </c>
    </row>
    <row r="54" spans="1:9" ht="15" customHeight="1" x14ac:dyDescent="0.3">
      <c r="A54" s="1" t="s">
        <v>65</v>
      </c>
      <c r="B54" s="8"/>
      <c r="C54" s="9">
        <v>0.49135299999999998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0.49135299999999998</v>
      </c>
    </row>
    <row r="55" spans="1:9" ht="15" customHeight="1" x14ac:dyDescent="0.3">
      <c r="A55" s="1" t="s">
        <v>66</v>
      </c>
      <c r="B55" s="6"/>
      <c r="C55" s="7">
        <v>0.47874899999999998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0.47874899999999998</v>
      </c>
    </row>
    <row r="56" spans="1:9" ht="15" customHeight="1" x14ac:dyDescent="0.3">
      <c r="A56" s="1" t="s">
        <v>67</v>
      </c>
      <c r="B56" s="8"/>
      <c r="C56" s="9">
        <v>0.60742399999999996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0.60742399999999996</v>
      </c>
    </row>
    <row r="57" spans="1:9" ht="15" customHeight="1" x14ac:dyDescent="0.3">
      <c r="A57" s="1" t="s">
        <v>68</v>
      </c>
      <c r="B57" s="6"/>
      <c r="C57" s="7">
        <v>0.563801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-0.436199</v>
      </c>
    </row>
    <row r="58" spans="1:9" ht="15" customHeight="1" x14ac:dyDescent="0.3">
      <c r="A58" s="1" t="s">
        <v>69</v>
      </c>
      <c r="B58" s="8"/>
      <c r="C58" s="9">
        <v>0.21783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0.21783</v>
      </c>
    </row>
    <row r="59" spans="1:9" ht="15" customHeight="1" x14ac:dyDescent="0.3">
      <c r="A59" s="1" t="s">
        <v>70</v>
      </c>
      <c r="B59" s="6"/>
      <c r="C59" s="7">
        <v>0.43652000000000002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-0.56347999999999998</v>
      </c>
    </row>
    <row r="60" spans="1:9" ht="15" customHeight="1" x14ac:dyDescent="0.3">
      <c r="A60" s="1" t="s">
        <v>71</v>
      </c>
      <c r="B60" s="8"/>
      <c r="C60" s="9">
        <v>0.60505699999999996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0.60505699999999996</v>
      </c>
    </row>
    <row r="61" spans="1:9" ht="15" customHeight="1" x14ac:dyDescent="0.3">
      <c r="A61" s="1" t="s">
        <v>72</v>
      </c>
      <c r="B61" s="6"/>
      <c r="C61" s="7">
        <v>0.69200399999999995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0.69200399999999995</v>
      </c>
    </row>
    <row r="62" spans="1:9" ht="15" customHeight="1" x14ac:dyDescent="0.3">
      <c r="A62" s="1" t="s">
        <v>73</v>
      </c>
      <c r="B62" s="8"/>
      <c r="C62" s="9">
        <v>0.427012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-0.57298800000000005</v>
      </c>
    </row>
    <row r="63" spans="1:9" ht="15" customHeight="1" x14ac:dyDescent="0.3">
      <c r="A63" s="1" t="s">
        <v>74</v>
      </c>
      <c r="B63" s="6"/>
      <c r="C63" s="7">
        <v>0.45582299999999998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-0.54417700000000002</v>
      </c>
    </row>
    <row r="64" spans="1:9" ht="15" customHeight="1" x14ac:dyDescent="0.3">
      <c r="A64" s="1" t="s">
        <v>75</v>
      </c>
      <c r="B64" s="8"/>
      <c r="C64" s="9">
        <v>0.37889699999999998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0.37889699999999998</v>
      </c>
    </row>
    <row r="65" spans="1:9" ht="15" customHeight="1" x14ac:dyDescent="0.3">
      <c r="A65" s="1" t="s">
        <v>76</v>
      </c>
      <c r="B65" s="6"/>
      <c r="C65" s="7">
        <v>0.655227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-0.344773</v>
      </c>
    </row>
    <row r="66" spans="1:9" ht="15" customHeight="1" x14ac:dyDescent="0.3">
      <c r="A66" s="1" t="s">
        <v>78</v>
      </c>
      <c r="B66" s="8"/>
      <c r="C66" s="9">
        <v>1.7100000000000001E-4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1.7100000000000001E-4</v>
      </c>
    </row>
    <row r="67" spans="1:9" ht="15" customHeight="1" x14ac:dyDescent="0.3">
      <c r="A67" s="1" t="s">
        <v>79</v>
      </c>
      <c r="B67" s="6"/>
      <c r="C67" s="7">
        <v>2.33E-4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2.33E-4</v>
      </c>
    </row>
    <row r="68" spans="1:9" ht="15" customHeight="1" x14ac:dyDescent="0.3">
      <c r="A68" s="1" t="s">
        <v>80</v>
      </c>
      <c r="B68" s="8"/>
      <c r="C68" s="9">
        <v>1.35E-4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1.35E-4</v>
      </c>
    </row>
    <row r="69" spans="1:9" ht="15" customHeight="1" x14ac:dyDescent="0.3">
      <c r="A69" s="1" t="s">
        <v>81</v>
      </c>
      <c r="B69" s="6"/>
      <c r="C69" s="7">
        <v>1.93E-4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1.93E-4</v>
      </c>
    </row>
    <row r="70" spans="1:9" ht="15" customHeight="1" x14ac:dyDescent="0.3">
      <c r="A70" s="1" t="s">
        <v>82</v>
      </c>
      <c r="B70" s="8"/>
      <c r="C70" s="9">
        <v>1.12E-4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1.12E-4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1.6899999999999999E-4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1.6899999999999999E-4</v>
      </c>
    </row>
    <row r="73" spans="1:9" ht="15" customHeight="1" x14ac:dyDescent="0.3">
      <c r="A73" s="1" t="s">
        <v>85</v>
      </c>
      <c r="B73" s="6"/>
      <c r="C73" s="7">
        <v>2.2000000000000001E-4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2.2000000000000001E-4</v>
      </c>
    </row>
    <row r="74" spans="1:9" ht="15" customHeight="1" x14ac:dyDescent="0.3">
      <c r="A74" s="1" t="s">
        <v>86</v>
      </c>
      <c r="B74" s="8"/>
      <c r="C74" s="9">
        <v>1.4999999999999999E-4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1.4999999999999999E-4</v>
      </c>
    </row>
    <row r="75" spans="1:9" ht="15" customHeight="1" x14ac:dyDescent="0.3">
      <c r="A75" s="1" t="s">
        <v>87</v>
      </c>
      <c r="B75" s="6"/>
      <c r="C75" s="7">
        <v>1.3300000000000001E-4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1.3300000000000001E-4</v>
      </c>
    </row>
    <row r="76" spans="1:9" ht="15" customHeight="1" x14ac:dyDescent="0.3">
      <c r="A76" s="1" t="s">
        <v>88</v>
      </c>
      <c r="B76" s="10"/>
      <c r="C76" s="11">
        <v>2.23E-4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2.23E-4</v>
      </c>
    </row>
    <row r="77" spans="1:9" ht="15.75" customHeight="1" x14ac:dyDescent="0.3">
      <c r="A77" s="1" t="s">
        <v>89</v>
      </c>
      <c r="B77" s="12"/>
      <c r="C77" s="13">
        <v>2.5700000000000001E-4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-0.99974300000000005</v>
      </c>
    </row>
    <row r="78" spans="1:9" x14ac:dyDescent="0.3">
      <c r="A78" t="s">
        <v>90</v>
      </c>
      <c r="C78">
        <v>1.7699999999999999E-4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1.7699999999999999E-4</v>
      </c>
    </row>
    <row r="79" spans="1:9" x14ac:dyDescent="0.3">
      <c r="A79" t="s">
        <v>91</v>
      </c>
      <c r="C79">
        <v>1.1400000000000001E-4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1.1400000000000001E-4</v>
      </c>
    </row>
    <row r="80" spans="1:9" x14ac:dyDescent="0.3">
      <c r="A80" t="s">
        <v>92</v>
      </c>
      <c r="C80">
        <v>2.0100000000000001E-4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-0.99979899999999999</v>
      </c>
    </row>
    <row r="81" spans="1:9" x14ac:dyDescent="0.3">
      <c r="A81" t="s">
        <v>93</v>
      </c>
      <c r="C81">
        <v>1.17E-4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-0.99988299999999997</v>
      </c>
    </row>
    <row r="82" spans="1:9" x14ac:dyDescent="0.3">
      <c r="A82" t="s">
        <v>94</v>
      </c>
      <c r="C82">
        <v>3.6000000000000002E-4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3.6000000000000002E-4</v>
      </c>
    </row>
    <row r="83" spans="1:9" x14ac:dyDescent="0.3">
      <c r="A83" t="s">
        <v>95</v>
      </c>
      <c r="C83">
        <v>9.5000000000000005E-5</v>
      </c>
      <c r="D83" t="s">
        <v>12</v>
      </c>
      <c r="E83" t="s">
        <v>15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-0.99990500000000004</v>
      </c>
    </row>
    <row r="84" spans="1:9" x14ac:dyDescent="0.3">
      <c r="A84" t="s">
        <v>97</v>
      </c>
      <c r="C84">
        <v>1.47E-4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1.47E-4</v>
      </c>
    </row>
    <row r="85" spans="1:9" x14ac:dyDescent="0.3">
      <c r="A85" t="s">
        <v>98</v>
      </c>
      <c r="C85">
        <v>1.6799999999999999E-4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-0.99983200000000005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1.7200000000000001E-4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1.7200000000000001E-4</v>
      </c>
    </row>
    <row r="89" spans="1:9" x14ac:dyDescent="0.3">
      <c r="A89" t="s">
        <v>102</v>
      </c>
      <c r="C89">
        <v>1.0900000000000001E-4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1.0900000000000001E-4</v>
      </c>
    </row>
    <row r="90" spans="1:9" x14ac:dyDescent="0.3">
      <c r="A90" t="s">
        <v>103</v>
      </c>
      <c r="C90">
        <v>1.8699999999999999E-4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1.8699999999999999E-4</v>
      </c>
    </row>
    <row r="91" spans="1:9" x14ac:dyDescent="0.3">
      <c r="A91" t="s">
        <v>104</v>
      </c>
      <c r="C91">
        <v>1.4899999999999999E-4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1.4899999999999999E-4</v>
      </c>
    </row>
    <row r="92" spans="1:9" x14ac:dyDescent="0.3">
      <c r="A92" t="s">
        <v>105</v>
      </c>
      <c r="C92">
        <v>2.41E-4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-0.99975899999999995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1.3300000000000001E-4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1.3300000000000001E-4</v>
      </c>
    </row>
    <row r="95" spans="1:9" x14ac:dyDescent="0.3">
      <c r="A95" t="s">
        <v>108</v>
      </c>
      <c r="C95">
        <v>1.6000000000000001E-4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1.6000000000000001E-4</v>
      </c>
    </row>
    <row r="96" spans="1:9" x14ac:dyDescent="0.3">
      <c r="A96" t="s">
        <v>109</v>
      </c>
      <c r="C96">
        <v>2.8899999999999998E-4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2.8899999999999998E-4</v>
      </c>
    </row>
    <row r="97" spans="1:9" x14ac:dyDescent="0.3">
      <c r="A97" t="s">
        <v>110</v>
      </c>
      <c r="C97">
        <v>1.08E-4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-0.999892</v>
      </c>
    </row>
    <row r="98" spans="1:9" x14ac:dyDescent="0.3">
      <c r="A98" t="s">
        <v>111</v>
      </c>
      <c r="C98">
        <v>1.5300000000000001E-4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1.5300000000000001E-4</v>
      </c>
    </row>
    <row r="99" spans="1:9" x14ac:dyDescent="0.3">
      <c r="A99" t="s">
        <v>112</v>
      </c>
      <c r="C99">
        <v>1.66E-4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-0.999834</v>
      </c>
    </row>
    <row r="100" spans="1:9" x14ac:dyDescent="0.3">
      <c r="A100" t="s">
        <v>113</v>
      </c>
      <c r="C100">
        <v>1.2999999999999999E-4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-0.99987000000000004</v>
      </c>
    </row>
    <row r="101" spans="1:9" x14ac:dyDescent="0.3">
      <c r="A101" t="s">
        <v>114</v>
      </c>
      <c r="C101">
        <v>3.2699999999999998E-4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3.2699999999999998E-4</v>
      </c>
    </row>
    <row r="102" spans="1:9" x14ac:dyDescent="0.3">
      <c r="A102" t="s">
        <v>115</v>
      </c>
      <c r="C102">
        <v>1.8699999999999999E-4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1.8699999999999999E-4</v>
      </c>
    </row>
    <row r="103" spans="1:9" x14ac:dyDescent="0.3">
      <c r="A103" t="s">
        <v>116</v>
      </c>
      <c r="C103">
        <v>3.2600000000000001E-4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3.2600000000000001E-4</v>
      </c>
    </row>
    <row r="104" spans="1:9" x14ac:dyDescent="0.3">
      <c r="A104" t="s">
        <v>117</v>
      </c>
      <c r="C104">
        <v>1.3799999999999999E-4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-0.99986200000000003</v>
      </c>
    </row>
    <row r="105" spans="1:9" x14ac:dyDescent="0.3">
      <c r="A105" t="s">
        <v>118</v>
      </c>
      <c r="C105">
        <v>2.6200000000000003E-4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2.6200000000000003E-4</v>
      </c>
    </row>
    <row r="106" spans="1:9" x14ac:dyDescent="0.3">
      <c r="A106" t="s">
        <v>119</v>
      </c>
      <c r="C106">
        <v>2.22E-4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2.22E-4</v>
      </c>
    </row>
    <row r="107" spans="1:9" x14ac:dyDescent="0.3">
      <c r="A107" t="s">
        <v>120</v>
      </c>
      <c r="C107">
        <v>1.4899999999999999E-4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1.4899999999999999E-4</v>
      </c>
    </row>
    <row r="108" spans="1:9" x14ac:dyDescent="0.3">
      <c r="A108" t="s">
        <v>121</v>
      </c>
      <c r="C108">
        <v>1.95E-4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-0.99980500000000005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2.8899999999999998E-4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2.8899999999999998E-4</v>
      </c>
    </row>
    <row r="111" spans="1:9" x14ac:dyDescent="0.3">
      <c r="A111" t="s">
        <v>124</v>
      </c>
      <c r="C111">
        <v>2.42E-4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2.42E-4</v>
      </c>
    </row>
    <row r="112" spans="1:9" x14ac:dyDescent="0.3">
      <c r="A112" t="s">
        <v>125</v>
      </c>
      <c r="C112">
        <v>1.94E-4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1.94E-4</v>
      </c>
    </row>
    <row r="113" spans="1:9" x14ac:dyDescent="0.3">
      <c r="A113" t="s">
        <v>126</v>
      </c>
      <c r="C113">
        <v>1.0900000000000001E-4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1.0900000000000001E-4</v>
      </c>
    </row>
    <row r="114" spans="1:9" x14ac:dyDescent="0.3">
      <c r="A114" t="s">
        <v>127</v>
      </c>
      <c r="C114">
        <v>2.0100000000000001E-4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-0.99979899999999999</v>
      </c>
    </row>
    <row r="115" spans="1:9" x14ac:dyDescent="0.3">
      <c r="A115" t="s">
        <v>128</v>
      </c>
      <c r="C115">
        <v>1.5699999999999999E-4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1.5699999999999999E-4</v>
      </c>
    </row>
    <row r="116" spans="1:9" x14ac:dyDescent="0.3">
      <c r="A116" t="s">
        <v>129</v>
      </c>
      <c r="C116">
        <v>2.2599999999999999E-4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2.2599999999999999E-4</v>
      </c>
    </row>
    <row r="117" spans="1:9" x14ac:dyDescent="0.3">
      <c r="A117" t="s">
        <v>130</v>
      </c>
      <c r="C117">
        <v>2.1499999999999999E-4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-0.99978500000000003</v>
      </c>
    </row>
    <row r="118" spans="1:9" x14ac:dyDescent="0.3">
      <c r="A118" t="s">
        <v>131</v>
      </c>
      <c r="C118">
        <v>2.24E-4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-0.999776</v>
      </c>
    </row>
    <row r="119" spans="1:9" x14ac:dyDescent="0.3">
      <c r="A119" t="s">
        <v>132</v>
      </c>
      <c r="C119">
        <v>1.9599999999999999E-4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1.9599999999999999E-4</v>
      </c>
    </row>
    <row r="120" spans="1:9" x14ac:dyDescent="0.3">
      <c r="A120" t="s">
        <v>133</v>
      </c>
      <c r="C120">
        <v>2.5500000000000002E-4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2.5500000000000002E-4</v>
      </c>
    </row>
    <row r="121" spans="1:9" x14ac:dyDescent="0.3">
      <c r="A121" t="s">
        <v>134</v>
      </c>
      <c r="C121">
        <v>1.63E-4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1.63E-4</v>
      </c>
    </row>
    <row r="122" spans="1:9" x14ac:dyDescent="0.3">
      <c r="A122" t="s">
        <v>135</v>
      </c>
      <c r="C122">
        <v>1.45E-4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1.45E-4</v>
      </c>
    </row>
    <row r="123" spans="1:9" x14ac:dyDescent="0.3">
      <c r="A123" t="s">
        <v>136</v>
      </c>
      <c r="C123">
        <v>1.5899999999999999E-4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1.5899999999999999E-4</v>
      </c>
    </row>
    <row r="124" spans="1:9" x14ac:dyDescent="0.3">
      <c r="A124" t="s">
        <v>137</v>
      </c>
      <c r="C124">
        <v>2.1100000000000001E-4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2.1100000000000001E-4</v>
      </c>
    </row>
    <row r="125" spans="1:9" x14ac:dyDescent="0.3">
      <c r="A125" t="s">
        <v>138</v>
      </c>
      <c r="C125">
        <v>1.9900000000000001E-4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1.9900000000000001E-4</v>
      </c>
    </row>
    <row r="126" spans="1:9" x14ac:dyDescent="0.3">
      <c r="A126" t="s">
        <v>139</v>
      </c>
      <c r="C126">
        <v>2.0900000000000001E-4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2.0900000000000001E-4</v>
      </c>
    </row>
    <row r="127" spans="1:9" x14ac:dyDescent="0.3">
      <c r="A127" t="s">
        <v>140</v>
      </c>
      <c r="C127">
        <v>1.8699999999999999E-4</v>
      </c>
      <c r="D127" t="s">
        <v>12</v>
      </c>
      <c r="E127" t="s">
        <v>77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-0.99981299999999995</v>
      </c>
    </row>
    <row r="128" spans="1:9" x14ac:dyDescent="0.3">
      <c r="A128" t="s">
        <v>141</v>
      </c>
      <c r="C128">
        <v>1.44E-4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-0.99985599999999997</v>
      </c>
    </row>
    <row r="129" spans="1:9" x14ac:dyDescent="0.3">
      <c r="A129" t="s">
        <v>142</v>
      </c>
      <c r="C129">
        <v>5.4100000000000003E-4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5.4100000000000003E-4</v>
      </c>
    </row>
    <row r="130" spans="1:9" x14ac:dyDescent="0.3">
      <c r="A130" t="s">
        <v>143</v>
      </c>
      <c r="C130">
        <v>2.8299999999999999E-4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2.8299999999999999E-4</v>
      </c>
    </row>
    <row r="131" spans="1:9" x14ac:dyDescent="0.3">
      <c r="A131" t="s">
        <v>144</v>
      </c>
      <c r="C131">
        <v>1.18E-4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1.18E-4</v>
      </c>
    </row>
    <row r="132" spans="1:9" x14ac:dyDescent="0.3">
      <c r="A132" t="s">
        <v>145</v>
      </c>
      <c r="C132">
        <v>2.6800000000000001E-4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2.6800000000000001E-4</v>
      </c>
    </row>
    <row r="133" spans="1:9" x14ac:dyDescent="0.3">
      <c r="A133" t="s">
        <v>146</v>
      </c>
      <c r="C133">
        <v>2.34E-4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2.34E-4</v>
      </c>
    </row>
    <row r="134" spans="1:9" x14ac:dyDescent="0.3">
      <c r="A134" t="s">
        <v>147</v>
      </c>
      <c r="C134">
        <v>1.34E-4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1.34E-4</v>
      </c>
    </row>
    <row r="135" spans="1:9" x14ac:dyDescent="0.3">
      <c r="A135" t="s">
        <v>148</v>
      </c>
      <c r="C135">
        <v>1.13E-4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1.13E-4</v>
      </c>
    </row>
    <row r="136" spans="1:9" x14ac:dyDescent="0.3">
      <c r="A136" t="s">
        <v>149</v>
      </c>
      <c r="C136">
        <v>1.35E-4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-0.999865</v>
      </c>
    </row>
    <row r="137" spans="1:9" x14ac:dyDescent="0.3">
      <c r="A137" t="s">
        <v>150</v>
      </c>
      <c r="C137">
        <v>2.03E-4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2.03E-4</v>
      </c>
    </row>
    <row r="138" spans="1:9" x14ac:dyDescent="0.3">
      <c r="A138" t="s">
        <v>151</v>
      </c>
      <c r="C138">
        <v>1.6699999999999999E-4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1.6699999999999999E-4</v>
      </c>
    </row>
    <row r="139" spans="1:9" x14ac:dyDescent="0.3">
      <c r="A139" t="s">
        <v>152</v>
      </c>
      <c r="C139">
        <v>3.01E-4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3.01E-4</v>
      </c>
    </row>
    <row r="140" spans="1:9" x14ac:dyDescent="0.3">
      <c r="A140" t="s">
        <v>153</v>
      </c>
      <c r="C140">
        <v>2.5799999999999998E-4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2.5799999999999998E-4</v>
      </c>
    </row>
    <row r="141" spans="1:9" x14ac:dyDescent="0.3">
      <c r="A141" t="s">
        <v>154</v>
      </c>
      <c r="C141">
        <v>1.9100000000000001E-4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1.9100000000000001E-4</v>
      </c>
    </row>
    <row r="142" spans="1:9" x14ac:dyDescent="0.3">
      <c r="A142" t="s">
        <v>155</v>
      </c>
      <c r="C142">
        <v>1.2300000000000001E-4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1.2300000000000001E-4</v>
      </c>
    </row>
    <row r="143" spans="1:9" x14ac:dyDescent="0.3">
      <c r="A143" t="s">
        <v>156</v>
      </c>
      <c r="C143">
        <v>2.4600000000000002E-4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2.4600000000000002E-4</v>
      </c>
    </row>
    <row r="144" spans="1:9" x14ac:dyDescent="0.3">
      <c r="A144" t="s">
        <v>157</v>
      </c>
      <c r="C144">
        <v>1.5899999999999999E-4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1.5899999999999999E-4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4.5600000000000003E-4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4.5600000000000003E-4</v>
      </c>
    </row>
    <row r="147" spans="1:9" x14ac:dyDescent="0.3">
      <c r="A147" t="s">
        <v>160</v>
      </c>
      <c r="C147">
        <v>1.4300000000000001E-4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1.4300000000000001E-4</v>
      </c>
    </row>
    <row r="148" spans="1:9" x14ac:dyDescent="0.3">
      <c r="A148" t="s">
        <v>161</v>
      </c>
      <c r="C148">
        <v>1.25E-4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1.25E-4</v>
      </c>
    </row>
    <row r="149" spans="1:9" x14ac:dyDescent="0.3">
      <c r="A149" t="s">
        <v>162</v>
      </c>
      <c r="C149">
        <v>2.8699999999999998E-4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2.8699999999999998E-4</v>
      </c>
    </row>
    <row r="150" spans="1:9" x14ac:dyDescent="0.3">
      <c r="A150" t="s">
        <v>163</v>
      </c>
      <c r="C150">
        <v>1.6000000000000001E-4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1.6000000000000001E-4</v>
      </c>
    </row>
    <row r="151" spans="1:9" x14ac:dyDescent="0.3">
      <c r="A151" t="s">
        <v>164</v>
      </c>
      <c r="C151">
        <v>1.6799999999999999E-4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-0.99983200000000005</v>
      </c>
    </row>
    <row r="152" spans="1:9" x14ac:dyDescent="0.3">
      <c r="A152" t="s">
        <v>165</v>
      </c>
      <c r="C152">
        <v>1.7100000000000001E-4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1.7100000000000001E-4</v>
      </c>
    </row>
    <row r="153" spans="1:9" x14ac:dyDescent="0.3">
      <c r="A153" t="s">
        <v>166</v>
      </c>
      <c r="C153">
        <v>1.6899999999999999E-4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1.6899999999999999E-4</v>
      </c>
    </row>
    <row r="154" spans="1:9" x14ac:dyDescent="0.3">
      <c r="A154" t="s">
        <v>167</v>
      </c>
      <c r="C154">
        <v>1.6200000000000001E-4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1.6200000000000001E-4</v>
      </c>
    </row>
    <row r="155" spans="1:9" x14ac:dyDescent="0.3">
      <c r="A155" t="s">
        <v>168</v>
      </c>
      <c r="C155">
        <v>1.0399999999999999E-4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1.0399999999999999E-4</v>
      </c>
    </row>
    <row r="156" spans="1:9" x14ac:dyDescent="0.3">
      <c r="A156" t="s">
        <v>169</v>
      </c>
      <c r="C156">
        <v>3.2499999999999999E-4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3.2499999999999999E-4</v>
      </c>
    </row>
    <row r="157" spans="1:9" x14ac:dyDescent="0.3">
      <c r="A157" t="s">
        <v>170</v>
      </c>
      <c r="C157">
        <v>1.6100000000000001E-4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1.6100000000000001E-4</v>
      </c>
    </row>
    <row r="158" spans="1:9" x14ac:dyDescent="0.3">
      <c r="A158" t="s">
        <v>171</v>
      </c>
      <c r="C158">
        <v>2.2900000000000001E-4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2.2900000000000001E-4</v>
      </c>
    </row>
    <row r="159" spans="1:9" x14ac:dyDescent="0.3">
      <c r="A159" t="s">
        <v>172</v>
      </c>
      <c r="C159">
        <v>1.02E-4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1.02E-4</v>
      </c>
    </row>
    <row r="160" spans="1:9" x14ac:dyDescent="0.3">
      <c r="A160" t="s">
        <v>173</v>
      </c>
      <c r="C160">
        <v>3.3399999999999999E-4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3.3399999999999999E-4</v>
      </c>
    </row>
    <row r="161" spans="1:9" x14ac:dyDescent="0.3">
      <c r="A161" t="s">
        <v>174</v>
      </c>
      <c r="C161">
        <v>2.1499999999999999E-4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2.1499999999999999E-4</v>
      </c>
    </row>
    <row r="162" spans="1:9" x14ac:dyDescent="0.3">
      <c r="A162" t="s">
        <v>175</v>
      </c>
      <c r="C162">
        <v>1.56E-4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1.56E-4</v>
      </c>
    </row>
    <row r="163" spans="1:9" x14ac:dyDescent="0.3">
      <c r="A163" t="s">
        <v>176</v>
      </c>
      <c r="C163">
        <v>2.8899999999999998E-4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2.8899999999999998E-4</v>
      </c>
    </row>
    <row r="164" spans="1:9" x14ac:dyDescent="0.3">
      <c r="A164" t="s">
        <v>177</v>
      </c>
      <c r="C164">
        <v>1.27E-4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1.27E-4</v>
      </c>
    </row>
    <row r="165" spans="1:9" x14ac:dyDescent="0.3">
      <c r="A165" t="s">
        <v>178</v>
      </c>
      <c r="C165">
        <v>1.35E-4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1.35E-4</v>
      </c>
    </row>
    <row r="166" spans="1:9" x14ac:dyDescent="0.3">
      <c r="A166" t="s">
        <v>179</v>
      </c>
      <c r="C166">
        <v>1.4899999999999999E-4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-0.99985100000000005</v>
      </c>
    </row>
    <row r="167" spans="1:9" x14ac:dyDescent="0.3">
      <c r="A167" t="s">
        <v>180</v>
      </c>
      <c r="C167">
        <v>1.8200000000000001E-4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-0.99981799999999998</v>
      </c>
    </row>
    <row r="168" spans="1:9" x14ac:dyDescent="0.3">
      <c r="A168" t="s">
        <v>181</v>
      </c>
      <c r="C168">
        <v>1.2799999999999999E-4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1.2799999999999999E-4</v>
      </c>
    </row>
    <row r="169" spans="1:9" x14ac:dyDescent="0.3">
      <c r="A169" t="s">
        <v>182</v>
      </c>
      <c r="C169">
        <v>1.8100000000000001E-4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-0.99981900000000001</v>
      </c>
    </row>
    <row r="170" spans="1:9" x14ac:dyDescent="0.3">
      <c r="A170" t="s">
        <v>183</v>
      </c>
      <c r="C170">
        <v>3.0400000000000002E-4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3.0400000000000002E-4</v>
      </c>
    </row>
    <row r="171" spans="1:9" x14ac:dyDescent="0.3">
      <c r="A171" t="s">
        <v>184</v>
      </c>
      <c r="C171">
        <v>1.8200000000000001E-4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1.8200000000000001E-4</v>
      </c>
    </row>
    <row r="172" spans="1:9" x14ac:dyDescent="0.3">
      <c r="A172" t="s">
        <v>185</v>
      </c>
      <c r="C172">
        <v>1.54E-4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1.54E-4</v>
      </c>
    </row>
    <row r="173" spans="1:9" x14ac:dyDescent="0.3">
      <c r="A173" t="s">
        <v>186</v>
      </c>
      <c r="C173">
        <v>2.9700000000000001E-4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2.9700000000000001E-4</v>
      </c>
    </row>
    <row r="174" spans="1:9" x14ac:dyDescent="0.3">
      <c r="A174" t="s">
        <v>187</v>
      </c>
      <c r="C174">
        <v>2.42E-4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2.42E-4</v>
      </c>
    </row>
    <row r="175" spans="1:9" x14ac:dyDescent="0.3">
      <c r="A175" t="s">
        <v>188</v>
      </c>
      <c r="C175">
        <v>2.7399999999999999E-4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2.7399999999999999E-4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2.5799999999999998E-4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2.5799999999999998E-4</v>
      </c>
    </row>
    <row r="178" spans="1:9" x14ac:dyDescent="0.3">
      <c r="A178" t="s">
        <v>191</v>
      </c>
      <c r="C178">
        <v>1.8200000000000001E-4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-0.99981799999999998</v>
      </c>
    </row>
    <row r="179" spans="1:9" x14ac:dyDescent="0.3">
      <c r="A179" t="s">
        <v>192</v>
      </c>
      <c r="C179">
        <v>2.3900000000000001E-4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2.3900000000000001E-4</v>
      </c>
    </row>
    <row r="180" spans="1:9" x14ac:dyDescent="0.3">
      <c r="A180" t="s">
        <v>193</v>
      </c>
      <c r="C180">
        <v>1.92E-4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1.92E-4</v>
      </c>
    </row>
    <row r="181" spans="1:9" x14ac:dyDescent="0.3">
      <c r="A181" t="s">
        <v>194</v>
      </c>
      <c r="C181">
        <v>1.74E-4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1.74E-4</v>
      </c>
    </row>
    <row r="182" spans="1:9" x14ac:dyDescent="0.3">
      <c r="A182" t="s">
        <v>195</v>
      </c>
      <c r="C182">
        <v>2.6800000000000001E-4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-0.99973199999999995</v>
      </c>
    </row>
    <row r="183" spans="1:9" x14ac:dyDescent="0.3">
      <c r="A183" t="s">
        <v>196</v>
      </c>
      <c r="C183">
        <v>2.1900000000000001E-4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2.1900000000000001E-4</v>
      </c>
    </row>
    <row r="184" spans="1:9" x14ac:dyDescent="0.3">
      <c r="A184" t="s">
        <v>197</v>
      </c>
      <c r="C184">
        <v>3.8499999999999998E-4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3.8499999999999998E-4</v>
      </c>
    </row>
    <row r="185" spans="1:9" x14ac:dyDescent="0.3">
      <c r="A185" t="s">
        <v>198</v>
      </c>
      <c r="C185">
        <v>1.3300000000000001E-4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1.3300000000000001E-4</v>
      </c>
    </row>
    <row r="186" spans="1:9" x14ac:dyDescent="0.3">
      <c r="A186" t="s">
        <v>199</v>
      </c>
      <c r="C186">
        <v>2.22E-4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2.22E-4</v>
      </c>
    </row>
    <row r="187" spans="1:9" x14ac:dyDescent="0.3">
      <c r="A187" t="s">
        <v>200</v>
      </c>
      <c r="C187">
        <v>1.6899999999999999E-4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1.6899999999999999E-4</v>
      </c>
    </row>
    <row r="188" spans="1:9" x14ac:dyDescent="0.3">
      <c r="A188" t="s">
        <v>201</v>
      </c>
      <c r="C188">
        <v>1.83E-4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1.83E-4</v>
      </c>
    </row>
    <row r="189" spans="1:9" x14ac:dyDescent="0.3">
      <c r="A189" t="s">
        <v>202</v>
      </c>
      <c r="C189">
        <v>2.22E-4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2.22E-4</v>
      </c>
    </row>
    <row r="190" spans="1:9" x14ac:dyDescent="0.3">
      <c r="A190" t="s">
        <v>203</v>
      </c>
      <c r="C190">
        <v>2.2499999999999999E-4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2.2499999999999999E-4</v>
      </c>
    </row>
    <row r="191" spans="1:9" x14ac:dyDescent="0.3">
      <c r="A191" t="s">
        <v>204</v>
      </c>
      <c r="C191">
        <v>8.7000000000000001E-5</v>
      </c>
      <c r="D191" t="s">
        <v>12</v>
      </c>
      <c r="E191" t="s">
        <v>15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-0.99991300000000005</v>
      </c>
    </row>
    <row r="192" spans="1:9" x14ac:dyDescent="0.3">
      <c r="A192" t="s">
        <v>205</v>
      </c>
      <c r="C192">
        <v>1.3100000000000001E-4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1.3100000000000001E-4</v>
      </c>
    </row>
    <row r="193" spans="1:9" x14ac:dyDescent="0.3">
      <c r="A193" t="s">
        <v>206</v>
      </c>
      <c r="C193">
        <v>3.0899999999999998E-4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3.0899999999999998E-4</v>
      </c>
    </row>
    <row r="194" spans="1:9" x14ac:dyDescent="0.3">
      <c r="A194" t="s">
        <v>207</v>
      </c>
      <c r="C194">
        <v>1.2899999999999999E-4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1.2899999999999999E-4</v>
      </c>
    </row>
    <row r="195" spans="1:9" x14ac:dyDescent="0.3">
      <c r="A195" t="s">
        <v>208</v>
      </c>
      <c r="C195">
        <v>2.13E-4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2.13E-4</v>
      </c>
    </row>
    <row r="196" spans="1:9" x14ac:dyDescent="0.3">
      <c r="A196" t="s">
        <v>209</v>
      </c>
      <c r="C196">
        <v>2.9599999999999998E-4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2.9599999999999998E-4</v>
      </c>
    </row>
    <row r="197" spans="1:9" x14ac:dyDescent="0.3">
      <c r="A197" t="s">
        <v>210</v>
      </c>
      <c r="C197">
        <v>1.95E-4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1.95E-4</v>
      </c>
    </row>
    <row r="198" spans="1:9" x14ac:dyDescent="0.3">
      <c r="A198" t="s">
        <v>211</v>
      </c>
      <c r="C198">
        <v>3.3399999999999999E-4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3.3399999999999999E-4</v>
      </c>
    </row>
    <row r="199" spans="1:9" x14ac:dyDescent="0.3">
      <c r="A199" t="s">
        <v>212</v>
      </c>
      <c r="C199">
        <v>2.6400000000000002E-4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2.6400000000000002E-4</v>
      </c>
    </row>
    <row r="200" spans="1:9" x14ac:dyDescent="0.3">
      <c r="A200" t="s">
        <v>213</v>
      </c>
      <c r="C200">
        <v>2.4499999999999999E-4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2.4499999999999999E-4</v>
      </c>
    </row>
    <row r="201" spans="1:9" x14ac:dyDescent="0.3">
      <c r="A201" t="s">
        <v>214</v>
      </c>
      <c r="C201">
        <v>1.7699999999999999E-4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1.7699999999999999E-4</v>
      </c>
    </row>
    <row r="202" spans="1:9" x14ac:dyDescent="0.3">
      <c r="A202" t="s">
        <v>215</v>
      </c>
      <c r="C202">
        <v>2.0100000000000001E-4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-0.99979899999999999</v>
      </c>
    </row>
    <row r="203" spans="1:9" x14ac:dyDescent="0.3">
      <c r="G203">
        <f>SUM(G3:G202)</f>
        <v>165</v>
      </c>
      <c r="H203">
        <f>SUM(H3:H202)</f>
        <v>43</v>
      </c>
      <c r="I203">
        <f>SUM(I3:I202)</f>
        <v>-11.698182999999988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Foglio6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0.54621799999999998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0.54621799999999998</v>
      </c>
    </row>
    <row r="4" spans="1:9" ht="15" customHeight="1" x14ac:dyDescent="0.3">
      <c r="A4" s="1" t="s">
        <v>13</v>
      </c>
      <c r="B4" s="8"/>
      <c r="C4" s="9">
        <v>0.69035500000000005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0.69035500000000005</v>
      </c>
    </row>
    <row r="5" spans="1:9" ht="15" customHeight="1" x14ac:dyDescent="0.3">
      <c r="A5" s="1" t="s">
        <v>14</v>
      </c>
      <c r="B5" s="6"/>
      <c r="C5" s="7">
        <v>0.29715200000000003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-0.70284799999999992</v>
      </c>
    </row>
    <row r="6" spans="1:9" ht="15" customHeight="1" x14ac:dyDescent="0.3">
      <c r="A6" s="1" t="s">
        <v>16</v>
      </c>
      <c r="B6" s="8"/>
      <c r="C6" s="9">
        <v>0.68991599999999997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0.68991599999999997</v>
      </c>
    </row>
    <row r="7" spans="1:9" ht="15" customHeight="1" x14ac:dyDescent="0.3">
      <c r="A7" s="1" t="s">
        <v>17</v>
      </c>
      <c r="B7" s="6"/>
      <c r="C7" s="7">
        <v>0.60938899999999996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-0.39061100000000004</v>
      </c>
    </row>
    <row r="8" spans="1:9" ht="15" customHeight="1" x14ac:dyDescent="0.3">
      <c r="A8" s="1" t="s">
        <v>18</v>
      </c>
      <c r="B8" s="8"/>
      <c r="C8" s="9">
        <v>0.51216200000000001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0.51216200000000001</v>
      </c>
    </row>
    <row r="9" spans="1:9" ht="15" customHeight="1" x14ac:dyDescent="0.3">
      <c r="A9" s="1" t="s">
        <v>19</v>
      </c>
      <c r="B9" s="6"/>
      <c r="C9" s="7">
        <v>0.33621699999999999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0.33621699999999999</v>
      </c>
    </row>
    <row r="10" spans="1:9" ht="15" customHeight="1" x14ac:dyDescent="0.3">
      <c r="A10" s="1" t="s">
        <v>20</v>
      </c>
      <c r="B10" s="8"/>
      <c r="C10" s="9">
        <v>0.67365600000000003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0.67365600000000003</v>
      </c>
    </row>
    <row r="11" spans="1:9" ht="15" customHeight="1" x14ac:dyDescent="0.3">
      <c r="A11" s="1" t="s">
        <v>21</v>
      </c>
      <c r="B11" s="6"/>
      <c r="C11" s="7">
        <v>0.71054700000000004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0.71054700000000004</v>
      </c>
    </row>
    <row r="12" spans="1:9" ht="15" customHeight="1" x14ac:dyDescent="0.3">
      <c r="A12" s="1" t="s">
        <v>22</v>
      </c>
      <c r="B12" s="8"/>
      <c r="C12" s="9">
        <v>0.19062499999999999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-0.80937499999999996</v>
      </c>
    </row>
    <row r="13" spans="1:9" ht="15" customHeight="1" x14ac:dyDescent="0.3">
      <c r="A13" s="1" t="s">
        <v>23</v>
      </c>
      <c r="B13" s="6"/>
      <c r="C13" s="7">
        <v>0.400445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0.400445</v>
      </c>
    </row>
    <row r="14" spans="1:9" ht="15" customHeight="1" x14ac:dyDescent="0.3">
      <c r="A14" s="1" t="s">
        <v>24</v>
      </c>
      <c r="B14" s="8"/>
      <c r="C14" s="9">
        <v>0.64872300000000005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0.64872300000000005</v>
      </c>
    </row>
    <row r="15" spans="1:9" ht="15" customHeight="1" x14ac:dyDescent="0.3">
      <c r="A15" s="1" t="s">
        <v>25</v>
      </c>
      <c r="B15" s="6"/>
      <c r="C15" s="7">
        <v>0.71513599999999999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0.71513599999999999</v>
      </c>
    </row>
    <row r="16" spans="1:9" ht="15" customHeight="1" x14ac:dyDescent="0.3">
      <c r="A16" s="1" t="s">
        <v>26</v>
      </c>
      <c r="B16" s="8"/>
      <c r="C16" s="9">
        <v>0.13297900000000001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-0.86702100000000004</v>
      </c>
    </row>
    <row r="17" spans="1:9" ht="15" customHeight="1" x14ac:dyDescent="0.3">
      <c r="A17" s="1" t="s">
        <v>28</v>
      </c>
      <c r="B17" s="6"/>
      <c r="C17" s="7">
        <v>0.66083899999999995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-0.33916100000000005</v>
      </c>
    </row>
    <row r="18" spans="1:9" ht="15" customHeight="1" x14ac:dyDescent="0.3">
      <c r="A18" s="1" t="s">
        <v>29</v>
      </c>
      <c r="B18" s="8"/>
      <c r="C18" s="9">
        <v>0.336368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0.336368</v>
      </c>
    </row>
    <row r="19" spans="1:9" ht="15" customHeight="1" x14ac:dyDescent="0.3">
      <c r="A19" s="1" t="s">
        <v>30</v>
      </c>
      <c r="B19" s="6"/>
      <c r="C19" s="7">
        <v>0.64274399999999998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0.64274399999999998</v>
      </c>
    </row>
    <row r="20" spans="1:9" ht="15" customHeight="1" x14ac:dyDescent="0.3">
      <c r="A20" s="1" t="s">
        <v>31</v>
      </c>
      <c r="B20" s="8"/>
      <c r="C20" s="9">
        <v>0.600804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0.600804</v>
      </c>
    </row>
    <row r="21" spans="1:9" ht="15" customHeight="1" x14ac:dyDescent="0.3">
      <c r="A21" s="1" t="s">
        <v>32</v>
      </c>
      <c r="B21" s="6"/>
      <c r="C21" s="7">
        <v>0.32722299999999999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-0.67277699999999996</v>
      </c>
    </row>
    <row r="22" spans="1:9" ht="15" customHeight="1" x14ac:dyDescent="0.3">
      <c r="A22" s="1" t="s">
        <v>33</v>
      </c>
      <c r="B22" s="8"/>
      <c r="C22" s="9">
        <v>0.56122499999999997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-0.43877500000000003</v>
      </c>
    </row>
    <row r="23" spans="1:9" ht="15" customHeight="1" x14ac:dyDescent="0.3">
      <c r="A23" s="1" t="s">
        <v>34</v>
      </c>
      <c r="B23" s="6"/>
      <c r="C23" s="7">
        <v>0.54073099999999996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0.54073099999999996</v>
      </c>
    </row>
    <row r="24" spans="1:9" ht="15" customHeight="1" x14ac:dyDescent="0.3">
      <c r="A24" s="1" t="s">
        <v>35</v>
      </c>
      <c r="B24" s="8"/>
      <c r="C24" s="9">
        <v>0.655891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0.655891</v>
      </c>
    </row>
    <row r="25" spans="1:9" ht="15" customHeight="1" x14ac:dyDescent="0.3">
      <c r="A25" s="1" t="s">
        <v>36</v>
      </c>
      <c r="B25" s="6"/>
      <c r="C25" s="7">
        <v>0.53503500000000004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0.53503500000000004</v>
      </c>
    </row>
    <row r="26" spans="1:9" ht="15" customHeight="1" x14ac:dyDescent="0.3">
      <c r="A26" s="1" t="s">
        <v>37</v>
      </c>
      <c r="B26" s="8"/>
      <c r="C26" s="9">
        <v>0.40635300000000002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0.40635300000000002</v>
      </c>
    </row>
    <row r="27" spans="1:9" ht="15" customHeight="1" x14ac:dyDescent="0.3">
      <c r="A27" s="1" t="s">
        <v>38</v>
      </c>
      <c r="B27" s="6"/>
      <c r="C27" s="7">
        <v>0.43731199999999998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0.43731199999999998</v>
      </c>
    </row>
    <row r="28" spans="1:9" ht="15" customHeight="1" x14ac:dyDescent="0.3">
      <c r="A28" s="1" t="s">
        <v>39</v>
      </c>
      <c r="B28" s="8"/>
      <c r="C28" s="9">
        <v>0.39987800000000001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0.39987800000000001</v>
      </c>
    </row>
    <row r="29" spans="1:9" ht="15" customHeight="1" x14ac:dyDescent="0.3">
      <c r="A29" s="1" t="s">
        <v>40</v>
      </c>
      <c r="B29" s="6"/>
      <c r="C29" s="7">
        <v>0.42203000000000002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-0.57796999999999998</v>
      </c>
    </row>
    <row r="30" spans="1:9" ht="15" customHeight="1" x14ac:dyDescent="0.3">
      <c r="A30" s="1" t="s">
        <v>41</v>
      </c>
      <c r="B30" s="8"/>
      <c r="C30" s="9">
        <v>0.41039599999999998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0.41039599999999998</v>
      </c>
    </row>
    <row r="31" spans="1:9" ht="15" customHeight="1" x14ac:dyDescent="0.3">
      <c r="A31" s="1" t="s">
        <v>42</v>
      </c>
      <c r="B31" s="6"/>
      <c r="C31" s="7">
        <v>0.62268699999999999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0.62268699999999999</v>
      </c>
    </row>
    <row r="32" spans="1:9" ht="15" customHeight="1" x14ac:dyDescent="0.3">
      <c r="A32" s="1" t="s">
        <v>43</v>
      </c>
      <c r="B32" s="8"/>
      <c r="C32" s="9">
        <v>0.48480899999999999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0.48480899999999999</v>
      </c>
    </row>
    <row r="33" spans="1:9" ht="15" customHeight="1" x14ac:dyDescent="0.3">
      <c r="A33" s="1" t="s">
        <v>44</v>
      </c>
      <c r="B33" s="6"/>
      <c r="C33" s="7">
        <v>0.64064100000000002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0.64064100000000002</v>
      </c>
    </row>
    <row r="34" spans="1:9" ht="15" customHeight="1" x14ac:dyDescent="0.3">
      <c r="A34" s="1" t="s">
        <v>45</v>
      </c>
      <c r="B34" s="8"/>
      <c r="C34" s="9">
        <v>0.63375599999999999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0.63375599999999999</v>
      </c>
    </row>
    <row r="35" spans="1:9" ht="15" customHeight="1" x14ac:dyDescent="0.3">
      <c r="A35" s="1" t="s">
        <v>46</v>
      </c>
      <c r="B35" s="6"/>
      <c r="C35" s="7">
        <v>0.56588499999999997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-0.43411500000000003</v>
      </c>
    </row>
    <row r="36" spans="1:9" ht="15" customHeight="1" x14ac:dyDescent="0.3">
      <c r="A36" s="1" t="s">
        <v>47</v>
      </c>
      <c r="B36" s="8"/>
      <c r="C36" s="9">
        <v>0.55253099999999999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-0.44746900000000001</v>
      </c>
    </row>
    <row r="37" spans="1:9" ht="15" customHeight="1" x14ac:dyDescent="0.3">
      <c r="A37" s="1" t="s">
        <v>48</v>
      </c>
      <c r="B37" s="6"/>
      <c r="C37" s="7">
        <v>0.17768500000000001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-0.82231500000000002</v>
      </c>
    </row>
    <row r="38" spans="1:9" ht="15" customHeight="1" x14ac:dyDescent="0.3">
      <c r="A38" s="1" t="s">
        <v>49</v>
      </c>
      <c r="B38" s="8"/>
      <c r="C38" s="9">
        <v>0.42882300000000001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-0.57117700000000005</v>
      </c>
    </row>
    <row r="39" spans="1:9" ht="15" customHeight="1" x14ac:dyDescent="0.3">
      <c r="A39" s="1" t="s">
        <v>50</v>
      </c>
      <c r="B39" s="6"/>
      <c r="C39" s="7">
        <v>0.57292799999999999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-0.42707200000000001</v>
      </c>
    </row>
    <row r="40" spans="1:9" ht="15" customHeight="1" x14ac:dyDescent="0.3">
      <c r="A40" s="1" t="s">
        <v>51</v>
      </c>
      <c r="B40" s="8"/>
      <c r="C40" s="9">
        <v>0.60882099999999995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-0.39117900000000005</v>
      </c>
    </row>
    <row r="41" spans="1:9" ht="15" customHeight="1" x14ac:dyDescent="0.3">
      <c r="A41" s="1" t="s">
        <v>52</v>
      </c>
      <c r="B41" s="6"/>
      <c r="C41" s="7">
        <v>0.66744599999999998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0.66744599999999998</v>
      </c>
    </row>
    <row r="42" spans="1:9" ht="15" customHeight="1" x14ac:dyDescent="0.3">
      <c r="A42" s="1" t="s">
        <v>53</v>
      </c>
      <c r="B42" s="8"/>
      <c r="C42" s="9">
        <v>0.53243399999999996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0.53243399999999996</v>
      </c>
    </row>
    <row r="43" spans="1:9" ht="15" customHeight="1" x14ac:dyDescent="0.3">
      <c r="A43" s="1" t="s">
        <v>54</v>
      </c>
      <c r="B43" s="6"/>
      <c r="C43" s="7">
        <v>0.27257900000000002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-0.72742099999999998</v>
      </c>
    </row>
    <row r="44" spans="1:9" ht="15" customHeight="1" x14ac:dyDescent="0.3">
      <c r="A44" s="1" t="s">
        <v>55</v>
      </c>
      <c r="B44" s="8"/>
      <c r="C44" s="9">
        <v>0.50267600000000001</v>
      </c>
      <c r="D44" s="1" t="s">
        <v>12</v>
      </c>
      <c r="E44" t="s">
        <v>27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-0.49732399999999999</v>
      </c>
    </row>
    <row r="45" spans="1:9" ht="15" customHeight="1" x14ac:dyDescent="0.3">
      <c r="A45" s="1" t="s">
        <v>56</v>
      </c>
      <c r="B45" s="6"/>
      <c r="C45" s="7">
        <v>0.45507199999999998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0.45507199999999998</v>
      </c>
    </row>
    <row r="46" spans="1:9" ht="15" customHeight="1" x14ac:dyDescent="0.3">
      <c r="A46" s="1" t="s">
        <v>57</v>
      </c>
      <c r="B46" s="8"/>
      <c r="C46" s="9">
        <v>0.66243300000000005</v>
      </c>
      <c r="D46" s="1" t="s">
        <v>12</v>
      </c>
      <c r="E46" t="s">
        <v>12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-0.33756699999999995</v>
      </c>
    </row>
    <row r="47" spans="1:9" ht="15" customHeight="1" x14ac:dyDescent="0.3">
      <c r="A47" s="1" t="s">
        <v>58</v>
      </c>
      <c r="B47" s="6"/>
      <c r="C47" s="7">
        <v>0.60828000000000004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0.60828000000000004</v>
      </c>
    </row>
    <row r="48" spans="1:9" ht="15" customHeight="1" x14ac:dyDescent="0.3">
      <c r="A48" s="1" t="s">
        <v>59</v>
      </c>
      <c r="B48" s="8"/>
      <c r="C48" s="9">
        <v>0.58506899999999995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0.58506899999999995</v>
      </c>
    </row>
    <row r="49" spans="1:9" ht="15" customHeight="1" x14ac:dyDescent="0.3">
      <c r="A49" s="1" t="s">
        <v>60</v>
      </c>
      <c r="B49" s="6"/>
      <c r="C49" s="7">
        <v>0.79291500000000004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-0.20708499999999996</v>
      </c>
    </row>
    <row r="50" spans="1:9" ht="15" customHeight="1" x14ac:dyDescent="0.3">
      <c r="A50" s="1" t="s">
        <v>61</v>
      </c>
      <c r="B50" s="8"/>
      <c r="C50" s="9">
        <v>0.83238100000000004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0.83238100000000004</v>
      </c>
    </row>
    <row r="51" spans="1:9" ht="15" customHeight="1" x14ac:dyDescent="0.3">
      <c r="A51" s="1" t="s">
        <v>62</v>
      </c>
      <c r="B51" s="6"/>
      <c r="C51" s="7">
        <v>0.87706099999999998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0.87706099999999998</v>
      </c>
    </row>
    <row r="52" spans="1:9" ht="15" customHeight="1" x14ac:dyDescent="0.3">
      <c r="A52" s="1" t="s">
        <v>63</v>
      </c>
      <c r="B52" s="8"/>
      <c r="C52" s="9">
        <v>0.39083200000000001</v>
      </c>
      <c r="D52" s="1" t="s">
        <v>12</v>
      </c>
      <c r="E52" t="s">
        <v>27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-0.60916799999999993</v>
      </c>
    </row>
    <row r="53" spans="1:9" ht="15" customHeight="1" x14ac:dyDescent="0.3">
      <c r="A53" s="1" t="s">
        <v>64</v>
      </c>
      <c r="B53" s="6"/>
      <c r="C53" s="7">
        <v>0.59442099999999998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-0.40557900000000002</v>
      </c>
    </row>
    <row r="54" spans="1:9" ht="15" customHeight="1" x14ac:dyDescent="0.3">
      <c r="A54" s="1" t="s">
        <v>65</v>
      </c>
      <c r="B54" s="8"/>
      <c r="C54" s="9">
        <v>0.55587299999999995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0.55587299999999995</v>
      </c>
    </row>
    <row r="55" spans="1:9" ht="15" customHeight="1" x14ac:dyDescent="0.3">
      <c r="A55" s="1" t="s">
        <v>66</v>
      </c>
      <c r="B55" s="6"/>
      <c r="C55" s="7">
        <v>0.49154900000000001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0.49154900000000001</v>
      </c>
    </row>
    <row r="56" spans="1:9" ht="15" customHeight="1" x14ac:dyDescent="0.3">
      <c r="A56" s="1" t="s">
        <v>67</v>
      </c>
      <c r="B56" s="8"/>
      <c r="C56" s="9">
        <v>0.58633299999999999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0.58633299999999999</v>
      </c>
    </row>
    <row r="57" spans="1:9" ht="15" customHeight="1" x14ac:dyDescent="0.3">
      <c r="A57" s="1" t="s">
        <v>68</v>
      </c>
      <c r="B57" s="6"/>
      <c r="C57" s="7">
        <v>0.56698700000000002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-0.43301299999999998</v>
      </c>
    </row>
    <row r="58" spans="1:9" ht="15" customHeight="1" x14ac:dyDescent="0.3">
      <c r="A58" s="1" t="s">
        <v>69</v>
      </c>
      <c r="B58" s="8"/>
      <c r="C58" s="9">
        <v>0.22658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-0.77342</v>
      </c>
    </row>
    <row r="59" spans="1:9" ht="15" customHeight="1" x14ac:dyDescent="0.3">
      <c r="A59" s="1" t="s">
        <v>70</v>
      </c>
      <c r="B59" s="6"/>
      <c r="C59" s="7">
        <v>0.43731199999999998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0.43731199999999998</v>
      </c>
    </row>
    <row r="60" spans="1:9" ht="15" customHeight="1" x14ac:dyDescent="0.3">
      <c r="A60" s="1" t="s">
        <v>71</v>
      </c>
      <c r="B60" s="8"/>
      <c r="C60" s="9">
        <v>0.69553799999999999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0.69553799999999999</v>
      </c>
    </row>
    <row r="61" spans="1:9" ht="15" customHeight="1" x14ac:dyDescent="0.3">
      <c r="A61" s="1" t="s">
        <v>72</v>
      </c>
      <c r="B61" s="6"/>
      <c r="C61" s="7">
        <v>0.82938999999999996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0.82938999999999996</v>
      </c>
    </row>
    <row r="62" spans="1:9" ht="15" customHeight="1" x14ac:dyDescent="0.3">
      <c r="A62" s="1" t="s">
        <v>73</v>
      </c>
      <c r="B62" s="8"/>
      <c r="C62" s="9">
        <v>0.470773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-0.529227</v>
      </c>
    </row>
    <row r="63" spans="1:9" ht="15" customHeight="1" x14ac:dyDescent="0.3">
      <c r="A63" s="1" t="s">
        <v>74</v>
      </c>
      <c r="B63" s="6"/>
      <c r="C63" s="7">
        <v>0.51957399999999998</v>
      </c>
      <c r="D63" s="1" t="s">
        <v>12</v>
      </c>
      <c r="E63" t="s">
        <v>77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-0.48042600000000002</v>
      </c>
    </row>
    <row r="64" spans="1:9" ht="15" customHeight="1" x14ac:dyDescent="0.3">
      <c r="A64" s="1" t="s">
        <v>75</v>
      </c>
      <c r="B64" s="8"/>
      <c r="C64" s="9">
        <v>0.44406499999999999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-0.55593500000000007</v>
      </c>
    </row>
    <row r="65" spans="1:9" ht="15" customHeight="1" x14ac:dyDescent="0.3">
      <c r="A65" s="1" t="s">
        <v>76</v>
      </c>
      <c r="B65" s="6"/>
      <c r="C65" s="7">
        <v>0.83040099999999994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-0.16959900000000006</v>
      </c>
    </row>
    <row r="66" spans="1:9" ht="15" customHeight="1" x14ac:dyDescent="0.3">
      <c r="A66" s="1" t="s">
        <v>78</v>
      </c>
      <c r="B66" s="8"/>
      <c r="C66" s="9">
        <v>1.25E-4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1.25E-4</v>
      </c>
    </row>
    <row r="67" spans="1:9" ht="15" customHeight="1" x14ac:dyDescent="0.3">
      <c r="A67" s="1" t="s">
        <v>79</v>
      </c>
      <c r="B67" s="6"/>
      <c r="C67" s="7">
        <v>3.1599999999999998E-4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3.1599999999999998E-4</v>
      </c>
    </row>
    <row r="68" spans="1:9" ht="15" customHeight="1" x14ac:dyDescent="0.3">
      <c r="A68" s="1" t="s">
        <v>80</v>
      </c>
      <c r="B68" s="8"/>
      <c r="C68" s="9">
        <v>1.3100000000000001E-4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1.3100000000000001E-4</v>
      </c>
    </row>
    <row r="69" spans="1:9" ht="15" customHeight="1" x14ac:dyDescent="0.3">
      <c r="A69" s="1" t="s">
        <v>81</v>
      </c>
      <c r="B69" s="6"/>
      <c r="C69" s="7">
        <v>2.8299999999999999E-4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-0.99971699999999997</v>
      </c>
    </row>
    <row r="70" spans="1:9" ht="15" customHeight="1" x14ac:dyDescent="0.3">
      <c r="A70" s="1" t="s">
        <v>82</v>
      </c>
      <c r="B70" s="8"/>
      <c r="C70" s="9">
        <v>2.4699999999999999E-4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2.4699999999999999E-4</v>
      </c>
    </row>
    <row r="71" spans="1:9" ht="15" customHeight="1" x14ac:dyDescent="0.3">
      <c r="A71" s="1" t="s">
        <v>83</v>
      </c>
      <c r="B71" s="6"/>
      <c r="C71" s="7">
        <v>1.11E-4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-0.99988900000000003</v>
      </c>
    </row>
    <row r="72" spans="1:9" ht="15" customHeight="1" x14ac:dyDescent="0.3">
      <c r="A72" s="1" t="s">
        <v>84</v>
      </c>
      <c r="B72" s="8"/>
      <c r="C72" s="9">
        <v>1.8900000000000001E-4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-0.99981100000000001</v>
      </c>
    </row>
    <row r="73" spans="1:9" ht="15" customHeight="1" x14ac:dyDescent="0.3">
      <c r="A73" s="1" t="s">
        <v>85</v>
      </c>
      <c r="B73" s="6"/>
      <c r="C73" s="7">
        <v>2.33E-4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2.33E-4</v>
      </c>
    </row>
    <row r="74" spans="1:9" ht="15" customHeight="1" x14ac:dyDescent="0.3">
      <c r="A74" s="1" t="s">
        <v>86</v>
      </c>
      <c r="B74" s="8"/>
      <c r="C74" s="9">
        <v>1.56E-4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-0.99984399999999996</v>
      </c>
    </row>
    <row r="75" spans="1:9" ht="15" customHeight="1" x14ac:dyDescent="0.3">
      <c r="A75" s="1" t="s">
        <v>87</v>
      </c>
      <c r="B75" s="6"/>
      <c r="C75" s="7">
        <v>1.63E-4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1.63E-4</v>
      </c>
    </row>
    <row r="76" spans="1:9" ht="15" customHeight="1" x14ac:dyDescent="0.3">
      <c r="A76" s="1" t="s">
        <v>88</v>
      </c>
      <c r="B76" s="10"/>
      <c r="C76" s="11">
        <v>4.1800000000000002E-4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4.1800000000000002E-4</v>
      </c>
    </row>
    <row r="77" spans="1:9" ht="15.75" customHeight="1" x14ac:dyDescent="0.3">
      <c r="A77" s="1" t="s">
        <v>89</v>
      </c>
      <c r="B77" s="12"/>
      <c r="C77" s="13">
        <v>1.7000000000000001E-4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1.7000000000000001E-4</v>
      </c>
    </row>
    <row r="78" spans="1:9" x14ac:dyDescent="0.3">
      <c r="A78" t="s">
        <v>90</v>
      </c>
      <c r="C78">
        <v>2.0900000000000001E-4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-0.99979099999999999</v>
      </c>
    </row>
    <row r="79" spans="1:9" x14ac:dyDescent="0.3">
      <c r="A79" t="s">
        <v>91</v>
      </c>
      <c r="C79">
        <v>1.11E-4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1.11E-4</v>
      </c>
    </row>
    <row r="80" spans="1:9" x14ac:dyDescent="0.3">
      <c r="A80" t="s">
        <v>92</v>
      </c>
      <c r="C80">
        <v>2.9500000000000001E-4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-0.99970499999999995</v>
      </c>
    </row>
    <row r="81" spans="1:9" x14ac:dyDescent="0.3">
      <c r="A81" t="s">
        <v>93</v>
      </c>
      <c r="C81">
        <v>1.84E-4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-0.99981600000000004</v>
      </c>
    </row>
    <row r="82" spans="1:9" x14ac:dyDescent="0.3">
      <c r="A82" t="s">
        <v>94</v>
      </c>
      <c r="C82">
        <v>2.34E-4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2.34E-4</v>
      </c>
    </row>
    <row r="83" spans="1:9" x14ac:dyDescent="0.3">
      <c r="A83" t="s">
        <v>95</v>
      </c>
      <c r="C83">
        <v>1.63E-4</v>
      </c>
      <c r="D83" t="s">
        <v>12</v>
      </c>
      <c r="E83" t="s">
        <v>15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-0.99983699999999998</v>
      </c>
    </row>
    <row r="84" spans="1:9" x14ac:dyDescent="0.3">
      <c r="A84" t="s">
        <v>97</v>
      </c>
      <c r="C84">
        <v>1.74E-4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1.74E-4</v>
      </c>
    </row>
    <row r="85" spans="1:9" x14ac:dyDescent="0.3">
      <c r="A85" t="s">
        <v>98</v>
      </c>
      <c r="C85">
        <v>1.5200000000000001E-4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-0.99984799999999996</v>
      </c>
    </row>
    <row r="86" spans="1:9" x14ac:dyDescent="0.3">
      <c r="A86" t="s">
        <v>99</v>
      </c>
      <c r="C86">
        <v>2.0599999999999999E-4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-0.99979399999999996</v>
      </c>
    </row>
    <row r="87" spans="1:9" x14ac:dyDescent="0.3">
      <c r="A87" t="s">
        <v>100</v>
      </c>
      <c r="C87">
        <v>1.6799999999999999E-4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1.6799999999999999E-4</v>
      </c>
    </row>
    <row r="88" spans="1:9" x14ac:dyDescent="0.3">
      <c r="A88" t="s">
        <v>101</v>
      </c>
      <c r="C88">
        <v>1.74E-4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1.74E-4</v>
      </c>
    </row>
    <row r="89" spans="1:9" x14ac:dyDescent="0.3">
      <c r="A89" t="s">
        <v>102</v>
      </c>
      <c r="C89">
        <v>1.6200000000000001E-4</v>
      </c>
      <c r="D89" t="s">
        <v>12</v>
      </c>
      <c r="E89" t="s">
        <v>12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-0.999838</v>
      </c>
    </row>
    <row r="90" spans="1:9" x14ac:dyDescent="0.3">
      <c r="A90" t="s">
        <v>103</v>
      </c>
      <c r="C90">
        <v>1.66E-4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1.66E-4</v>
      </c>
    </row>
    <row r="91" spans="1:9" x14ac:dyDescent="0.3">
      <c r="A91" t="s">
        <v>104</v>
      </c>
      <c r="C91">
        <v>1.5899999999999999E-4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1.5899999999999999E-4</v>
      </c>
    </row>
    <row r="92" spans="1:9" x14ac:dyDescent="0.3">
      <c r="A92" t="s">
        <v>105</v>
      </c>
      <c r="C92">
        <v>2.5000000000000001E-4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-0.99975000000000003</v>
      </c>
    </row>
    <row r="93" spans="1:9" x14ac:dyDescent="0.3">
      <c r="A93" t="s">
        <v>106</v>
      </c>
      <c r="C93">
        <v>1.5300000000000001E-4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-0.99984700000000004</v>
      </c>
    </row>
    <row r="94" spans="1:9" x14ac:dyDescent="0.3">
      <c r="A94" t="s">
        <v>107</v>
      </c>
      <c r="C94">
        <v>1.93E-4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1.93E-4</v>
      </c>
    </row>
    <row r="95" spans="1:9" x14ac:dyDescent="0.3">
      <c r="A95" t="s">
        <v>108</v>
      </c>
      <c r="C95">
        <v>1.2899999999999999E-4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1.2899999999999999E-4</v>
      </c>
    </row>
    <row r="96" spans="1:9" x14ac:dyDescent="0.3">
      <c r="A96" t="s">
        <v>109</v>
      </c>
      <c r="C96">
        <v>2.9799999999999998E-4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2.9799999999999998E-4</v>
      </c>
    </row>
    <row r="97" spans="1:9" x14ac:dyDescent="0.3">
      <c r="A97" t="s">
        <v>110</v>
      </c>
      <c r="C97">
        <v>1.4799999999999999E-4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-0.99985199999999996</v>
      </c>
    </row>
    <row r="98" spans="1:9" x14ac:dyDescent="0.3">
      <c r="A98" t="s">
        <v>111</v>
      </c>
      <c r="C98">
        <v>2.0599999999999999E-4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2.0599999999999999E-4</v>
      </c>
    </row>
    <row r="99" spans="1:9" x14ac:dyDescent="0.3">
      <c r="A99" t="s">
        <v>112</v>
      </c>
      <c r="C99">
        <v>1.9100000000000001E-4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-0.99980899999999995</v>
      </c>
    </row>
    <row r="100" spans="1:9" x14ac:dyDescent="0.3">
      <c r="A100" t="s">
        <v>113</v>
      </c>
      <c r="C100">
        <v>9.8999999999999994E-5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-0.99990100000000004</v>
      </c>
    </row>
    <row r="101" spans="1:9" x14ac:dyDescent="0.3">
      <c r="A101" t="s">
        <v>114</v>
      </c>
      <c r="C101">
        <v>2.3699999999999999E-4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2.3699999999999999E-4</v>
      </c>
    </row>
    <row r="102" spans="1:9" x14ac:dyDescent="0.3">
      <c r="A102" t="s">
        <v>115</v>
      </c>
      <c r="C102">
        <v>1.4200000000000001E-4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-0.99985800000000002</v>
      </c>
    </row>
    <row r="103" spans="1:9" x14ac:dyDescent="0.3">
      <c r="A103" t="s">
        <v>116</v>
      </c>
      <c r="C103">
        <v>2.4899999999999998E-4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2.4899999999999998E-4</v>
      </c>
    </row>
    <row r="104" spans="1:9" x14ac:dyDescent="0.3">
      <c r="A104" t="s">
        <v>117</v>
      </c>
      <c r="C104">
        <v>1.4999999999999999E-4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-0.99985000000000002</v>
      </c>
    </row>
    <row r="105" spans="1:9" x14ac:dyDescent="0.3">
      <c r="A105" t="s">
        <v>118</v>
      </c>
      <c r="C105">
        <v>2.4499999999999999E-4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2.4499999999999999E-4</v>
      </c>
    </row>
    <row r="106" spans="1:9" x14ac:dyDescent="0.3">
      <c r="A106" t="s">
        <v>119</v>
      </c>
      <c r="C106">
        <v>1.4899999999999999E-4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-0.99985100000000005</v>
      </c>
    </row>
    <row r="107" spans="1:9" x14ac:dyDescent="0.3">
      <c r="A107" t="s">
        <v>120</v>
      </c>
      <c r="C107">
        <v>1.65E-4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1.65E-4</v>
      </c>
    </row>
    <row r="108" spans="1:9" x14ac:dyDescent="0.3">
      <c r="A108" t="s">
        <v>121</v>
      </c>
      <c r="C108">
        <v>2.5300000000000002E-4</v>
      </c>
      <c r="D108" t="s">
        <v>12</v>
      </c>
      <c r="E108" t="s">
        <v>77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-0.99974700000000005</v>
      </c>
    </row>
    <row r="109" spans="1:9" x14ac:dyDescent="0.3">
      <c r="A109" t="s">
        <v>122</v>
      </c>
      <c r="C109">
        <v>1.83E-4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-0.99981699999999996</v>
      </c>
    </row>
    <row r="110" spans="1:9" x14ac:dyDescent="0.3">
      <c r="A110" t="s">
        <v>123</v>
      </c>
      <c r="C110">
        <v>7.0299999999999996E-4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7.0299999999999996E-4</v>
      </c>
    </row>
    <row r="111" spans="1:9" x14ac:dyDescent="0.3">
      <c r="A111" t="s">
        <v>124</v>
      </c>
      <c r="C111">
        <v>2.1599999999999999E-4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-0.99978400000000001</v>
      </c>
    </row>
    <row r="112" spans="1:9" x14ac:dyDescent="0.3">
      <c r="A112" t="s">
        <v>125</v>
      </c>
      <c r="C112">
        <v>2.2100000000000001E-4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2.2100000000000001E-4</v>
      </c>
    </row>
    <row r="113" spans="1:9" x14ac:dyDescent="0.3">
      <c r="A113" t="s">
        <v>126</v>
      </c>
      <c r="C113">
        <v>1.46E-4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1.46E-4</v>
      </c>
    </row>
    <row r="114" spans="1:9" x14ac:dyDescent="0.3">
      <c r="A114" t="s">
        <v>127</v>
      </c>
      <c r="C114">
        <v>1.54E-4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-0.99984600000000001</v>
      </c>
    </row>
    <row r="115" spans="1:9" x14ac:dyDescent="0.3">
      <c r="A115" t="s">
        <v>128</v>
      </c>
      <c r="C115">
        <v>1.9599999999999999E-4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1.9599999999999999E-4</v>
      </c>
    </row>
    <row r="116" spans="1:9" x14ac:dyDescent="0.3">
      <c r="A116" t="s">
        <v>129</v>
      </c>
      <c r="C116">
        <v>1.8599999999999999E-4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1.8599999999999999E-4</v>
      </c>
    </row>
    <row r="117" spans="1:9" x14ac:dyDescent="0.3">
      <c r="A117" t="s">
        <v>130</v>
      </c>
      <c r="C117">
        <v>3.2699999999999998E-4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-0.99967300000000003</v>
      </c>
    </row>
    <row r="118" spans="1:9" x14ac:dyDescent="0.3">
      <c r="A118" t="s">
        <v>131</v>
      </c>
      <c r="C118">
        <v>2.12E-4</v>
      </c>
      <c r="D118" t="s">
        <v>12</v>
      </c>
      <c r="E118" t="s">
        <v>27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-0.99978800000000001</v>
      </c>
    </row>
    <row r="119" spans="1:9" x14ac:dyDescent="0.3">
      <c r="A119" t="s">
        <v>132</v>
      </c>
      <c r="C119">
        <v>2.5000000000000001E-4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2.5000000000000001E-4</v>
      </c>
    </row>
    <row r="120" spans="1:9" x14ac:dyDescent="0.3">
      <c r="A120" t="s">
        <v>133</v>
      </c>
      <c r="C120">
        <v>3.8400000000000001E-4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3.8400000000000001E-4</v>
      </c>
    </row>
    <row r="121" spans="1:9" x14ac:dyDescent="0.3">
      <c r="A121" t="s">
        <v>134</v>
      </c>
      <c r="C121">
        <v>2.23E-4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-0.99977700000000003</v>
      </c>
    </row>
    <row r="122" spans="1:9" x14ac:dyDescent="0.3">
      <c r="A122" t="s">
        <v>135</v>
      </c>
      <c r="C122">
        <v>2.12E-4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2.12E-4</v>
      </c>
    </row>
    <row r="123" spans="1:9" x14ac:dyDescent="0.3">
      <c r="A123" t="s">
        <v>136</v>
      </c>
      <c r="C123">
        <v>1.02E-4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1.02E-4</v>
      </c>
    </row>
    <row r="124" spans="1:9" x14ac:dyDescent="0.3">
      <c r="A124" t="s">
        <v>137</v>
      </c>
      <c r="C124">
        <v>1.2999999999999999E-4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1.2999999999999999E-4</v>
      </c>
    </row>
    <row r="125" spans="1:9" x14ac:dyDescent="0.3">
      <c r="A125" t="s">
        <v>138</v>
      </c>
      <c r="C125">
        <v>1.5799999999999999E-4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1.5799999999999999E-4</v>
      </c>
    </row>
    <row r="126" spans="1:9" x14ac:dyDescent="0.3">
      <c r="A126" t="s">
        <v>139</v>
      </c>
      <c r="C126">
        <v>2.7E-4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2.7E-4</v>
      </c>
    </row>
    <row r="127" spans="1:9" x14ac:dyDescent="0.3">
      <c r="A127" t="s">
        <v>140</v>
      </c>
      <c r="C127">
        <v>1.76E-4</v>
      </c>
      <c r="D127" t="s">
        <v>12</v>
      </c>
      <c r="E127" t="s">
        <v>77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-0.99982400000000005</v>
      </c>
    </row>
    <row r="128" spans="1:9" x14ac:dyDescent="0.3">
      <c r="A128" t="s">
        <v>141</v>
      </c>
      <c r="C128">
        <v>1.8699999999999999E-4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-0.99981299999999995</v>
      </c>
    </row>
    <row r="129" spans="1:9" x14ac:dyDescent="0.3">
      <c r="A129" t="s">
        <v>142</v>
      </c>
      <c r="C129">
        <v>5.2499999999999997E-4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5.2499999999999997E-4</v>
      </c>
    </row>
    <row r="130" spans="1:9" x14ac:dyDescent="0.3">
      <c r="A130" t="s">
        <v>143</v>
      </c>
      <c r="C130">
        <v>2.7300000000000002E-4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2.7300000000000002E-4</v>
      </c>
    </row>
    <row r="131" spans="1:9" x14ac:dyDescent="0.3">
      <c r="A131" t="s">
        <v>144</v>
      </c>
      <c r="C131">
        <v>1.4899999999999999E-4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-0.99985100000000005</v>
      </c>
    </row>
    <row r="132" spans="1:9" x14ac:dyDescent="0.3">
      <c r="A132" t="s">
        <v>145</v>
      </c>
      <c r="C132">
        <v>4.4999999999999999E-4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-0.99955000000000005</v>
      </c>
    </row>
    <row r="133" spans="1:9" x14ac:dyDescent="0.3">
      <c r="A133" t="s">
        <v>146</v>
      </c>
      <c r="C133">
        <v>2.1599999999999999E-4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2.1599999999999999E-4</v>
      </c>
    </row>
    <row r="134" spans="1:9" x14ac:dyDescent="0.3">
      <c r="A134" t="s">
        <v>147</v>
      </c>
      <c r="C134">
        <v>1.3999999999999999E-4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1.3999999999999999E-4</v>
      </c>
    </row>
    <row r="135" spans="1:9" x14ac:dyDescent="0.3">
      <c r="A135" t="s">
        <v>148</v>
      </c>
      <c r="C135">
        <v>1.4100000000000001E-4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1.4100000000000001E-4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1.7100000000000001E-4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1.7100000000000001E-4</v>
      </c>
    </row>
    <row r="138" spans="1:9" x14ac:dyDescent="0.3">
      <c r="A138" t="s">
        <v>151</v>
      </c>
      <c r="C138">
        <v>2.2599999999999999E-4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2.2599999999999999E-4</v>
      </c>
    </row>
    <row r="139" spans="1:9" x14ac:dyDescent="0.3">
      <c r="A139" t="s">
        <v>152</v>
      </c>
      <c r="C139">
        <v>3.0299999999999999E-4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3.0299999999999999E-4</v>
      </c>
    </row>
    <row r="140" spans="1:9" x14ac:dyDescent="0.3">
      <c r="A140" t="s">
        <v>153</v>
      </c>
      <c r="C140">
        <v>2.4499999999999999E-4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2.4499999999999999E-4</v>
      </c>
    </row>
    <row r="141" spans="1:9" x14ac:dyDescent="0.3">
      <c r="A141" t="s">
        <v>154</v>
      </c>
      <c r="C141">
        <v>2.81E-4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-0.99971900000000002</v>
      </c>
    </row>
    <row r="142" spans="1:9" x14ac:dyDescent="0.3">
      <c r="A142" t="s">
        <v>155</v>
      </c>
      <c r="C142">
        <v>1.01E-4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1.01E-4</v>
      </c>
    </row>
    <row r="143" spans="1:9" x14ac:dyDescent="0.3">
      <c r="A143" t="s">
        <v>156</v>
      </c>
      <c r="C143">
        <v>3.0400000000000002E-4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3.0400000000000002E-4</v>
      </c>
    </row>
    <row r="144" spans="1:9" x14ac:dyDescent="0.3">
      <c r="A144" t="s">
        <v>157</v>
      </c>
      <c r="C144">
        <v>1.74E-4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1.74E-4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-0.99979700000000005</v>
      </c>
    </row>
    <row r="146" spans="1:9" x14ac:dyDescent="0.3">
      <c r="A146" t="s">
        <v>159</v>
      </c>
      <c r="C146">
        <v>4.84E-4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-0.99951599999999996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2.05E-4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-0.99979499999999999</v>
      </c>
    </row>
    <row r="149" spans="1:9" x14ac:dyDescent="0.3">
      <c r="A149" t="s">
        <v>162</v>
      </c>
      <c r="C149">
        <v>1.56E-4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1.56E-4</v>
      </c>
    </row>
    <row r="150" spans="1:9" x14ac:dyDescent="0.3">
      <c r="A150" t="s">
        <v>163</v>
      </c>
      <c r="C150">
        <v>1.6200000000000001E-4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1.6200000000000001E-4</v>
      </c>
    </row>
    <row r="151" spans="1:9" x14ac:dyDescent="0.3">
      <c r="A151" t="s">
        <v>164</v>
      </c>
      <c r="C151">
        <v>1.45E-4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-0.99985500000000005</v>
      </c>
    </row>
    <row r="152" spans="1:9" x14ac:dyDescent="0.3">
      <c r="A152" t="s">
        <v>165</v>
      </c>
      <c r="C152">
        <v>3.3399999999999999E-4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3.3399999999999999E-4</v>
      </c>
    </row>
    <row r="153" spans="1:9" x14ac:dyDescent="0.3">
      <c r="A153" t="s">
        <v>166</v>
      </c>
      <c r="C153">
        <v>2.8499999999999999E-4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2.8499999999999999E-4</v>
      </c>
    </row>
    <row r="154" spans="1:9" x14ac:dyDescent="0.3">
      <c r="A154" t="s">
        <v>167</v>
      </c>
      <c r="C154">
        <v>2.3000000000000001E-4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-0.99977000000000005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-0.99986799999999998</v>
      </c>
    </row>
    <row r="156" spans="1:9" x14ac:dyDescent="0.3">
      <c r="A156" t="s">
        <v>169</v>
      </c>
      <c r="C156">
        <v>2.6499999999999999E-4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2.6499999999999999E-4</v>
      </c>
    </row>
    <row r="157" spans="1:9" x14ac:dyDescent="0.3">
      <c r="A157" t="s">
        <v>170</v>
      </c>
      <c r="C157">
        <v>2.5500000000000002E-4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-0.99974499999999999</v>
      </c>
    </row>
    <row r="158" spans="1:9" x14ac:dyDescent="0.3">
      <c r="A158" t="s">
        <v>171</v>
      </c>
      <c r="C158">
        <v>3.3E-4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-0.99966999999999995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4.4499999999999997E-4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4.4499999999999997E-4</v>
      </c>
    </row>
    <row r="161" spans="1:9" x14ac:dyDescent="0.3">
      <c r="A161" t="s">
        <v>174</v>
      </c>
      <c r="C161">
        <v>2.3900000000000001E-4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2.3900000000000001E-4</v>
      </c>
    </row>
    <row r="162" spans="1:9" x14ac:dyDescent="0.3">
      <c r="A162" t="s">
        <v>175</v>
      </c>
      <c r="C162">
        <v>3.57E-4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3.57E-4</v>
      </c>
    </row>
    <row r="163" spans="1:9" x14ac:dyDescent="0.3">
      <c r="A163" t="s">
        <v>176</v>
      </c>
      <c r="C163">
        <v>2.0799999999999999E-4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2.0799999999999999E-4</v>
      </c>
    </row>
    <row r="164" spans="1:9" x14ac:dyDescent="0.3">
      <c r="A164" t="s">
        <v>177</v>
      </c>
      <c r="C164">
        <v>1.54E-4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1.54E-4</v>
      </c>
    </row>
    <row r="165" spans="1:9" x14ac:dyDescent="0.3">
      <c r="A165" t="s">
        <v>178</v>
      </c>
      <c r="C165">
        <v>1.5200000000000001E-4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-0.99984799999999996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2.2900000000000001E-4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-0.99977099999999997</v>
      </c>
    </row>
    <row r="168" spans="1:9" x14ac:dyDescent="0.3">
      <c r="A168" t="s">
        <v>181</v>
      </c>
      <c r="C168">
        <v>1.21E-4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1.21E-4</v>
      </c>
    </row>
    <row r="169" spans="1:9" x14ac:dyDescent="0.3">
      <c r="A169" t="s">
        <v>182</v>
      </c>
      <c r="C169">
        <v>1.8900000000000001E-4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1.8900000000000001E-4</v>
      </c>
    </row>
    <row r="170" spans="1:9" x14ac:dyDescent="0.3">
      <c r="A170" t="s">
        <v>183</v>
      </c>
      <c r="C170">
        <v>2.43E-4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2.43E-4</v>
      </c>
    </row>
    <row r="171" spans="1:9" x14ac:dyDescent="0.3">
      <c r="A171" t="s">
        <v>184</v>
      </c>
      <c r="C171">
        <v>1.7000000000000001E-4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1.7000000000000001E-4</v>
      </c>
    </row>
    <row r="172" spans="1:9" x14ac:dyDescent="0.3">
      <c r="A172" t="s">
        <v>185</v>
      </c>
      <c r="C172">
        <v>2.12E-4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-0.99978800000000001</v>
      </c>
    </row>
    <row r="173" spans="1:9" x14ac:dyDescent="0.3">
      <c r="A173" t="s">
        <v>186</v>
      </c>
      <c r="C173">
        <v>2.4399999999999999E-4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2.4399999999999999E-4</v>
      </c>
    </row>
    <row r="174" spans="1:9" x14ac:dyDescent="0.3">
      <c r="A174" t="s">
        <v>187</v>
      </c>
      <c r="C174">
        <v>1.8900000000000001E-4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-0.99981100000000001</v>
      </c>
    </row>
    <row r="175" spans="1:9" x14ac:dyDescent="0.3">
      <c r="A175" t="s">
        <v>188</v>
      </c>
      <c r="C175">
        <v>2.22E-4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2.22E-4</v>
      </c>
    </row>
    <row r="176" spans="1:9" x14ac:dyDescent="0.3">
      <c r="A176" t="s">
        <v>189</v>
      </c>
      <c r="C176">
        <v>3.3100000000000002E-4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-0.99966900000000003</v>
      </c>
    </row>
    <row r="177" spans="1:9" x14ac:dyDescent="0.3">
      <c r="A177" t="s">
        <v>190</v>
      </c>
      <c r="C177">
        <v>2.3499999999999999E-4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-0.99976500000000001</v>
      </c>
    </row>
    <row r="178" spans="1:9" x14ac:dyDescent="0.3">
      <c r="A178" t="s">
        <v>191</v>
      </c>
      <c r="C178">
        <v>1.8900000000000001E-4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1.8900000000000001E-4</v>
      </c>
    </row>
    <row r="179" spans="1:9" x14ac:dyDescent="0.3">
      <c r="A179" t="s">
        <v>192</v>
      </c>
      <c r="C179">
        <v>2.34E-4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2.34E-4</v>
      </c>
    </row>
    <row r="180" spans="1:9" x14ac:dyDescent="0.3">
      <c r="A180" t="s">
        <v>193</v>
      </c>
      <c r="C180">
        <v>4.0499999999999998E-4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4.0499999999999998E-4</v>
      </c>
    </row>
    <row r="181" spans="1:9" x14ac:dyDescent="0.3">
      <c r="A181" t="s">
        <v>194</v>
      </c>
      <c r="C181">
        <v>2.9999999999999997E-4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-0.99970000000000003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2.3599999999999999E-4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2.3599999999999999E-4</v>
      </c>
    </row>
    <row r="184" spans="1:9" x14ac:dyDescent="0.3">
      <c r="A184" t="s">
        <v>197</v>
      </c>
      <c r="C184">
        <v>3.77E-4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3.77E-4</v>
      </c>
    </row>
    <row r="185" spans="1:9" x14ac:dyDescent="0.3">
      <c r="A185" t="s">
        <v>198</v>
      </c>
      <c r="C185">
        <v>1.15E-4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-0.99988500000000002</v>
      </c>
    </row>
    <row r="186" spans="1:9" x14ac:dyDescent="0.3">
      <c r="A186" t="s">
        <v>199</v>
      </c>
      <c r="C186">
        <v>2.1800000000000001E-4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2.1800000000000001E-4</v>
      </c>
    </row>
    <row r="187" spans="1:9" x14ac:dyDescent="0.3">
      <c r="A187" t="s">
        <v>200</v>
      </c>
      <c r="C187">
        <v>2.5099999999999998E-4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2.5099999999999998E-4</v>
      </c>
    </row>
    <row r="188" spans="1:9" x14ac:dyDescent="0.3">
      <c r="A188" t="s">
        <v>201</v>
      </c>
      <c r="C188">
        <v>2.22E-4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-0.99977800000000006</v>
      </c>
    </row>
    <row r="189" spans="1:9" x14ac:dyDescent="0.3">
      <c r="A189" t="s">
        <v>202</v>
      </c>
      <c r="C189">
        <v>1.37E-4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1.37E-4</v>
      </c>
    </row>
    <row r="190" spans="1:9" x14ac:dyDescent="0.3">
      <c r="A190" t="s">
        <v>203</v>
      </c>
      <c r="C190">
        <v>2.5799999999999998E-4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2.5799999999999998E-4</v>
      </c>
    </row>
    <row r="191" spans="1:9" x14ac:dyDescent="0.3">
      <c r="A191" t="s">
        <v>204</v>
      </c>
      <c r="C191">
        <v>1.27E-4</v>
      </c>
      <c r="D191" t="s">
        <v>12</v>
      </c>
      <c r="E191" t="s">
        <v>15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-0.99987300000000001</v>
      </c>
    </row>
    <row r="192" spans="1:9" x14ac:dyDescent="0.3">
      <c r="A192" t="s">
        <v>205</v>
      </c>
      <c r="C192">
        <v>1.3799999999999999E-4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1.3799999999999999E-4</v>
      </c>
    </row>
    <row r="193" spans="1:9" x14ac:dyDescent="0.3">
      <c r="A193" t="s">
        <v>206</v>
      </c>
      <c r="C193">
        <v>2.5099999999999998E-4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2.5099999999999998E-4</v>
      </c>
    </row>
    <row r="194" spans="1:9" x14ac:dyDescent="0.3">
      <c r="A194" t="s">
        <v>207</v>
      </c>
      <c r="C194">
        <v>2.0900000000000001E-4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-0.99979099999999999</v>
      </c>
    </row>
    <row r="195" spans="1:9" x14ac:dyDescent="0.3">
      <c r="A195" t="s">
        <v>208</v>
      </c>
      <c r="C195">
        <v>2.5000000000000001E-4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-0.99975000000000003</v>
      </c>
    </row>
    <row r="196" spans="1:9" x14ac:dyDescent="0.3">
      <c r="A196" t="s">
        <v>209</v>
      </c>
      <c r="C196">
        <v>3.6499999999999998E-4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3.6499999999999998E-4</v>
      </c>
    </row>
    <row r="197" spans="1:9" x14ac:dyDescent="0.3">
      <c r="A197" t="s">
        <v>210</v>
      </c>
      <c r="C197">
        <v>1.5899999999999999E-4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1.5899999999999999E-4</v>
      </c>
    </row>
    <row r="198" spans="1:9" x14ac:dyDescent="0.3">
      <c r="A198" t="s">
        <v>211</v>
      </c>
      <c r="C198">
        <v>4.4499999999999997E-4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4.4499999999999997E-4</v>
      </c>
    </row>
    <row r="199" spans="1:9" x14ac:dyDescent="0.3">
      <c r="A199" t="s">
        <v>212</v>
      </c>
      <c r="C199">
        <v>1.8699999999999999E-4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1.8699999999999999E-4</v>
      </c>
    </row>
    <row r="200" spans="1:9" x14ac:dyDescent="0.3">
      <c r="A200" t="s">
        <v>213</v>
      </c>
      <c r="C200">
        <v>2.41E-4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2.41E-4</v>
      </c>
    </row>
    <row r="201" spans="1:9" x14ac:dyDescent="0.3">
      <c r="A201" t="s">
        <v>214</v>
      </c>
      <c r="C201">
        <v>2.8400000000000002E-4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2.8400000000000002E-4</v>
      </c>
    </row>
    <row r="202" spans="1:9" x14ac:dyDescent="0.3">
      <c r="A202" t="s">
        <v>215</v>
      </c>
      <c r="C202">
        <v>2.4499999999999999E-4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-0.99975499999999995</v>
      </c>
    </row>
    <row r="203" spans="1:9" x14ac:dyDescent="0.3">
      <c r="G203">
        <f>SUM(G3:G202)</f>
        <v>140</v>
      </c>
      <c r="H203">
        <f>SUM(H3:H202)</f>
        <v>81</v>
      </c>
      <c r="I203">
        <f>SUM(I3:I202)</f>
        <v>-47.162732000000005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Foglio6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0.228049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0.228049</v>
      </c>
    </row>
    <row r="4" spans="1:9" ht="15" customHeight="1" x14ac:dyDescent="0.3">
      <c r="A4" s="1" t="s">
        <v>13</v>
      </c>
      <c r="B4" s="8"/>
      <c r="C4" s="9">
        <v>0.192221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0.192221</v>
      </c>
    </row>
    <row r="5" spans="1:9" ht="15" customHeight="1" x14ac:dyDescent="0.3">
      <c r="A5" s="1" t="s">
        <v>14</v>
      </c>
      <c r="B5" s="6"/>
      <c r="C5" s="7">
        <v>0.224939</v>
      </c>
      <c r="D5" s="1" t="s">
        <v>12</v>
      </c>
      <c r="E5" t="s">
        <v>27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-0.775061</v>
      </c>
    </row>
    <row r="6" spans="1:9" ht="15" customHeight="1" x14ac:dyDescent="0.3">
      <c r="A6" s="1" t="s">
        <v>16</v>
      </c>
      <c r="B6" s="8"/>
      <c r="C6" s="9">
        <v>0.22923299999999999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0.22923299999999999</v>
      </c>
    </row>
    <row r="7" spans="1:9" ht="15" customHeight="1" x14ac:dyDescent="0.3">
      <c r="A7" s="1" t="s">
        <v>17</v>
      </c>
      <c r="B7" s="6"/>
      <c r="C7" s="7">
        <v>0.375218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-0.62478199999999995</v>
      </c>
    </row>
    <row r="8" spans="1:9" ht="15" customHeight="1" x14ac:dyDescent="0.3">
      <c r="A8" s="1" t="s">
        <v>18</v>
      </c>
      <c r="B8" s="8"/>
      <c r="C8" s="9">
        <v>0.36354199999999998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0.36354199999999998</v>
      </c>
    </row>
    <row r="9" spans="1:9" ht="15" customHeight="1" x14ac:dyDescent="0.3">
      <c r="A9" s="1" t="s">
        <v>19</v>
      </c>
      <c r="B9" s="6"/>
      <c r="C9" s="7">
        <v>0.37063400000000002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0.37063400000000002</v>
      </c>
    </row>
    <row r="10" spans="1:9" ht="15" customHeight="1" x14ac:dyDescent="0.3">
      <c r="A10" s="1" t="s">
        <v>20</v>
      </c>
      <c r="B10" s="8"/>
      <c r="C10" s="9">
        <v>0.41028300000000001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0.41028300000000001</v>
      </c>
    </row>
    <row r="11" spans="1:9" ht="15" customHeight="1" x14ac:dyDescent="0.3">
      <c r="A11" s="1" t="s">
        <v>21</v>
      </c>
      <c r="B11" s="6"/>
      <c r="C11" s="7">
        <v>0.49676799999999999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0.49676799999999999</v>
      </c>
    </row>
    <row r="12" spans="1:9" ht="15" customHeight="1" x14ac:dyDescent="0.3">
      <c r="A12" s="1" t="s">
        <v>22</v>
      </c>
      <c r="B12" s="8"/>
      <c r="C12" s="9">
        <v>7.9519000000000006E-2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-0.92048099999999999</v>
      </c>
    </row>
    <row r="13" spans="1:9" ht="15" customHeight="1" x14ac:dyDescent="0.3">
      <c r="A13" s="1" t="s">
        <v>23</v>
      </c>
      <c r="B13" s="6"/>
      <c r="C13" s="7">
        <v>0.29725800000000002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0.29725800000000002</v>
      </c>
    </row>
    <row r="14" spans="1:9" ht="15" customHeight="1" x14ac:dyDescent="0.3">
      <c r="A14" s="1" t="s">
        <v>24</v>
      </c>
      <c r="B14" s="8"/>
      <c r="C14" s="9">
        <v>0.321629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0.321629</v>
      </c>
    </row>
    <row r="15" spans="1:9" ht="15" customHeight="1" x14ac:dyDescent="0.3">
      <c r="A15" s="1" t="s">
        <v>25</v>
      </c>
      <c r="B15" s="6"/>
      <c r="C15" s="7">
        <v>0.42141699999999999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0.42141699999999999</v>
      </c>
    </row>
    <row r="16" spans="1:9" ht="15" customHeight="1" x14ac:dyDescent="0.3">
      <c r="A16" s="1" t="s">
        <v>26</v>
      </c>
      <c r="B16" s="8"/>
      <c r="C16" s="9">
        <v>0.396256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-0.60374400000000006</v>
      </c>
    </row>
    <row r="17" spans="1:9" ht="15" customHeight="1" x14ac:dyDescent="0.3">
      <c r="A17" s="1" t="s">
        <v>28</v>
      </c>
      <c r="B17" s="6"/>
      <c r="C17" s="7">
        <v>0.53945500000000002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-0.46054499999999998</v>
      </c>
    </row>
    <row r="18" spans="1:9" ht="15" customHeight="1" x14ac:dyDescent="0.3">
      <c r="A18" s="1" t="s">
        <v>29</v>
      </c>
      <c r="B18" s="8"/>
      <c r="C18" s="9">
        <v>0.24394099999999999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0.24394099999999999</v>
      </c>
    </row>
    <row r="19" spans="1:9" ht="15" customHeight="1" x14ac:dyDescent="0.3">
      <c r="A19" s="1" t="s">
        <v>30</v>
      </c>
      <c r="B19" s="6"/>
      <c r="C19" s="7">
        <v>0.41972300000000001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0.41972300000000001</v>
      </c>
    </row>
    <row r="20" spans="1:9" ht="15" customHeight="1" x14ac:dyDescent="0.3">
      <c r="A20" s="1" t="s">
        <v>31</v>
      </c>
      <c r="B20" s="8"/>
      <c r="C20" s="9">
        <v>0.26717400000000002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0.26717400000000002</v>
      </c>
    </row>
    <row r="21" spans="1:9" ht="15" customHeight="1" x14ac:dyDescent="0.3">
      <c r="A21" s="1" t="s">
        <v>32</v>
      </c>
      <c r="B21" s="6"/>
      <c r="C21" s="7">
        <v>0.30576199999999998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0.30576199999999998</v>
      </c>
    </row>
    <row r="22" spans="1:9" ht="15" customHeight="1" x14ac:dyDescent="0.3">
      <c r="A22" s="1" t="s">
        <v>33</v>
      </c>
      <c r="B22" s="8"/>
      <c r="C22" s="9">
        <v>0.44936799999999999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0.44936799999999999</v>
      </c>
    </row>
    <row r="23" spans="1:9" ht="15" customHeight="1" x14ac:dyDescent="0.3">
      <c r="A23" s="1" t="s">
        <v>34</v>
      </c>
      <c r="B23" s="6"/>
      <c r="C23" s="7">
        <v>0.25453100000000001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0.25453100000000001</v>
      </c>
    </row>
    <row r="24" spans="1:9" ht="15" customHeight="1" x14ac:dyDescent="0.3">
      <c r="A24" s="1" t="s">
        <v>35</v>
      </c>
      <c r="B24" s="8"/>
      <c r="C24" s="9">
        <v>0.72028199999999998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-0.27971800000000002</v>
      </c>
    </row>
    <row r="25" spans="1:9" ht="15" customHeight="1" x14ac:dyDescent="0.3">
      <c r="A25" s="1" t="s">
        <v>36</v>
      </c>
      <c r="B25" s="6"/>
      <c r="C25" s="7">
        <v>0.325764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0.325764</v>
      </c>
    </row>
    <row r="26" spans="1:9" ht="15" customHeight="1" x14ac:dyDescent="0.3">
      <c r="A26" s="1" t="s">
        <v>37</v>
      </c>
      <c r="B26" s="8"/>
      <c r="C26" s="9">
        <v>0.454627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0.454627</v>
      </c>
    </row>
    <row r="27" spans="1:9" ht="15" customHeight="1" x14ac:dyDescent="0.3">
      <c r="A27" s="1" t="s">
        <v>38</v>
      </c>
      <c r="B27" s="6"/>
      <c r="C27" s="7">
        <v>0.361738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0.361738</v>
      </c>
    </row>
    <row r="28" spans="1:9" ht="15" customHeight="1" x14ac:dyDescent="0.3">
      <c r="A28" s="1" t="s">
        <v>39</v>
      </c>
      <c r="B28" s="8"/>
      <c r="C28" s="9">
        <v>0.44691199999999998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0.44691199999999998</v>
      </c>
    </row>
    <row r="29" spans="1:9" ht="15" customHeight="1" x14ac:dyDescent="0.3">
      <c r="A29" s="1" t="s">
        <v>40</v>
      </c>
      <c r="B29" s="6"/>
      <c r="C29" s="7">
        <v>0.32902599999999999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-0.67097399999999996</v>
      </c>
    </row>
    <row r="30" spans="1:9" ht="15" customHeight="1" x14ac:dyDescent="0.3">
      <c r="A30" s="1" t="s">
        <v>41</v>
      </c>
      <c r="B30" s="8"/>
      <c r="C30" s="9">
        <v>0.27456000000000003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0.27456000000000003</v>
      </c>
    </row>
    <row r="31" spans="1:9" ht="15" customHeight="1" x14ac:dyDescent="0.3">
      <c r="A31" s="1" t="s">
        <v>42</v>
      </c>
      <c r="B31" s="6"/>
      <c r="C31" s="7">
        <v>0.33564699999999997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-0.66435299999999997</v>
      </c>
    </row>
    <row r="32" spans="1:9" ht="15" customHeight="1" x14ac:dyDescent="0.3">
      <c r="A32" s="1" t="s">
        <v>43</v>
      </c>
      <c r="B32" s="8"/>
      <c r="C32" s="9">
        <v>0.28220099999999998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0.28220099999999998</v>
      </c>
    </row>
    <row r="33" spans="1:9" ht="15" customHeight="1" x14ac:dyDescent="0.3">
      <c r="A33" s="1" t="s">
        <v>44</v>
      </c>
      <c r="B33" s="6"/>
      <c r="C33" s="7">
        <v>0.55736200000000002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0.55736200000000002</v>
      </c>
    </row>
    <row r="34" spans="1:9" ht="15" customHeight="1" x14ac:dyDescent="0.3">
      <c r="A34" s="1" t="s">
        <v>45</v>
      </c>
      <c r="B34" s="8"/>
      <c r="C34" s="9">
        <v>0.28068100000000001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-0.71931900000000004</v>
      </c>
    </row>
    <row r="35" spans="1:9" ht="15" customHeight="1" x14ac:dyDescent="0.3">
      <c r="A35" s="1" t="s">
        <v>46</v>
      </c>
      <c r="B35" s="6"/>
      <c r="C35" s="7">
        <v>0.250581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0.250581</v>
      </c>
    </row>
    <row r="36" spans="1:9" ht="15" customHeight="1" x14ac:dyDescent="0.3">
      <c r="A36" s="1" t="s">
        <v>47</v>
      </c>
      <c r="B36" s="8"/>
      <c r="C36" s="9">
        <v>0.266652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0.266652</v>
      </c>
    </row>
    <row r="37" spans="1:9" ht="15" customHeight="1" x14ac:dyDescent="0.3">
      <c r="A37" s="1" t="s">
        <v>48</v>
      </c>
      <c r="B37" s="6"/>
      <c r="C37" s="7">
        <v>0.15482000000000001</v>
      </c>
      <c r="D37" s="1" t="s">
        <v>12</v>
      </c>
      <c r="E37" t="s">
        <v>27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-0.84518000000000004</v>
      </c>
    </row>
    <row r="38" spans="1:9" ht="15" customHeight="1" x14ac:dyDescent="0.3">
      <c r="A38" s="1" t="s">
        <v>49</v>
      </c>
      <c r="B38" s="8"/>
      <c r="C38" s="9">
        <v>0.158522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-0.84147799999999995</v>
      </c>
    </row>
    <row r="39" spans="1:9" ht="15" customHeight="1" x14ac:dyDescent="0.3">
      <c r="A39" s="1" t="s">
        <v>50</v>
      </c>
      <c r="B39" s="6"/>
      <c r="C39" s="7">
        <v>0.32995000000000002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-0.67005000000000003</v>
      </c>
    </row>
    <row r="40" spans="1:9" ht="15" customHeight="1" x14ac:dyDescent="0.3">
      <c r="A40" s="1" t="s">
        <v>51</v>
      </c>
      <c r="B40" s="8"/>
      <c r="C40" s="9">
        <v>0.33971600000000002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0.33971600000000002</v>
      </c>
    </row>
    <row r="41" spans="1:9" ht="15" customHeight="1" x14ac:dyDescent="0.3">
      <c r="A41" s="1" t="s">
        <v>52</v>
      </c>
      <c r="B41" s="6"/>
      <c r="C41" s="7">
        <v>0.45112799999999997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0.45112799999999997</v>
      </c>
    </row>
    <row r="42" spans="1:9" ht="15" customHeight="1" x14ac:dyDescent="0.3">
      <c r="A42" s="1" t="s">
        <v>53</v>
      </c>
      <c r="B42" s="8"/>
      <c r="C42" s="9">
        <v>0.477688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0.477688</v>
      </c>
    </row>
    <row r="43" spans="1:9" ht="15" customHeight="1" x14ac:dyDescent="0.3">
      <c r="A43" s="1" t="s">
        <v>54</v>
      </c>
      <c r="B43" s="6"/>
      <c r="C43" s="7">
        <v>0.28096399999999999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0.28096399999999999</v>
      </c>
    </row>
    <row r="44" spans="1:9" ht="15" customHeight="1" x14ac:dyDescent="0.3">
      <c r="A44" s="1" t="s">
        <v>55</v>
      </c>
      <c r="B44" s="8"/>
      <c r="C44" s="9">
        <v>0.32284400000000002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0.32284400000000002</v>
      </c>
    </row>
    <row r="45" spans="1:9" ht="15" customHeight="1" x14ac:dyDescent="0.3">
      <c r="A45" s="1" t="s">
        <v>56</v>
      </c>
      <c r="B45" s="6"/>
      <c r="C45" s="7">
        <v>0.37102400000000002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0.37102400000000002</v>
      </c>
    </row>
    <row r="46" spans="1:9" ht="15" customHeight="1" x14ac:dyDescent="0.3">
      <c r="A46" s="1" t="s">
        <v>57</v>
      </c>
      <c r="B46" s="8"/>
      <c r="C46" s="9">
        <v>0.34446599999999999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-0.65553400000000006</v>
      </c>
    </row>
    <row r="47" spans="1:9" ht="15" customHeight="1" x14ac:dyDescent="0.3">
      <c r="A47" s="1" t="s">
        <v>58</v>
      </c>
      <c r="B47" s="6"/>
      <c r="C47" s="7">
        <v>0.39887600000000001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0.39887600000000001</v>
      </c>
    </row>
    <row r="48" spans="1:9" ht="15" customHeight="1" x14ac:dyDescent="0.3">
      <c r="A48" s="1" t="s">
        <v>59</v>
      </c>
      <c r="B48" s="8"/>
      <c r="C48" s="9">
        <v>0.51832900000000004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0.51832900000000004</v>
      </c>
    </row>
    <row r="49" spans="1:9" ht="15" customHeight="1" x14ac:dyDescent="0.3">
      <c r="A49" s="1" t="s">
        <v>60</v>
      </c>
      <c r="B49" s="6"/>
      <c r="C49" s="7">
        <v>0.21313499999999999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-0.78686500000000004</v>
      </c>
    </row>
    <row r="50" spans="1:9" ht="15" customHeight="1" x14ac:dyDescent="0.3">
      <c r="A50" s="1" t="s">
        <v>61</v>
      </c>
      <c r="B50" s="8"/>
      <c r="C50" s="9">
        <v>0.41239599999999998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0.41239599999999998</v>
      </c>
    </row>
    <row r="51" spans="1:9" ht="15" customHeight="1" x14ac:dyDescent="0.3">
      <c r="A51" s="1" t="s">
        <v>62</v>
      </c>
      <c r="B51" s="6"/>
      <c r="C51" s="7">
        <v>0.70499400000000001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0.70499400000000001</v>
      </c>
    </row>
    <row r="52" spans="1:9" ht="15" customHeight="1" x14ac:dyDescent="0.3">
      <c r="A52" s="1" t="s">
        <v>63</v>
      </c>
      <c r="B52" s="8"/>
      <c r="C52" s="9">
        <v>0.39503300000000002</v>
      </c>
      <c r="D52" s="1" t="s">
        <v>12</v>
      </c>
      <c r="E52" t="s">
        <v>77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-0.60496700000000003</v>
      </c>
    </row>
    <row r="53" spans="1:9" ht="15" customHeight="1" x14ac:dyDescent="0.3">
      <c r="A53" s="1" t="s">
        <v>64</v>
      </c>
      <c r="B53" s="6"/>
      <c r="C53" s="7">
        <v>0.49057600000000001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-0.50942399999999999</v>
      </c>
    </row>
    <row r="54" spans="1:9" ht="15" customHeight="1" x14ac:dyDescent="0.3">
      <c r="A54" s="1" t="s">
        <v>65</v>
      </c>
      <c r="B54" s="8"/>
      <c r="C54" s="9">
        <v>0.361288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0.361288</v>
      </c>
    </row>
    <row r="55" spans="1:9" ht="15" customHeight="1" x14ac:dyDescent="0.3">
      <c r="A55" s="1" t="s">
        <v>66</v>
      </c>
      <c r="B55" s="6"/>
      <c r="C55" s="7">
        <v>0.181588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0.181588</v>
      </c>
    </row>
    <row r="56" spans="1:9" ht="15" customHeight="1" x14ac:dyDescent="0.3">
      <c r="A56" s="1" t="s">
        <v>67</v>
      </c>
      <c r="B56" s="8"/>
      <c r="C56" s="9">
        <v>0.46392600000000001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0.46392600000000001</v>
      </c>
    </row>
    <row r="57" spans="1:9" ht="15" customHeight="1" x14ac:dyDescent="0.3">
      <c r="A57" s="1" t="s">
        <v>68</v>
      </c>
      <c r="B57" s="6"/>
      <c r="C57" s="7">
        <v>0.65439700000000001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-0.34560299999999999</v>
      </c>
    </row>
    <row r="58" spans="1:9" ht="15" customHeight="1" x14ac:dyDescent="0.3">
      <c r="A58" s="1" t="s">
        <v>69</v>
      </c>
      <c r="B58" s="8"/>
      <c r="C58" s="9">
        <v>7.0083000000000006E-2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7.0083000000000006E-2</v>
      </c>
    </row>
    <row r="59" spans="1:9" ht="15" customHeight="1" x14ac:dyDescent="0.3">
      <c r="A59" s="1" t="s">
        <v>70</v>
      </c>
      <c r="B59" s="6"/>
      <c r="C59" s="7">
        <v>0.361738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0.361738</v>
      </c>
    </row>
    <row r="60" spans="1:9" ht="15" customHeight="1" x14ac:dyDescent="0.3">
      <c r="A60" s="1" t="s">
        <v>71</v>
      </c>
      <c r="B60" s="8"/>
      <c r="C60" s="9">
        <v>0.43703999999999998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0.43703999999999998</v>
      </c>
    </row>
    <row r="61" spans="1:9" ht="15" customHeight="1" x14ac:dyDescent="0.3">
      <c r="A61" s="1" t="s">
        <v>72</v>
      </c>
      <c r="B61" s="6"/>
      <c r="C61" s="7">
        <v>0.51270899999999997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0.51270899999999997</v>
      </c>
    </row>
    <row r="62" spans="1:9" ht="15" customHeight="1" x14ac:dyDescent="0.3">
      <c r="A62" s="1" t="s">
        <v>73</v>
      </c>
      <c r="B62" s="8"/>
      <c r="C62" s="9">
        <v>0.26760400000000001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-0.73239600000000005</v>
      </c>
    </row>
    <row r="63" spans="1:9" ht="15" customHeight="1" x14ac:dyDescent="0.3">
      <c r="A63" s="1" t="s">
        <v>74</v>
      </c>
      <c r="B63" s="6"/>
      <c r="C63" s="7">
        <v>0.32092300000000001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0.32092300000000001</v>
      </c>
    </row>
    <row r="64" spans="1:9" ht="15" customHeight="1" x14ac:dyDescent="0.3">
      <c r="A64" s="1" t="s">
        <v>75</v>
      </c>
      <c r="B64" s="8"/>
      <c r="C64" s="9">
        <v>0.30754199999999998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0.30754199999999998</v>
      </c>
    </row>
    <row r="65" spans="1:9" ht="15" customHeight="1" x14ac:dyDescent="0.3">
      <c r="A65" s="1" t="s">
        <v>76</v>
      </c>
      <c r="B65" s="6"/>
      <c r="C65" s="7">
        <v>0.666076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-0.333924</v>
      </c>
    </row>
    <row r="66" spans="1:9" ht="15" customHeight="1" x14ac:dyDescent="0.3">
      <c r="A66" s="1" t="s">
        <v>78</v>
      </c>
      <c r="B66" s="8"/>
      <c r="C66" s="9">
        <v>0.51390100000000005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0.51390100000000005</v>
      </c>
    </row>
    <row r="67" spans="1:9" ht="15" customHeight="1" x14ac:dyDescent="0.3">
      <c r="A67" s="1" t="s">
        <v>79</v>
      </c>
      <c r="B67" s="6"/>
      <c r="C67" s="7">
        <v>0.403534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0.403534</v>
      </c>
    </row>
    <row r="68" spans="1:9" ht="15" customHeight="1" x14ac:dyDescent="0.3">
      <c r="A68" s="1" t="s">
        <v>80</v>
      </c>
      <c r="B68" s="8"/>
      <c r="C68" s="9">
        <v>0.41503600000000002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0.41503600000000002</v>
      </c>
    </row>
    <row r="69" spans="1:9" ht="15" customHeight="1" x14ac:dyDescent="0.3">
      <c r="A69" s="1" t="s">
        <v>81</v>
      </c>
      <c r="B69" s="6"/>
      <c r="C69" s="7">
        <v>0.25544299999999998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0.25544299999999998</v>
      </c>
    </row>
    <row r="70" spans="1:9" ht="15" customHeight="1" x14ac:dyDescent="0.3">
      <c r="A70" s="1" t="s">
        <v>82</v>
      </c>
      <c r="B70" s="8"/>
      <c r="C70" s="9">
        <v>0.49819799999999997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0.49819799999999997</v>
      </c>
    </row>
    <row r="71" spans="1:9" ht="15" customHeight="1" x14ac:dyDescent="0.3">
      <c r="A71" s="1" t="s">
        <v>83</v>
      </c>
      <c r="B71" s="6"/>
      <c r="C71" s="7">
        <v>0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</v>
      </c>
    </row>
    <row r="72" spans="1:9" ht="15" customHeight="1" x14ac:dyDescent="0.3">
      <c r="A72" s="1" t="s">
        <v>84</v>
      </c>
      <c r="B72" s="8"/>
      <c r="C72" s="9">
        <v>0.43993199999999999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-0.56006800000000001</v>
      </c>
    </row>
    <row r="73" spans="1:9" ht="15" customHeight="1" x14ac:dyDescent="0.3">
      <c r="A73" s="1" t="s">
        <v>85</v>
      </c>
      <c r="B73" s="6"/>
      <c r="C73" s="7">
        <v>0.528532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0.528532</v>
      </c>
    </row>
    <row r="74" spans="1:9" ht="15" customHeight="1" x14ac:dyDescent="0.3">
      <c r="A74" s="1" t="s">
        <v>86</v>
      </c>
      <c r="B74" s="8"/>
      <c r="C74" s="9">
        <v>0.50725399999999998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0.50725399999999998</v>
      </c>
    </row>
    <row r="75" spans="1:9" ht="15" customHeight="1" x14ac:dyDescent="0.3">
      <c r="A75" s="1" t="s">
        <v>87</v>
      </c>
      <c r="B75" s="6"/>
      <c r="C75" s="7">
        <v>0.448488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0.448488</v>
      </c>
    </row>
    <row r="76" spans="1:9" ht="15" customHeight="1" x14ac:dyDescent="0.3">
      <c r="A76" s="1" t="s">
        <v>88</v>
      </c>
      <c r="B76" s="10"/>
      <c r="C76" s="11">
        <v>0.50379300000000005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0.50379300000000005</v>
      </c>
    </row>
    <row r="77" spans="1:9" ht="15.75" customHeight="1" x14ac:dyDescent="0.3">
      <c r="A77" s="1" t="s">
        <v>89</v>
      </c>
      <c r="B77" s="12"/>
      <c r="C77" s="13">
        <v>0.40952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-0.59048</v>
      </c>
    </row>
    <row r="78" spans="1:9" x14ac:dyDescent="0.3">
      <c r="A78" t="s">
        <v>90</v>
      </c>
      <c r="C78">
        <v>0.43903300000000001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0.43903300000000001</v>
      </c>
    </row>
    <row r="79" spans="1:9" x14ac:dyDescent="0.3">
      <c r="A79" t="s">
        <v>91</v>
      </c>
      <c r="C79">
        <v>0.199986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0.199986</v>
      </c>
    </row>
    <row r="80" spans="1:9" x14ac:dyDescent="0.3">
      <c r="A80" t="s">
        <v>92</v>
      </c>
      <c r="C80">
        <v>0.2661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0.2661</v>
      </c>
    </row>
    <row r="81" spans="1:9" x14ac:dyDescent="0.3">
      <c r="A81" t="s">
        <v>93</v>
      </c>
      <c r="C81">
        <v>0.58416900000000005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-0.41583099999999995</v>
      </c>
    </row>
    <row r="82" spans="1:9" x14ac:dyDescent="0.3">
      <c r="A82" t="s">
        <v>94</v>
      </c>
      <c r="C82">
        <v>0.29725800000000002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0.29725800000000002</v>
      </c>
    </row>
    <row r="83" spans="1:9" x14ac:dyDescent="0.3">
      <c r="A83" t="s">
        <v>95</v>
      </c>
      <c r="C83">
        <v>0.45103199999999999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-0.54896800000000001</v>
      </c>
    </row>
    <row r="84" spans="1:9" x14ac:dyDescent="0.3">
      <c r="A84" t="s">
        <v>97</v>
      </c>
      <c r="C84">
        <v>0.42804500000000001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0.42804500000000001</v>
      </c>
    </row>
    <row r="85" spans="1:9" x14ac:dyDescent="0.3">
      <c r="A85" t="s">
        <v>98</v>
      </c>
      <c r="C85">
        <v>0.46604899999999999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0.46604899999999999</v>
      </c>
    </row>
    <row r="86" spans="1:9" x14ac:dyDescent="0.3">
      <c r="A86" t="s">
        <v>99</v>
      </c>
      <c r="C86">
        <v>0.43850299999999998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-0.56149700000000002</v>
      </c>
    </row>
    <row r="87" spans="1:9" x14ac:dyDescent="0.3">
      <c r="A87" t="s">
        <v>100</v>
      </c>
      <c r="C87">
        <v>0.55434000000000005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0.55434000000000005</v>
      </c>
    </row>
    <row r="88" spans="1:9" x14ac:dyDescent="0.3">
      <c r="A88" t="s">
        <v>101</v>
      </c>
      <c r="C88">
        <v>0.28060400000000002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0.28060400000000002</v>
      </c>
    </row>
    <row r="89" spans="1:9" x14ac:dyDescent="0.3">
      <c r="A89" t="s">
        <v>102</v>
      </c>
      <c r="C89">
        <v>0.323187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-0.676813</v>
      </c>
    </row>
    <row r="90" spans="1:9" x14ac:dyDescent="0.3">
      <c r="A90" t="s">
        <v>103</v>
      </c>
      <c r="C90">
        <v>0.46813100000000002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0.46813100000000002</v>
      </c>
    </row>
    <row r="91" spans="1:9" x14ac:dyDescent="0.3">
      <c r="A91" t="s">
        <v>104</v>
      </c>
      <c r="C91">
        <v>0.45036199999999998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0.45036199999999998</v>
      </c>
    </row>
    <row r="92" spans="1:9" x14ac:dyDescent="0.3">
      <c r="A92" t="s">
        <v>105</v>
      </c>
      <c r="C92">
        <v>0.29417700000000002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-0.70582299999999998</v>
      </c>
    </row>
    <row r="93" spans="1:9" x14ac:dyDescent="0.3">
      <c r="A93" t="s">
        <v>106</v>
      </c>
      <c r="C93">
        <v>0.65975099999999998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-0.34024900000000002</v>
      </c>
    </row>
    <row r="94" spans="1:9" x14ac:dyDescent="0.3">
      <c r="A94" t="s">
        <v>107</v>
      </c>
      <c r="C94">
        <v>0.10997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0.10997</v>
      </c>
    </row>
    <row r="95" spans="1:9" x14ac:dyDescent="0.3">
      <c r="A95" t="s">
        <v>108</v>
      </c>
      <c r="C95">
        <v>0.38541500000000001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0.38541500000000001</v>
      </c>
    </row>
    <row r="96" spans="1:9" x14ac:dyDescent="0.3">
      <c r="A96" t="s">
        <v>109</v>
      </c>
      <c r="C96">
        <v>0.32749400000000001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0.32749400000000001</v>
      </c>
    </row>
    <row r="97" spans="1:9" x14ac:dyDescent="0.3">
      <c r="A97" t="s">
        <v>110</v>
      </c>
      <c r="C97">
        <v>0.399061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-0.600939</v>
      </c>
    </row>
    <row r="98" spans="1:9" x14ac:dyDescent="0.3">
      <c r="A98" t="s">
        <v>111</v>
      </c>
      <c r="C98">
        <v>0.451152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0.451152</v>
      </c>
    </row>
    <row r="99" spans="1:9" x14ac:dyDescent="0.3">
      <c r="A99" t="s">
        <v>112</v>
      </c>
      <c r="C99">
        <v>0.53911100000000001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-0.46088899999999999</v>
      </c>
    </row>
    <row r="100" spans="1:9" x14ac:dyDescent="0.3">
      <c r="A100" t="s">
        <v>113</v>
      </c>
      <c r="C100">
        <v>0.67146799999999995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-0.32853200000000005</v>
      </c>
    </row>
    <row r="101" spans="1:9" x14ac:dyDescent="0.3">
      <c r="A101" t="s">
        <v>114</v>
      </c>
      <c r="C101">
        <v>0.36889899999999998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0.36889899999999998</v>
      </c>
    </row>
    <row r="102" spans="1:9" x14ac:dyDescent="0.3">
      <c r="A102" t="s">
        <v>115</v>
      </c>
      <c r="C102">
        <v>0.40172400000000003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-0.59827600000000003</v>
      </c>
    </row>
    <row r="103" spans="1:9" x14ac:dyDescent="0.3">
      <c r="A103" t="s">
        <v>116</v>
      </c>
      <c r="C103">
        <v>0.232658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0.232658</v>
      </c>
    </row>
    <row r="104" spans="1:9" x14ac:dyDescent="0.3">
      <c r="A104" t="s">
        <v>117</v>
      </c>
      <c r="C104">
        <v>0.47423500000000002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-0.52576500000000004</v>
      </c>
    </row>
    <row r="105" spans="1:9" x14ac:dyDescent="0.3">
      <c r="A105" t="s">
        <v>118</v>
      </c>
      <c r="C105">
        <v>6.2850000000000003E-2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6.2850000000000003E-2</v>
      </c>
    </row>
    <row r="106" spans="1:9" x14ac:dyDescent="0.3">
      <c r="A106" t="s">
        <v>119</v>
      </c>
      <c r="C106">
        <v>0.60555300000000001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-0.39444699999999999</v>
      </c>
    </row>
    <row r="107" spans="1:9" x14ac:dyDescent="0.3">
      <c r="A107" t="s">
        <v>120</v>
      </c>
      <c r="C107">
        <v>0.63036999999999999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0.63036999999999999</v>
      </c>
    </row>
    <row r="108" spans="1:9" x14ac:dyDescent="0.3">
      <c r="A108" t="s">
        <v>121</v>
      </c>
      <c r="C108">
        <v>0.14856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0.14856</v>
      </c>
    </row>
    <row r="109" spans="1:9" x14ac:dyDescent="0.3">
      <c r="A109" t="s">
        <v>122</v>
      </c>
      <c r="C109">
        <v>0.50375400000000004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0.50375400000000004</v>
      </c>
    </row>
    <row r="110" spans="1:9" x14ac:dyDescent="0.3">
      <c r="A110" t="s">
        <v>123</v>
      </c>
      <c r="C110">
        <v>0.332262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-0.66773799999999994</v>
      </c>
    </row>
    <row r="111" spans="1:9" x14ac:dyDescent="0.3">
      <c r="A111" t="s">
        <v>124</v>
      </c>
      <c r="C111">
        <v>0.173984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0.173984</v>
      </c>
    </row>
    <row r="112" spans="1:9" x14ac:dyDescent="0.3">
      <c r="A112" t="s">
        <v>125</v>
      </c>
      <c r="C112">
        <v>0.19994000000000001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0.19994000000000001</v>
      </c>
    </row>
    <row r="113" spans="1:9" x14ac:dyDescent="0.3">
      <c r="A113" t="s">
        <v>126</v>
      </c>
      <c r="C113">
        <v>0.56372900000000004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0.56372900000000004</v>
      </c>
    </row>
    <row r="114" spans="1:9" x14ac:dyDescent="0.3">
      <c r="A114" t="s">
        <v>127</v>
      </c>
      <c r="C114">
        <v>0.494365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-0.50563500000000006</v>
      </c>
    </row>
    <row r="115" spans="1:9" x14ac:dyDescent="0.3">
      <c r="A115" t="s">
        <v>128</v>
      </c>
      <c r="C115">
        <v>0.37821399999999999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0.37821399999999999</v>
      </c>
    </row>
    <row r="116" spans="1:9" x14ac:dyDescent="0.3">
      <c r="A116" t="s">
        <v>129</v>
      </c>
      <c r="C116">
        <v>0.29484399999999999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0.29484399999999999</v>
      </c>
    </row>
    <row r="117" spans="1:9" x14ac:dyDescent="0.3">
      <c r="A117" t="s">
        <v>130</v>
      </c>
      <c r="C117">
        <v>0.50458199999999997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0.50458199999999997</v>
      </c>
    </row>
    <row r="118" spans="1:9" x14ac:dyDescent="0.3">
      <c r="A118" t="s">
        <v>131</v>
      </c>
      <c r="C118">
        <v>0.27925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0.27925</v>
      </c>
    </row>
    <row r="119" spans="1:9" x14ac:dyDescent="0.3">
      <c r="A119" t="s">
        <v>132</v>
      </c>
      <c r="C119">
        <v>0.27204899999999999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0.27204899999999999</v>
      </c>
    </row>
    <row r="120" spans="1:9" x14ac:dyDescent="0.3">
      <c r="A120" t="s">
        <v>133</v>
      </c>
      <c r="C120">
        <v>0.31706499999999999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0.31706499999999999</v>
      </c>
    </row>
    <row r="121" spans="1:9" x14ac:dyDescent="0.3">
      <c r="A121" t="s">
        <v>134</v>
      </c>
      <c r="C121">
        <v>6.7016000000000006E-2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6.7016000000000006E-2</v>
      </c>
    </row>
    <row r="122" spans="1:9" x14ac:dyDescent="0.3">
      <c r="A122" t="s">
        <v>135</v>
      </c>
      <c r="C122">
        <v>0.55593999999999999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0.55593999999999999</v>
      </c>
    </row>
    <row r="123" spans="1:9" x14ac:dyDescent="0.3">
      <c r="A123" t="s">
        <v>136</v>
      </c>
      <c r="C123">
        <v>0.45139699999999999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0.45139699999999999</v>
      </c>
    </row>
    <row r="124" spans="1:9" x14ac:dyDescent="0.3">
      <c r="A124" t="s">
        <v>137</v>
      </c>
      <c r="C124">
        <v>0.37878299999999998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0.37878299999999998</v>
      </c>
    </row>
    <row r="125" spans="1:9" x14ac:dyDescent="0.3">
      <c r="A125" t="s">
        <v>138</v>
      </c>
      <c r="C125">
        <v>0.477385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0.477385</v>
      </c>
    </row>
    <row r="126" spans="1:9" x14ac:dyDescent="0.3">
      <c r="A126" t="s">
        <v>139</v>
      </c>
      <c r="C126">
        <v>0.20205899999999999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0.20205899999999999</v>
      </c>
    </row>
    <row r="127" spans="1:9" x14ac:dyDescent="0.3">
      <c r="A127" t="s">
        <v>140</v>
      </c>
      <c r="C127">
        <v>0.44648700000000002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0.44648700000000002</v>
      </c>
    </row>
    <row r="128" spans="1:9" x14ac:dyDescent="0.3">
      <c r="A128" t="s">
        <v>141</v>
      </c>
      <c r="C128">
        <v>0.61859600000000003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-0.38140399999999997</v>
      </c>
    </row>
    <row r="129" spans="1:9" x14ac:dyDescent="0.3">
      <c r="A129" t="s">
        <v>142</v>
      </c>
      <c r="C129">
        <v>0.27456000000000003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0.27456000000000003</v>
      </c>
    </row>
    <row r="130" spans="1:9" x14ac:dyDescent="0.3">
      <c r="A130" t="s">
        <v>143</v>
      </c>
      <c r="C130">
        <v>0.24091599999999999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0.24091599999999999</v>
      </c>
    </row>
    <row r="131" spans="1:9" x14ac:dyDescent="0.3">
      <c r="A131" t="s">
        <v>144</v>
      </c>
      <c r="C131">
        <v>0.35580400000000001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-0.64419599999999999</v>
      </c>
    </row>
    <row r="132" spans="1:9" x14ac:dyDescent="0.3">
      <c r="A132" t="s">
        <v>145</v>
      </c>
      <c r="C132">
        <v>0.60459399999999996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-0.39540600000000004</v>
      </c>
    </row>
    <row r="133" spans="1:9" x14ac:dyDescent="0.3">
      <c r="A133" t="s">
        <v>146</v>
      </c>
      <c r="C133">
        <v>0.471943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0.471943</v>
      </c>
    </row>
    <row r="134" spans="1:9" x14ac:dyDescent="0.3">
      <c r="A134" t="s">
        <v>147</v>
      </c>
      <c r="C134">
        <v>0.34018799999999999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0.34018799999999999</v>
      </c>
    </row>
    <row r="135" spans="1:9" x14ac:dyDescent="0.3">
      <c r="A135" t="s">
        <v>148</v>
      </c>
      <c r="C135">
        <v>0.43813400000000002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0.43813400000000002</v>
      </c>
    </row>
    <row r="136" spans="1:9" x14ac:dyDescent="0.3">
      <c r="A136" t="s">
        <v>149</v>
      </c>
      <c r="C136">
        <v>0.112636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-0.88736400000000004</v>
      </c>
    </row>
    <row r="137" spans="1:9" x14ac:dyDescent="0.3">
      <c r="A137" t="s">
        <v>150</v>
      </c>
      <c r="C137">
        <v>0.42914099999999999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0.42914099999999999</v>
      </c>
    </row>
    <row r="138" spans="1:9" x14ac:dyDescent="0.3">
      <c r="A138" t="s">
        <v>151</v>
      </c>
      <c r="C138">
        <v>0.351379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0.351379</v>
      </c>
    </row>
    <row r="139" spans="1:9" x14ac:dyDescent="0.3">
      <c r="A139" t="s">
        <v>152</v>
      </c>
      <c r="C139">
        <v>0.37063400000000002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0.37063400000000002</v>
      </c>
    </row>
    <row r="140" spans="1:9" x14ac:dyDescent="0.3">
      <c r="A140" t="s">
        <v>153</v>
      </c>
      <c r="C140">
        <v>0.52452699999999997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0.52452699999999997</v>
      </c>
    </row>
    <row r="141" spans="1:9" x14ac:dyDescent="0.3">
      <c r="A141" t="s">
        <v>154</v>
      </c>
      <c r="C141">
        <v>0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-1</v>
      </c>
    </row>
    <row r="142" spans="1:9" x14ac:dyDescent="0.3">
      <c r="A142" t="s">
        <v>155</v>
      </c>
      <c r="C142">
        <v>0.43944699999999998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0.43944699999999998</v>
      </c>
    </row>
    <row r="143" spans="1:9" x14ac:dyDescent="0.3">
      <c r="A143" t="s">
        <v>156</v>
      </c>
      <c r="C143">
        <v>0.35929100000000003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0.35929100000000003</v>
      </c>
    </row>
    <row r="144" spans="1:9" x14ac:dyDescent="0.3">
      <c r="A144" t="s">
        <v>157</v>
      </c>
      <c r="C144">
        <v>0.31754100000000002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0.31754100000000002</v>
      </c>
    </row>
    <row r="145" spans="1:9" x14ac:dyDescent="0.3">
      <c r="A145" t="s">
        <v>158</v>
      </c>
      <c r="C145">
        <v>0.29313499999999998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0.29313499999999998</v>
      </c>
    </row>
    <row r="146" spans="1:9" x14ac:dyDescent="0.3">
      <c r="A146" t="s">
        <v>159</v>
      </c>
      <c r="C146">
        <v>0.15401999999999999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-0.84597999999999995</v>
      </c>
    </row>
    <row r="147" spans="1:9" x14ac:dyDescent="0.3">
      <c r="A147" t="s">
        <v>160</v>
      </c>
      <c r="C147">
        <v>0.16616700000000001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-0.83383300000000005</v>
      </c>
    </row>
    <row r="148" spans="1:9" x14ac:dyDescent="0.3">
      <c r="A148" t="s">
        <v>161</v>
      </c>
      <c r="C148">
        <v>0.35112900000000002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0.35112900000000002</v>
      </c>
    </row>
    <row r="149" spans="1:9" x14ac:dyDescent="0.3">
      <c r="A149" t="s">
        <v>162</v>
      </c>
      <c r="C149">
        <v>0.40218199999999998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0.40218199999999998</v>
      </c>
    </row>
    <row r="150" spans="1:9" x14ac:dyDescent="0.3">
      <c r="A150" t="s">
        <v>163</v>
      </c>
      <c r="C150">
        <v>0.36813400000000002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0.36813400000000002</v>
      </c>
    </row>
    <row r="151" spans="1:9" x14ac:dyDescent="0.3">
      <c r="A151" t="s">
        <v>164</v>
      </c>
      <c r="C151">
        <v>9.9836999999999995E-2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-0.90016300000000005</v>
      </c>
    </row>
    <row r="152" spans="1:9" x14ac:dyDescent="0.3">
      <c r="A152" t="s">
        <v>165</v>
      </c>
      <c r="C152">
        <v>0.30445699999999998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0.30445699999999998</v>
      </c>
    </row>
    <row r="153" spans="1:9" x14ac:dyDescent="0.3">
      <c r="A153" t="s">
        <v>166</v>
      </c>
      <c r="C153">
        <v>0.199543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0.199543</v>
      </c>
    </row>
    <row r="154" spans="1:9" x14ac:dyDescent="0.3">
      <c r="A154" t="s">
        <v>167</v>
      </c>
      <c r="C154">
        <v>9.6795000000000006E-2</v>
      </c>
      <c r="D154" t="s">
        <v>12</v>
      </c>
      <c r="E154" t="s">
        <v>77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-0.90320500000000004</v>
      </c>
    </row>
    <row r="155" spans="1:9" x14ac:dyDescent="0.3">
      <c r="A155" t="s">
        <v>168</v>
      </c>
      <c r="C155">
        <v>0.102796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-0.897204</v>
      </c>
    </row>
    <row r="156" spans="1:9" x14ac:dyDescent="0.3">
      <c r="A156" t="s">
        <v>169</v>
      </c>
      <c r="C156">
        <v>0.434757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-0.56524299999999994</v>
      </c>
    </row>
    <row r="157" spans="1:9" x14ac:dyDescent="0.3">
      <c r="A157" t="s">
        <v>170</v>
      </c>
      <c r="C157">
        <v>0.42260999999999999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0.42260999999999999</v>
      </c>
    </row>
    <row r="158" spans="1:9" x14ac:dyDescent="0.3">
      <c r="A158" t="s">
        <v>171</v>
      </c>
      <c r="C158">
        <v>0.26765299999999997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-0.73234700000000008</v>
      </c>
    </row>
    <row r="159" spans="1:9" x14ac:dyDescent="0.3">
      <c r="A159" t="s">
        <v>172</v>
      </c>
      <c r="C159">
        <v>0.44751000000000002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-0.55248999999999993</v>
      </c>
    </row>
    <row r="160" spans="1:9" x14ac:dyDescent="0.3">
      <c r="A160" t="s">
        <v>173</v>
      </c>
      <c r="C160">
        <v>0.337144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0.337144</v>
      </c>
    </row>
    <row r="161" spans="1:9" x14ac:dyDescent="0.3">
      <c r="A161" t="s">
        <v>174</v>
      </c>
      <c r="C161">
        <v>0.31967499999999999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0.31967499999999999</v>
      </c>
    </row>
    <row r="162" spans="1:9" x14ac:dyDescent="0.3">
      <c r="A162" t="s">
        <v>175</v>
      </c>
      <c r="C162">
        <v>0.49691000000000002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0.49691000000000002</v>
      </c>
    </row>
    <row r="163" spans="1:9" x14ac:dyDescent="0.3">
      <c r="A163" t="s">
        <v>176</v>
      </c>
      <c r="C163">
        <v>0.189273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0.189273</v>
      </c>
    </row>
    <row r="164" spans="1:9" x14ac:dyDescent="0.3">
      <c r="A164" t="s">
        <v>177</v>
      </c>
      <c r="C164">
        <v>0.24305199999999999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0.24305199999999999</v>
      </c>
    </row>
    <row r="165" spans="1:9" x14ac:dyDescent="0.3">
      <c r="A165" t="s">
        <v>178</v>
      </c>
      <c r="C165">
        <v>2.3442999999999999E-2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-0.97655700000000001</v>
      </c>
    </row>
    <row r="166" spans="1:9" x14ac:dyDescent="0.3">
      <c r="A166" t="s">
        <v>179</v>
      </c>
      <c r="C166">
        <v>0.56665600000000005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0.56665600000000005</v>
      </c>
    </row>
    <row r="167" spans="1:9" x14ac:dyDescent="0.3">
      <c r="A167" t="s">
        <v>180</v>
      </c>
      <c r="C167">
        <v>0.51225699999999996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-0.48774300000000004</v>
      </c>
    </row>
    <row r="168" spans="1:9" x14ac:dyDescent="0.3">
      <c r="A168" t="s">
        <v>181</v>
      </c>
      <c r="C168">
        <v>0.62075899999999995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0.62075899999999995</v>
      </c>
    </row>
    <row r="169" spans="1:9" x14ac:dyDescent="0.3">
      <c r="A169" t="s">
        <v>182</v>
      </c>
      <c r="C169">
        <v>0.23239299999999999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0.23239299999999999</v>
      </c>
    </row>
    <row r="170" spans="1:9" x14ac:dyDescent="0.3">
      <c r="A170" t="s">
        <v>183</v>
      </c>
      <c r="C170">
        <v>0.25073200000000001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0.25073200000000001</v>
      </c>
    </row>
    <row r="171" spans="1:9" x14ac:dyDescent="0.3">
      <c r="A171" t="s">
        <v>184</v>
      </c>
      <c r="C171">
        <v>0.39058599999999999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0.39058599999999999</v>
      </c>
    </row>
    <row r="172" spans="1:9" x14ac:dyDescent="0.3">
      <c r="A172" t="s">
        <v>185</v>
      </c>
      <c r="C172">
        <v>0.175181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-0.82481899999999997</v>
      </c>
    </row>
    <row r="173" spans="1:9" x14ac:dyDescent="0.3">
      <c r="A173" t="s">
        <v>186</v>
      </c>
      <c r="C173">
        <v>0.45241300000000001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0.45241300000000001</v>
      </c>
    </row>
    <row r="174" spans="1:9" x14ac:dyDescent="0.3">
      <c r="A174" t="s">
        <v>187</v>
      </c>
      <c r="C174">
        <v>0.32699499999999998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0.32699499999999998</v>
      </c>
    </row>
    <row r="175" spans="1:9" x14ac:dyDescent="0.3">
      <c r="A175" t="s">
        <v>188</v>
      </c>
      <c r="C175">
        <v>0.55967599999999995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0.55967599999999995</v>
      </c>
    </row>
    <row r="176" spans="1:9" x14ac:dyDescent="0.3">
      <c r="A176" t="s">
        <v>189</v>
      </c>
      <c r="C176">
        <v>0.52111399999999997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-0.47888600000000003</v>
      </c>
    </row>
    <row r="177" spans="1:9" x14ac:dyDescent="0.3">
      <c r="A177" t="s">
        <v>190</v>
      </c>
      <c r="C177">
        <v>0.237289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-0.76271100000000003</v>
      </c>
    </row>
    <row r="178" spans="1:9" x14ac:dyDescent="0.3">
      <c r="A178" t="s">
        <v>191</v>
      </c>
      <c r="C178">
        <v>0.71287199999999995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0.71287199999999995</v>
      </c>
    </row>
    <row r="179" spans="1:9" x14ac:dyDescent="0.3">
      <c r="A179" t="s">
        <v>192</v>
      </c>
      <c r="C179">
        <v>0.39437699999999998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0.39437699999999998</v>
      </c>
    </row>
    <row r="180" spans="1:9" x14ac:dyDescent="0.3">
      <c r="A180" t="s">
        <v>193</v>
      </c>
      <c r="C180">
        <v>0.355763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0.355763</v>
      </c>
    </row>
    <row r="181" spans="1:9" x14ac:dyDescent="0.3">
      <c r="A181" t="s">
        <v>194</v>
      </c>
      <c r="C181">
        <v>0.35028900000000002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0.35028900000000002</v>
      </c>
    </row>
    <row r="182" spans="1:9" x14ac:dyDescent="0.3">
      <c r="A182" t="s">
        <v>195</v>
      </c>
      <c r="C182">
        <v>0.65620299999999998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-0.34379700000000002</v>
      </c>
    </row>
    <row r="183" spans="1:9" x14ac:dyDescent="0.3">
      <c r="A183" t="s">
        <v>196</v>
      </c>
      <c r="C183">
        <v>0.234401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-0.76559900000000003</v>
      </c>
    </row>
    <row r="184" spans="1:9" x14ac:dyDescent="0.3">
      <c r="A184" t="s">
        <v>197</v>
      </c>
      <c r="C184">
        <v>0.37102400000000002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0.37102400000000002</v>
      </c>
    </row>
    <row r="185" spans="1:9" x14ac:dyDescent="0.3">
      <c r="A185" t="s">
        <v>198</v>
      </c>
      <c r="C185">
        <v>0.25356699999999999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0.25356699999999999</v>
      </c>
    </row>
    <row r="186" spans="1:9" x14ac:dyDescent="0.3">
      <c r="A186" t="s">
        <v>199</v>
      </c>
      <c r="C186">
        <v>0.20286899999999999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0.20286899999999999</v>
      </c>
    </row>
    <row r="187" spans="1:9" x14ac:dyDescent="0.3">
      <c r="A187" t="s">
        <v>200</v>
      </c>
      <c r="C187">
        <v>0.19172500000000001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0.19172500000000001</v>
      </c>
    </row>
    <row r="188" spans="1:9" x14ac:dyDescent="0.3">
      <c r="A188" t="s">
        <v>201</v>
      </c>
      <c r="C188">
        <v>0.43687399999999998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-0.56312600000000002</v>
      </c>
    </row>
    <row r="189" spans="1:9" x14ac:dyDescent="0.3">
      <c r="A189" t="s">
        <v>202</v>
      </c>
      <c r="C189">
        <v>0.54539000000000004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0.54539000000000004</v>
      </c>
    </row>
    <row r="190" spans="1:9" x14ac:dyDescent="0.3">
      <c r="A190" t="s">
        <v>203</v>
      </c>
      <c r="C190">
        <v>0.21346899999999999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0.21346899999999999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</v>
      </c>
    </row>
    <row r="192" spans="1:9" x14ac:dyDescent="0.3">
      <c r="A192" t="s">
        <v>205</v>
      </c>
      <c r="C192">
        <v>0.43141600000000002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0.43141600000000002</v>
      </c>
    </row>
    <row r="193" spans="1:9" x14ac:dyDescent="0.3">
      <c r="A193" t="s">
        <v>206</v>
      </c>
      <c r="C193">
        <v>0.31935000000000002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0.31935000000000002</v>
      </c>
    </row>
    <row r="194" spans="1:9" x14ac:dyDescent="0.3">
      <c r="A194" t="s">
        <v>207</v>
      </c>
      <c r="C194">
        <v>0.22492200000000001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-0.77507799999999993</v>
      </c>
    </row>
    <row r="195" spans="1:9" x14ac:dyDescent="0.3">
      <c r="A195" t="s">
        <v>208</v>
      </c>
      <c r="C195">
        <v>0.62682499999999997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0.62682499999999997</v>
      </c>
    </row>
    <row r="196" spans="1:9" x14ac:dyDescent="0.3">
      <c r="A196" t="s">
        <v>209</v>
      </c>
      <c r="C196">
        <v>0.478821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0.478821</v>
      </c>
    </row>
    <row r="197" spans="1:9" x14ac:dyDescent="0.3">
      <c r="A197" t="s">
        <v>210</v>
      </c>
      <c r="C197">
        <v>0.56211599999999995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0.56211599999999995</v>
      </c>
    </row>
    <row r="198" spans="1:9" x14ac:dyDescent="0.3">
      <c r="A198" t="s">
        <v>211</v>
      </c>
      <c r="C198">
        <v>0.337144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0.337144</v>
      </c>
    </row>
    <row r="199" spans="1:9" x14ac:dyDescent="0.3">
      <c r="A199" t="s">
        <v>212</v>
      </c>
      <c r="C199">
        <v>0.40124199999999999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-0.59875800000000001</v>
      </c>
    </row>
    <row r="200" spans="1:9" x14ac:dyDescent="0.3">
      <c r="A200" t="s">
        <v>213</v>
      </c>
      <c r="C200">
        <v>0.36673099999999997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0.36673099999999997</v>
      </c>
    </row>
    <row r="201" spans="1:9" x14ac:dyDescent="0.3">
      <c r="A201" t="s">
        <v>214</v>
      </c>
      <c r="C201">
        <v>0.38797900000000002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0.38797900000000002</v>
      </c>
    </row>
    <row r="202" spans="1:9" x14ac:dyDescent="0.3">
      <c r="A202" t="s">
        <v>215</v>
      </c>
      <c r="C202">
        <v>0.176261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0.176261</v>
      </c>
    </row>
    <row r="203" spans="1:9" x14ac:dyDescent="0.3">
      <c r="G203">
        <f>SUM(G3:G202)</f>
        <v>153</v>
      </c>
      <c r="H203">
        <f>SUM(H3:H202)</f>
        <v>58</v>
      </c>
      <c r="I203">
        <f>SUM(I3:I202)</f>
        <v>15.015544999999996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Foglio6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0.43714599999999998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0.43714599999999998</v>
      </c>
    </row>
    <row r="4" spans="1:9" ht="15" customHeight="1" x14ac:dyDescent="0.3">
      <c r="A4" s="1" t="s">
        <v>13</v>
      </c>
      <c r="B4" s="8"/>
      <c r="C4" s="9">
        <v>0.48136000000000001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0.48136000000000001</v>
      </c>
    </row>
    <row r="5" spans="1:9" ht="15" customHeight="1" x14ac:dyDescent="0.3">
      <c r="A5" s="1" t="s">
        <v>14</v>
      </c>
      <c r="B5" s="6"/>
      <c r="C5" s="7">
        <v>0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-1</v>
      </c>
    </row>
    <row r="6" spans="1:9" ht="15" customHeight="1" x14ac:dyDescent="0.3">
      <c r="A6" s="1" t="s">
        <v>16</v>
      </c>
      <c r="B6" s="8"/>
      <c r="C6" s="9">
        <v>0.270789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0.270789</v>
      </c>
    </row>
    <row r="7" spans="1:9" ht="15" customHeight="1" x14ac:dyDescent="0.3">
      <c r="A7" s="1" t="s">
        <v>17</v>
      </c>
      <c r="B7" s="6"/>
      <c r="C7" s="7">
        <v>0.39477400000000001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-0.60522600000000004</v>
      </c>
    </row>
    <row r="8" spans="1:9" ht="15" customHeight="1" x14ac:dyDescent="0.3">
      <c r="A8" s="1" t="s">
        <v>18</v>
      </c>
      <c r="B8" s="8"/>
      <c r="C8" s="9">
        <v>0.40028399999999997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0.40028399999999997</v>
      </c>
    </row>
    <row r="9" spans="1:9" ht="15" customHeight="1" x14ac:dyDescent="0.3">
      <c r="A9" s="1" t="s">
        <v>19</v>
      </c>
      <c r="B9" s="6"/>
      <c r="C9" s="7">
        <v>0.40640999999999999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0.40640999999999999</v>
      </c>
    </row>
    <row r="10" spans="1:9" ht="15" customHeight="1" x14ac:dyDescent="0.3">
      <c r="A10" s="1" t="s">
        <v>20</v>
      </c>
      <c r="B10" s="8"/>
      <c r="C10" s="9">
        <v>0.48672799999999999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0.48672799999999999</v>
      </c>
    </row>
    <row r="11" spans="1:9" ht="15" customHeight="1" x14ac:dyDescent="0.3">
      <c r="A11" s="1" t="s">
        <v>21</v>
      </c>
      <c r="B11" s="6"/>
      <c r="C11" s="7">
        <v>0.497971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-0.50202900000000006</v>
      </c>
    </row>
    <row r="12" spans="1:9" ht="15" customHeight="1" x14ac:dyDescent="0.3">
      <c r="A12" s="1" t="s">
        <v>22</v>
      </c>
      <c r="B12" s="8"/>
      <c r="C12" s="9">
        <v>0.20185500000000001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-0.79814499999999999</v>
      </c>
    </row>
    <row r="13" spans="1:9" ht="15" customHeight="1" x14ac:dyDescent="0.3">
      <c r="A13" s="1" t="s">
        <v>23</v>
      </c>
      <c r="B13" s="6"/>
      <c r="C13" s="7">
        <v>0.37172100000000002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0.37172100000000002</v>
      </c>
    </row>
    <row r="14" spans="1:9" ht="15" customHeight="1" x14ac:dyDescent="0.3">
      <c r="A14" s="1" t="s">
        <v>24</v>
      </c>
      <c r="B14" s="8"/>
      <c r="C14" s="9">
        <v>0.475134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0.475134</v>
      </c>
    </row>
    <row r="15" spans="1:9" ht="15" customHeight="1" x14ac:dyDescent="0.3">
      <c r="A15" s="1" t="s">
        <v>25</v>
      </c>
      <c r="B15" s="6"/>
      <c r="C15" s="7">
        <v>0.51059299999999996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0.51059299999999996</v>
      </c>
    </row>
    <row r="16" spans="1:9" ht="15" customHeight="1" x14ac:dyDescent="0.3">
      <c r="A16" s="1" t="s">
        <v>26</v>
      </c>
      <c r="B16" s="8"/>
      <c r="C16" s="9">
        <v>0.39852100000000001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-0.60147899999999999</v>
      </c>
    </row>
    <row r="17" spans="1:9" ht="15" customHeight="1" x14ac:dyDescent="0.3">
      <c r="A17" s="1" t="s">
        <v>28</v>
      </c>
      <c r="B17" s="6"/>
      <c r="C17" s="7">
        <v>0.57920799999999995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-0.42079200000000005</v>
      </c>
    </row>
    <row r="18" spans="1:9" ht="15" customHeight="1" x14ac:dyDescent="0.3">
      <c r="A18" s="1" t="s">
        <v>29</v>
      </c>
      <c r="B18" s="8"/>
      <c r="C18" s="9">
        <v>0.34697600000000001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0.34697600000000001</v>
      </c>
    </row>
    <row r="19" spans="1:9" ht="15" customHeight="1" x14ac:dyDescent="0.3">
      <c r="A19" s="1" t="s">
        <v>30</v>
      </c>
      <c r="B19" s="6"/>
      <c r="C19" s="7">
        <v>0.477661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0.477661</v>
      </c>
    </row>
    <row r="20" spans="1:9" ht="15" customHeight="1" x14ac:dyDescent="0.3">
      <c r="A20" s="1" t="s">
        <v>31</v>
      </c>
      <c r="B20" s="8"/>
      <c r="C20" s="9">
        <v>0.50686399999999998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0.50686399999999998</v>
      </c>
    </row>
    <row r="21" spans="1:9" ht="15" customHeight="1" x14ac:dyDescent="0.3">
      <c r="A21" s="1" t="s">
        <v>32</v>
      </c>
      <c r="B21" s="6"/>
      <c r="C21" s="7">
        <v>0.35131899999999999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0.35131899999999999</v>
      </c>
    </row>
    <row r="22" spans="1:9" ht="15" customHeight="1" x14ac:dyDescent="0.3">
      <c r="A22" s="1" t="s">
        <v>33</v>
      </c>
      <c r="B22" s="8"/>
      <c r="C22" s="9">
        <v>0.53143700000000005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-0.46856299999999995</v>
      </c>
    </row>
    <row r="23" spans="1:9" ht="15" customHeight="1" x14ac:dyDescent="0.3">
      <c r="A23" s="1" t="s">
        <v>34</v>
      </c>
      <c r="B23" s="6"/>
      <c r="C23" s="7">
        <v>0.27878700000000001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0.27878700000000001</v>
      </c>
    </row>
    <row r="24" spans="1:9" ht="15" customHeight="1" x14ac:dyDescent="0.3">
      <c r="A24" s="1" t="s">
        <v>35</v>
      </c>
      <c r="B24" s="8"/>
      <c r="C24" s="9">
        <v>0.45192700000000002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-0.54807300000000003</v>
      </c>
    </row>
    <row r="25" spans="1:9" ht="15" customHeight="1" x14ac:dyDescent="0.3">
      <c r="A25" s="1" t="s">
        <v>36</v>
      </c>
      <c r="B25" s="6"/>
      <c r="C25" s="7">
        <v>0.42556899999999998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0.42556899999999998</v>
      </c>
    </row>
    <row r="26" spans="1:9" ht="15" customHeight="1" x14ac:dyDescent="0.3">
      <c r="A26" s="1" t="s">
        <v>37</v>
      </c>
      <c r="B26" s="8"/>
      <c r="C26" s="9">
        <v>0.41092600000000001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0.41092600000000001</v>
      </c>
    </row>
    <row r="27" spans="1:9" ht="15" customHeight="1" x14ac:dyDescent="0.3">
      <c r="A27" s="1" t="s">
        <v>38</v>
      </c>
      <c r="B27" s="6"/>
      <c r="C27" s="7">
        <v>0.383461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0.383461</v>
      </c>
    </row>
    <row r="28" spans="1:9" ht="15" customHeight="1" x14ac:dyDescent="0.3">
      <c r="A28" s="1" t="s">
        <v>39</v>
      </c>
      <c r="B28" s="8"/>
      <c r="C28" s="9">
        <v>0.52478800000000003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0.52478800000000003</v>
      </c>
    </row>
    <row r="29" spans="1:9" ht="15" customHeight="1" x14ac:dyDescent="0.3">
      <c r="A29" s="1" t="s">
        <v>40</v>
      </c>
      <c r="B29" s="6"/>
      <c r="C29" s="7">
        <v>0.47467500000000001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-0.52532500000000004</v>
      </c>
    </row>
    <row r="30" spans="1:9" ht="15" customHeight="1" x14ac:dyDescent="0.3">
      <c r="A30" s="1" t="s">
        <v>41</v>
      </c>
      <c r="B30" s="8"/>
      <c r="C30" s="9">
        <v>0.40930899999999998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0.40930899999999998</v>
      </c>
    </row>
    <row r="31" spans="1:9" ht="15" customHeight="1" x14ac:dyDescent="0.3">
      <c r="A31" s="1" t="s">
        <v>42</v>
      </c>
      <c r="B31" s="6"/>
      <c r="C31" s="7">
        <v>0.47738900000000001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-0.52261099999999994</v>
      </c>
    </row>
    <row r="32" spans="1:9" ht="15" customHeight="1" x14ac:dyDescent="0.3">
      <c r="A32" s="1" t="s">
        <v>43</v>
      </c>
      <c r="B32" s="8"/>
      <c r="C32" s="9">
        <v>0.35796600000000001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0.35796600000000001</v>
      </c>
    </row>
    <row r="33" spans="1:9" ht="15" customHeight="1" x14ac:dyDescent="0.3">
      <c r="A33" s="1" t="s">
        <v>44</v>
      </c>
      <c r="B33" s="6"/>
      <c r="C33" s="7">
        <v>0.36461700000000002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-0.63538300000000003</v>
      </c>
    </row>
    <row r="34" spans="1:9" ht="15" customHeight="1" x14ac:dyDescent="0.3">
      <c r="A34" s="1" t="s">
        <v>45</v>
      </c>
      <c r="B34" s="8"/>
      <c r="C34" s="9">
        <v>0.53894200000000003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-0.46105799999999997</v>
      </c>
    </row>
    <row r="35" spans="1:9" ht="15" customHeight="1" x14ac:dyDescent="0.3">
      <c r="A35" s="1" t="s">
        <v>46</v>
      </c>
      <c r="B35" s="6"/>
      <c r="C35" s="7">
        <v>0.21440899999999999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0.21440899999999999</v>
      </c>
    </row>
    <row r="36" spans="1:9" ht="15" customHeight="1" x14ac:dyDescent="0.3">
      <c r="A36" s="1" t="s">
        <v>47</v>
      </c>
      <c r="B36" s="8"/>
      <c r="C36" s="9">
        <v>0.52944999999999998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0.52944999999999998</v>
      </c>
    </row>
    <row r="37" spans="1:9" ht="15" customHeight="1" x14ac:dyDescent="0.3">
      <c r="A37" s="1" t="s">
        <v>48</v>
      </c>
      <c r="B37" s="6"/>
      <c r="C37" s="7">
        <v>0.510347</v>
      </c>
      <c r="D37" s="1" t="s">
        <v>12</v>
      </c>
      <c r="E37" t="s">
        <v>27</v>
      </c>
      <c r="F37" t="s">
        <v>27</v>
      </c>
      <c r="G37" s="1">
        <f t="shared" si="3"/>
        <v>1</v>
      </c>
      <c r="H37" s="1">
        <f t="shared" si="4"/>
        <v>1</v>
      </c>
      <c r="I37">
        <f t="shared" si="5"/>
        <v>-0.489653</v>
      </c>
    </row>
    <row r="38" spans="1:9" ht="15" customHeight="1" x14ac:dyDescent="0.3">
      <c r="A38" s="1" t="s">
        <v>49</v>
      </c>
      <c r="B38" s="8"/>
      <c r="C38" s="9">
        <v>0.53993999999999998</v>
      </c>
      <c r="D38" s="1" t="s">
        <v>12</v>
      </c>
      <c r="E38" t="s">
        <v>77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-0.46006000000000002</v>
      </c>
    </row>
    <row r="39" spans="1:9" ht="15" customHeight="1" x14ac:dyDescent="0.3">
      <c r="A39" s="1" t="s">
        <v>50</v>
      </c>
      <c r="B39" s="6"/>
      <c r="C39" s="7">
        <v>0.43386999999999998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-0.56613000000000002</v>
      </c>
    </row>
    <row r="40" spans="1:9" ht="15" customHeight="1" x14ac:dyDescent="0.3">
      <c r="A40" s="1" t="s">
        <v>51</v>
      </c>
      <c r="B40" s="8"/>
      <c r="C40" s="9">
        <v>0.364398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-0.635602</v>
      </c>
    </row>
    <row r="41" spans="1:9" ht="15" customHeight="1" x14ac:dyDescent="0.3">
      <c r="A41" s="1" t="s">
        <v>52</v>
      </c>
      <c r="B41" s="6"/>
      <c r="C41" s="7">
        <v>0.51379900000000001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-0.48620099999999999</v>
      </c>
    </row>
    <row r="42" spans="1:9" ht="15" customHeight="1" x14ac:dyDescent="0.3">
      <c r="A42" s="1" t="s">
        <v>53</v>
      </c>
      <c r="B42" s="8"/>
      <c r="C42" s="9">
        <v>0.496286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-0.503714</v>
      </c>
    </row>
    <row r="43" spans="1:9" ht="15" customHeight="1" x14ac:dyDescent="0.3">
      <c r="A43" s="1" t="s">
        <v>54</v>
      </c>
      <c r="B43" s="6"/>
      <c r="C43" s="7">
        <v>0.42166500000000001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0.42166500000000001</v>
      </c>
    </row>
    <row r="44" spans="1:9" ht="15" customHeight="1" x14ac:dyDescent="0.3">
      <c r="A44" s="1" t="s">
        <v>55</v>
      </c>
      <c r="B44" s="8"/>
      <c r="C44" s="9">
        <v>0.518119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-0.481881</v>
      </c>
    </row>
    <row r="45" spans="1:9" ht="15" customHeight="1" x14ac:dyDescent="0.3">
      <c r="A45" s="1" t="s">
        <v>56</v>
      </c>
      <c r="B45" s="6"/>
      <c r="C45" s="7">
        <v>0.372672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0.372672</v>
      </c>
    </row>
    <row r="46" spans="1:9" ht="15" customHeight="1" x14ac:dyDescent="0.3">
      <c r="A46" s="1" t="s">
        <v>57</v>
      </c>
      <c r="B46" s="8"/>
      <c r="C46" s="9">
        <v>0.55883400000000005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-0.44116599999999995</v>
      </c>
    </row>
    <row r="47" spans="1:9" ht="15" customHeight="1" x14ac:dyDescent="0.3">
      <c r="A47" s="1" t="s">
        <v>58</v>
      </c>
      <c r="B47" s="6"/>
      <c r="C47" s="7">
        <v>0.34910799999999997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0.34910799999999997</v>
      </c>
    </row>
    <row r="48" spans="1:9" ht="15" customHeight="1" x14ac:dyDescent="0.3">
      <c r="A48" s="1" t="s">
        <v>59</v>
      </c>
      <c r="B48" s="8"/>
      <c r="C48" s="9">
        <v>0.54072600000000004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0.54072600000000004</v>
      </c>
    </row>
    <row r="49" spans="1:9" ht="15" customHeight="1" x14ac:dyDescent="0.3">
      <c r="A49" s="1" t="s">
        <v>60</v>
      </c>
      <c r="B49" s="6"/>
      <c r="C49" s="7">
        <v>0.398926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-0.601074</v>
      </c>
    </row>
    <row r="50" spans="1:9" ht="15" customHeight="1" x14ac:dyDescent="0.3">
      <c r="A50" s="1" t="s">
        <v>61</v>
      </c>
      <c r="B50" s="8"/>
      <c r="C50" s="9">
        <v>0.51276100000000002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0.51276100000000002</v>
      </c>
    </row>
    <row r="51" spans="1:9" ht="15" customHeight="1" x14ac:dyDescent="0.3">
      <c r="A51" s="1" t="s">
        <v>62</v>
      </c>
      <c r="B51" s="6"/>
      <c r="C51" s="7">
        <v>0.61351199999999995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0.61351199999999995</v>
      </c>
    </row>
    <row r="52" spans="1:9" ht="15" customHeight="1" x14ac:dyDescent="0.3">
      <c r="A52" s="1" t="s">
        <v>63</v>
      </c>
      <c r="B52" s="8"/>
      <c r="C52" s="9">
        <v>0.55078400000000005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-0.44921599999999995</v>
      </c>
    </row>
    <row r="53" spans="1:9" ht="15" customHeight="1" x14ac:dyDescent="0.3">
      <c r="A53" s="1" t="s">
        <v>64</v>
      </c>
      <c r="B53" s="6"/>
      <c r="C53" s="7">
        <v>0.52155499999999999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-0.47844500000000001</v>
      </c>
    </row>
    <row r="54" spans="1:9" ht="15" customHeight="1" x14ac:dyDescent="0.3">
      <c r="A54" s="1" t="s">
        <v>65</v>
      </c>
      <c r="B54" s="8"/>
      <c r="C54" s="9">
        <v>0.34518300000000002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0.34518300000000002</v>
      </c>
    </row>
    <row r="55" spans="1:9" ht="15" customHeight="1" x14ac:dyDescent="0.3">
      <c r="A55" s="1" t="s">
        <v>66</v>
      </c>
      <c r="B55" s="6"/>
      <c r="C55" s="7">
        <v>0.29216399999999998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0.29216399999999998</v>
      </c>
    </row>
    <row r="56" spans="1:9" ht="15" customHeight="1" x14ac:dyDescent="0.3">
      <c r="A56" s="1" t="s">
        <v>67</v>
      </c>
      <c r="B56" s="8"/>
      <c r="C56" s="9">
        <v>0.45733699999999999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0.45733699999999999</v>
      </c>
    </row>
    <row r="57" spans="1:9" ht="15" customHeight="1" x14ac:dyDescent="0.3">
      <c r="A57" s="1" t="s">
        <v>68</v>
      </c>
      <c r="B57" s="6"/>
      <c r="C57" s="7">
        <v>0.66092700000000004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-0.33907299999999996</v>
      </c>
    </row>
    <row r="58" spans="1:9" ht="15" customHeight="1" x14ac:dyDescent="0.3">
      <c r="A58" s="1" t="s">
        <v>69</v>
      </c>
      <c r="B58" s="8"/>
      <c r="C58" s="9">
        <v>0.55274900000000005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0.55274900000000005</v>
      </c>
    </row>
    <row r="59" spans="1:9" ht="15" customHeight="1" x14ac:dyDescent="0.3">
      <c r="A59" s="1" t="s">
        <v>70</v>
      </c>
      <c r="B59" s="6"/>
      <c r="C59" s="7">
        <v>0.383461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0.383461</v>
      </c>
    </row>
    <row r="60" spans="1:9" ht="15" customHeight="1" x14ac:dyDescent="0.3">
      <c r="A60" s="1" t="s">
        <v>71</v>
      </c>
      <c r="B60" s="8"/>
      <c r="C60" s="9">
        <v>0.51751199999999997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0.51751199999999997</v>
      </c>
    </row>
    <row r="61" spans="1:9" ht="15" customHeight="1" x14ac:dyDescent="0.3">
      <c r="A61" s="1" t="s">
        <v>72</v>
      </c>
      <c r="B61" s="6"/>
      <c r="C61" s="7">
        <v>0.50791500000000001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0.50791500000000001</v>
      </c>
    </row>
    <row r="62" spans="1:9" ht="15" customHeight="1" x14ac:dyDescent="0.3">
      <c r="A62" s="1" t="s">
        <v>73</v>
      </c>
      <c r="B62" s="8"/>
      <c r="C62" s="9">
        <v>0.39996399999999999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0.39996399999999999</v>
      </c>
    </row>
    <row r="63" spans="1:9" ht="15" customHeight="1" x14ac:dyDescent="0.3">
      <c r="A63" s="1" t="s">
        <v>74</v>
      </c>
      <c r="B63" s="6"/>
      <c r="C63" s="7">
        <v>0.34742200000000001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-0.65257799999999999</v>
      </c>
    </row>
    <row r="64" spans="1:9" ht="15" customHeight="1" x14ac:dyDescent="0.3">
      <c r="A64" s="1" t="s">
        <v>75</v>
      </c>
      <c r="B64" s="8"/>
      <c r="C64" s="9">
        <v>0.33053700000000003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-0.66946299999999992</v>
      </c>
    </row>
    <row r="65" spans="1:9" ht="15" customHeight="1" x14ac:dyDescent="0.3">
      <c r="A65" s="1" t="s">
        <v>76</v>
      </c>
      <c r="B65" s="6"/>
      <c r="C65" s="7">
        <v>0.55396599999999996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-0.44603400000000004</v>
      </c>
    </row>
    <row r="66" spans="1:9" ht="15" customHeight="1" x14ac:dyDescent="0.3">
      <c r="A66" s="1" t="s">
        <v>78</v>
      </c>
      <c r="B66" s="8"/>
      <c r="C66" s="9">
        <v>0.61985699999999999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0.61985699999999999</v>
      </c>
    </row>
    <row r="67" spans="1:9" ht="15" customHeight="1" x14ac:dyDescent="0.3">
      <c r="A67" s="1" t="s">
        <v>79</v>
      </c>
      <c r="B67" s="6"/>
      <c r="C67" s="7">
        <v>0.34494599999999997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0.34494599999999997</v>
      </c>
    </row>
    <row r="68" spans="1:9" ht="15" customHeight="1" x14ac:dyDescent="0.3">
      <c r="A68" s="1" t="s">
        <v>80</v>
      </c>
      <c r="B68" s="8"/>
      <c r="C68" s="9">
        <v>0.53875499999999998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0.53875499999999998</v>
      </c>
    </row>
    <row r="69" spans="1:9" ht="15" customHeight="1" x14ac:dyDescent="0.3">
      <c r="A69" s="1" t="s">
        <v>81</v>
      </c>
      <c r="B69" s="6"/>
      <c r="C69" s="7">
        <v>0.39178000000000002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-0.60821999999999998</v>
      </c>
    </row>
    <row r="70" spans="1:9" ht="15" customHeight="1" x14ac:dyDescent="0.3">
      <c r="A70" s="1" t="s">
        <v>82</v>
      </c>
      <c r="B70" s="8"/>
      <c r="C70" s="9">
        <v>0.34878999999999999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0.34878999999999999</v>
      </c>
    </row>
    <row r="71" spans="1:9" ht="15" customHeight="1" x14ac:dyDescent="0.3">
      <c r="A71" s="1" t="s">
        <v>83</v>
      </c>
      <c r="B71" s="6"/>
      <c r="C71" s="7">
        <v>0.45362599999999997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0.45362599999999997</v>
      </c>
    </row>
    <row r="72" spans="1:9" ht="15" customHeight="1" x14ac:dyDescent="0.3">
      <c r="A72" s="1" t="s">
        <v>84</v>
      </c>
      <c r="B72" s="8"/>
      <c r="C72" s="9">
        <v>0.437502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-0.56249799999999994</v>
      </c>
    </row>
    <row r="73" spans="1:9" ht="15" customHeight="1" x14ac:dyDescent="0.3">
      <c r="A73" s="1" t="s">
        <v>85</v>
      </c>
      <c r="B73" s="6"/>
      <c r="C73" s="7">
        <v>0.51352600000000004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0.51352600000000004</v>
      </c>
    </row>
    <row r="74" spans="1:9" ht="15" customHeight="1" x14ac:dyDescent="0.3">
      <c r="A74" s="1" t="s">
        <v>86</v>
      </c>
      <c r="B74" s="8"/>
      <c r="C74" s="9">
        <v>0.60662400000000005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-0.39337599999999995</v>
      </c>
    </row>
    <row r="75" spans="1:9" ht="15" customHeight="1" x14ac:dyDescent="0.3">
      <c r="A75" s="1" t="s">
        <v>87</v>
      </c>
      <c r="B75" s="6"/>
      <c r="C75" s="7">
        <v>0.58041699999999996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0.58041699999999996</v>
      </c>
    </row>
    <row r="76" spans="1:9" ht="15" customHeight="1" x14ac:dyDescent="0.3">
      <c r="A76" s="1" t="s">
        <v>88</v>
      </c>
      <c r="B76" s="10"/>
      <c r="C76" s="11">
        <v>0.50300400000000001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0.50300400000000001</v>
      </c>
    </row>
    <row r="77" spans="1:9" ht="15.75" customHeight="1" x14ac:dyDescent="0.3">
      <c r="A77" s="1" t="s">
        <v>89</v>
      </c>
      <c r="B77" s="12"/>
      <c r="C77" s="13">
        <v>0.35100500000000001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0.35100500000000001</v>
      </c>
    </row>
    <row r="78" spans="1:9" x14ac:dyDescent="0.3">
      <c r="A78" t="s">
        <v>90</v>
      </c>
      <c r="C78">
        <v>0.42600100000000002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0.42600100000000002</v>
      </c>
    </row>
    <row r="79" spans="1:9" x14ac:dyDescent="0.3">
      <c r="A79" t="s">
        <v>91</v>
      </c>
      <c r="C79">
        <v>0.36952600000000002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0.36952600000000002</v>
      </c>
    </row>
    <row r="80" spans="1:9" x14ac:dyDescent="0.3">
      <c r="A80" t="s">
        <v>92</v>
      </c>
      <c r="C80">
        <v>0.31483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0.31483</v>
      </c>
    </row>
    <row r="81" spans="1:9" x14ac:dyDescent="0.3">
      <c r="A81" t="s">
        <v>93</v>
      </c>
      <c r="C81">
        <v>0.39666899999999999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-0.60333100000000006</v>
      </c>
    </row>
    <row r="82" spans="1:9" x14ac:dyDescent="0.3">
      <c r="A82" t="s">
        <v>94</v>
      </c>
      <c r="C82">
        <v>0.37172100000000002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0.37172100000000002</v>
      </c>
    </row>
    <row r="83" spans="1:9" x14ac:dyDescent="0.3">
      <c r="A83" t="s">
        <v>95</v>
      </c>
      <c r="C83">
        <v>0.47747400000000001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-0.52252600000000005</v>
      </c>
    </row>
    <row r="84" spans="1:9" x14ac:dyDescent="0.3">
      <c r="A84" t="s">
        <v>97</v>
      </c>
      <c r="C84">
        <v>0.60417799999999999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0.60417799999999999</v>
      </c>
    </row>
    <row r="85" spans="1:9" x14ac:dyDescent="0.3">
      <c r="A85" t="s">
        <v>98</v>
      </c>
      <c r="C85">
        <v>0.43618200000000001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-0.56381799999999993</v>
      </c>
    </row>
    <row r="86" spans="1:9" x14ac:dyDescent="0.3">
      <c r="A86" t="s">
        <v>99</v>
      </c>
      <c r="C86">
        <v>0.38183499999999998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-0.61816500000000008</v>
      </c>
    </row>
    <row r="87" spans="1:9" x14ac:dyDescent="0.3">
      <c r="A87" t="s">
        <v>100</v>
      </c>
      <c r="C87">
        <v>0.45094000000000001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0.45094000000000001</v>
      </c>
    </row>
    <row r="88" spans="1:9" x14ac:dyDescent="0.3">
      <c r="A88" t="s">
        <v>101</v>
      </c>
      <c r="C88">
        <v>0.45242500000000002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0.45242500000000002</v>
      </c>
    </row>
    <row r="89" spans="1:9" x14ac:dyDescent="0.3">
      <c r="A89" t="s">
        <v>102</v>
      </c>
      <c r="C89">
        <v>0.32322099999999998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-0.67677900000000002</v>
      </c>
    </row>
    <row r="90" spans="1:9" x14ac:dyDescent="0.3">
      <c r="A90" t="s">
        <v>103</v>
      </c>
      <c r="C90">
        <v>0.54741899999999999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0.54741899999999999</v>
      </c>
    </row>
    <row r="91" spans="1:9" x14ac:dyDescent="0.3">
      <c r="A91" t="s">
        <v>104</v>
      </c>
      <c r="C91">
        <v>0.39547300000000002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0.39547300000000002</v>
      </c>
    </row>
    <row r="92" spans="1:9" x14ac:dyDescent="0.3">
      <c r="A92" t="s">
        <v>105</v>
      </c>
      <c r="C92">
        <v>0.64697499999999997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-0.35302500000000003</v>
      </c>
    </row>
    <row r="93" spans="1:9" x14ac:dyDescent="0.3">
      <c r="A93" t="s">
        <v>106</v>
      </c>
      <c r="C93">
        <v>0.55488400000000004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-0.44511599999999996</v>
      </c>
    </row>
    <row r="94" spans="1:9" x14ac:dyDescent="0.3">
      <c r="A94" t="s">
        <v>107</v>
      </c>
      <c r="C94">
        <v>0.31896600000000003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0.31896600000000003</v>
      </c>
    </row>
    <row r="95" spans="1:9" x14ac:dyDescent="0.3">
      <c r="A95" t="s">
        <v>108</v>
      </c>
      <c r="C95">
        <v>0.50200599999999995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0.50200599999999995</v>
      </c>
    </row>
    <row r="96" spans="1:9" x14ac:dyDescent="0.3">
      <c r="A96" t="s">
        <v>109</v>
      </c>
      <c r="C96">
        <v>0.33068999999999998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0.33068999999999998</v>
      </c>
    </row>
    <row r="97" spans="1:9" x14ac:dyDescent="0.3">
      <c r="A97" t="s">
        <v>110</v>
      </c>
      <c r="C97">
        <v>0.42115999999999998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-0.57884000000000002</v>
      </c>
    </row>
    <row r="98" spans="1:9" x14ac:dyDescent="0.3">
      <c r="A98" t="s">
        <v>111</v>
      </c>
      <c r="C98">
        <v>0.66126499999999999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0.66126499999999999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</v>
      </c>
    </row>
    <row r="100" spans="1:9" x14ac:dyDescent="0.3">
      <c r="A100" t="s">
        <v>113</v>
      </c>
      <c r="C100">
        <v>0.49604799999999999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-0.50395199999999996</v>
      </c>
    </row>
    <row r="101" spans="1:9" x14ac:dyDescent="0.3">
      <c r="A101" t="s">
        <v>114</v>
      </c>
      <c r="C101">
        <v>0.56789999999999996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-0.43210000000000004</v>
      </c>
    </row>
    <row r="102" spans="1:9" x14ac:dyDescent="0.3">
      <c r="A102" t="s">
        <v>115</v>
      </c>
      <c r="C102">
        <v>0.345858</v>
      </c>
      <c r="D102" t="s">
        <v>12</v>
      </c>
      <c r="E102" t="s">
        <v>12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-0.654142</v>
      </c>
    </row>
    <row r="103" spans="1:9" x14ac:dyDescent="0.3">
      <c r="A103" t="s">
        <v>116</v>
      </c>
      <c r="C103">
        <v>0.443855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0.443855</v>
      </c>
    </row>
    <row r="104" spans="1:9" x14ac:dyDescent="0.3">
      <c r="A104" t="s">
        <v>117</v>
      </c>
      <c r="C104">
        <v>0.49486200000000002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-0.50513799999999998</v>
      </c>
    </row>
    <row r="105" spans="1:9" x14ac:dyDescent="0.3">
      <c r="A105" t="s">
        <v>118</v>
      </c>
      <c r="C105">
        <v>0.24426500000000001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0.24426500000000001</v>
      </c>
    </row>
    <row r="106" spans="1:9" x14ac:dyDescent="0.3">
      <c r="A106" t="s">
        <v>119</v>
      </c>
      <c r="C106">
        <v>0.19291700000000001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-0.80708299999999999</v>
      </c>
    </row>
    <row r="107" spans="1:9" x14ac:dyDescent="0.3">
      <c r="A107" t="s">
        <v>120</v>
      </c>
      <c r="C107">
        <v>0.80839499999999997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-0.19160500000000003</v>
      </c>
    </row>
    <row r="108" spans="1:9" x14ac:dyDescent="0.3">
      <c r="A108" t="s">
        <v>121</v>
      </c>
      <c r="C108">
        <v>0.42706100000000002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0.42706100000000002</v>
      </c>
    </row>
    <row r="109" spans="1:9" x14ac:dyDescent="0.3">
      <c r="A109" t="s">
        <v>122</v>
      </c>
      <c r="C109">
        <v>0.272482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0.272482</v>
      </c>
    </row>
    <row r="110" spans="1:9" x14ac:dyDescent="0.3">
      <c r="A110" t="s">
        <v>123</v>
      </c>
      <c r="C110">
        <v>0.39768100000000001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-0.60231900000000005</v>
      </c>
    </row>
    <row r="111" spans="1:9" x14ac:dyDescent="0.3">
      <c r="A111" t="s">
        <v>124</v>
      </c>
      <c r="C111">
        <v>0.259996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-0.740004</v>
      </c>
    </row>
    <row r="112" spans="1:9" x14ac:dyDescent="0.3">
      <c r="A112" t="s">
        <v>125</v>
      </c>
      <c r="C112">
        <v>0.220772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0.220772</v>
      </c>
    </row>
    <row r="113" spans="1:9" x14ac:dyDescent="0.3">
      <c r="A113" t="s">
        <v>126</v>
      </c>
      <c r="C113">
        <v>0.65988800000000003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0.65988800000000003</v>
      </c>
    </row>
    <row r="114" spans="1:9" x14ac:dyDescent="0.3">
      <c r="A114" t="s">
        <v>127</v>
      </c>
      <c r="C114">
        <v>0.45857599999999998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-0.54142400000000002</v>
      </c>
    </row>
    <row r="115" spans="1:9" x14ac:dyDescent="0.3">
      <c r="A115" t="s">
        <v>128</v>
      </c>
      <c r="C115">
        <v>0.35717900000000002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0.35717900000000002</v>
      </c>
    </row>
    <row r="116" spans="1:9" x14ac:dyDescent="0.3">
      <c r="A116" t="s">
        <v>129</v>
      </c>
      <c r="C116">
        <v>0.42550300000000002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0.42550300000000002</v>
      </c>
    </row>
    <row r="117" spans="1:9" x14ac:dyDescent="0.3">
      <c r="A117" t="s">
        <v>130</v>
      </c>
      <c r="C117">
        <v>0.653613</v>
      </c>
      <c r="D117" t="s">
        <v>12</v>
      </c>
      <c r="E117" t="s">
        <v>12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-0.346387</v>
      </c>
    </row>
    <row r="118" spans="1:9" x14ac:dyDescent="0.3">
      <c r="A118" t="s">
        <v>131</v>
      </c>
      <c r="C118">
        <v>0.28820800000000002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0.28820800000000002</v>
      </c>
    </row>
    <row r="119" spans="1:9" x14ac:dyDescent="0.3">
      <c r="A119" t="s">
        <v>132</v>
      </c>
      <c r="C119">
        <v>0.34958800000000001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0.34958800000000001</v>
      </c>
    </row>
    <row r="120" spans="1:9" x14ac:dyDescent="0.3">
      <c r="A120" t="s">
        <v>133</v>
      </c>
      <c r="C120">
        <v>0.14741199999999999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0.14741199999999999</v>
      </c>
    </row>
    <row r="121" spans="1:9" x14ac:dyDescent="0.3">
      <c r="A121" t="s">
        <v>134</v>
      </c>
      <c r="C121">
        <v>0.353601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0.353601</v>
      </c>
    </row>
    <row r="122" spans="1:9" x14ac:dyDescent="0.3">
      <c r="A122" t="s">
        <v>135</v>
      </c>
      <c r="C122">
        <v>0.48051899999999997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0.48051899999999997</v>
      </c>
    </row>
    <row r="123" spans="1:9" x14ac:dyDescent="0.3">
      <c r="A123" t="s">
        <v>136</v>
      </c>
      <c r="C123">
        <v>0.51486500000000002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0.51486500000000002</v>
      </c>
    </row>
    <row r="124" spans="1:9" x14ac:dyDescent="0.3">
      <c r="A124" t="s">
        <v>137</v>
      </c>
      <c r="C124">
        <v>0.48880400000000002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0.48880400000000002</v>
      </c>
    </row>
    <row r="125" spans="1:9" x14ac:dyDescent="0.3">
      <c r="A125" t="s">
        <v>138</v>
      </c>
      <c r="C125">
        <v>0.50570599999999999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0.50570599999999999</v>
      </c>
    </row>
    <row r="126" spans="1:9" x14ac:dyDescent="0.3">
      <c r="A126" t="s">
        <v>139</v>
      </c>
      <c r="C126">
        <v>0.26018799999999997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0.26018799999999997</v>
      </c>
    </row>
    <row r="127" spans="1:9" x14ac:dyDescent="0.3">
      <c r="A127" t="s">
        <v>140</v>
      </c>
      <c r="C127">
        <v>0.409582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-0.590418</v>
      </c>
    </row>
    <row r="128" spans="1:9" x14ac:dyDescent="0.3">
      <c r="A128" t="s">
        <v>141</v>
      </c>
      <c r="C128">
        <v>0.52613799999999999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-0.47386200000000001</v>
      </c>
    </row>
    <row r="129" spans="1:9" x14ac:dyDescent="0.3">
      <c r="A129" t="s">
        <v>142</v>
      </c>
      <c r="C129">
        <v>0.40930899999999998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0.40930899999999998</v>
      </c>
    </row>
    <row r="130" spans="1:9" x14ac:dyDescent="0.3">
      <c r="A130" t="s">
        <v>143</v>
      </c>
      <c r="C130">
        <v>0.28792000000000001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0.28792000000000001</v>
      </c>
    </row>
    <row r="131" spans="1:9" x14ac:dyDescent="0.3">
      <c r="A131" t="s">
        <v>144</v>
      </c>
      <c r="C131">
        <v>0.17791399999999999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-0.82208599999999998</v>
      </c>
    </row>
    <row r="132" spans="1:9" x14ac:dyDescent="0.3">
      <c r="A132" t="s">
        <v>145</v>
      </c>
      <c r="C132">
        <v>0.49924600000000002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-0.50075399999999992</v>
      </c>
    </row>
    <row r="133" spans="1:9" x14ac:dyDescent="0.3">
      <c r="A133" t="s">
        <v>146</v>
      </c>
      <c r="C133">
        <v>0.20131599999999999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0.20131599999999999</v>
      </c>
    </row>
    <row r="134" spans="1:9" x14ac:dyDescent="0.3">
      <c r="A134" t="s">
        <v>147</v>
      </c>
      <c r="C134">
        <v>0.44929799999999998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0.44929799999999998</v>
      </c>
    </row>
    <row r="135" spans="1:9" x14ac:dyDescent="0.3">
      <c r="A135" t="s">
        <v>148</v>
      </c>
      <c r="C135">
        <v>0.451067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0.451067</v>
      </c>
    </row>
    <row r="136" spans="1:9" x14ac:dyDescent="0.3">
      <c r="A136" t="s">
        <v>149</v>
      </c>
      <c r="C136">
        <v>0.24845100000000001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-0.75154900000000002</v>
      </c>
    </row>
    <row r="137" spans="1:9" x14ac:dyDescent="0.3">
      <c r="A137" t="s">
        <v>150</v>
      </c>
      <c r="C137">
        <v>0.56342499999999995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0.56342499999999995</v>
      </c>
    </row>
    <row r="138" spans="1:9" x14ac:dyDescent="0.3">
      <c r="A138" t="s">
        <v>151</v>
      </c>
      <c r="C138">
        <v>0.33766400000000002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-0.66233600000000004</v>
      </c>
    </row>
    <row r="139" spans="1:9" x14ac:dyDescent="0.3">
      <c r="A139" t="s">
        <v>152</v>
      </c>
      <c r="C139">
        <v>0.40640999999999999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0.40640999999999999</v>
      </c>
    </row>
    <row r="140" spans="1:9" x14ac:dyDescent="0.3">
      <c r="A140" t="s">
        <v>153</v>
      </c>
      <c r="C140">
        <v>0.35688999999999999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0.35688999999999999</v>
      </c>
    </row>
    <row r="141" spans="1:9" x14ac:dyDescent="0.3">
      <c r="A141" t="s">
        <v>154</v>
      </c>
      <c r="C141">
        <v>0.45374900000000001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-0.54625100000000004</v>
      </c>
    </row>
    <row r="142" spans="1:9" x14ac:dyDescent="0.3">
      <c r="A142" t="s">
        <v>155</v>
      </c>
      <c r="C142">
        <v>0.58462599999999998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0.58462599999999998</v>
      </c>
    </row>
    <row r="143" spans="1:9" x14ac:dyDescent="0.3">
      <c r="A143" t="s">
        <v>156</v>
      </c>
      <c r="C143">
        <v>0.23093900000000001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0.23093900000000001</v>
      </c>
    </row>
    <row r="144" spans="1:9" x14ac:dyDescent="0.3">
      <c r="A144" t="s">
        <v>157</v>
      </c>
      <c r="C144">
        <v>0.41649799999999998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0.41649799999999998</v>
      </c>
    </row>
    <row r="145" spans="1:9" x14ac:dyDescent="0.3">
      <c r="A145" t="s">
        <v>158</v>
      </c>
      <c r="C145">
        <v>0.39172400000000002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-0.60827600000000004</v>
      </c>
    </row>
    <row r="146" spans="1:9" x14ac:dyDescent="0.3">
      <c r="A146" t="s">
        <v>159</v>
      </c>
      <c r="C146">
        <v>0.26199499999999998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-0.73800500000000002</v>
      </c>
    </row>
    <row r="147" spans="1:9" x14ac:dyDescent="0.3">
      <c r="A147" t="s">
        <v>160</v>
      </c>
      <c r="C147">
        <v>0.39676299999999998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-0.60323700000000002</v>
      </c>
    </row>
    <row r="148" spans="1:9" x14ac:dyDescent="0.3">
      <c r="A148" t="s">
        <v>161</v>
      </c>
      <c r="C148">
        <v>0.60167099999999996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-0.39832900000000004</v>
      </c>
    </row>
    <row r="149" spans="1:9" x14ac:dyDescent="0.3">
      <c r="A149" t="s">
        <v>162</v>
      </c>
      <c r="C149">
        <v>0.61599700000000002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0.61599700000000002</v>
      </c>
    </row>
    <row r="150" spans="1:9" x14ac:dyDescent="0.3">
      <c r="A150" t="s">
        <v>163</v>
      </c>
      <c r="C150">
        <v>0.37383899999999998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0.37383899999999998</v>
      </c>
    </row>
    <row r="151" spans="1:9" x14ac:dyDescent="0.3">
      <c r="A151" t="s">
        <v>164</v>
      </c>
      <c r="C151">
        <v>0.22503100000000001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-0.77496900000000002</v>
      </c>
    </row>
    <row r="152" spans="1:9" x14ac:dyDescent="0.3">
      <c r="A152" t="s">
        <v>165</v>
      </c>
      <c r="C152">
        <v>0.29286800000000002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0.29286800000000002</v>
      </c>
    </row>
    <row r="153" spans="1:9" x14ac:dyDescent="0.3">
      <c r="A153" t="s">
        <v>166</v>
      </c>
      <c r="C153">
        <v>0.29475600000000002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0.29475600000000002</v>
      </c>
    </row>
    <row r="154" spans="1:9" x14ac:dyDescent="0.3">
      <c r="A154" t="s">
        <v>167</v>
      </c>
      <c r="C154">
        <v>0.20460900000000001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-0.79539099999999996</v>
      </c>
    </row>
    <row r="155" spans="1:9" x14ac:dyDescent="0.3">
      <c r="A155" t="s">
        <v>168</v>
      </c>
      <c r="C155">
        <v>0.46044099999999999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-0.53955900000000001</v>
      </c>
    </row>
    <row r="156" spans="1:9" x14ac:dyDescent="0.3">
      <c r="A156" t="s">
        <v>169</v>
      </c>
      <c r="C156">
        <v>0.51780000000000004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-0.48219999999999996</v>
      </c>
    </row>
    <row r="157" spans="1:9" x14ac:dyDescent="0.3">
      <c r="A157" t="s">
        <v>170</v>
      </c>
      <c r="C157">
        <v>0.49022700000000002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0.49022700000000002</v>
      </c>
    </row>
    <row r="158" spans="1:9" x14ac:dyDescent="0.3">
      <c r="A158" t="s">
        <v>171</v>
      </c>
      <c r="C158">
        <v>0.71837300000000004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-0.28162699999999996</v>
      </c>
    </row>
    <row r="159" spans="1:9" x14ac:dyDescent="0.3">
      <c r="A159" t="s">
        <v>172</v>
      </c>
      <c r="C159">
        <v>0.56681099999999995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-0.43318900000000005</v>
      </c>
    </row>
    <row r="160" spans="1:9" x14ac:dyDescent="0.3">
      <c r="A160" t="s">
        <v>173</v>
      </c>
      <c r="C160">
        <v>0.32028499999999999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0.32028499999999999</v>
      </c>
    </row>
    <row r="161" spans="1:9" x14ac:dyDescent="0.3">
      <c r="A161" t="s">
        <v>174</v>
      </c>
      <c r="C161">
        <v>0.43501899999999999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0.43501899999999999</v>
      </c>
    </row>
    <row r="162" spans="1:9" x14ac:dyDescent="0.3">
      <c r="A162" t="s">
        <v>175</v>
      </c>
      <c r="C162">
        <v>0.56206900000000004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-0.43793099999999996</v>
      </c>
    </row>
    <row r="163" spans="1:9" x14ac:dyDescent="0.3">
      <c r="A163" t="s">
        <v>176</v>
      </c>
      <c r="C163">
        <v>0.326681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0.326681</v>
      </c>
    </row>
    <row r="164" spans="1:9" x14ac:dyDescent="0.3">
      <c r="A164" t="s">
        <v>177</v>
      </c>
      <c r="C164">
        <v>0.37167800000000001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0.37167800000000001</v>
      </c>
    </row>
    <row r="165" spans="1:9" x14ac:dyDescent="0.3">
      <c r="A165" t="s">
        <v>178</v>
      </c>
      <c r="C165">
        <v>0.15224699999999999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0.15224699999999999</v>
      </c>
    </row>
    <row r="166" spans="1:9" x14ac:dyDescent="0.3">
      <c r="A166" t="s">
        <v>179</v>
      </c>
      <c r="C166">
        <v>0.67296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0.67296</v>
      </c>
    </row>
    <row r="167" spans="1:9" x14ac:dyDescent="0.3">
      <c r="A167" t="s">
        <v>180</v>
      </c>
      <c r="C167">
        <v>0.51976699999999998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-0.48023300000000002</v>
      </c>
    </row>
    <row r="168" spans="1:9" x14ac:dyDescent="0.3">
      <c r="A168" t="s">
        <v>181</v>
      </c>
      <c r="C168">
        <v>0.46103100000000002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0.46103100000000002</v>
      </c>
    </row>
    <row r="169" spans="1:9" x14ac:dyDescent="0.3">
      <c r="A169" t="s">
        <v>182</v>
      </c>
      <c r="C169">
        <v>0.31743500000000002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0.31743500000000002</v>
      </c>
    </row>
    <row r="170" spans="1:9" x14ac:dyDescent="0.3">
      <c r="A170" t="s">
        <v>183</v>
      </c>
      <c r="C170">
        <v>0.50930299999999995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0.50930299999999995</v>
      </c>
    </row>
    <row r="171" spans="1:9" x14ac:dyDescent="0.3">
      <c r="A171" t="s">
        <v>184</v>
      </c>
      <c r="C171">
        <v>0.49799900000000002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0.49799900000000002</v>
      </c>
    </row>
    <row r="172" spans="1:9" x14ac:dyDescent="0.3">
      <c r="A172" t="s">
        <v>185</v>
      </c>
      <c r="C172">
        <v>0.28925200000000001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-0.71074799999999994</v>
      </c>
    </row>
    <row r="173" spans="1:9" x14ac:dyDescent="0.3">
      <c r="A173" t="s">
        <v>186</v>
      </c>
      <c r="C173">
        <v>0.437691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0.437691</v>
      </c>
    </row>
    <row r="174" spans="1:9" x14ac:dyDescent="0.3">
      <c r="A174" t="s">
        <v>187</v>
      </c>
      <c r="C174">
        <v>0.52107899999999996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0.52107899999999996</v>
      </c>
    </row>
    <row r="175" spans="1:9" x14ac:dyDescent="0.3">
      <c r="A175" t="s">
        <v>188</v>
      </c>
      <c r="C175">
        <v>0.45751500000000001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0.45751500000000001</v>
      </c>
    </row>
    <row r="176" spans="1:9" x14ac:dyDescent="0.3">
      <c r="A176" t="s">
        <v>189</v>
      </c>
      <c r="C176">
        <v>0.43557800000000002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-0.56442199999999998</v>
      </c>
    </row>
    <row r="177" spans="1:9" x14ac:dyDescent="0.3">
      <c r="A177" t="s">
        <v>190</v>
      </c>
      <c r="C177">
        <v>0.32747700000000002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-0.67252299999999998</v>
      </c>
    </row>
    <row r="178" spans="1:9" x14ac:dyDescent="0.3">
      <c r="A178" t="s">
        <v>191</v>
      </c>
      <c r="C178">
        <v>0.54183499999999996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0.54183499999999996</v>
      </c>
    </row>
    <row r="179" spans="1:9" x14ac:dyDescent="0.3">
      <c r="A179" t="s">
        <v>192</v>
      </c>
      <c r="C179">
        <v>0.47162999999999999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0.47162999999999999</v>
      </c>
    </row>
    <row r="180" spans="1:9" x14ac:dyDescent="0.3">
      <c r="A180" t="s">
        <v>193</v>
      </c>
      <c r="C180">
        <v>0.364153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0.364153</v>
      </c>
    </row>
    <row r="181" spans="1:9" x14ac:dyDescent="0.3">
      <c r="A181" t="s">
        <v>194</v>
      </c>
      <c r="C181">
        <v>0.237654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-0.76234599999999997</v>
      </c>
    </row>
    <row r="182" spans="1:9" x14ac:dyDescent="0.3">
      <c r="A182" t="s">
        <v>195</v>
      </c>
      <c r="C182">
        <v>0.63668499999999995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-0.36331500000000005</v>
      </c>
    </row>
    <row r="183" spans="1:9" x14ac:dyDescent="0.3">
      <c r="A183" t="s">
        <v>196</v>
      </c>
      <c r="C183">
        <v>0.33202700000000002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0.33202700000000002</v>
      </c>
    </row>
    <row r="184" spans="1:9" x14ac:dyDescent="0.3">
      <c r="A184" t="s">
        <v>197</v>
      </c>
      <c r="C184">
        <v>0.372672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0.372672</v>
      </c>
    </row>
    <row r="185" spans="1:9" x14ac:dyDescent="0.3">
      <c r="A185" t="s">
        <v>198</v>
      </c>
      <c r="C185">
        <v>0.40089000000000002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0.40089000000000002</v>
      </c>
    </row>
    <row r="186" spans="1:9" x14ac:dyDescent="0.3">
      <c r="A186" t="s">
        <v>199</v>
      </c>
      <c r="C186">
        <v>0.31542100000000001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0.31542100000000001</v>
      </c>
    </row>
    <row r="187" spans="1:9" x14ac:dyDescent="0.3">
      <c r="A187" t="s">
        <v>200</v>
      </c>
      <c r="C187">
        <v>0.200323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0.200323</v>
      </c>
    </row>
    <row r="188" spans="1:9" x14ac:dyDescent="0.3">
      <c r="A188" t="s">
        <v>201</v>
      </c>
      <c r="C188">
        <v>0.27332099999999998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0.27332099999999998</v>
      </c>
    </row>
    <row r="189" spans="1:9" x14ac:dyDescent="0.3">
      <c r="A189" t="s">
        <v>202</v>
      </c>
      <c r="C189">
        <v>0.47098699999999999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0.47098699999999999</v>
      </c>
    </row>
    <row r="190" spans="1:9" x14ac:dyDescent="0.3">
      <c r="A190" t="s">
        <v>203</v>
      </c>
      <c r="C190">
        <v>0.29682900000000001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0.29682900000000001</v>
      </c>
    </row>
    <row r="191" spans="1:9" x14ac:dyDescent="0.3">
      <c r="A191" t="s">
        <v>204</v>
      </c>
      <c r="C191">
        <v>0.36368600000000001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-0.63631400000000005</v>
      </c>
    </row>
    <row r="192" spans="1:9" x14ac:dyDescent="0.3">
      <c r="A192" t="s">
        <v>205</v>
      </c>
      <c r="C192">
        <v>0.55398999999999998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0.55398999999999998</v>
      </c>
    </row>
    <row r="193" spans="1:9" x14ac:dyDescent="0.3">
      <c r="A193" t="s">
        <v>206</v>
      </c>
      <c r="C193">
        <v>0.39064599999999999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0.39064599999999999</v>
      </c>
    </row>
    <row r="194" spans="1:9" x14ac:dyDescent="0.3">
      <c r="A194" t="s">
        <v>207</v>
      </c>
      <c r="C194">
        <v>0.13914099999999999</v>
      </c>
      <c r="D194" t="s">
        <v>12</v>
      </c>
      <c r="E194" t="s">
        <v>77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-0.86085900000000004</v>
      </c>
    </row>
    <row r="195" spans="1:9" x14ac:dyDescent="0.3">
      <c r="A195" t="s">
        <v>208</v>
      </c>
      <c r="C195">
        <v>0.62928799999999996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-0.37071200000000004</v>
      </c>
    </row>
    <row r="196" spans="1:9" x14ac:dyDescent="0.3">
      <c r="A196" t="s">
        <v>209</v>
      </c>
      <c r="C196">
        <v>0.52148099999999997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0.52148099999999997</v>
      </c>
    </row>
    <row r="197" spans="1:9" x14ac:dyDescent="0.3">
      <c r="A197" t="s">
        <v>210</v>
      </c>
      <c r="C197">
        <v>0.62809599999999999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0.62809599999999999</v>
      </c>
    </row>
    <row r="198" spans="1:9" x14ac:dyDescent="0.3">
      <c r="A198" t="s">
        <v>211</v>
      </c>
      <c r="C198">
        <v>0.32028499999999999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0.32028499999999999</v>
      </c>
    </row>
    <row r="199" spans="1:9" x14ac:dyDescent="0.3">
      <c r="A199" t="s">
        <v>212</v>
      </c>
      <c r="C199">
        <v>0.58219900000000002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-0.41780099999999998</v>
      </c>
    </row>
    <row r="200" spans="1:9" x14ac:dyDescent="0.3">
      <c r="A200" t="s">
        <v>213</v>
      </c>
      <c r="C200">
        <v>0.330708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0.330708</v>
      </c>
    </row>
    <row r="201" spans="1:9" x14ac:dyDescent="0.3">
      <c r="A201" t="s">
        <v>214</v>
      </c>
      <c r="C201">
        <v>0.49692900000000001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0.49692900000000001</v>
      </c>
    </row>
    <row r="202" spans="1:9" x14ac:dyDescent="0.3">
      <c r="A202" t="s">
        <v>215</v>
      </c>
      <c r="C202">
        <v>0.41749700000000001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0.41749700000000001</v>
      </c>
    </row>
    <row r="203" spans="1:9" x14ac:dyDescent="0.3">
      <c r="G203">
        <f>SUM(G3:G202)</f>
        <v>145</v>
      </c>
      <c r="H203">
        <f>SUM(H3:H202)</f>
        <v>76</v>
      </c>
      <c r="I203">
        <f>SUM(I3:I202)</f>
        <v>9.0516050000000021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Foglio6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0.44172699999999998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0.44172699999999998</v>
      </c>
    </row>
    <row r="4" spans="1:9" ht="15" customHeight="1" x14ac:dyDescent="0.3">
      <c r="A4" s="1" t="s">
        <v>13</v>
      </c>
      <c r="B4" s="8"/>
      <c r="C4" s="9">
        <v>0.59338400000000002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0.59338400000000002</v>
      </c>
    </row>
    <row r="5" spans="1:9" ht="15" customHeight="1" x14ac:dyDescent="0.3">
      <c r="A5" s="1" t="s">
        <v>14</v>
      </c>
      <c r="B5" s="6"/>
      <c r="C5" s="7">
        <v>0.62395800000000001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-0.37604199999999999</v>
      </c>
    </row>
    <row r="6" spans="1:9" ht="15" customHeight="1" x14ac:dyDescent="0.3">
      <c r="A6" s="1" t="s">
        <v>16</v>
      </c>
      <c r="B6" s="8"/>
      <c r="C6" s="9">
        <v>0.44004799999999999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0.44004799999999999</v>
      </c>
    </row>
    <row r="7" spans="1:9" ht="15" customHeight="1" x14ac:dyDescent="0.3">
      <c r="A7" s="1" t="s">
        <v>17</v>
      </c>
      <c r="B7" s="6"/>
      <c r="C7" s="7">
        <v>0.62999700000000003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-0.37000299999999997</v>
      </c>
    </row>
    <row r="8" spans="1:9" ht="15" customHeight="1" x14ac:dyDescent="0.3">
      <c r="A8" s="1" t="s">
        <v>18</v>
      </c>
      <c r="B8" s="8"/>
      <c r="C8" s="9">
        <v>0.566187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0.566187</v>
      </c>
    </row>
    <row r="9" spans="1:9" ht="15" customHeight="1" x14ac:dyDescent="0.3">
      <c r="A9" s="1" t="s">
        <v>19</v>
      </c>
      <c r="B9" s="6"/>
      <c r="C9" s="7">
        <v>0.34924899999999998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0.34924899999999998</v>
      </c>
    </row>
    <row r="10" spans="1:9" ht="15" customHeight="1" x14ac:dyDescent="0.3">
      <c r="A10" s="1" t="s">
        <v>20</v>
      </c>
      <c r="B10" s="8"/>
      <c r="C10" s="9">
        <v>0.48469000000000001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0.48469000000000001</v>
      </c>
    </row>
    <row r="11" spans="1:9" ht="15" customHeight="1" x14ac:dyDescent="0.3">
      <c r="A11" s="1" t="s">
        <v>21</v>
      </c>
      <c r="B11" s="6"/>
      <c r="C11" s="7">
        <v>0.51977700000000004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0.51977700000000004</v>
      </c>
    </row>
    <row r="12" spans="1:9" ht="15" customHeight="1" x14ac:dyDescent="0.3">
      <c r="A12" s="1" t="s">
        <v>22</v>
      </c>
      <c r="B12" s="8"/>
      <c r="C12" s="9">
        <v>0.32310899999999998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-0.67689100000000002</v>
      </c>
    </row>
    <row r="13" spans="1:9" ht="15" customHeight="1" x14ac:dyDescent="0.3">
      <c r="A13" s="1" t="s">
        <v>23</v>
      </c>
      <c r="B13" s="6"/>
      <c r="C13" s="7">
        <v>0.51942500000000003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0.51942500000000003</v>
      </c>
    </row>
    <row r="14" spans="1:9" ht="15" customHeight="1" x14ac:dyDescent="0.3">
      <c r="A14" s="1" t="s">
        <v>24</v>
      </c>
      <c r="B14" s="8"/>
      <c r="C14" s="9">
        <v>0.61470499999999995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0.61470499999999995</v>
      </c>
    </row>
    <row r="15" spans="1:9" ht="15" customHeight="1" x14ac:dyDescent="0.3">
      <c r="A15" s="1" t="s">
        <v>25</v>
      </c>
      <c r="B15" s="6"/>
      <c r="C15" s="7">
        <v>0.58003199999999999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0.58003199999999999</v>
      </c>
    </row>
    <row r="16" spans="1:9" ht="15" customHeight="1" x14ac:dyDescent="0.3">
      <c r="A16" s="1" t="s">
        <v>26</v>
      </c>
      <c r="B16" s="8"/>
      <c r="C16" s="9">
        <v>0.37725900000000001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-0.62274099999999999</v>
      </c>
    </row>
    <row r="17" spans="1:9" ht="15" customHeight="1" x14ac:dyDescent="0.3">
      <c r="A17" s="1" t="s">
        <v>28</v>
      </c>
      <c r="B17" s="6"/>
      <c r="C17" s="7">
        <v>0.50257700000000005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-0.49742299999999995</v>
      </c>
    </row>
    <row r="18" spans="1:9" ht="15" customHeight="1" x14ac:dyDescent="0.3">
      <c r="A18" s="1" t="s">
        <v>29</v>
      </c>
      <c r="B18" s="8"/>
      <c r="C18" s="9">
        <v>0.32282899999999998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0.32282899999999998</v>
      </c>
    </row>
    <row r="19" spans="1:9" ht="15" customHeight="1" x14ac:dyDescent="0.3">
      <c r="A19" s="1" t="s">
        <v>30</v>
      </c>
      <c r="B19" s="6"/>
      <c r="C19" s="7">
        <v>0.43112899999999998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0.43112899999999998</v>
      </c>
    </row>
    <row r="20" spans="1:9" ht="15" customHeight="1" x14ac:dyDescent="0.3">
      <c r="A20" s="1" t="s">
        <v>31</v>
      </c>
      <c r="B20" s="8"/>
      <c r="C20" s="9">
        <v>0.55393599999999998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0.55393599999999998</v>
      </c>
    </row>
    <row r="21" spans="1:9" ht="15" customHeight="1" x14ac:dyDescent="0.3">
      <c r="A21" s="1" t="s">
        <v>32</v>
      </c>
      <c r="B21" s="6"/>
      <c r="C21" s="7">
        <v>0.52623900000000001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0.52623900000000001</v>
      </c>
    </row>
    <row r="22" spans="1:9" ht="15" customHeight="1" x14ac:dyDescent="0.3">
      <c r="A22" s="1" t="s">
        <v>33</v>
      </c>
      <c r="B22" s="8"/>
      <c r="C22" s="9">
        <v>0.76644599999999996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0.76644599999999996</v>
      </c>
    </row>
    <row r="23" spans="1:9" ht="15" customHeight="1" x14ac:dyDescent="0.3">
      <c r="A23" s="1" t="s">
        <v>34</v>
      </c>
      <c r="B23" s="6"/>
      <c r="C23" s="7">
        <v>0.50276200000000004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0.50276200000000004</v>
      </c>
    </row>
    <row r="24" spans="1:9" ht="15" customHeight="1" x14ac:dyDescent="0.3">
      <c r="A24" s="1" t="s">
        <v>35</v>
      </c>
      <c r="B24" s="8"/>
      <c r="C24" s="9">
        <v>0.58767499999999995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-0.41232500000000005</v>
      </c>
    </row>
    <row r="25" spans="1:9" ht="15" customHeight="1" x14ac:dyDescent="0.3">
      <c r="A25" s="1" t="s">
        <v>36</v>
      </c>
      <c r="B25" s="6"/>
      <c r="C25" s="7">
        <v>0.477991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0.477991</v>
      </c>
    </row>
    <row r="26" spans="1:9" ht="15" customHeight="1" x14ac:dyDescent="0.3">
      <c r="A26" s="1" t="s">
        <v>37</v>
      </c>
      <c r="B26" s="8"/>
      <c r="C26" s="9">
        <v>0.53964299999999998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0.53964299999999998</v>
      </c>
    </row>
    <row r="27" spans="1:9" ht="15" customHeight="1" x14ac:dyDescent="0.3">
      <c r="A27" s="1" t="s">
        <v>38</v>
      </c>
      <c r="B27" s="6"/>
      <c r="C27" s="7">
        <v>0.17441300000000001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-0.82558699999999996</v>
      </c>
    </row>
    <row r="28" spans="1:9" ht="15" customHeight="1" x14ac:dyDescent="0.3">
      <c r="A28" s="1" t="s">
        <v>39</v>
      </c>
      <c r="B28" s="8"/>
      <c r="C28" s="9">
        <v>0.65418600000000005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0.65418600000000005</v>
      </c>
    </row>
    <row r="29" spans="1:9" ht="15" customHeight="1" x14ac:dyDescent="0.3">
      <c r="A29" s="1" t="s">
        <v>40</v>
      </c>
      <c r="B29" s="6"/>
      <c r="C29" s="7">
        <v>0.36523600000000001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-0.63476399999999999</v>
      </c>
    </row>
    <row r="30" spans="1:9" ht="15" customHeight="1" x14ac:dyDescent="0.3">
      <c r="A30" s="1" t="s">
        <v>41</v>
      </c>
      <c r="B30" s="8"/>
      <c r="C30" s="9">
        <v>0.32285700000000001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0.32285700000000001</v>
      </c>
    </row>
    <row r="31" spans="1:9" ht="15" customHeight="1" x14ac:dyDescent="0.3">
      <c r="A31" s="1" t="s">
        <v>42</v>
      </c>
      <c r="B31" s="6"/>
      <c r="C31" s="7">
        <v>0.47338200000000002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-0.52661800000000003</v>
      </c>
    </row>
    <row r="32" spans="1:9" ht="15" customHeight="1" x14ac:dyDescent="0.3">
      <c r="A32" s="1" t="s">
        <v>43</v>
      </c>
      <c r="B32" s="8"/>
      <c r="C32" s="9">
        <v>0.279362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0.279362</v>
      </c>
    </row>
    <row r="33" spans="1:9" ht="15" customHeight="1" x14ac:dyDescent="0.3">
      <c r="A33" s="1" t="s">
        <v>44</v>
      </c>
      <c r="B33" s="6"/>
      <c r="C33" s="7">
        <v>0.504853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0.504853</v>
      </c>
    </row>
    <row r="34" spans="1:9" ht="15" customHeight="1" x14ac:dyDescent="0.3">
      <c r="A34" s="1" t="s">
        <v>45</v>
      </c>
      <c r="B34" s="8"/>
      <c r="C34" s="9">
        <v>0.485545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-0.514455</v>
      </c>
    </row>
    <row r="35" spans="1:9" ht="15" customHeight="1" x14ac:dyDescent="0.3">
      <c r="A35" s="1" t="s">
        <v>46</v>
      </c>
      <c r="B35" s="6"/>
      <c r="C35" s="7">
        <v>0.44843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0.44843</v>
      </c>
    </row>
    <row r="36" spans="1:9" ht="15" customHeight="1" x14ac:dyDescent="0.3">
      <c r="A36" s="1" t="s">
        <v>47</v>
      </c>
      <c r="B36" s="8"/>
      <c r="C36" s="9">
        <v>0.57856399999999997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0.57856399999999997</v>
      </c>
    </row>
    <row r="37" spans="1:9" ht="15" customHeight="1" x14ac:dyDescent="0.3">
      <c r="A37" s="1" t="s">
        <v>48</v>
      </c>
      <c r="B37" s="6"/>
      <c r="C37" s="7">
        <v>0.41684900000000003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-0.58315099999999997</v>
      </c>
    </row>
    <row r="38" spans="1:9" ht="15" customHeight="1" x14ac:dyDescent="0.3">
      <c r="A38" s="1" t="s">
        <v>49</v>
      </c>
      <c r="B38" s="8"/>
      <c r="C38" s="9">
        <v>0.47497499999999998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-0.52502500000000007</v>
      </c>
    </row>
    <row r="39" spans="1:9" ht="15" customHeight="1" x14ac:dyDescent="0.3">
      <c r="A39" s="1" t="s">
        <v>50</v>
      </c>
      <c r="B39" s="6"/>
      <c r="C39" s="7">
        <v>0.40091199999999999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-0.59908800000000006</v>
      </c>
    </row>
    <row r="40" spans="1:9" ht="15" customHeight="1" x14ac:dyDescent="0.3">
      <c r="A40" s="1" t="s">
        <v>51</v>
      </c>
      <c r="B40" s="8"/>
      <c r="C40" s="9">
        <v>0.429591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0.429591</v>
      </c>
    </row>
    <row r="41" spans="1:9" ht="15" customHeight="1" x14ac:dyDescent="0.3">
      <c r="A41" s="1" t="s">
        <v>52</v>
      </c>
      <c r="B41" s="6"/>
      <c r="C41" s="7">
        <v>0.55237099999999995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-0.44762900000000005</v>
      </c>
    </row>
    <row r="42" spans="1:9" ht="15" customHeight="1" x14ac:dyDescent="0.3">
      <c r="A42" s="1" t="s">
        <v>53</v>
      </c>
      <c r="B42" s="8"/>
      <c r="C42" s="9">
        <v>0.49179800000000001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-0.50820200000000004</v>
      </c>
    </row>
    <row r="43" spans="1:9" ht="15" customHeight="1" x14ac:dyDescent="0.3">
      <c r="A43" s="1" t="s">
        <v>54</v>
      </c>
      <c r="B43" s="6"/>
      <c r="C43" s="7">
        <v>0.51804899999999998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0.51804899999999998</v>
      </c>
    </row>
    <row r="44" spans="1:9" ht="15" customHeight="1" x14ac:dyDescent="0.3">
      <c r="A44" s="1" t="s">
        <v>55</v>
      </c>
      <c r="B44" s="8"/>
      <c r="C44" s="9">
        <v>0.58128000000000002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0.58128000000000002</v>
      </c>
    </row>
    <row r="45" spans="1:9" ht="15" customHeight="1" x14ac:dyDescent="0.3">
      <c r="A45" s="1" t="s">
        <v>56</v>
      </c>
      <c r="B45" s="6"/>
      <c r="C45" s="7">
        <v>0.465835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0.465835</v>
      </c>
    </row>
    <row r="46" spans="1:9" ht="15" customHeight="1" x14ac:dyDescent="0.3">
      <c r="A46" s="1" t="s">
        <v>57</v>
      </c>
      <c r="B46" s="8"/>
      <c r="C46" s="9">
        <v>0.53593800000000003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-0.46406199999999997</v>
      </c>
    </row>
    <row r="47" spans="1:9" ht="15" customHeight="1" x14ac:dyDescent="0.3">
      <c r="A47" s="1" t="s">
        <v>58</v>
      </c>
      <c r="B47" s="6"/>
      <c r="C47" s="7">
        <v>0.60329200000000005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0.60329200000000005</v>
      </c>
    </row>
    <row r="48" spans="1:9" ht="15" customHeight="1" x14ac:dyDescent="0.3">
      <c r="A48" s="1" t="s">
        <v>59</v>
      </c>
      <c r="B48" s="8"/>
      <c r="C48" s="9">
        <v>0.66776599999999997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0.66776599999999997</v>
      </c>
    </row>
    <row r="49" spans="1:9" ht="15" customHeight="1" x14ac:dyDescent="0.3">
      <c r="A49" s="1" t="s">
        <v>60</v>
      </c>
      <c r="B49" s="6"/>
      <c r="C49" s="7">
        <v>9.8089999999999997E-2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-0.90190999999999999</v>
      </c>
    </row>
    <row r="50" spans="1:9" ht="15" customHeight="1" x14ac:dyDescent="0.3">
      <c r="A50" s="1" t="s">
        <v>61</v>
      </c>
      <c r="B50" s="8"/>
      <c r="C50" s="9">
        <v>0.68732099999999996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0.68732099999999996</v>
      </c>
    </row>
    <row r="51" spans="1:9" ht="15" customHeight="1" x14ac:dyDescent="0.3">
      <c r="A51" s="1" t="s">
        <v>62</v>
      </c>
      <c r="B51" s="6"/>
      <c r="C51" s="7">
        <v>0.52703999999999995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-0.47296000000000005</v>
      </c>
    </row>
    <row r="52" spans="1:9" ht="15" customHeight="1" x14ac:dyDescent="0.3">
      <c r="A52" s="1" t="s">
        <v>63</v>
      </c>
      <c r="B52" s="8"/>
      <c r="C52" s="9">
        <v>0.64511399999999997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-0.35488600000000003</v>
      </c>
    </row>
    <row r="53" spans="1:9" ht="15" customHeight="1" x14ac:dyDescent="0.3">
      <c r="A53" s="1" t="s">
        <v>64</v>
      </c>
      <c r="B53" s="6"/>
      <c r="C53" s="7">
        <v>0.463231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-0.53676900000000005</v>
      </c>
    </row>
    <row r="54" spans="1:9" ht="15" customHeight="1" x14ac:dyDescent="0.3">
      <c r="A54" s="1" t="s">
        <v>65</v>
      </c>
      <c r="B54" s="8"/>
      <c r="C54" s="9">
        <v>0.39689999999999998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0.39689999999999998</v>
      </c>
    </row>
    <row r="55" spans="1:9" ht="15" customHeight="1" x14ac:dyDescent="0.3">
      <c r="A55" s="1" t="s">
        <v>66</v>
      </c>
      <c r="B55" s="6"/>
      <c r="C55" s="7">
        <v>0.52085400000000004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0.52085400000000004</v>
      </c>
    </row>
    <row r="56" spans="1:9" ht="15" customHeight="1" x14ac:dyDescent="0.3">
      <c r="A56" s="1" t="s">
        <v>67</v>
      </c>
      <c r="B56" s="8"/>
      <c r="C56" s="9">
        <v>0.446544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-0.55345599999999995</v>
      </c>
    </row>
    <row r="57" spans="1:9" ht="15" customHeight="1" x14ac:dyDescent="0.3">
      <c r="A57" s="1" t="s">
        <v>68</v>
      </c>
      <c r="B57" s="6"/>
      <c r="C57" s="7">
        <v>0.60093099999999999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-0.39906900000000001</v>
      </c>
    </row>
    <row r="58" spans="1:9" ht="15" customHeight="1" x14ac:dyDescent="0.3">
      <c r="A58" s="1" t="s">
        <v>69</v>
      </c>
      <c r="B58" s="8"/>
      <c r="C58" s="9">
        <v>0.206287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0.206287</v>
      </c>
    </row>
    <row r="59" spans="1:9" ht="15" customHeight="1" x14ac:dyDescent="0.3">
      <c r="A59" s="1" t="s">
        <v>70</v>
      </c>
      <c r="B59" s="6"/>
      <c r="C59" s="7">
        <v>0.17441300000000001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-0.82558699999999996</v>
      </c>
    </row>
    <row r="60" spans="1:9" ht="15" customHeight="1" x14ac:dyDescent="0.3">
      <c r="A60" s="1" t="s">
        <v>71</v>
      </c>
      <c r="B60" s="8"/>
      <c r="C60" s="9">
        <v>0.59948100000000004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0.59948100000000004</v>
      </c>
    </row>
    <row r="61" spans="1:9" ht="15" customHeight="1" x14ac:dyDescent="0.3">
      <c r="A61" s="1" t="s">
        <v>72</v>
      </c>
      <c r="B61" s="6"/>
      <c r="C61" s="7">
        <v>0.60181799999999996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0.60181799999999996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0.40584700000000001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-0.59415299999999993</v>
      </c>
    </row>
    <row r="64" spans="1:9" ht="15" customHeight="1" x14ac:dyDescent="0.3">
      <c r="A64" s="1" t="s">
        <v>75</v>
      </c>
      <c r="B64" s="8"/>
      <c r="C64" s="9">
        <v>0.540377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0.540377</v>
      </c>
    </row>
    <row r="65" spans="1:9" ht="15" customHeight="1" x14ac:dyDescent="0.3">
      <c r="A65" s="1" t="s">
        <v>76</v>
      </c>
      <c r="B65" s="6"/>
      <c r="C65" s="7">
        <v>0.72922299999999995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-0.27077700000000005</v>
      </c>
    </row>
    <row r="66" spans="1:9" ht="15" customHeight="1" x14ac:dyDescent="0.3">
      <c r="A66" s="1" t="s">
        <v>78</v>
      </c>
      <c r="B66" s="8"/>
      <c r="C66" s="9">
        <v>0.58495299999999995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0.58495299999999995</v>
      </c>
    </row>
    <row r="67" spans="1:9" ht="15" customHeight="1" x14ac:dyDescent="0.3">
      <c r="A67" s="1" t="s">
        <v>79</v>
      </c>
      <c r="B67" s="6"/>
      <c r="C67" s="7">
        <v>0.51831499999999997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0.51831499999999997</v>
      </c>
    </row>
    <row r="68" spans="1:9" ht="15" customHeight="1" x14ac:dyDescent="0.3">
      <c r="A68" s="1" t="s">
        <v>80</v>
      </c>
      <c r="B68" s="8"/>
      <c r="C68" s="9">
        <v>0.54699399999999998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0.54699399999999998</v>
      </c>
    </row>
    <row r="69" spans="1:9" ht="15" customHeight="1" x14ac:dyDescent="0.3">
      <c r="A69" s="1" t="s">
        <v>81</v>
      </c>
      <c r="B69" s="6"/>
      <c r="C69" s="7">
        <v>0.50619499999999995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0.50619499999999995</v>
      </c>
    </row>
    <row r="70" spans="1:9" ht="15" customHeight="1" x14ac:dyDescent="0.3">
      <c r="A70" s="1" t="s">
        <v>82</v>
      </c>
      <c r="B70" s="8"/>
      <c r="C70" s="9">
        <v>0.50584499999999999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0.50584499999999999</v>
      </c>
    </row>
    <row r="71" spans="1:9" ht="15" customHeight="1" x14ac:dyDescent="0.3">
      <c r="A71" s="1" t="s">
        <v>83</v>
      </c>
      <c r="B71" s="6"/>
      <c r="C71" s="7">
        <v>0.23369400000000001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0.23369400000000001</v>
      </c>
    </row>
    <row r="72" spans="1:9" ht="15" customHeight="1" x14ac:dyDescent="0.3">
      <c r="A72" s="1" t="s">
        <v>84</v>
      </c>
      <c r="B72" s="8"/>
      <c r="C72" s="9">
        <v>0.36836600000000003</v>
      </c>
      <c r="D72" s="1" t="s">
        <v>12</v>
      </c>
      <c r="E72" t="s">
        <v>77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-0.63163400000000003</v>
      </c>
    </row>
    <row r="73" spans="1:9" ht="15" customHeight="1" x14ac:dyDescent="0.3">
      <c r="A73" s="1" t="s">
        <v>85</v>
      </c>
      <c r="B73" s="6"/>
      <c r="C73" s="7">
        <v>0.43281599999999998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0.43281599999999998</v>
      </c>
    </row>
    <row r="74" spans="1:9" ht="15" customHeight="1" x14ac:dyDescent="0.3">
      <c r="A74" s="1" t="s">
        <v>86</v>
      </c>
      <c r="B74" s="8"/>
      <c r="C74" s="9">
        <v>0.54562600000000006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-0.45437399999999994</v>
      </c>
    </row>
    <row r="75" spans="1:9" ht="15" customHeight="1" x14ac:dyDescent="0.3">
      <c r="A75" s="1" t="s">
        <v>87</v>
      </c>
      <c r="B75" s="6"/>
      <c r="C75" s="7">
        <v>0.45666200000000001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0.45666200000000001</v>
      </c>
    </row>
    <row r="76" spans="1:9" ht="15" customHeight="1" x14ac:dyDescent="0.3">
      <c r="A76" s="1" t="s">
        <v>88</v>
      </c>
      <c r="B76" s="10"/>
      <c r="C76" s="11">
        <v>0.58113199999999998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0.58113199999999998</v>
      </c>
    </row>
    <row r="77" spans="1:9" ht="15.75" customHeight="1" x14ac:dyDescent="0.3">
      <c r="A77" s="1" t="s">
        <v>89</v>
      </c>
      <c r="B77" s="12"/>
      <c r="C77" s="13">
        <v>0.34725899999999998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0.34725899999999998</v>
      </c>
    </row>
    <row r="78" spans="1:9" x14ac:dyDescent="0.3">
      <c r="A78" t="s">
        <v>90</v>
      </c>
      <c r="C78">
        <v>0.44402599999999998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0.44402599999999998</v>
      </c>
    </row>
    <row r="79" spans="1:9" x14ac:dyDescent="0.3">
      <c r="A79" t="s">
        <v>91</v>
      </c>
      <c r="C79">
        <v>0.55158600000000002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0.55158600000000002</v>
      </c>
    </row>
    <row r="80" spans="1:9" x14ac:dyDescent="0.3">
      <c r="A80" t="s">
        <v>92</v>
      </c>
      <c r="C80">
        <v>0.22601099999999999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-0.77398900000000004</v>
      </c>
    </row>
    <row r="81" spans="1:9" x14ac:dyDescent="0.3">
      <c r="A81" t="s">
        <v>93</v>
      </c>
      <c r="C81">
        <v>0.44731300000000002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-0.55268699999999993</v>
      </c>
    </row>
    <row r="82" spans="1:9" x14ac:dyDescent="0.3">
      <c r="A82" t="s">
        <v>94</v>
      </c>
      <c r="C82">
        <v>0.51942500000000003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0.51942500000000003</v>
      </c>
    </row>
    <row r="83" spans="1:9" x14ac:dyDescent="0.3">
      <c r="A83" t="s">
        <v>95</v>
      </c>
      <c r="C83">
        <v>0.38472000000000001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-0.61528000000000005</v>
      </c>
    </row>
    <row r="84" spans="1:9" x14ac:dyDescent="0.3">
      <c r="A84" t="s">
        <v>97</v>
      </c>
      <c r="C84">
        <v>0.58529100000000001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0.58529100000000001</v>
      </c>
    </row>
    <row r="85" spans="1:9" x14ac:dyDescent="0.3">
      <c r="A85" t="s">
        <v>98</v>
      </c>
      <c r="C85">
        <v>0.44939299999999999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0.44939299999999999</v>
      </c>
    </row>
    <row r="86" spans="1:9" x14ac:dyDescent="0.3">
      <c r="A86" t="s">
        <v>99</v>
      </c>
      <c r="C86">
        <v>0.310971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-0.689029</v>
      </c>
    </row>
    <row r="87" spans="1:9" x14ac:dyDescent="0.3">
      <c r="A87" t="s">
        <v>100</v>
      </c>
      <c r="C87">
        <v>0.57813099999999995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0.57813099999999995</v>
      </c>
    </row>
    <row r="88" spans="1:9" x14ac:dyDescent="0.3">
      <c r="A88" t="s">
        <v>101</v>
      </c>
      <c r="C88">
        <v>0.47787200000000002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0.47787200000000002</v>
      </c>
    </row>
    <row r="89" spans="1:9" x14ac:dyDescent="0.3">
      <c r="A89" t="s">
        <v>102</v>
      </c>
      <c r="C89">
        <v>0.590086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-0.409914</v>
      </c>
    </row>
    <row r="90" spans="1:9" x14ac:dyDescent="0.3">
      <c r="A90" t="s">
        <v>103</v>
      </c>
      <c r="C90">
        <v>0.490923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0.490923</v>
      </c>
    </row>
    <row r="91" spans="1:9" x14ac:dyDescent="0.3">
      <c r="A91" t="s">
        <v>104</v>
      </c>
      <c r="C91">
        <v>0.39728799999999997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0.39728799999999997</v>
      </c>
    </row>
    <row r="92" spans="1:9" x14ac:dyDescent="0.3">
      <c r="A92" t="s">
        <v>105</v>
      </c>
      <c r="C92">
        <v>0.489292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-0.51070799999999994</v>
      </c>
    </row>
    <row r="93" spans="1:9" x14ac:dyDescent="0.3">
      <c r="A93" t="s">
        <v>106</v>
      </c>
      <c r="C93">
        <v>0.68223599999999995</v>
      </c>
      <c r="D93" t="s">
        <v>12</v>
      </c>
      <c r="E93" t="s">
        <v>12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-0.31776400000000005</v>
      </c>
    </row>
    <row r="94" spans="1:9" x14ac:dyDescent="0.3">
      <c r="A94" t="s">
        <v>107</v>
      </c>
      <c r="C94">
        <v>0.52430500000000002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0.52430500000000002</v>
      </c>
    </row>
    <row r="95" spans="1:9" x14ac:dyDescent="0.3">
      <c r="A95" t="s">
        <v>108</v>
      </c>
      <c r="C95">
        <v>0.57913700000000001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0.57913700000000001</v>
      </c>
    </row>
    <row r="96" spans="1:9" x14ac:dyDescent="0.3">
      <c r="A96" t="s">
        <v>109</v>
      </c>
      <c r="C96">
        <v>0.46285900000000002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0.46285900000000002</v>
      </c>
    </row>
    <row r="97" spans="1:9" x14ac:dyDescent="0.3">
      <c r="A97" t="s">
        <v>110</v>
      </c>
      <c r="C97">
        <v>0.39092500000000002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-0.60907500000000003</v>
      </c>
    </row>
    <row r="98" spans="1:9" x14ac:dyDescent="0.3">
      <c r="A98" t="s">
        <v>111</v>
      </c>
      <c r="C98">
        <v>0.58052999999999999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0.58052999999999999</v>
      </c>
    </row>
    <row r="99" spans="1:9" x14ac:dyDescent="0.3">
      <c r="A99" t="s">
        <v>112</v>
      </c>
      <c r="C99">
        <v>0.49306100000000003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0.49306100000000003</v>
      </c>
    </row>
    <row r="100" spans="1:9" x14ac:dyDescent="0.3">
      <c r="A100" t="s">
        <v>113</v>
      </c>
      <c r="C100">
        <v>0.73656699999999997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-0.26343300000000003</v>
      </c>
    </row>
    <row r="101" spans="1:9" x14ac:dyDescent="0.3">
      <c r="A101" t="s">
        <v>114</v>
      </c>
      <c r="C101">
        <v>0.561114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0.561114</v>
      </c>
    </row>
    <row r="102" spans="1:9" x14ac:dyDescent="0.3">
      <c r="A102" t="s">
        <v>115</v>
      </c>
      <c r="C102">
        <v>0.42966199999999999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0.42966199999999999</v>
      </c>
    </row>
    <row r="103" spans="1:9" x14ac:dyDescent="0.3">
      <c r="A103" t="s">
        <v>116</v>
      </c>
      <c r="C103">
        <v>0.43469099999999999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0.43469099999999999</v>
      </c>
    </row>
    <row r="104" spans="1:9" x14ac:dyDescent="0.3">
      <c r="A104" t="s">
        <v>117</v>
      </c>
      <c r="C104">
        <v>0.35932599999999998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-0.64067399999999997</v>
      </c>
    </row>
    <row r="105" spans="1:9" x14ac:dyDescent="0.3">
      <c r="A105" t="s">
        <v>118</v>
      </c>
      <c r="C105">
        <v>0.51056500000000005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0.51056500000000005</v>
      </c>
    </row>
    <row r="106" spans="1:9" x14ac:dyDescent="0.3">
      <c r="A106" t="s">
        <v>119</v>
      </c>
      <c r="C106">
        <v>0.65753799999999996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-0.34246200000000004</v>
      </c>
    </row>
    <row r="107" spans="1:9" x14ac:dyDescent="0.3">
      <c r="A107" t="s">
        <v>120</v>
      </c>
      <c r="C107">
        <v>0.80763099999999999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0.80763099999999999</v>
      </c>
    </row>
    <row r="108" spans="1:9" x14ac:dyDescent="0.3">
      <c r="A108" t="s">
        <v>121</v>
      </c>
      <c r="C108">
        <v>0.42348999999999998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0.42348999999999998</v>
      </c>
    </row>
    <row r="109" spans="1:9" x14ac:dyDescent="0.3">
      <c r="A109" t="s">
        <v>122</v>
      </c>
      <c r="C109">
        <v>0.25469599999999998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0.25469599999999998</v>
      </c>
    </row>
    <row r="110" spans="1:9" x14ac:dyDescent="0.3">
      <c r="A110" t="s">
        <v>123</v>
      </c>
      <c r="C110">
        <v>0.47354099999999999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-0.52645900000000001</v>
      </c>
    </row>
    <row r="111" spans="1:9" x14ac:dyDescent="0.3">
      <c r="A111" t="s">
        <v>124</v>
      </c>
      <c r="C111">
        <v>0.39931499999999998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-0.60068500000000002</v>
      </c>
    </row>
    <row r="112" spans="1:9" x14ac:dyDescent="0.3">
      <c r="A112" t="s">
        <v>125</v>
      </c>
      <c r="C112">
        <v>0.51677200000000001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0.51677200000000001</v>
      </c>
    </row>
    <row r="113" spans="1:9" x14ac:dyDescent="0.3">
      <c r="A113" t="s">
        <v>126</v>
      </c>
      <c r="C113">
        <v>0.613317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0.613317</v>
      </c>
    </row>
    <row r="114" spans="1:9" x14ac:dyDescent="0.3">
      <c r="A114" t="s">
        <v>127</v>
      </c>
      <c r="C114">
        <v>0.46102300000000002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-0.53897700000000004</v>
      </c>
    </row>
    <row r="115" spans="1:9" x14ac:dyDescent="0.3">
      <c r="A115" t="s">
        <v>128</v>
      </c>
      <c r="C115">
        <v>0.55025599999999997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0.55025599999999997</v>
      </c>
    </row>
    <row r="116" spans="1:9" x14ac:dyDescent="0.3">
      <c r="A116" t="s">
        <v>129</v>
      </c>
      <c r="C116">
        <v>0.45363199999999998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0.45363199999999998</v>
      </c>
    </row>
    <row r="117" spans="1:9" x14ac:dyDescent="0.3">
      <c r="A117" t="s">
        <v>130</v>
      </c>
      <c r="C117">
        <v>0.47149600000000003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-0.52850399999999997</v>
      </c>
    </row>
    <row r="118" spans="1:9" x14ac:dyDescent="0.3">
      <c r="A118" t="s">
        <v>131</v>
      </c>
      <c r="C118">
        <v>0.23471500000000001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-0.76528499999999999</v>
      </c>
    </row>
    <row r="119" spans="1:9" x14ac:dyDescent="0.3">
      <c r="A119" t="s">
        <v>132</v>
      </c>
      <c r="C119">
        <v>0.34464299999999998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-0.65535699999999997</v>
      </c>
    </row>
    <row r="120" spans="1:9" x14ac:dyDescent="0.3">
      <c r="A120" t="s">
        <v>133</v>
      </c>
      <c r="C120">
        <v>0.43015100000000001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0.43015100000000001</v>
      </c>
    </row>
    <row r="121" spans="1:9" x14ac:dyDescent="0.3">
      <c r="A121" t="s">
        <v>134</v>
      </c>
      <c r="C121">
        <v>0.268455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0.268455</v>
      </c>
    </row>
    <row r="122" spans="1:9" x14ac:dyDescent="0.3">
      <c r="A122" t="s">
        <v>135</v>
      </c>
      <c r="C122">
        <v>0.54438299999999995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0.54438299999999995</v>
      </c>
    </row>
    <row r="123" spans="1:9" x14ac:dyDescent="0.3">
      <c r="A123" t="s">
        <v>136</v>
      </c>
      <c r="C123">
        <v>0.56686800000000004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0.56686800000000004</v>
      </c>
    </row>
    <row r="124" spans="1:9" x14ac:dyDescent="0.3">
      <c r="A124" t="s">
        <v>137</v>
      </c>
      <c r="C124">
        <v>0.64578500000000005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0.64578500000000005</v>
      </c>
    </row>
    <row r="125" spans="1:9" x14ac:dyDescent="0.3">
      <c r="A125" t="s">
        <v>138</v>
      </c>
      <c r="C125">
        <v>0.53618100000000002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0.53618100000000002</v>
      </c>
    </row>
    <row r="126" spans="1:9" x14ac:dyDescent="0.3">
      <c r="A126" t="s">
        <v>139</v>
      </c>
      <c r="C126">
        <v>0.42915500000000001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0.42915500000000001</v>
      </c>
    </row>
    <row r="127" spans="1:9" x14ac:dyDescent="0.3">
      <c r="A127" t="s">
        <v>140</v>
      </c>
      <c r="C127">
        <v>0.55785899999999999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-0.44214100000000001</v>
      </c>
    </row>
    <row r="128" spans="1:9" x14ac:dyDescent="0.3">
      <c r="A128" t="s">
        <v>141</v>
      </c>
      <c r="C128">
        <v>0.51684600000000003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-0.48315399999999997</v>
      </c>
    </row>
    <row r="129" spans="1:9" x14ac:dyDescent="0.3">
      <c r="A129" t="s">
        <v>142</v>
      </c>
      <c r="C129">
        <v>0.32285700000000001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0.32285700000000001</v>
      </c>
    </row>
    <row r="130" spans="1:9" x14ac:dyDescent="0.3">
      <c r="A130" t="s">
        <v>143</v>
      </c>
      <c r="C130">
        <v>0.57047499999999995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0.57047499999999995</v>
      </c>
    </row>
    <row r="131" spans="1:9" x14ac:dyDescent="0.3">
      <c r="A131" t="s">
        <v>144</v>
      </c>
      <c r="C131">
        <v>0.34812100000000001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-0.65187899999999999</v>
      </c>
    </row>
    <row r="132" spans="1:9" x14ac:dyDescent="0.3">
      <c r="A132" t="s">
        <v>145</v>
      </c>
      <c r="C132">
        <v>0.57741799999999999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-0.42258200000000001</v>
      </c>
    </row>
    <row r="133" spans="1:9" x14ac:dyDescent="0.3">
      <c r="A133" t="s">
        <v>146</v>
      </c>
      <c r="C133">
        <v>0.21637500000000001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0.21637500000000001</v>
      </c>
    </row>
    <row r="134" spans="1:9" x14ac:dyDescent="0.3">
      <c r="A134" t="s">
        <v>147</v>
      </c>
      <c r="C134">
        <v>0.62765199999999999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0.62765199999999999</v>
      </c>
    </row>
    <row r="135" spans="1:9" x14ac:dyDescent="0.3">
      <c r="A135" t="s">
        <v>148</v>
      </c>
      <c r="C135">
        <v>0.48630200000000001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0.48630200000000001</v>
      </c>
    </row>
    <row r="136" spans="1:9" x14ac:dyDescent="0.3">
      <c r="A136" t="s">
        <v>149</v>
      </c>
      <c r="C136">
        <v>0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-1</v>
      </c>
    </row>
    <row r="137" spans="1:9" x14ac:dyDescent="0.3">
      <c r="A137" t="s">
        <v>150</v>
      </c>
      <c r="C137">
        <v>0.60128199999999998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-0.39871800000000002</v>
      </c>
    </row>
    <row r="138" spans="1:9" x14ac:dyDescent="0.3">
      <c r="A138" t="s">
        <v>151</v>
      </c>
      <c r="C138">
        <v>0.51228099999999999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0.51228099999999999</v>
      </c>
    </row>
    <row r="139" spans="1:9" x14ac:dyDescent="0.3">
      <c r="A139" t="s">
        <v>152</v>
      </c>
      <c r="C139">
        <v>0.34924899999999998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0.34924899999999998</v>
      </c>
    </row>
    <row r="140" spans="1:9" x14ac:dyDescent="0.3">
      <c r="A140" t="s">
        <v>153</v>
      </c>
      <c r="C140">
        <v>0.56353600000000004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0.56353600000000004</v>
      </c>
    </row>
    <row r="141" spans="1:9" x14ac:dyDescent="0.3">
      <c r="A141" t="s">
        <v>154</v>
      </c>
      <c r="C141">
        <v>0.58838900000000005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-0.41161099999999995</v>
      </c>
    </row>
    <row r="142" spans="1:9" x14ac:dyDescent="0.3">
      <c r="A142" t="s">
        <v>155</v>
      </c>
      <c r="C142">
        <v>0.66184900000000002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0.66184900000000002</v>
      </c>
    </row>
    <row r="143" spans="1:9" x14ac:dyDescent="0.3">
      <c r="A143" t="s">
        <v>156</v>
      </c>
      <c r="C143">
        <v>0.36534499999999998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0.36534499999999998</v>
      </c>
    </row>
    <row r="144" spans="1:9" x14ac:dyDescent="0.3">
      <c r="A144" t="s">
        <v>157</v>
      </c>
      <c r="C144">
        <v>0.50434299999999999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0.50434299999999999</v>
      </c>
    </row>
    <row r="145" spans="1:9" x14ac:dyDescent="0.3">
      <c r="A145" t="s">
        <v>158</v>
      </c>
      <c r="C145">
        <v>0.26242900000000002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-0.73757099999999998</v>
      </c>
    </row>
    <row r="146" spans="1:9" x14ac:dyDescent="0.3">
      <c r="A146" t="s">
        <v>159</v>
      </c>
      <c r="C146">
        <v>0.51302099999999995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-0.48697900000000005</v>
      </c>
    </row>
    <row r="147" spans="1:9" x14ac:dyDescent="0.3">
      <c r="A147" t="s">
        <v>160</v>
      </c>
      <c r="C147">
        <v>0.478265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-0.52173500000000006</v>
      </c>
    </row>
    <row r="148" spans="1:9" x14ac:dyDescent="0.3">
      <c r="A148" t="s">
        <v>161</v>
      </c>
      <c r="C148">
        <v>0.63504000000000005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0.63504000000000005</v>
      </c>
    </row>
    <row r="149" spans="1:9" x14ac:dyDescent="0.3">
      <c r="A149" t="s">
        <v>162</v>
      </c>
      <c r="C149">
        <v>0.54964999999999997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0.54964999999999997</v>
      </c>
    </row>
    <row r="150" spans="1:9" x14ac:dyDescent="0.3">
      <c r="A150" t="s">
        <v>163</v>
      </c>
      <c r="C150">
        <v>0.58995399999999998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0.58995399999999998</v>
      </c>
    </row>
    <row r="151" spans="1:9" x14ac:dyDescent="0.3">
      <c r="A151" t="s">
        <v>164</v>
      </c>
      <c r="C151">
        <v>0.33825499999999997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-0.66174500000000003</v>
      </c>
    </row>
    <row r="152" spans="1:9" x14ac:dyDescent="0.3">
      <c r="A152" t="s">
        <v>165</v>
      </c>
      <c r="C152">
        <v>0.44254900000000003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0.44254900000000003</v>
      </c>
    </row>
    <row r="153" spans="1:9" x14ac:dyDescent="0.3">
      <c r="A153" t="s">
        <v>166</v>
      </c>
      <c r="C153">
        <v>0.44097599999999998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0.44097599999999998</v>
      </c>
    </row>
    <row r="154" spans="1:9" x14ac:dyDescent="0.3">
      <c r="A154" t="s">
        <v>167</v>
      </c>
      <c r="C154">
        <v>0.65068400000000004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-0.34931599999999996</v>
      </c>
    </row>
    <row r="155" spans="1:9" x14ac:dyDescent="0.3">
      <c r="A155" t="s">
        <v>168</v>
      </c>
      <c r="C155">
        <v>0.56166300000000002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-0.43833699999999998</v>
      </c>
    </row>
    <row r="156" spans="1:9" x14ac:dyDescent="0.3">
      <c r="A156" t="s">
        <v>169</v>
      </c>
      <c r="C156">
        <v>0.43379699999999999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0.43379699999999999</v>
      </c>
    </row>
    <row r="157" spans="1:9" x14ac:dyDescent="0.3">
      <c r="A157" t="s">
        <v>170</v>
      </c>
      <c r="C157">
        <v>0.48432599999999998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0.48432599999999998</v>
      </c>
    </row>
    <row r="158" spans="1:9" x14ac:dyDescent="0.3">
      <c r="A158" t="s">
        <v>171</v>
      </c>
      <c r="C158">
        <v>0.52790599999999999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-0.47209400000000001</v>
      </c>
    </row>
    <row r="159" spans="1:9" x14ac:dyDescent="0.3">
      <c r="A159" t="s">
        <v>172</v>
      </c>
      <c r="C159">
        <v>0.51901600000000003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-0.48098399999999997</v>
      </c>
    </row>
    <row r="160" spans="1:9" x14ac:dyDescent="0.3">
      <c r="A160" t="s">
        <v>173</v>
      </c>
      <c r="C160">
        <v>0.414991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0.414991</v>
      </c>
    </row>
    <row r="161" spans="1:9" x14ac:dyDescent="0.3">
      <c r="A161" t="s">
        <v>174</v>
      </c>
      <c r="C161">
        <v>0.45138299999999998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0.45138299999999998</v>
      </c>
    </row>
    <row r="162" spans="1:9" x14ac:dyDescent="0.3">
      <c r="A162" t="s">
        <v>175</v>
      </c>
      <c r="C162">
        <v>0.63681600000000005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0.63681600000000005</v>
      </c>
    </row>
    <row r="163" spans="1:9" x14ac:dyDescent="0.3">
      <c r="A163" t="s">
        <v>176</v>
      </c>
      <c r="C163">
        <v>0.486319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0.486319</v>
      </c>
    </row>
    <row r="164" spans="1:9" x14ac:dyDescent="0.3">
      <c r="A164" t="s">
        <v>177</v>
      </c>
      <c r="C164">
        <v>0.50767499999999999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0.50767499999999999</v>
      </c>
    </row>
    <row r="165" spans="1:9" x14ac:dyDescent="0.3">
      <c r="A165" t="s">
        <v>178</v>
      </c>
      <c r="C165">
        <v>0.13594000000000001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0.13594000000000001</v>
      </c>
    </row>
    <row r="166" spans="1:9" x14ac:dyDescent="0.3">
      <c r="A166" t="s">
        <v>179</v>
      </c>
      <c r="C166">
        <v>0.52028200000000002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0.52028200000000002</v>
      </c>
    </row>
    <row r="167" spans="1:9" x14ac:dyDescent="0.3">
      <c r="A167" t="s">
        <v>180</v>
      </c>
      <c r="C167">
        <v>0.55620000000000003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0.55620000000000003</v>
      </c>
    </row>
    <row r="168" spans="1:9" x14ac:dyDescent="0.3">
      <c r="A168" t="s">
        <v>181</v>
      </c>
      <c r="C168">
        <v>0.54557299999999997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0.54557299999999997</v>
      </c>
    </row>
    <row r="169" spans="1:9" x14ac:dyDescent="0.3">
      <c r="A169" t="s">
        <v>182</v>
      </c>
      <c r="C169">
        <v>0.67969900000000005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0.67969900000000005</v>
      </c>
    </row>
    <row r="170" spans="1:9" x14ac:dyDescent="0.3">
      <c r="A170" t="s">
        <v>183</v>
      </c>
      <c r="C170">
        <v>0.400507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0.400507</v>
      </c>
    </row>
    <row r="171" spans="1:9" x14ac:dyDescent="0.3">
      <c r="A171" t="s">
        <v>184</v>
      </c>
      <c r="C171">
        <v>0.58757199999999998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0.58757199999999998</v>
      </c>
    </row>
    <row r="172" spans="1:9" x14ac:dyDescent="0.3">
      <c r="A172" t="s">
        <v>185</v>
      </c>
      <c r="C172">
        <v>0.227857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0.227857</v>
      </c>
    </row>
    <row r="173" spans="1:9" x14ac:dyDescent="0.3">
      <c r="A173" t="s">
        <v>186</v>
      </c>
      <c r="C173">
        <v>0.56789000000000001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0.56789000000000001</v>
      </c>
    </row>
    <row r="174" spans="1:9" x14ac:dyDescent="0.3">
      <c r="A174" t="s">
        <v>187</v>
      </c>
      <c r="C174">
        <v>0.52173499999999995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0.52173499999999995</v>
      </c>
    </row>
    <row r="175" spans="1:9" x14ac:dyDescent="0.3">
      <c r="A175" t="s">
        <v>188</v>
      </c>
      <c r="C175">
        <v>0.63448199999999999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0.63448199999999999</v>
      </c>
    </row>
    <row r="176" spans="1:9" x14ac:dyDescent="0.3">
      <c r="A176" t="s">
        <v>189</v>
      </c>
      <c r="C176">
        <v>0.385961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-0.614039</v>
      </c>
    </row>
    <row r="177" spans="1:9" x14ac:dyDescent="0.3">
      <c r="A177" t="s">
        <v>190</v>
      </c>
      <c r="C177">
        <v>0.20259099999999999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-0.79740900000000003</v>
      </c>
    </row>
    <row r="178" spans="1:9" x14ac:dyDescent="0.3">
      <c r="A178" t="s">
        <v>191</v>
      </c>
      <c r="C178">
        <v>0.59196300000000002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0.59196300000000002</v>
      </c>
    </row>
    <row r="179" spans="1:9" x14ac:dyDescent="0.3">
      <c r="A179" t="s">
        <v>192</v>
      </c>
      <c r="C179">
        <v>0.41292600000000002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0.41292600000000002</v>
      </c>
    </row>
    <row r="180" spans="1:9" x14ac:dyDescent="0.3">
      <c r="A180" t="s">
        <v>193</v>
      </c>
      <c r="C180">
        <v>0.32385000000000003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-0.67615000000000003</v>
      </c>
    </row>
    <row r="181" spans="1:9" x14ac:dyDescent="0.3">
      <c r="A181" t="s">
        <v>194</v>
      </c>
      <c r="C181">
        <v>0.35869299999999998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-0.64130700000000007</v>
      </c>
    </row>
    <row r="182" spans="1:9" x14ac:dyDescent="0.3">
      <c r="A182" t="s">
        <v>195</v>
      </c>
      <c r="C182">
        <v>0.54275300000000004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-0.45724699999999996</v>
      </c>
    </row>
    <row r="183" spans="1:9" x14ac:dyDescent="0.3">
      <c r="A183" t="s">
        <v>196</v>
      </c>
      <c r="C183">
        <v>0.47001599999999999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0.47001599999999999</v>
      </c>
    </row>
    <row r="184" spans="1:9" x14ac:dyDescent="0.3">
      <c r="A184" t="s">
        <v>197</v>
      </c>
      <c r="C184">
        <v>0.465835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0.465835</v>
      </c>
    </row>
    <row r="185" spans="1:9" x14ac:dyDescent="0.3">
      <c r="A185" t="s">
        <v>198</v>
      </c>
      <c r="C185">
        <v>0.23443800000000001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0.23443800000000001</v>
      </c>
    </row>
    <row r="186" spans="1:9" x14ac:dyDescent="0.3">
      <c r="A186" t="s">
        <v>199</v>
      </c>
      <c r="C186">
        <v>0.50621000000000005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0.50621000000000005</v>
      </c>
    </row>
    <row r="187" spans="1:9" x14ac:dyDescent="0.3">
      <c r="A187" t="s">
        <v>200</v>
      </c>
      <c r="C187">
        <v>0.433946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0.433946</v>
      </c>
    </row>
    <row r="188" spans="1:9" x14ac:dyDescent="0.3">
      <c r="A188" t="s">
        <v>201</v>
      </c>
      <c r="C188">
        <v>0.366309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0.366309</v>
      </c>
    </row>
    <row r="189" spans="1:9" x14ac:dyDescent="0.3">
      <c r="A189" t="s">
        <v>202</v>
      </c>
      <c r="C189">
        <v>0.46349600000000002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0.46349600000000002</v>
      </c>
    </row>
    <row r="190" spans="1:9" x14ac:dyDescent="0.3">
      <c r="A190" t="s">
        <v>203</v>
      </c>
      <c r="C190">
        <v>0.55318699999999998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0.55318699999999998</v>
      </c>
    </row>
    <row r="191" spans="1:9" x14ac:dyDescent="0.3">
      <c r="A191" t="s">
        <v>204</v>
      </c>
      <c r="C191">
        <v>0.55385300000000004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0.55385300000000004</v>
      </c>
    </row>
    <row r="192" spans="1:9" x14ac:dyDescent="0.3">
      <c r="A192" t="s">
        <v>205</v>
      </c>
      <c r="C192">
        <v>0.59397599999999995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0.59397599999999995</v>
      </c>
    </row>
    <row r="193" spans="1:9" x14ac:dyDescent="0.3">
      <c r="A193" t="s">
        <v>206</v>
      </c>
      <c r="C193">
        <v>0.54939700000000002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0.54939700000000002</v>
      </c>
    </row>
    <row r="194" spans="1:9" x14ac:dyDescent="0.3">
      <c r="A194" t="s">
        <v>207</v>
      </c>
      <c r="C194">
        <v>0.56030599999999997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-0.43969400000000003</v>
      </c>
    </row>
    <row r="195" spans="1:9" x14ac:dyDescent="0.3">
      <c r="A195" t="s">
        <v>208</v>
      </c>
      <c r="C195">
        <v>0.59598300000000004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-0.40401699999999996</v>
      </c>
    </row>
    <row r="196" spans="1:9" x14ac:dyDescent="0.3">
      <c r="A196" t="s">
        <v>209</v>
      </c>
      <c r="C196">
        <v>0.57470399999999999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0.57470399999999999</v>
      </c>
    </row>
    <row r="197" spans="1:9" x14ac:dyDescent="0.3">
      <c r="A197" t="s">
        <v>210</v>
      </c>
      <c r="C197">
        <v>0.59218599999999999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0.59218599999999999</v>
      </c>
    </row>
    <row r="198" spans="1:9" x14ac:dyDescent="0.3">
      <c r="A198" t="s">
        <v>211</v>
      </c>
      <c r="C198">
        <v>0.414991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0.414991</v>
      </c>
    </row>
    <row r="199" spans="1:9" x14ac:dyDescent="0.3">
      <c r="A199" t="s">
        <v>212</v>
      </c>
      <c r="C199">
        <v>0.54806100000000002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-0.45193899999999998</v>
      </c>
    </row>
    <row r="200" spans="1:9" x14ac:dyDescent="0.3">
      <c r="A200" t="s">
        <v>213</v>
      </c>
      <c r="C200">
        <v>0.37920700000000002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0.37920700000000002</v>
      </c>
    </row>
    <row r="201" spans="1:9" x14ac:dyDescent="0.3">
      <c r="A201" t="s">
        <v>214</v>
      </c>
      <c r="C201">
        <v>0.49287799999999998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0.49287799999999998</v>
      </c>
    </row>
    <row r="202" spans="1:9" x14ac:dyDescent="0.3">
      <c r="A202" t="s">
        <v>215</v>
      </c>
      <c r="C202">
        <v>0.39941700000000002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0.39941700000000002</v>
      </c>
    </row>
    <row r="203" spans="1:9" x14ac:dyDescent="0.3">
      <c r="G203">
        <f>SUM(G3:G202)</f>
        <v>143</v>
      </c>
      <c r="H203">
        <f>SUM(H3:H202)</f>
        <v>68</v>
      </c>
      <c r="I203">
        <f>SUM(I3:I202)</f>
        <v>27.981699000000006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Foglio6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0.39091900000000002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0.39091900000000002</v>
      </c>
    </row>
    <row r="4" spans="1:9" ht="15" customHeight="1" x14ac:dyDescent="0.3">
      <c r="A4" s="1" t="s">
        <v>13</v>
      </c>
      <c r="B4" s="8"/>
      <c r="C4" s="9">
        <v>0.326017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0.326017</v>
      </c>
    </row>
    <row r="5" spans="1:9" ht="15" customHeight="1" x14ac:dyDescent="0.3">
      <c r="A5" s="1" t="s">
        <v>14</v>
      </c>
      <c r="B5" s="6"/>
      <c r="C5" s="7">
        <v>0.202017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-0.797983</v>
      </c>
    </row>
    <row r="6" spans="1:9" ht="15" customHeight="1" x14ac:dyDescent="0.3">
      <c r="A6" s="1" t="s">
        <v>16</v>
      </c>
      <c r="B6" s="8"/>
      <c r="C6" s="9">
        <v>0.36516300000000002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0.36516300000000002</v>
      </c>
    </row>
    <row r="7" spans="1:9" ht="15" customHeight="1" x14ac:dyDescent="0.3">
      <c r="A7" s="1" t="s">
        <v>17</v>
      </c>
      <c r="B7" s="6"/>
      <c r="C7" s="7">
        <v>0.39215299999999997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-0.60784700000000003</v>
      </c>
    </row>
    <row r="8" spans="1:9" ht="15" customHeight="1" x14ac:dyDescent="0.3">
      <c r="A8" s="1" t="s">
        <v>18</v>
      </c>
      <c r="B8" s="8"/>
      <c r="C8" s="9">
        <v>0.51958599999999999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0.51958599999999999</v>
      </c>
    </row>
    <row r="9" spans="1:9" ht="15" customHeight="1" x14ac:dyDescent="0.3">
      <c r="A9" s="1" t="s">
        <v>19</v>
      </c>
      <c r="B9" s="6"/>
      <c r="C9" s="7">
        <v>0.41749799999999998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0.41749799999999998</v>
      </c>
    </row>
    <row r="10" spans="1:9" ht="15" customHeight="1" x14ac:dyDescent="0.3">
      <c r="A10" s="1" t="s">
        <v>20</v>
      </c>
      <c r="B10" s="8"/>
      <c r="C10" s="9">
        <v>0.471138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0.471138</v>
      </c>
    </row>
    <row r="11" spans="1:9" ht="15" customHeight="1" x14ac:dyDescent="0.3">
      <c r="A11" s="1" t="s">
        <v>21</v>
      </c>
      <c r="B11" s="6"/>
      <c r="C11" s="7">
        <v>0.44573200000000002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-0.55426799999999998</v>
      </c>
    </row>
    <row r="12" spans="1:9" ht="15" customHeight="1" x14ac:dyDescent="0.3">
      <c r="A12" s="1" t="s">
        <v>22</v>
      </c>
      <c r="B12" s="8"/>
      <c r="C12" s="9">
        <v>0.28425899999999998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-0.71574099999999996</v>
      </c>
    </row>
    <row r="13" spans="1:9" ht="15" customHeight="1" x14ac:dyDescent="0.3">
      <c r="A13" s="1" t="s">
        <v>23</v>
      </c>
      <c r="B13" s="6"/>
      <c r="C13" s="7">
        <v>0.34689199999999998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0.34689199999999998</v>
      </c>
    </row>
    <row r="14" spans="1:9" ht="15" customHeight="1" x14ac:dyDescent="0.3">
      <c r="A14" s="1" t="s">
        <v>24</v>
      </c>
      <c r="B14" s="8"/>
      <c r="C14" s="9">
        <v>0.439884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0.439884</v>
      </c>
    </row>
    <row r="15" spans="1:9" ht="15" customHeight="1" x14ac:dyDescent="0.3">
      <c r="A15" s="1" t="s">
        <v>25</v>
      </c>
      <c r="B15" s="6"/>
      <c r="C15" s="7">
        <v>0.57672100000000004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-0.42327899999999996</v>
      </c>
    </row>
    <row r="16" spans="1:9" ht="15" customHeight="1" x14ac:dyDescent="0.3">
      <c r="A16" s="1" t="s">
        <v>26</v>
      </c>
      <c r="B16" s="8"/>
      <c r="C16" s="9">
        <v>0.31010700000000002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0.31010700000000002</v>
      </c>
    </row>
    <row r="17" spans="1:9" ht="15" customHeight="1" x14ac:dyDescent="0.3">
      <c r="A17" s="1" t="s">
        <v>28</v>
      </c>
      <c r="B17" s="6"/>
      <c r="C17" s="7">
        <v>0.384801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-0.61519900000000005</v>
      </c>
    </row>
    <row r="18" spans="1:9" ht="15" customHeight="1" x14ac:dyDescent="0.3">
      <c r="A18" s="1" t="s">
        <v>29</v>
      </c>
      <c r="B18" s="8"/>
      <c r="C18" s="9">
        <v>0.48994799999999999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0.48994799999999999</v>
      </c>
    </row>
    <row r="19" spans="1:9" ht="15" customHeight="1" x14ac:dyDescent="0.3">
      <c r="A19" s="1" t="s">
        <v>30</v>
      </c>
      <c r="B19" s="6"/>
      <c r="C19" s="7">
        <v>0.446577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0.446577</v>
      </c>
    </row>
    <row r="20" spans="1:9" ht="15" customHeight="1" x14ac:dyDescent="0.3">
      <c r="A20" s="1" t="s">
        <v>31</v>
      </c>
      <c r="B20" s="8"/>
      <c r="C20" s="9">
        <v>0.43257000000000001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0.43257000000000001</v>
      </c>
    </row>
    <row r="21" spans="1:9" ht="15" customHeight="1" x14ac:dyDescent="0.3">
      <c r="A21" s="1" t="s">
        <v>32</v>
      </c>
      <c r="B21" s="6"/>
      <c r="C21" s="7">
        <v>0.29349799999999998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-0.70650199999999996</v>
      </c>
    </row>
    <row r="22" spans="1:9" ht="15" customHeight="1" x14ac:dyDescent="0.3">
      <c r="A22" s="1" t="s">
        <v>33</v>
      </c>
      <c r="B22" s="8"/>
      <c r="C22" s="9">
        <v>0.62705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0.62705</v>
      </c>
    </row>
    <row r="23" spans="1:9" ht="15" customHeight="1" x14ac:dyDescent="0.3">
      <c r="A23" s="1" t="s">
        <v>34</v>
      </c>
      <c r="B23" s="6"/>
      <c r="C23" s="7">
        <v>0.46924500000000002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0.46924500000000002</v>
      </c>
    </row>
    <row r="24" spans="1:9" ht="15" customHeight="1" x14ac:dyDescent="0.3">
      <c r="A24" s="1" t="s">
        <v>35</v>
      </c>
      <c r="B24" s="8"/>
      <c r="C24" s="9">
        <v>0.339368</v>
      </c>
      <c r="D24" s="1" t="s">
        <v>12</v>
      </c>
      <c r="E24" t="s">
        <v>96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-0.660632</v>
      </c>
    </row>
    <row r="25" spans="1:9" ht="15" customHeight="1" x14ac:dyDescent="0.3">
      <c r="A25" s="1" t="s">
        <v>36</v>
      </c>
      <c r="B25" s="6"/>
      <c r="C25" s="7">
        <v>0.51760499999999998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0.51760499999999998</v>
      </c>
    </row>
    <row r="26" spans="1:9" ht="15" customHeight="1" x14ac:dyDescent="0.3">
      <c r="A26" s="1" t="s">
        <v>37</v>
      </c>
      <c r="B26" s="8"/>
      <c r="C26" s="9">
        <v>0.36401499999999998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0.36401499999999998</v>
      </c>
    </row>
    <row r="27" spans="1:9" ht="15" customHeight="1" x14ac:dyDescent="0.3">
      <c r="A27" s="1" t="s">
        <v>38</v>
      </c>
      <c r="B27" s="6"/>
      <c r="C27" s="7">
        <v>0.47419899999999998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0.47419899999999998</v>
      </c>
    </row>
    <row r="28" spans="1:9" ht="15" customHeight="1" x14ac:dyDescent="0.3">
      <c r="A28" s="1" t="s">
        <v>39</v>
      </c>
      <c r="B28" s="8"/>
      <c r="C28" s="9">
        <v>0.38586999999999999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0.38586999999999999</v>
      </c>
    </row>
    <row r="29" spans="1:9" ht="15" customHeight="1" x14ac:dyDescent="0.3">
      <c r="A29" s="1" t="s">
        <v>40</v>
      </c>
      <c r="B29" s="6"/>
      <c r="C29" s="7">
        <v>0.50304199999999999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-0.49695800000000001</v>
      </c>
    </row>
    <row r="30" spans="1:9" ht="15" customHeight="1" x14ac:dyDescent="0.3">
      <c r="A30" s="1" t="s">
        <v>41</v>
      </c>
      <c r="B30" s="8"/>
      <c r="C30" s="9">
        <v>0.35348800000000002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-0.64651199999999998</v>
      </c>
    </row>
    <row r="31" spans="1:9" ht="15" customHeight="1" x14ac:dyDescent="0.3">
      <c r="A31" s="1" t="s">
        <v>42</v>
      </c>
      <c r="B31" s="6"/>
      <c r="C31" s="7">
        <v>0.28165499999999999</v>
      </c>
      <c r="D31" s="1" t="s">
        <v>12</v>
      </c>
      <c r="E31" t="s">
        <v>77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-0.71834500000000001</v>
      </c>
    </row>
    <row r="32" spans="1:9" ht="15" customHeight="1" x14ac:dyDescent="0.3">
      <c r="A32" s="1" t="s">
        <v>43</v>
      </c>
      <c r="B32" s="8"/>
      <c r="C32" s="9">
        <v>5.2080000000000001E-2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5.2080000000000001E-2</v>
      </c>
    </row>
    <row r="33" spans="1:9" ht="15" customHeight="1" x14ac:dyDescent="0.3">
      <c r="A33" s="1" t="s">
        <v>44</v>
      </c>
      <c r="B33" s="6"/>
      <c r="C33" s="7">
        <v>0.60969399999999996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0.60969399999999996</v>
      </c>
    </row>
    <row r="34" spans="1:9" ht="15" customHeight="1" x14ac:dyDescent="0.3">
      <c r="A34" s="1" t="s">
        <v>45</v>
      </c>
      <c r="B34" s="8"/>
      <c r="C34" s="9">
        <v>0.24127100000000001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-0.75872899999999999</v>
      </c>
    </row>
    <row r="35" spans="1:9" ht="15" customHeight="1" x14ac:dyDescent="0.3">
      <c r="A35" s="1" t="s">
        <v>46</v>
      </c>
      <c r="B35" s="6"/>
      <c r="C35" s="7">
        <v>0.42308899999999999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0.42308899999999999</v>
      </c>
    </row>
    <row r="36" spans="1:9" ht="15" customHeight="1" x14ac:dyDescent="0.3">
      <c r="A36" s="1" t="s">
        <v>47</v>
      </c>
      <c r="B36" s="8"/>
      <c r="C36" s="9">
        <v>0.30679299999999998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0.30679299999999998</v>
      </c>
    </row>
    <row r="37" spans="1:9" ht="15" customHeight="1" x14ac:dyDescent="0.3">
      <c r="A37" s="1" t="s">
        <v>48</v>
      </c>
      <c r="B37" s="6"/>
      <c r="C37" s="7">
        <v>0.26083800000000001</v>
      </c>
      <c r="D37" s="1" t="s">
        <v>12</v>
      </c>
      <c r="E37" t="s">
        <v>27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-0.73916199999999999</v>
      </c>
    </row>
    <row r="38" spans="1:9" ht="15" customHeight="1" x14ac:dyDescent="0.3">
      <c r="A38" s="1" t="s">
        <v>49</v>
      </c>
      <c r="B38" s="8"/>
      <c r="C38" s="9">
        <v>0.35483900000000002</v>
      </c>
      <c r="D38" s="1" t="s">
        <v>12</v>
      </c>
      <c r="E38" t="s">
        <v>77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-0.64516099999999998</v>
      </c>
    </row>
    <row r="39" spans="1:9" ht="15" customHeight="1" x14ac:dyDescent="0.3">
      <c r="A39" s="1" t="s">
        <v>50</v>
      </c>
      <c r="B39" s="6"/>
      <c r="C39" s="7">
        <v>0.39555299999999999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-0.60444699999999996</v>
      </c>
    </row>
    <row r="40" spans="1:9" ht="15" customHeight="1" x14ac:dyDescent="0.3">
      <c r="A40" s="1" t="s">
        <v>51</v>
      </c>
      <c r="B40" s="8"/>
      <c r="C40" s="9">
        <v>0.299701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0.299701</v>
      </c>
    </row>
    <row r="41" spans="1:9" ht="15" customHeight="1" x14ac:dyDescent="0.3">
      <c r="A41" s="1" t="s">
        <v>52</v>
      </c>
      <c r="B41" s="6"/>
      <c r="C41" s="7">
        <v>0.55576099999999995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0.55576099999999995</v>
      </c>
    </row>
    <row r="42" spans="1:9" ht="15" customHeight="1" x14ac:dyDescent="0.3">
      <c r="A42" s="1" t="s">
        <v>53</v>
      </c>
      <c r="B42" s="8"/>
      <c r="C42" s="9">
        <v>0.62001300000000004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0.62001300000000004</v>
      </c>
    </row>
    <row r="43" spans="1:9" ht="15" customHeight="1" x14ac:dyDescent="0.3">
      <c r="A43" s="1" t="s">
        <v>54</v>
      </c>
      <c r="B43" s="6"/>
      <c r="C43" s="7">
        <v>0.21827099999999999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0.21827099999999999</v>
      </c>
    </row>
    <row r="44" spans="1:9" ht="15" customHeight="1" x14ac:dyDescent="0.3">
      <c r="A44" s="1" t="s">
        <v>55</v>
      </c>
      <c r="B44" s="8"/>
      <c r="C44" s="9">
        <v>0.51883299999999999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-0.48116700000000001</v>
      </c>
    </row>
    <row r="45" spans="1:9" ht="15" customHeight="1" x14ac:dyDescent="0.3">
      <c r="A45" s="1" t="s">
        <v>56</v>
      </c>
      <c r="B45" s="6"/>
      <c r="C45" s="7">
        <v>0.38006099999999998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0.38006099999999998</v>
      </c>
    </row>
    <row r="46" spans="1:9" ht="15" customHeight="1" x14ac:dyDescent="0.3">
      <c r="A46" s="1" t="s">
        <v>57</v>
      </c>
      <c r="B46" s="8"/>
      <c r="C46" s="9">
        <v>0.24775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-0.75224999999999997</v>
      </c>
    </row>
    <row r="47" spans="1:9" ht="15" customHeight="1" x14ac:dyDescent="0.3">
      <c r="A47" s="1" t="s">
        <v>58</v>
      </c>
      <c r="B47" s="6"/>
      <c r="C47" s="7">
        <v>0.39158900000000002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0.39158900000000002</v>
      </c>
    </row>
    <row r="48" spans="1:9" ht="15" customHeight="1" x14ac:dyDescent="0.3">
      <c r="A48" s="1" t="s">
        <v>59</v>
      </c>
      <c r="B48" s="8"/>
      <c r="C48" s="9">
        <v>0.54477699999999996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0.54477699999999996</v>
      </c>
    </row>
    <row r="49" spans="1:9" ht="15" customHeight="1" x14ac:dyDescent="0.3">
      <c r="A49" s="1" t="s">
        <v>60</v>
      </c>
      <c r="B49" s="6"/>
      <c r="C49" s="7">
        <v>0.29827700000000001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-0.70172299999999999</v>
      </c>
    </row>
    <row r="50" spans="1:9" ht="15" customHeight="1" x14ac:dyDescent="0.3">
      <c r="A50" s="1" t="s">
        <v>61</v>
      </c>
      <c r="B50" s="8"/>
      <c r="C50" s="9">
        <v>0.51466199999999995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0.51466199999999995</v>
      </c>
    </row>
    <row r="51" spans="1:9" ht="15" customHeight="1" x14ac:dyDescent="0.3">
      <c r="A51" s="1" t="s">
        <v>62</v>
      </c>
      <c r="B51" s="6"/>
      <c r="C51" s="7">
        <v>0.51071999999999995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0.51071999999999995</v>
      </c>
    </row>
    <row r="52" spans="1:9" ht="15" customHeight="1" x14ac:dyDescent="0.3">
      <c r="A52" s="1" t="s">
        <v>63</v>
      </c>
      <c r="B52" s="8"/>
      <c r="C52" s="9">
        <v>0.62305299999999997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-0.37694700000000003</v>
      </c>
    </row>
    <row r="53" spans="1:9" ht="15" customHeight="1" x14ac:dyDescent="0.3">
      <c r="A53" s="1" t="s">
        <v>64</v>
      </c>
      <c r="B53" s="6"/>
      <c r="C53" s="7">
        <v>0.57876399999999995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-0.42123600000000005</v>
      </c>
    </row>
    <row r="54" spans="1:9" ht="15" customHeight="1" x14ac:dyDescent="0.3">
      <c r="A54" s="1" t="s">
        <v>65</v>
      </c>
      <c r="B54" s="8"/>
      <c r="C54" s="9">
        <v>0.57938999999999996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0.57938999999999996</v>
      </c>
    </row>
    <row r="55" spans="1:9" ht="15" customHeight="1" x14ac:dyDescent="0.3">
      <c r="A55" s="1" t="s">
        <v>66</v>
      </c>
      <c r="B55" s="6"/>
      <c r="C55" s="7">
        <v>0.33204499999999998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0.33204499999999998</v>
      </c>
    </row>
    <row r="56" spans="1:9" ht="15" customHeight="1" x14ac:dyDescent="0.3">
      <c r="A56" s="1" t="s">
        <v>67</v>
      </c>
      <c r="B56" s="8"/>
      <c r="C56" s="9">
        <v>0.46399200000000002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0.46399200000000002</v>
      </c>
    </row>
    <row r="57" spans="1:9" ht="15" customHeight="1" x14ac:dyDescent="0.3">
      <c r="A57" s="1" t="s">
        <v>68</v>
      </c>
      <c r="B57" s="6"/>
      <c r="C57" s="7">
        <v>0.60468200000000005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-0.39531799999999995</v>
      </c>
    </row>
    <row r="58" spans="1:9" ht="15" customHeight="1" x14ac:dyDescent="0.3">
      <c r="A58" s="1" t="s">
        <v>69</v>
      </c>
      <c r="B58" s="8"/>
      <c r="C58" s="9">
        <v>0.45591999999999999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0.45591999999999999</v>
      </c>
    </row>
    <row r="59" spans="1:9" ht="15" customHeight="1" x14ac:dyDescent="0.3">
      <c r="A59" s="1" t="s">
        <v>70</v>
      </c>
      <c r="B59" s="6"/>
      <c r="C59" s="7">
        <v>0.47419899999999998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0.47419899999999998</v>
      </c>
    </row>
    <row r="60" spans="1:9" ht="15" customHeight="1" x14ac:dyDescent="0.3">
      <c r="A60" s="1" t="s">
        <v>71</v>
      </c>
      <c r="B60" s="8"/>
      <c r="C60" s="9">
        <v>0.54518599999999995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-0.45481400000000005</v>
      </c>
    </row>
    <row r="61" spans="1:9" ht="15" customHeight="1" x14ac:dyDescent="0.3">
      <c r="A61" s="1" t="s">
        <v>72</v>
      </c>
      <c r="B61" s="6"/>
      <c r="C61" s="7">
        <v>0.59503300000000003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-0.40496699999999997</v>
      </c>
    </row>
    <row r="62" spans="1:9" ht="15" customHeight="1" x14ac:dyDescent="0.3">
      <c r="A62" s="1" t="s">
        <v>73</v>
      </c>
      <c r="B62" s="8"/>
      <c r="C62" s="9">
        <v>0.17913899999999999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0.17913899999999999</v>
      </c>
    </row>
    <row r="63" spans="1:9" ht="15" customHeight="1" x14ac:dyDescent="0.3">
      <c r="A63" s="1" t="s">
        <v>74</v>
      </c>
      <c r="B63" s="6"/>
      <c r="C63" s="7">
        <v>0.24468999999999999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0.24468999999999999</v>
      </c>
    </row>
    <row r="64" spans="1:9" ht="15" customHeight="1" x14ac:dyDescent="0.3">
      <c r="A64" s="1" t="s">
        <v>75</v>
      </c>
      <c r="B64" s="8"/>
      <c r="C64" s="9">
        <v>0.182507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0.182507</v>
      </c>
    </row>
    <row r="65" spans="1:9" ht="15" customHeight="1" x14ac:dyDescent="0.3">
      <c r="A65" s="1" t="s">
        <v>76</v>
      </c>
      <c r="B65" s="6"/>
      <c r="C65" s="7">
        <v>0.59898799999999996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-0.40101200000000004</v>
      </c>
    </row>
    <row r="66" spans="1:9" ht="15" customHeight="1" x14ac:dyDescent="0.3">
      <c r="A66" s="1" t="s">
        <v>78</v>
      </c>
      <c r="B66" s="8"/>
      <c r="C66" s="9">
        <v>0.60419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0.60419</v>
      </c>
    </row>
    <row r="67" spans="1:9" ht="15" customHeight="1" x14ac:dyDescent="0.3">
      <c r="A67" s="1" t="s">
        <v>79</v>
      </c>
      <c r="B67" s="6"/>
      <c r="C67" s="7">
        <v>0.460258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0.460258</v>
      </c>
    </row>
    <row r="68" spans="1:9" ht="15" customHeight="1" x14ac:dyDescent="0.3">
      <c r="A68" s="1" t="s">
        <v>80</v>
      </c>
      <c r="B68" s="8"/>
      <c r="C68" s="9">
        <v>0.39253300000000002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0.39253300000000002</v>
      </c>
    </row>
    <row r="69" spans="1:9" ht="15" customHeight="1" x14ac:dyDescent="0.3">
      <c r="A69" s="1" t="s">
        <v>81</v>
      </c>
      <c r="B69" s="6"/>
      <c r="C69" s="7">
        <v>0.40767199999999998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0.40767199999999998</v>
      </c>
    </row>
    <row r="70" spans="1:9" ht="15" customHeight="1" x14ac:dyDescent="0.3">
      <c r="A70" s="1" t="s">
        <v>82</v>
      </c>
      <c r="B70" s="8"/>
      <c r="C70" s="9">
        <v>0.41636699999999999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0.41636699999999999</v>
      </c>
    </row>
    <row r="71" spans="1:9" ht="15" customHeight="1" x14ac:dyDescent="0.3">
      <c r="A71" s="1" t="s">
        <v>83</v>
      </c>
      <c r="B71" s="6"/>
      <c r="C71" s="7">
        <v>2.7477000000000001E-2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2.7477000000000001E-2</v>
      </c>
    </row>
    <row r="72" spans="1:9" ht="15" customHeight="1" x14ac:dyDescent="0.3">
      <c r="A72" s="1" t="s">
        <v>84</v>
      </c>
      <c r="B72" s="8"/>
      <c r="C72" s="9">
        <v>0.359487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-0.640513</v>
      </c>
    </row>
    <row r="73" spans="1:9" ht="15" customHeight="1" x14ac:dyDescent="0.3">
      <c r="A73" s="1" t="s">
        <v>85</v>
      </c>
      <c r="B73" s="6"/>
      <c r="C73" s="7">
        <v>0.54439099999999996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0.54439099999999996</v>
      </c>
    </row>
    <row r="74" spans="1:9" ht="15" customHeight="1" x14ac:dyDescent="0.3">
      <c r="A74" s="1" t="s">
        <v>86</v>
      </c>
      <c r="B74" s="8"/>
      <c r="C74" s="9">
        <v>0.575017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-0.424983</v>
      </c>
    </row>
    <row r="75" spans="1:9" ht="15" customHeight="1" x14ac:dyDescent="0.3">
      <c r="A75" s="1" t="s">
        <v>87</v>
      </c>
      <c r="B75" s="6"/>
      <c r="C75" s="7">
        <v>0.42935400000000001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0.42935400000000001</v>
      </c>
    </row>
    <row r="76" spans="1:9" ht="15" customHeight="1" x14ac:dyDescent="0.3">
      <c r="A76" s="1" t="s">
        <v>88</v>
      </c>
      <c r="B76" s="10"/>
      <c r="C76" s="11">
        <v>0.35129100000000002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0.35129100000000002</v>
      </c>
    </row>
    <row r="77" spans="1:9" ht="15.75" customHeight="1" x14ac:dyDescent="0.3">
      <c r="A77" s="1" t="s">
        <v>89</v>
      </c>
      <c r="B77" s="12"/>
      <c r="C77" s="13">
        <v>0.247979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0.247979</v>
      </c>
    </row>
    <row r="78" spans="1:9" x14ac:dyDescent="0.3">
      <c r="A78" t="s">
        <v>90</v>
      </c>
      <c r="C78">
        <v>0.42943599999999998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0.42943599999999998</v>
      </c>
    </row>
    <row r="79" spans="1:9" x14ac:dyDescent="0.3">
      <c r="A79" t="s">
        <v>91</v>
      </c>
      <c r="C79">
        <v>0.226912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0.226912</v>
      </c>
    </row>
    <row r="80" spans="1:9" x14ac:dyDescent="0.3">
      <c r="A80" t="s">
        <v>92</v>
      </c>
      <c r="C80">
        <v>0.22149199999999999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-0.77850799999999998</v>
      </c>
    </row>
    <row r="81" spans="1:9" x14ac:dyDescent="0.3">
      <c r="A81" t="s">
        <v>93</v>
      </c>
      <c r="C81">
        <v>0.20496500000000001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-0.79503499999999994</v>
      </c>
    </row>
    <row r="82" spans="1:9" x14ac:dyDescent="0.3">
      <c r="A82" t="s">
        <v>94</v>
      </c>
      <c r="C82">
        <v>0.34689199999999998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0.34689199999999998</v>
      </c>
    </row>
    <row r="83" spans="1:9" x14ac:dyDescent="0.3">
      <c r="A83" t="s">
        <v>95</v>
      </c>
      <c r="C83">
        <v>9.0727000000000002E-2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-0.909273</v>
      </c>
    </row>
    <row r="84" spans="1:9" x14ac:dyDescent="0.3">
      <c r="A84" t="s">
        <v>97</v>
      </c>
      <c r="C84">
        <v>0.55569500000000005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0.55569500000000005</v>
      </c>
    </row>
    <row r="85" spans="1:9" x14ac:dyDescent="0.3">
      <c r="A85" t="s">
        <v>98</v>
      </c>
      <c r="C85">
        <v>0.53294600000000003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0.53294600000000003</v>
      </c>
    </row>
    <row r="86" spans="1:9" x14ac:dyDescent="0.3">
      <c r="A86" t="s">
        <v>99</v>
      </c>
      <c r="C86">
        <v>0.51048899999999997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-0.48951100000000003</v>
      </c>
    </row>
    <row r="87" spans="1:9" x14ac:dyDescent="0.3">
      <c r="A87" t="s">
        <v>100</v>
      </c>
      <c r="C87">
        <v>0.56279800000000002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0.56279800000000002</v>
      </c>
    </row>
    <row r="88" spans="1:9" x14ac:dyDescent="0.3">
      <c r="A88" t="s">
        <v>101</v>
      </c>
      <c r="C88">
        <v>0.43296099999999998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0.43296099999999998</v>
      </c>
    </row>
    <row r="89" spans="1:9" x14ac:dyDescent="0.3">
      <c r="A89" t="s">
        <v>102</v>
      </c>
      <c r="C89">
        <v>0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0.586117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0.586117</v>
      </c>
    </row>
    <row r="91" spans="1:9" x14ac:dyDescent="0.3">
      <c r="A91" t="s">
        <v>104</v>
      </c>
      <c r="C91">
        <v>0.32745299999999999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0.32745299999999999</v>
      </c>
    </row>
    <row r="92" spans="1:9" x14ac:dyDescent="0.3">
      <c r="A92" t="s">
        <v>105</v>
      </c>
      <c r="C92">
        <v>0.432643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-0.567357</v>
      </c>
    </row>
    <row r="93" spans="1:9" x14ac:dyDescent="0.3">
      <c r="A93" t="s">
        <v>106</v>
      </c>
      <c r="C93">
        <v>0.42552800000000002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-0.57447199999999998</v>
      </c>
    </row>
    <row r="94" spans="1:9" x14ac:dyDescent="0.3">
      <c r="A94" t="s">
        <v>107</v>
      </c>
      <c r="C94">
        <v>0.32532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0.32532</v>
      </c>
    </row>
    <row r="95" spans="1:9" x14ac:dyDescent="0.3">
      <c r="A95" t="s">
        <v>108</v>
      </c>
      <c r="C95">
        <v>0.54674800000000001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0.54674800000000001</v>
      </c>
    </row>
    <row r="96" spans="1:9" x14ac:dyDescent="0.3">
      <c r="A96" t="s">
        <v>109</v>
      </c>
      <c r="C96">
        <v>0.234291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0.234291</v>
      </c>
    </row>
    <row r="97" spans="1:9" x14ac:dyDescent="0.3">
      <c r="A97" t="s">
        <v>110</v>
      </c>
      <c r="C97">
        <v>0.44481799999999999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-0.55518200000000006</v>
      </c>
    </row>
    <row r="98" spans="1:9" x14ac:dyDescent="0.3">
      <c r="A98" t="s">
        <v>111</v>
      </c>
      <c r="C98">
        <v>0.49779699999999999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0.49779699999999999</v>
      </c>
    </row>
    <row r="99" spans="1:9" x14ac:dyDescent="0.3">
      <c r="A99" t="s">
        <v>112</v>
      </c>
      <c r="C99">
        <v>0.26257999999999998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0.26257999999999998</v>
      </c>
    </row>
    <row r="100" spans="1:9" x14ac:dyDescent="0.3">
      <c r="A100" t="s">
        <v>113</v>
      </c>
      <c r="C100">
        <v>0.508714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-0.491286</v>
      </c>
    </row>
    <row r="101" spans="1:9" x14ac:dyDescent="0.3">
      <c r="A101" t="s">
        <v>114</v>
      </c>
      <c r="C101">
        <v>0.42203400000000002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0.42203400000000002</v>
      </c>
    </row>
    <row r="102" spans="1:9" x14ac:dyDescent="0.3">
      <c r="A102" t="s">
        <v>115</v>
      </c>
      <c r="C102">
        <v>0.388519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-0.61148099999999994</v>
      </c>
    </row>
    <row r="103" spans="1:9" x14ac:dyDescent="0.3">
      <c r="A103" t="s">
        <v>116</v>
      </c>
      <c r="C103">
        <v>0.54218200000000005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0.54218200000000005</v>
      </c>
    </row>
    <row r="104" spans="1:9" x14ac:dyDescent="0.3">
      <c r="A104" t="s">
        <v>117</v>
      </c>
      <c r="C104">
        <v>0.39078000000000002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-0.60921999999999998</v>
      </c>
    </row>
    <row r="105" spans="1:9" x14ac:dyDescent="0.3">
      <c r="A105" t="s">
        <v>118</v>
      </c>
      <c r="C105">
        <v>0.26486300000000002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0.26486300000000002</v>
      </c>
    </row>
    <row r="106" spans="1:9" x14ac:dyDescent="0.3">
      <c r="A106" t="s">
        <v>119</v>
      </c>
      <c r="C106">
        <v>0.25286999999999998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-0.74713000000000007</v>
      </c>
    </row>
    <row r="107" spans="1:9" x14ac:dyDescent="0.3">
      <c r="A107" t="s">
        <v>120</v>
      </c>
      <c r="C107">
        <v>0.76879399999999998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-0.23120600000000002</v>
      </c>
    </row>
    <row r="108" spans="1:9" x14ac:dyDescent="0.3">
      <c r="A108" t="s">
        <v>121</v>
      </c>
      <c r="C108">
        <v>0.411416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0.411416</v>
      </c>
    </row>
    <row r="109" spans="1:9" x14ac:dyDescent="0.3">
      <c r="A109" t="s">
        <v>122</v>
      </c>
      <c r="C109">
        <v>0.27257900000000002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0.27257900000000002</v>
      </c>
    </row>
    <row r="110" spans="1:9" x14ac:dyDescent="0.3">
      <c r="A110" t="s">
        <v>123</v>
      </c>
      <c r="C110">
        <v>0.37881999999999999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-0.62118000000000007</v>
      </c>
    </row>
    <row r="111" spans="1:9" x14ac:dyDescent="0.3">
      <c r="A111" t="s">
        <v>124</v>
      </c>
      <c r="C111">
        <v>0.22084300000000001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-0.77915699999999999</v>
      </c>
    </row>
    <row r="112" spans="1:9" x14ac:dyDescent="0.3">
      <c r="A112" t="s">
        <v>125</v>
      </c>
      <c r="C112">
        <v>0.38375900000000002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0.38375900000000002</v>
      </c>
    </row>
    <row r="113" spans="1:9" x14ac:dyDescent="0.3">
      <c r="A113" t="s">
        <v>126</v>
      </c>
      <c r="C113">
        <v>0.57419900000000001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0.57419900000000001</v>
      </c>
    </row>
    <row r="114" spans="1:9" x14ac:dyDescent="0.3">
      <c r="A114" t="s">
        <v>127</v>
      </c>
      <c r="C114">
        <v>0.25235000000000002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-0.74764999999999993</v>
      </c>
    </row>
    <row r="115" spans="1:9" x14ac:dyDescent="0.3">
      <c r="A115" t="s">
        <v>128</v>
      </c>
      <c r="C115">
        <v>0.63006899999999999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0.63006899999999999</v>
      </c>
    </row>
    <row r="116" spans="1:9" x14ac:dyDescent="0.3">
      <c r="A116" t="s">
        <v>129</v>
      </c>
      <c r="C116">
        <v>0.45746399999999998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0.45746399999999998</v>
      </c>
    </row>
    <row r="117" spans="1:9" x14ac:dyDescent="0.3">
      <c r="A117" t="s">
        <v>130</v>
      </c>
      <c r="C117">
        <v>0.50537500000000002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-0.49462499999999998</v>
      </c>
    </row>
    <row r="118" spans="1:9" x14ac:dyDescent="0.3">
      <c r="A118" t="s">
        <v>131</v>
      </c>
      <c r="C118">
        <v>0.34233999999999998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0.34233999999999998</v>
      </c>
    </row>
    <row r="119" spans="1:9" x14ac:dyDescent="0.3">
      <c r="A119" t="s">
        <v>132</v>
      </c>
      <c r="C119">
        <v>0.43523200000000001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0.43523200000000001</v>
      </c>
    </row>
    <row r="120" spans="1:9" x14ac:dyDescent="0.3">
      <c r="A120" t="s">
        <v>133</v>
      </c>
      <c r="C120">
        <v>0.55497399999999997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-0.44502600000000003</v>
      </c>
    </row>
    <row r="121" spans="1:9" x14ac:dyDescent="0.3">
      <c r="A121" t="s">
        <v>134</v>
      </c>
      <c r="C121">
        <v>4.071E-3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4.071E-3</v>
      </c>
    </row>
    <row r="122" spans="1:9" x14ac:dyDescent="0.3">
      <c r="A122" t="s">
        <v>135</v>
      </c>
      <c r="C122">
        <v>0.58713499999999996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0.58713499999999996</v>
      </c>
    </row>
    <row r="123" spans="1:9" x14ac:dyDescent="0.3">
      <c r="A123" t="s">
        <v>136</v>
      </c>
      <c r="C123">
        <v>0.645285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0.645285</v>
      </c>
    </row>
    <row r="124" spans="1:9" x14ac:dyDescent="0.3">
      <c r="A124" t="s">
        <v>137</v>
      </c>
      <c r="C124">
        <v>0.54832599999999998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0.54832599999999998</v>
      </c>
    </row>
    <row r="125" spans="1:9" x14ac:dyDescent="0.3">
      <c r="A125" t="s">
        <v>138</v>
      </c>
      <c r="C125">
        <v>0.53296699999999997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-0.46703300000000003</v>
      </c>
    </row>
    <row r="126" spans="1:9" x14ac:dyDescent="0.3">
      <c r="A126" t="s">
        <v>139</v>
      </c>
      <c r="C126">
        <v>0.23993300000000001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0.23993300000000001</v>
      </c>
    </row>
    <row r="127" spans="1:9" x14ac:dyDescent="0.3">
      <c r="A127" t="s">
        <v>140</v>
      </c>
      <c r="C127">
        <v>0.36275600000000002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-0.63724399999999992</v>
      </c>
    </row>
    <row r="128" spans="1:9" x14ac:dyDescent="0.3">
      <c r="A128" t="s">
        <v>141</v>
      </c>
      <c r="C128">
        <v>0.39313999999999999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-0.60685999999999996</v>
      </c>
    </row>
    <row r="129" spans="1:9" x14ac:dyDescent="0.3">
      <c r="A129" t="s">
        <v>142</v>
      </c>
      <c r="C129">
        <v>0.35348800000000002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-0.64651199999999998</v>
      </c>
    </row>
    <row r="130" spans="1:9" x14ac:dyDescent="0.3">
      <c r="A130" t="s">
        <v>143</v>
      </c>
      <c r="C130">
        <v>0.31809500000000002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0.31809500000000002</v>
      </c>
    </row>
    <row r="131" spans="1:9" x14ac:dyDescent="0.3">
      <c r="A131" t="s">
        <v>144</v>
      </c>
      <c r="C131">
        <v>0.27656500000000001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-0.72343500000000005</v>
      </c>
    </row>
    <row r="132" spans="1:9" x14ac:dyDescent="0.3">
      <c r="A132" t="s">
        <v>145</v>
      </c>
      <c r="C132">
        <v>0.53465600000000002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-0.46534399999999998</v>
      </c>
    </row>
    <row r="133" spans="1:9" x14ac:dyDescent="0.3">
      <c r="A133" t="s">
        <v>146</v>
      </c>
      <c r="C133">
        <v>0.18246000000000001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0.18246000000000001</v>
      </c>
    </row>
    <row r="134" spans="1:9" x14ac:dyDescent="0.3">
      <c r="A134" t="s">
        <v>147</v>
      </c>
      <c r="C134">
        <v>0.37704300000000002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0.37704300000000002</v>
      </c>
    </row>
    <row r="135" spans="1:9" x14ac:dyDescent="0.3">
      <c r="A135" t="s">
        <v>148</v>
      </c>
      <c r="C135">
        <v>0.55796800000000002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0.55796800000000002</v>
      </c>
    </row>
    <row r="136" spans="1:9" x14ac:dyDescent="0.3">
      <c r="A136" t="s">
        <v>149</v>
      </c>
      <c r="C136">
        <v>0.20069400000000001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-0.79930599999999996</v>
      </c>
    </row>
    <row r="137" spans="1:9" x14ac:dyDescent="0.3">
      <c r="A137" t="s">
        <v>150</v>
      </c>
      <c r="C137">
        <v>0.45980199999999999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-0.54019799999999996</v>
      </c>
    </row>
    <row r="138" spans="1:9" x14ac:dyDescent="0.3">
      <c r="A138" t="s">
        <v>151</v>
      </c>
      <c r="C138">
        <v>0.32717000000000002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0.32717000000000002</v>
      </c>
    </row>
    <row r="139" spans="1:9" x14ac:dyDescent="0.3">
      <c r="A139" t="s">
        <v>152</v>
      </c>
      <c r="C139">
        <v>0.41749799999999998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0.41749799999999998</v>
      </c>
    </row>
    <row r="140" spans="1:9" x14ac:dyDescent="0.3">
      <c r="A140" t="s">
        <v>153</v>
      </c>
      <c r="C140">
        <v>0.309174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0.309174</v>
      </c>
    </row>
    <row r="141" spans="1:9" x14ac:dyDescent="0.3">
      <c r="A141" t="s">
        <v>154</v>
      </c>
      <c r="C141">
        <v>0.17611299999999999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-0.82388700000000004</v>
      </c>
    </row>
    <row r="142" spans="1:9" x14ac:dyDescent="0.3">
      <c r="A142" t="s">
        <v>155</v>
      </c>
      <c r="C142">
        <v>0.56426100000000001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0.56426100000000001</v>
      </c>
    </row>
    <row r="143" spans="1:9" x14ac:dyDescent="0.3">
      <c r="A143" t="s">
        <v>156</v>
      </c>
      <c r="C143">
        <v>0.38258900000000001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0.38258900000000001</v>
      </c>
    </row>
    <row r="144" spans="1:9" x14ac:dyDescent="0.3">
      <c r="A144" t="s">
        <v>157</v>
      </c>
      <c r="C144">
        <v>0.51745200000000002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0.51745200000000002</v>
      </c>
    </row>
    <row r="145" spans="1:9" x14ac:dyDescent="0.3">
      <c r="A145" t="s">
        <v>158</v>
      </c>
      <c r="C145">
        <v>0.55054499999999995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-0.44945500000000005</v>
      </c>
    </row>
    <row r="146" spans="1:9" x14ac:dyDescent="0.3">
      <c r="A146" t="s">
        <v>159</v>
      </c>
      <c r="C146">
        <v>0.53450399999999998</v>
      </c>
      <c r="D146" t="s">
        <v>12</v>
      </c>
      <c r="E146" t="s">
        <v>96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-0.46549600000000002</v>
      </c>
    </row>
    <row r="147" spans="1:9" x14ac:dyDescent="0.3">
      <c r="A147" t="s">
        <v>160</v>
      </c>
      <c r="C147">
        <v>0.10606500000000001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-0.89393500000000004</v>
      </c>
    </row>
    <row r="148" spans="1:9" x14ac:dyDescent="0.3">
      <c r="A148" t="s">
        <v>161</v>
      </c>
      <c r="C148">
        <v>0.38386300000000001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-0.61613699999999993</v>
      </c>
    </row>
    <row r="149" spans="1:9" x14ac:dyDescent="0.3">
      <c r="A149" t="s">
        <v>162</v>
      </c>
      <c r="C149">
        <v>0.61833800000000005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0.61833800000000005</v>
      </c>
    </row>
    <row r="150" spans="1:9" x14ac:dyDescent="0.3">
      <c r="A150" t="s">
        <v>163</v>
      </c>
      <c r="C150">
        <v>0.416603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-0.58339699999999994</v>
      </c>
    </row>
    <row r="151" spans="1:9" x14ac:dyDescent="0.3">
      <c r="A151" t="s">
        <v>164</v>
      </c>
      <c r="C151">
        <v>0.14696899999999999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-0.85303099999999998</v>
      </c>
    </row>
    <row r="152" spans="1:9" x14ac:dyDescent="0.3">
      <c r="A152" t="s">
        <v>165</v>
      </c>
      <c r="C152">
        <v>0.38802599999999998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0.38802599999999998</v>
      </c>
    </row>
    <row r="153" spans="1:9" x14ac:dyDescent="0.3">
      <c r="A153" t="s">
        <v>166</v>
      </c>
      <c r="C153">
        <v>0.35916500000000001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0.35916500000000001</v>
      </c>
    </row>
    <row r="154" spans="1:9" x14ac:dyDescent="0.3">
      <c r="A154" t="s">
        <v>167</v>
      </c>
      <c r="C154">
        <v>0.23092499999999999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-0.76907499999999995</v>
      </c>
    </row>
    <row r="155" spans="1:9" x14ac:dyDescent="0.3">
      <c r="A155" t="s">
        <v>168</v>
      </c>
      <c r="C155">
        <v>0.242614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-0.757386</v>
      </c>
    </row>
    <row r="156" spans="1:9" x14ac:dyDescent="0.3">
      <c r="A156" t="s">
        <v>169</v>
      </c>
      <c r="C156">
        <v>0.35300500000000001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-0.64699499999999999</v>
      </c>
    </row>
    <row r="157" spans="1:9" x14ac:dyDescent="0.3">
      <c r="A157" t="s">
        <v>170</v>
      </c>
      <c r="C157">
        <v>0.46734799999999999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0.46734799999999999</v>
      </c>
    </row>
    <row r="158" spans="1:9" x14ac:dyDescent="0.3">
      <c r="A158" t="s">
        <v>171</v>
      </c>
      <c r="C158">
        <v>0.461505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-0.53849499999999995</v>
      </c>
    </row>
    <row r="159" spans="1:9" x14ac:dyDescent="0.3">
      <c r="A159" t="s">
        <v>172</v>
      </c>
      <c r="C159">
        <v>0.49905300000000002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-0.50094700000000003</v>
      </c>
    </row>
    <row r="160" spans="1:9" x14ac:dyDescent="0.3">
      <c r="A160" t="s">
        <v>173</v>
      </c>
      <c r="C160">
        <v>0.47324300000000002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0.47324300000000002</v>
      </c>
    </row>
    <row r="161" spans="1:9" x14ac:dyDescent="0.3">
      <c r="A161" t="s">
        <v>174</v>
      </c>
      <c r="C161">
        <v>0.41452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0.41452</v>
      </c>
    </row>
    <row r="162" spans="1:9" x14ac:dyDescent="0.3">
      <c r="A162" t="s">
        <v>175</v>
      </c>
      <c r="C162">
        <v>0.59763299999999997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0.59763299999999997</v>
      </c>
    </row>
    <row r="163" spans="1:9" x14ac:dyDescent="0.3">
      <c r="A163" t="s">
        <v>176</v>
      </c>
      <c r="C163">
        <v>0.42211300000000002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0.42211300000000002</v>
      </c>
    </row>
    <row r="164" spans="1:9" x14ac:dyDescent="0.3">
      <c r="A164" t="s">
        <v>177</v>
      </c>
      <c r="C164">
        <v>0.50779799999999997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0.50779799999999997</v>
      </c>
    </row>
    <row r="165" spans="1:9" x14ac:dyDescent="0.3">
      <c r="A165" t="s">
        <v>178</v>
      </c>
      <c r="C165">
        <v>0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</v>
      </c>
    </row>
    <row r="166" spans="1:9" x14ac:dyDescent="0.3">
      <c r="A166" t="s">
        <v>179</v>
      </c>
      <c r="C166">
        <v>0.37953100000000001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0.37953100000000001</v>
      </c>
    </row>
    <row r="167" spans="1:9" x14ac:dyDescent="0.3">
      <c r="A167" t="s">
        <v>180</v>
      </c>
      <c r="C167">
        <v>0.56499600000000005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-0.43500399999999995</v>
      </c>
    </row>
    <row r="168" spans="1:9" x14ac:dyDescent="0.3">
      <c r="A168" t="s">
        <v>181</v>
      </c>
      <c r="C168">
        <v>0.52986999999999995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0.52986999999999995</v>
      </c>
    </row>
    <row r="169" spans="1:9" x14ac:dyDescent="0.3">
      <c r="A169" t="s">
        <v>182</v>
      </c>
      <c r="C169">
        <v>0.30149999999999999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-0.69850000000000001</v>
      </c>
    </row>
    <row r="170" spans="1:9" x14ac:dyDescent="0.3">
      <c r="A170" t="s">
        <v>183</v>
      </c>
      <c r="C170">
        <v>0.33327600000000002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0.33327600000000002</v>
      </c>
    </row>
    <row r="171" spans="1:9" x14ac:dyDescent="0.3">
      <c r="A171" t="s">
        <v>184</v>
      </c>
      <c r="C171">
        <v>0.39150499999999999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0.39150499999999999</v>
      </c>
    </row>
    <row r="172" spans="1:9" x14ac:dyDescent="0.3">
      <c r="A172" t="s">
        <v>185</v>
      </c>
      <c r="C172">
        <v>0.373672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-0.626328</v>
      </c>
    </row>
    <row r="173" spans="1:9" x14ac:dyDescent="0.3">
      <c r="A173" t="s">
        <v>186</v>
      </c>
      <c r="C173">
        <v>0.47960799999999998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0.47960799999999998</v>
      </c>
    </row>
    <row r="174" spans="1:9" x14ac:dyDescent="0.3">
      <c r="A174" t="s">
        <v>187</v>
      </c>
      <c r="C174">
        <v>0.41044999999999998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0.41044999999999998</v>
      </c>
    </row>
    <row r="175" spans="1:9" x14ac:dyDescent="0.3">
      <c r="A175" t="s">
        <v>188</v>
      </c>
      <c r="C175">
        <v>0.69155699999999998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0.69155699999999998</v>
      </c>
    </row>
    <row r="176" spans="1:9" x14ac:dyDescent="0.3">
      <c r="A176" t="s">
        <v>189</v>
      </c>
      <c r="C176">
        <v>0.36593900000000001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-0.63406099999999999</v>
      </c>
    </row>
    <row r="177" spans="1:9" x14ac:dyDescent="0.3">
      <c r="A177" t="s">
        <v>190</v>
      </c>
      <c r="C177">
        <v>0.186698</v>
      </c>
      <c r="D177" t="s">
        <v>12</v>
      </c>
      <c r="E177" t="s">
        <v>15</v>
      </c>
      <c r="F177" t="s">
        <v>15</v>
      </c>
      <c r="G177" s="1">
        <f t="shared" si="9"/>
        <v>1</v>
      </c>
      <c r="H177" s="1">
        <f t="shared" si="10"/>
        <v>1</v>
      </c>
      <c r="I177">
        <f t="shared" si="11"/>
        <v>-0.81330199999999997</v>
      </c>
    </row>
    <row r="178" spans="1:9" x14ac:dyDescent="0.3">
      <c r="A178" t="s">
        <v>191</v>
      </c>
      <c r="C178">
        <v>0.40670200000000001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0.40670200000000001</v>
      </c>
    </row>
    <row r="179" spans="1:9" x14ac:dyDescent="0.3">
      <c r="A179" t="s">
        <v>192</v>
      </c>
      <c r="C179">
        <v>0.42767699999999997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0.42767699999999997</v>
      </c>
    </row>
    <row r="180" spans="1:9" x14ac:dyDescent="0.3">
      <c r="A180" t="s">
        <v>193</v>
      </c>
      <c r="C180">
        <v>0.49630600000000002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0.49630600000000002</v>
      </c>
    </row>
    <row r="181" spans="1:9" x14ac:dyDescent="0.3">
      <c r="A181" t="s">
        <v>194</v>
      </c>
      <c r="C181">
        <v>0.24907099999999999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-0.75092899999999996</v>
      </c>
    </row>
    <row r="182" spans="1:9" x14ac:dyDescent="0.3">
      <c r="A182" t="s">
        <v>195</v>
      </c>
      <c r="C182">
        <v>0.50212900000000005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-0.49787099999999995</v>
      </c>
    </row>
    <row r="183" spans="1:9" x14ac:dyDescent="0.3">
      <c r="A183" t="s">
        <v>196</v>
      </c>
      <c r="C183">
        <v>0.38750899999999999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-0.61249100000000001</v>
      </c>
    </row>
    <row r="184" spans="1:9" x14ac:dyDescent="0.3">
      <c r="A184" t="s">
        <v>197</v>
      </c>
      <c r="C184">
        <v>0.38006099999999998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0.38006099999999998</v>
      </c>
    </row>
    <row r="185" spans="1:9" x14ac:dyDescent="0.3">
      <c r="A185" t="s">
        <v>198</v>
      </c>
      <c r="C185">
        <v>0.46346599999999999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0.46346599999999999</v>
      </c>
    </row>
    <row r="186" spans="1:9" x14ac:dyDescent="0.3">
      <c r="A186" t="s">
        <v>199</v>
      </c>
      <c r="C186">
        <v>0.38956499999999999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0.38956499999999999</v>
      </c>
    </row>
    <row r="187" spans="1:9" x14ac:dyDescent="0.3">
      <c r="A187" t="s">
        <v>200</v>
      </c>
      <c r="C187">
        <v>0.48208800000000002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0.48208800000000002</v>
      </c>
    </row>
    <row r="188" spans="1:9" x14ac:dyDescent="0.3">
      <c r="A188" t="s">
        <v>201</v>
      </c>
      <c r="C188">
        <v>0.61551199999999995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0.61551199999999995</v>
      </c>
    </row>
    <row r="189" spans="1:9" x14ac:dyDescent="0.3">
      <c r="A189" t="s">
        <v>202</v>
      </c>
      <c r="C189">
        <v>0.48756899999999997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0.48756899999999997</v>
      </c>
    </row>
    <row r="190" spans="1:9" x14ac:dyDescent="0.3">
      <c r="A190" t="s">
        <v>203</v>
      </c>
      <c r="C190">
        <v>0.33566000000000001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0.33566000000000001</v>
      </c>
    </row>
    <row r="191" spans="1:9" x14ac:dyDescent="0.3">
      <c r="A191" t="s">
        <v>204</v>
      </c>
      <c r="C191">
        <v>0.32253399999999999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0.32253399999999999</v>
      </c>
    </row>
    <row r="192" spans="1:9" x14ac:dyDescent="0.3">
      <c r="A192" t="s">
        <v>205</v>
      </c>
      <c r="C192">
        <v>0.68353900000000001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0.68353900000000001</v>
      </c>
    </row>
    <row r="193" spans="1:9" x14ac:dyDescent="0.3">
      <c r="A193" t="s">
        <v>206</v>
      </c>
      <c r="C193">
        <v>0.45904899999999998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0.45904899999999998</v>
      </c>
    </row>
    <row r="194" spans="1:9" x14ac:dyDescent="0.3">
      <c r="A194" t="s">
        <v>207</v>
      </c>
      <c r="C194">
        <v>0.113582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-0.88641800000000004</v>
      </c>
    </row>
    <row r="195" spans="1:9" x14ac:dyDescent="0.3">
      <c r="A195" t="s">
        <v>208</v>
      </c>
      <c r="C195">
        <v>0.41020499999999999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-0.58979500000000007</v>
      </c>
    </row>
    <row r="196" spans="1:9" x14ac:dyDescent="0.3">
      <c r="A196" t="s">
        <v>209</v>
      </c>
      <c r="C196">
        <v>0.50184200000000001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0.50184200000000001</v>
      </c>
    </row>
    <row r="197" spans="1:9" x14ac:dyDescent="0.3">
      <c r="A197" t="s">
        <v>210</v>
      </c>
      <c r="C197">
        <v>0.62199599999999999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0.62199599999999999</v>
      </c>
    </row>
    <row r="198" spans="1:9" x14ac:dyDescent="0.3">
      <c r="A198" t="s">
        <v>211</v>
      </c>
      <c r="C198">
        <v>0.47324300000000002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0.47324300000000002</v>
      </c>
    </row>
    <row r="199" spans="1:9" x14ac:dyDescent="0.3">
      <c r="A199" t="s">
        <v>212</v>
      </c>
      <c r="C199">
        <v>0.51499200000000001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-0.48500799999999999</v>
      </c>
    </row>
    <row r="200" spans="1:9" x14ac:dyDescent="0.3">
      <c r="A200" t="s">
        <v>213</v>
      </c>
      <c r="C200">
        <v>0.422433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0.422433</v>
      </c>
    </row>
    <row r="201" spans="1:9" x14ac:dyDescent="0.3">
      <c r="A201" t="s">
        <v>214</v>
      </c>
      <c r="C201">
        <v>0.647177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0.647177</v>
      </c>
    </row>
    <row r="202" spans="1:9" x14ac:dyDescent="0.3">
      <c r="A202" t="s">
        <v>215</v>
      </c>
      <c r="C202">
        <v>0.60485299999999997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-0.39514700000000003</v>
      </c>
    </row>
    <row r="203" spans="1:9" x14ac:dyDescent="0.3">
      <c r="G203">
        <f>SUM(G3:G202)</f>
        <v>142</v>
      </c>
      <c r="H203">
        <f>SUM(H3:H202)</f>
        <v>76</v>
      </c>
      <c r="I203">
        <f>SUM(I3:I202)</f>
        <v>5.8758150000000002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Foglio7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0.449577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0.449577</v>
      </c>
    </row>
    <row r="4" spans="1:9" ht="15" customHeight="1" x14ac:dyDescent="0.3">
      <c r="A4" s="1" t="s">
        <v>13</v>
      </c>
      <c r="B4" s="8"/>
      <c r="C4" s="9">
        <v>0.55799699999999997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0.55799699999999997</v>
      </c>
    </row>
    <row r="5" spans="1:9" ht="15" customHeight="1" x14ac:dyDescent="0.3">
      <c r="A5" s="1" t="s">
        <v>14</v>
      </c>
      <c r="B5" s="6"/>
      <c r="C5" s="7">
        <v>0.35157100000000002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-0.64842899999999992</v>
      </c>
    </row>
    <row r="6" spans="1:9" ht="15" customHeight="1" x14ac:dyDescent="0.3">
      <c r="A6" s="1" t="s">
        <v>16</v>
      </c>
      <c r="B6" s="8"/>
      <c r="C6" s="9">
        <v>0.60609599999999997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0.60609599999999997</v>
      </c>
    </row>
    <row r="7" spans="1:9" ht="15" customHeight="1" x14ac:dyDescent="0.3">
      <c r="A7" s="1" t="s">
        <v>17</v>
      </c>
      <c r="B7" s="6"/>
      <c r="C7" s="7">
        <v>0.57427099999999998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-0.42572900000000002</v>
      </c>
    </row>
    <row r="8" spans="1:9" ht="15" customHeight="1" x14ac:dyDescent="0.3">
      <c r="A8" s="1" t="s">
        <v>18</v>
      </c>
      <c r="B8" s="8"/>
      <c r="C8" s="9">
        <v>0.59251699999999996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0.59251699999999996</v>
      </c>
    </row>
    <row r="9" spans="1:9" ht="15" customHeight="1" x14ac:dyDescent="0.3">
      <c r="A9" s="1" t="s">
        <v>19</v>
      </c>
      <c r="B9" s="6"/>
      <c r="C9" s="7">
        <v>0.415356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0.415356</v>
      </c>
    </row>
    <row r="10" spans="1:9" ht="15" customHeight="1" x14ac:dyDescent="0.3">
      <c r="A10" s="1" t="s">
        <v>20</v>
      </c>
      <c r="B10" s="8"/>
      <c r="C10" s="9">
        <v>0.64529499999999995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0.64529499999999995</v>
      </c>
    </row>
    <row r="11" spans="1:9" ht="15" customHeight="1" x14ac:dyDescent="0.3">
      <c r="A11" s="1" t="s">
        <v>21</v>
      </c>
      <c r="B11" s="6"/>
      <c r="C11" s="7">
        <v>0.41798200000000002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0.41798200000000002</v>
      </c>
    </row>
    <row r="12" spans="1:9" ht="15" customHeight="1" x14ac:dyDescent="0.3">
      <c r="A12" s="1" t="s">
        <v>22</v>
      </c>
      <c r="B12" s="8"/>
      <c r="C12" s="9">
        <v>0.33615299999999998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-0.66384700000000008</v>
      </c>
    </row>
    <row r="13" spans="1:9" ht="15" customHeight="1" x14ac:dyDescent="0.3">
      <c r="A13" s="1" t="s">
        <v>23</v>
      </c>
      <c r="B13" s="6"/>
      <c r="C13" s="7">
        <v>0.57298199999999999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0.57298199999999999</v>
      </c>
    </row>
    <row r="14" spans="1:9" ht="15" customHeight="1" x14ac:dyDescent="0.3">
      <c r="A14" s="1" t="s">
        <v>24</v>
      </c>
      <c r="B14" s="8"/>
      <c r="C14" s="9">
        <v>0.65330100000000002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0.65330100000000002</v>
      </c>
    </row>
    <row r="15" spans="1:9" ht="15" customHeight="1" x14ac:dyDescent="0.3">
      <c r="A15" s="1" t="s">
        <v>25</v>
      </c>
      <c r="B15" s="6"/>
      <c r="C15" s="7">
        <v>0.71481499999999998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0.71481499999999998</v>
      </c>
    </row>
    <row r="16" spans="1:9" ht="15" customHeight="1" x14ac:dyDescent="0.3">
      <c r="A16" s="1" t="s">
        <v>26</v>
      </c>
      <c r="B16" s="8"/>
      <c r="C16" s="9">
        <v>0.21743799999999999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0.21743799999999999</v>
      </c>
    </row>
    <row r="17" spans="1:9" ht="15" customHeight="1" x14ac:dyDescent="0.3">
      <c r="A17" s="1" t="s">
        <v>28</v>
      </c>
      <c r="B17" s="6"/>
      <c r="C17" s="7">
        <v>0.57280600000000004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-0.42719399999999996</v>
      </c>
    </row>
    <row r="18" spans="1:9" ht="15" customHeight="1" x14ac:dyDescent="0.3">
      <c r="A18" s="1" t="s">
        <v>29</v>
      </c>
      <c r="B18" s="8"/>
      <c r="C18" s="9">
        <v>0.60773500000000003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0.60773500000000003</v>
      </c>
    </row>
    <row r="19" spans="1:9" ht="15" customHeight="1" x14ac:dyDescent="0.3">
      <c r="A19" s="1" t="s">
        <v>30</v>
      </c>
      <c r="B19" s="6"/>
      <c r="C19" s="7">
        <v>0.49575900000000001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0.49575900000000001</v>
      </c>
    </row>
    <row r="20" spans="1:9" ht="15" customHeight="1" x14ac:dyDescent="0.3">
      <c r="A20" s="1" t="s">
        <v>31</v>
      </c>
      <c r="B20" s="8"/>
      <c r="C20" s="9">
        <v>0.65281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0.65281</v>
      </c>
    </row>
    <row r="21" spans="1:9" ht="15" customHeight="1" x14ac:dyDescent="0.3">
      <c r="A21" s="1" t="s">
        <v>32</v>
      </c>
      <c r="B21" s="6"/>
      <c r="C21" s="7">
        <v>0.44135799999999997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-0.55864200000000008</v>
      </c>
    </row>
    <row r="22" spans="1:9" ht="15" customHeight="1" x14ac:dyDescent="0.3">
      <c r="A22" s="1" t="s">
        <v>33</v>
      </c>
      <c r="B22" s="8"/>
      <c r="C22" s="9">
        <v>0.61211499999999996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-0.38788500000000004</v>
      </c>
    </row>
    <row r="23" spans="1:9" ht="15" customHeight="1" x14ac:dyDescent="0.3">
      <c r="A23" s="1" t="s">
        <v>34</v>
      </c>
      <c r="B23" s="6"/>
      <c r="C23" s="7">
        <v>0.39966400000000002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0.39966400000000002</v>
      </c>
    </row>
    <row r="24" spans="1:9" ht="15" customHeight="1" x14ac:dyDescent="0.3">
      <c r="A24" s="1" t="s">
        <v>35</v>
      </c>
      <c r="B24" s="8"/>
      <c r="C24" s="9">
        <v>0.64311399999999996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-0.35688600000000004</v>
      </c>
    </row>
    <row r="25" spans="1:9" ht="15" customHeight="1" x14ac:dyDescent="0.3">
      <c r="A25" s="1" t="s">
        <v>36</v>
      </c>
      <c r="B25" s="6"/>
      <c r="C25" s="7">
        <v>0.49610700000000002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0.49610700000000002</v>
      </c>
    </row>
    <row r="26" spans="1:9" ht="15" customHeight="1" x14ac:dyDescent="0.3">
      <c r="A26" s="1" t="s">
        <v>37</v>
      </c>
      <c r="B26" s="8"/>
      <c r="C26" s="9">
        <v>0.50853599999999999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0.50853599999999999</v>
      </c>
    </row>
    <row r="27" spans="1:9" ht="15" customHeight="1" x14ac:dyDescent="0.3">
      <c r="A27" s="1" t="s">
        <v>38</v>
      </c>
      <c r="B27" s="6"/>
      <c r="C27" s="7">
        <v>0.48191499999999998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0.48191499999999998</v>
      </c>
    </row>
    <row r="28" spans="1:9" ht="15" customHeight="1" x14ac:dyDescent="0.3">
      <c r="A28" s="1" t="s">
        <v>39</v>
      </c>
      <c r="B28" s="8"/>
      <c r="C28" s="9">
        <v>0.403447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0.403447</v>
      </c>
    </row>
    <row r="29" spans="1:9" ht="15" customHeight="1" x14ac:dyDescent="0.3">
      <c r="A29" s="1" t="s">
        <v>40</v>
      </c>
      <c r="B29" s="6"/>
      <c r="C29" s="7">
        <v>0.38838099999999998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-0.61161900000000002</v>
      </c>
    </row>
    <row r="30" spans="1:9" ht="15" customHeight="1" x14ac:dyDescent="0.3">
      <c r="A30" s="1" t="s">
        <v>41</v>
      </c>
      <c r="B30" s="8"/>
      <c r="C30" s="9">
        <v>0.26725199999999999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0.26725199999999999</v>
      </c>
    </row>
    <row r="31" spans="1:9" ht="15" customHeight="1" x14ac:dyDescent="0.3">
      <c r="A31" s="1" t="s">
        <v>42</v>
      </c>
      <c r="B31" s="6"/>
      <c r="C31" s="7">
        <v>0.67666899999999996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-0.32333100000000004</v>
      </c>
    </row>
    <row r="32" spans="1:9" ht="15" customHeight="1" x14ac:dyDescent="0.3">
      <c r="A32" s="1" t="s">
        <v>43</v>
      </c>
      <c r="B32" s="8"/>
      <c r="C32" s="9">
        <v>0.253083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0.253083</v>
      </c>
    </row>
    <row r="33" spans="1:9" ht="15" customHeight="1" x14ac:dyDescent="0.3">
      <c r="A33" s="1" t="s">
        <v>44</v>
      </c>
      <c r="B33" s="6"/>
      <c r="C33" s="7">
        <v>0.50903299999999996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0.50903299999999996</v>
      </c>
    </row>
    <row r="34" spans="1:9" ht="15" customHeight="1" x14ac:dyDescent="0.3">
      <c r="A34" s="1" t="s">
        <v>45</v>
      </c>
      <c r="B34" s="8"/>
      <c r="C34" s="9">
        <v>0.73576900000000001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-0.26423099999999999</v>
      </c>
    </row>
    <row r="35" spans="1:9" ht="15" customHeight="1" x14ac:dyDescent="0.3">
      <c r="A35" s="1" t="s">
        <v>46</v>
      </c>
      <c r="B35" s="6"/>
      <c r="C35" s="7">
        <v>0.54903599999999997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0.54903599999999997</v>
      </c>
    </row>
    <row r="36" spans="1:9" ht="15" customHeight="1" x14ac:dyDescent="0.3">
      <c r="A36" s="1" t="s">
        <v>47</v>
      </c>
      <c r="B36" s="8"/>
      <c r="C36" s="9">
        <v>0.59566699999999995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0.59566699999999995</v>
      </c>
    </row>
    <row r="37" spans="1:9" ht="15" customHeight="1" x14ac:dyDescent="0.3">
      <c r="A37" s="1" t="s">
        <v>48</v>
      </c>
      <c r="B37" s="6"/>
      <c r="C37" s="7">
        <v>0.28357300000000002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-0.71642699999999992</v>
      </c>
    </row>
    <row r="38" spans="1:9" ht="15" customHeight="1" x14ac:dyDescent="0.3">
      <c r="A38" s="1" t="s">
        <v>49</v>
      </c>
      <c r="B38" s="8"/>
      <c r="C38" s="9">
        <v>0.388511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-0.61148899999999995</v>
      </c>
    </row>
    <row r="39" spans="1:9" ht="15" customHeight="1" x14ac:dyDescent="0.3">
      <c r="A39" s="1" t="s">
        <v>50</v>
      </c>
      <c r="B39" s="6"/>
      <c r="C39" s="7">
        <v>0.49928099999999997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-0.50071900000000003</v>
      </c>
    </row>
    <row r="40" spans="1:9" ht="15" customHeight="1" x14ac:dyDescent="0.3">
      <c r="A40" s="1" t="s">
        <v>51</v>
      </c>
      <c r="B40" s="8"/>
      <c r="C40" s="9">
        <v>0.40215800000000002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0.40215800000000002</v>
      </c>
    </row>
    <row r="41" spans="1:9" ht="15" customHeight="1" x14ac:dyDescent="0.3">
      <c r="A41" s="1" t="s">
        <v>52</v>
      </c>
      <c r="B41" s="6"/>
      <c r="C41" s="7">
        <v>0.67501500000000003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0.67501500000000003</v>
      </c>
    </row>
    <row r="42" spans="1:9" ht="15" customHeight="1" x14ac:dyDescent="0.3">
      <c r="A42" s="1" t="s">
        <v>53</v>
      </c>
      <c r="B42" s="8"/>
      <c r="C42" s="9">
        <v>0.58446399999999998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0.58446399999999998</v>
      </c>
    </row>
    <row r="43" spans="1:9" ht="15" customHeight="1" x14ac:dyDescent="0.3">
      <c r="A43" s="1" t="s">
        <v>54</v>
      </c>
      <c r="B43" s="6"/>
      <c r="C43" s="7">
        <v>0.297176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-0.702824</v>
      </c>
    </row>
    <row r="44" spans="1:9" ht="15" customHeight="1" x14ac:dyDescent="0.3">
      <c r="A44" s="1" t="s">
        <v>55</v>
      </c>
      <c r="B44" s="8"/>
      <c r="C44" s="9">
        <v>0.50855300000000003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-0.49144699999999997</v>
      </c>
    </row>
    <row r="45" spans="1:9" ht="15" customHeight="1" x14ac:dyDescent="0.3">
      <c r="A45" s="1" t="s">
        <v>56</v>
      </c>
      <c r="B45" s="6"/>
      <c r="C45" s="7">
        <v>0.48853099999999999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0.48853099999999999</v>
      </c>
    </row>
    <row r="46" spans="1:9" ht="15" customHeight="1" x14ac:dyDescent="0.3">
      <c r="A46" s="1" t="s">
        <v>57</v>
      </c>
      <c r="B46" s="8"/>
      <c r="C46" s="9">
        <v>0.64532699999999998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-0.35467300000000002</v>
      </c>
    </row>
    <row r="47" spans="1:9" ht="15" customHeight="1" x14ac:dyDescent="0.3">
      <c r="A47" s="1" t="s">
        <v>58</v>
      </c>
      <c r="B47" s="6"/>
      <c r="C47" s="7">
        <v>0.66870600000000002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0.66870600000000002</v>
      </c>
    </row>
    <row r="48" spans="1:9" ht="15" customHeight="1" x14ac:dyDescent="0.3">
      <c r="A48" s="1" t="s">
        <v>59</v>
      </c>
      <c r="B48" s="8"/>
      <c r="C48" s="9">
        <v>0.60523300000000002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0.60523300000000002</v>
      </c>
    </row>
    <row r="49" spans="1:9" ht="15" customHeight="1" x14ac:dyDescent="0.3">
      <c r="A49" s="1" t="s">
        <v>60</v>
      </c>
      <c r="B49" s="6"/>
      <c r="C49" s="7">
        <v>0.45052999999999999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-0.54947000000000001</v>
      </c>
    </row>
    <row r="50" spans="1:9" ht="15" customHeight="1" x14ac:dyDescent="0.3">
      <c r="A50" s="1" t="s">
        <v>61</v>
      </c>
      <c r="B50" s="8"/>
      <c r="C50" s="9">
        <v>0.74490599999999996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0.74490599999999996</v>
      </c>
    </row>
    <row r="51" spans="1:9" ht="15" customHeight="1" x14ac:dyDescent="0.3">
      <c r="A51" s="1" t="s">
        <v>62</v>
      </c>
      <c r="B51" s="6"/>
      <c r="C51" s="7">
        <v>0.74574700000000005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0.74574700000000005</v>
      </c>
    </row>
    <row r="52" spans="1:9" ht="15" customHeight="1" x14ac:dyDescent="0.3">
      <c r="A52" s="1" t="s">
        <v>63</v>
      </c>
      <c r="B52" s="8"/>
      <c r="C52" s="9">
        <v>0.369118</v>
      </c>
      <c r="D52" s="1" t="s">
        <v>12</v>
      </c>
      <c r="E52" t="s">
        <v>77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-0.63088199999999994</v>
      </c>
    </row>
    <row r="53" spans="1:9" ht="15" customHeight="1" x14ac:dyDescent="0.3">
      <c r="A53" s="1" t="s">
        <v>64</v>
      </c>
      <c r="B53" s="6"/>
      <c r="C53" s="7">
        <v>0.45721099999999998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-0.54278899999999997</v>
      </c>
    </row>
    <row r="54" spans="1:9" ht="15" customHeight="1" x14ac:dyDescent="0.3">
      <c r="A54" s="1" t="s">
        <v>65</v>
      </c>
      <c r="B54" s="8"/>
      <c r="C54" s="9">
        <v>0.55048799999999998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0.55048799999999998</v>
      </c>
    </row>
    <row r="55" spans="1:9" ht="15" customHeight="1" x14ac:dyDescent="0.3">
      <c r="A55" s="1" t="s">
        <v>66</v>
      </c>
      <c r="B55" s="6"/>
      <c r="C55" s="7">
        <v>0.51599099999999998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0.51599099999999998</v>
      </c>
    </row>
    <row r="56" spans="1:9" ht="15" customHeight="1" x14ac:dyDescent="0.3">
      <c r="A56" s="1" t="s">
        <v>67</v>
      </c>
      <c r="B56" s="8"/>
      <c r="C56" s="9">
        <v>0.46913500000000002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0.46913500000000002</v>
      </c>
    </row>
    <row r="57" spans="1:9" ht="15" customHeight="1" x14ac:dyDescent="0.3">
      <c r="A57" s="1" t="s">
        <v>68</v>
      </c>
      <c r="B57" s="6"/>
      <c r="C57" s="7">
        <v>0.63847100000000001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-0.36152899999999999</v>
      </c>
    </row>
    <row r="58" spans="1:9" ht="15" customHeight="1" x14ac:dyDescent="0.3">
      <c r="A58" s="1" t="s">
        <v>69</v>
      </c>
      <c r="B58" s="8"/>
      <c r="C58" s="9">
        <v>0.58216500000000004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0.58216500000000004</v>
      </c>
    </row>
    <row r="59" spans="1:9" ht="15" customHeight="1" x14ac:dyDescent="0.3">
      <c r="A59" s="1" t="s">
        <v>70</v>
      </c>
      <c r="B59" s="6"/>
      <c r="C59" s="7">
        <v>0.48191499999999998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0.48191499999999998</v>
      </c>
    </row>
    <row r="60" spans="1:9" ht="15" customHeight="1" x14ac:dyDescent="0.3">
      <c r="A60" s="1" t="s">
        <v>71</v>
      </c>
      <c r="B60" s="8"/>
      <c r="C60" s="9">
        <v>0.62911600000000001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0.62911600000000001</v>
      </c>
    </row>
    <row r="61" spans="1:9" ht="15" customHeight="1" x14ac:dyDescent="0.3">
      <c r="A61" s="1" t="s">
        <v>72</v>
      </c>
      <c r="B61" s="6"/>
      <c r="C61" s="7">
        <v>0.68649499999999997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0.68649499999999997</v>
      </c>
    </row>
    <row r="62" spans="1:9" ht="15" customHeight="1" x14ac:dyDescent="0.3">
      <c r="A62" s="1" t="s">
        <v>73</v>
      </c>
      <c r="B62" s="8"/>
      <c r="C62" s="9">
        <v>0.30565599999999998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-0.69434400000000007</v>
      </c>
    </row>
    <row r="63" spans="1:9" ht="15" customHeight="1" x14ac:dyDescent="0.3">
      <c r="A63" s="1" t="s">
        <v>74</v>
      </c>
      <c r="B63" s="6"/>
      <c r="C63" s="7">
        <v>0.55447800000000003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-0.44552199999999997</v>
      </c>
    </row>
    <row r="64" spans="1:9" ht="15" customHeight="1" x14ac:dyDescent="0.3">
      <c r="A64" s="1" t="s">
        <v>75</v>
      </c>
      <c r="B64" s="8"/>
      <c r="C64" s="9">
        <v>0.59795600000000004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0.59795600000000004</v>
      </c>
    </row>
    <row r="65" spans="1:9" ht="15" customHeight="1" x14ac:dyDescent="0.3">
      <c r="A65" s="1" t="s">
        <v>76</v>
      </c>
      <c r="B65" s="6"/>
      <c r="C65" s="7">
        <v>0.81831699999999996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-0.18168300000000004</v>
      </c>
    </row>
    <row r="66" spans="1:9" ht="15" customHeight="1" x14ac:dyDescent="0.3">
      <c r="A66" s="1" t="s">
        <v>78</v>
      </c>
      <c r="B66" s="8"/>
      <c r="C66" s="9">
        <v>1.17E-4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1.17E-4</v>
      </c>
    </row>
    <row r="67" spans="1:9" ht="15" customHeight="1" x14ac:dyDescent="0.3">
      <c r="A67" s="1" t="s">
        <v>79</v>
      </c>
      <c r="B67" s="6"/>
      <c r="C67" s="7">
        <v>2.4000000000000001E-4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2.4000000000000001E-4</v>
      </c>
    </row>
    <row r="68" spans="1:9" ht="15" customHeight="1" x14ac:dyDescent="0.3">
      <c r="A68" s="1" t="s">
        <v>80</v>
      </c>
      <c r="B68" s="8"/>
      <c r="C68" s="9">
        <v>1.2799999999999999E-4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1.2799999999999999E-4</v>
      </c>
    </row>
    <row r="69" spans="1:9" ht="15" customHeight="1" x14ac:dyDescent="0.3">
      <c r="A69" s="1" t="s">
        <v>81</v>
      </c>
      <c r="B69" s="6"/>
      <c r="C69" s="7">
        <v>1.74E-4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1.74E-4</v>
      </c>
    </row>
    <row r="70" spans="1:9" ht="15" customHeight="1" x14ac:dyDescent="0.3">
      <c r="A70" s="1" t="s">
        <v>82</v>
      </c>
      <c r="B70" s="8"/>
      <c r="C70" s="9">
        <v>1.75E-4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1.75E-4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1.8100000000000001E-4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-0.99981900000000001</v>
      </c>
    </row>
    <row r="73" spans="1:9" ht="15" customHeight="1" x14ac:dyDescent="0.3">
      <c r="A73" s="1" t="s">
        <v>85</v>
      </c>
      <c r="B73" s="6"/>
      <c r="C73" s="7">
        <v>1.4100000000000001E-4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1.4100000000000001E-4</v>
      </c>
    </row>
    <row r="74" spans="1:9" ht="15" customHeight="1" x14ac:dyDescent="0.3">
      <c r="A74" s="1" t="s">
        <v>86</v>
      </c>
      <c r="B74" s="8"/>
      <c r="C74" s="9">
        <v>1.4100000000000001E-4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1.4100000000000001E-4</v>
      </c>
    </row>
    <row r="75" spans="1:9" ht="15" customHeight="1" x14ac:dyDescent="0.3">
      <c r="A75" s="1" t="s">
        <v>87</v>
      </c>
      <c r="B75" s="6"/>
      <c r="C75" s="7">
        <v>1.7899999999999999E-4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1.7899999999999999E-4</v>
      </c>
    </row>
    <row r="76" spans="1:9" ht="15" customHeight="1" x14ac:dyDescent="0.3">
      <c r="A76" s="1" t="s">
        <v>88</v>
      </c>
      <c r="B76" s="10"/>
      <c r="C76" s="11">
        <v>2.0900000000000001E-4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2.0900000000000001E-4</v>
      </c>
    </row>
    <row r="77" spans="1:9" ht="15.75" customHeight="1" x14ac:dyDescent="0.3">
      <c r="A77" s="1" t="s">
        <v>89</v>
      </c>
      <c r="B77" s="12"/>
      <c r="C77" s="13">
        <v>1.46E-4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1.46E-4</v>
      </c>
    </row>
    <row r="78" spans="1:9" x14ac:dyDescent="0.3">
      <c r="A78" t="s">
        <v>90</v>
      </c>
      <c r="C78">
        <v>1.56E-4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1.56E-4</v>
      </c>
    </row>
    <row r="79" spans="1:9" x14ac:dyDescent="0.3">
      <c r="A79" t="s">
        <v>91</v>
      </c>
      <c r="C79">
        <v>1.4100000000000001E-4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1.4100000000000001E-4</v>
      </c>
    </row>
    <row r="80" spans="1:9" x14ac:dyDescent="0.3">
      <c r="A80" t="s">
        <v>92</v>
      </c>
      <c r="C80">
        <v>2.03E-4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-0.99979700000000005</v>
      </c>
    </row>
    <row r="81" spans="1:9" x14ac:dyDescent="0.3">
      <c r="A81" t="s">
        <v>93</v>
      </c>
      <c r="C81">
        <v>2.0100000000000001E-4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-0.99979899999999999</v>
      </c>
    </row>
    <row r="82" spans="1:9" x14ac:dyDescent="0.3">
      <c r="A82" t="s">
        <v>94</v>
      </c>
      <c r="C82">
        <v>3.5199999999999999E-4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3.5199999999999999E-4</v>
      </c>
    </row>
    <row r="83" spans="1:9" x14ac:dyDescent="0.3">
      <c r="A83" t="s">
        <v>95</v>
      </c>
      <c r="C83">
        <v>1.6799999999999999E-4</v>
      </c>
      <c r="D83" t="s">
        <v>12</v>
      </c>
      <c r="E83" t="s">
        <v>77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-0.99983200000000005</v>
      </c>
    </row>
    <row r="84" spans="1:9" x14ac:dyDescent="0.3">
      <c r="A84" t="s">
        <v>97</v>
      </c>
      <c r="C84">
        <v>1.2400000000000001E-4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1.2400000000000001E-4</v>
      </c>
    </row>
    <row r="85" spans="1:9" x14ac:dyDescent="0.3">
      <c r="A85" t="s">
        <v>98</v>
      </c>
      <c r="C85">
        <v>9.2999999999999997E-5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-0.99990699999999999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1.9699999999999999E-4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1.9699999999999999E-4</v>
      </c>
    </row>
    <row r="89" spans="1:9" x14ac:dyDescent="0.3">
      <c r="A89" t="s">
        <v>102</v>
      </c>
      <c r="C89">
        <v>2.5799999999999998E-4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-0.99974200000000002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1.35E-4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1.35E-4</v>
      </c>
    </row>
    <row r="92" spans="1:9" x14ac:dyDescent="0.3">
      <c r="A92" t="s">
        <v>105</v>
      </c>
      <c r="C92">
        <v>3.2899999999999997E-4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-0.99967099999999998</v>
      </c>
    </row>
    <row r="93" spans="1:9" x14ac:dyDescent="0.3">
      <c r="A93" t="s">
        <v>106</v>
      </c>
      <c r="C93">
        <v>2.3699999999999999E-4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-0.99976299999999996</v>
      </c>
    </row>
    <row r="94" spans="1:9" x14ac:dyDescent="0.3">
      <c r="A94" t="s">
        <v>107</v>
      </c>
      <c r="C94">
        <v>3.3300000000000002E-4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3.3300000000000002E-4</v>
      </c>
    </row>
    <row r="95" spans="1:9" x14ac:dyDescent="0.3">
      <c r="A95" t="s">
        <v>108</v>
      </c>
      <c r="C95">
        <v>1.45E-4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1.45E-4</v>
      </c>
    </row>
    <row r="96" spans="1:9" x14ac:dyDescent="0.3">
      <c r="A96" t="s">
        <v>109</v>
      </c>
      <c r="C96">
        <v>3.39E-4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3.39E-4</v>
      </c>
    </row>
    <row r="97" spans="1:9" x14ac:dyDescent="0.3">
      <c r="A97" t="s">
        <v>110</v>
      </c>
      <c r="C97">
        <v>1.16E-4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-0.999884</v>
      </c>
    </row>
    <row r="98" spans="1:9" x14ac:dyDescent="0.3">
      <c r="A98" t="s">
        <v>111</v>
      </c>
      <c r="C98">
        <v>2.4699999999999999E-4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2.4699999999999999E-4</v>
      </c>
    </row>
    <row r="99" spans="1:9" x14ac:dyDescent="0.3">
      <c r="A99" t="s">
        <v>112</v>
      </c>
      <c r="C99">
        <v>2.23E-4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-0.99977700000000003</v>
      </c>
    </row>
    <row r="100" spans="1:9" x14ac:dyDescent="0.3">
      <c r="A100" t="s">
        <v>113</v>
      </c>
      <c r="C100">
        <v>2.7599999999999999E-4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-0.99972399999999995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1.55E-4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1.55E-4</v>
      </c>
    </row>
    <row r="103" spans="1:9" x14ac:dyDescent="0.3">
      <c r="A103" t="s">
        <v>116</v>
      </c>
      <c r="C103">
        <v>2.04E-4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2.04E-4</v>
      </c>
    </row>
    <row r="104" spans="1:9" x14ac:dyDescent="0.3">
      <c r="A104" t="s">
        <v>117</v>
      </c>
      <c r="C104">
        <v>1.8599999999999999E-4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-0.99981399999999998</v>
      </c>
    </row>
    <row r="105" spans="1:9" x14ac:dyDescent="0.3">
      <c r="A105" t="s">
        <v>118</v>
      </c>
      <c r="C105">
        <v>2.1599999999999999E-4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2.1599999999999999E-4</v>
      </c>
    </row>
    <row r="106" spans="1:9" x14ac:dyDescent="0.3">
      <c r="A106" t="s">
        <v>119</v>
      </c>
      <c r="C106">
        <v>3.0699999999999998E-4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-0.99969300000000005</v>
      </c>
    </row>
    <row r="107" spans="1:9" x14ac:dyDescent="0.3">
      <c r="A107" t="s">
        <v>120</v>
      </c>
      <c r="C107">
        <v>2.5399999999999999E-4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2.5399999999999999E-4</v>
      </c>
    </row>
    <row r="108" spans="1:9" x14ac:dyDescent="0.3">
      <c r="A108" t="s">
        <v>121</v>
      </c>
      <c r="C108">
        <v>2.4600000000000002E-4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-0.99975400000000003</v>
      </c>
    </row>
    <row r="109" spans="1:9" x14ac:dyDescent="0.3">
      <c r="A109" t="s">
        <v>122</v>
      </c>
      <c r="C109">
        <v>2.1499999999999999E-4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2.1499999999999999E-4</v>
      </c>
    </row>
    <row r="110" spans="1:9" x14ac:dyDescent="0.3">
      <c r="A110" t="s">
        <v>123</v>
      </c>
      <c r="C110">
        <v>2.5500000000000002E-4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-0.99974499999999999</v>
      </c>
    </row>
    <row r="111" spans="1:9" x14ac:dyDescent="0.3">
      <c r="A111" t="s">
        <v>124</v>
      </c>
      <c r="C111">
        <v>2.6800000000000001E-4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2.6800000000000001E-4</v>
      </c>
    </row>
    <row r="112" spans="1:9" x14ac:dyDescent="0.3">
      <c r="A112" t="s">
        <v>125</v>
      </c>
      <c r="C112">
        <v>3.2499999999999999E-4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3.2499999999999999E-4</v>
      </c>
    </row>
    <row r="113" spans="1:9" x14ac:dyDescent="0.3">
      <c r="A113" t="s">
        <v>126</v>
      </c>
      <c r="C113">
        <v>2.14E-4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2.14E-4</v>
      </c>
    </row>
    <row r="114" spans="1:9" x14ac:dyDescent="0.3">
      <c r="A114" t="s">
        <v>127</v>
      </c>
      <c r="C114">
        <v>2.63E-4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-0.99973699999999999</v>
      </c>
    </row>
    <row r="115" spans="1:9" x14ac:dyDescent="0.3">
      <c r="A115" t="s">
        <v>128</v>
      </c>
      <c r="C115">
        <v>1.84E-4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1.84E-4</v>
      </c>
    </row>
    <row r="116" spans="1:9" x14ac:dyDescent="0.3">
      <c r="A116" t="s">
        <v>129</v>
      </c>
      <c r="C116">
        <v>1.44E-4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1.44E-4</v>
      </c>
    </row>
    <row r="117" spans="1:9" x14ac:dyDescent="0.3">
      <c r="A117" t="s">
        <v>130</v>
      </c>
      <c r="C117">
        <v>1.8100000000000001E-4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-0.99981900000000001</v>
      </c>
    </row>
    <row r="118" spans="1:9" x14ac:dyDescent="0.3">
      <c r="A118" t="s">
        <v>131</v>
      </c>
      <c r="C118">
        <v>1.3200000000000001E-4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-0.99986799999999998</v>
      </c>
    </row>
    <row r="119" spans="1:9" x14ac:dyDescent="0.3">
      <c r="A119" t="s">
        <v>132</v>
      </c>
      <c r="C119">
        <v>1.5699999999999999E-4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1.5699999999999999E-4</v>
      </c>
    </row>
    <row r="120" spans="1:9" x14ac:dyDescent="0.3">
      <c r="A120" t="s">
        <v>133</v>
      </c>
      <c r="C120">
        <v>1.93E-4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1.93E-4</v>
      </c>
    </row>
    <row r="121" spans="1:9" x14ac:dyDescent="0.3">
      <c r="A121" t="s">
        <v>134</v>
      </c>
      <c r="C121">
        <v>1.3899999999999999E-4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1.3899999999999999E-4</v>
      </c>
    </row>
    <row r="122" spans="1:9" x14ac:dyDescent="0.3">
      <c r="A122" t="s">
        <v>135</v>
      </c>
      <c r="C122">
        <v>1.34E-4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1.34E-4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2.0900000000000001E-4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2.0900000000000001E-4</v>
      </c>
    </row>
    <row r="125" spans="1:9" x14ac:dyDescent="0.3">
      <c r="A125" t="s">
        <v>138</v>
      </c>
      <c r="C125">
        <v>1.2799999999999999E-4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1.2799999999999999E-4</v>
      </c>
    </row>
    <row r="126" spans="1:9" x14ac:dyDescent="0.3">
      <c r="A126" t="s">
        <v>139</v>
      </c>
      <c r="C126">
        <v>2.43E-4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2.43E-4</v>
      </c>
    </row>
    <row r="127" spans="1:9" x14ac:dyDescent="0.3">
      <c r="A127" t="s">
        <v>140</v>
      </c>
      <c r="C127">
        <v>1.3300000000000001E-4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-0.99986699999999995</v>
      </c>
    </row>
    <row r="128" spans="1:9" x14ac:dyDescent="0.3">
      <c r="A128" t="s">
        <v>141</v>
      </c>
      <c r="C128">
        <v>1.95E-4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-0.99980500000000005</v>
      </c>
    </row>
    <row r="129" spans="1:9" x14ac:dyDescent="0.3">
      <c r="A129" t="s">
        <v>142</v>
      </c>
      <c r="C129">
        <v>2.7099999999999997E-4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2.7099999999999997E-4</v>
      </c>
    </row>
    <row r="130" spans="1:9" x14ac:dyDescent="0.3">
      <c r="A130" t="s">
        <v>143</v>
      </c>
      <c r="C130">
        <v>3.8699999999999997E-4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3.8699999999999997E-4</v>
      </c>
    </row>
    <row r="131" spans="1:9" x14ac:dyDescent="0.3">
      <c r="A131" t="s">
        <v>144</v>
      </c>
      <c r="C131">
        <v>1.1400000000000001E-4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-0.99988600000000005</v>
      </c>
    </row>
    <row r="132" spans="1:9" x14ac:dyDescent="0.3">
      <c r="A132" t="s">
        <v>145</v>
      </c>
      <c r="C132">
        <v>2.72E-4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2.72E-4</v>
      </c>
    </row>
    <row r="133" spans="1:9" x14ac:dyDescent="0.3">
      <c r="A133" t="s">
        <v>146</v>
      </c>
      <c r="C133">
        <v>1.6200000000000001E-4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1.6200000000000001E-4</v>
      </c>
    </row>
    <row r="134" spans="1:9" x14ac:dyDescent="0.3">
      <c r="A134" t="s">
        <v>147</v>
      </c>
      <c r="C134">
        <v>1.07E-4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1.07E-4</v>
      </c>
    </row>
    <row r="135" spans="1:9" x14ac:dyDescent="0.3">
      <c r="A135" t="s">
        <v>148</v>
      </c>
      <c r="C135">
        <v>1.12E-4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1.12E-4</v>
      </c>
    </row>
    <row r="136" spans="1:9" x14ac:dyDescent="0.3">
      <c r="A136" t="s">
        <v>149</v>
      </c>
      <c r="C136">
        <v>9.5000000000000005E-5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-0.99990500000000004</v>
      </c>
    </row>
    <row r="137" spans="1:9" x14ac:dyDescent="0.3">
      <c r="A137" t="s">
        <v>150</v>
      </c>
      <c r="C137">
        <v>1.8900000000000001E-4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1.8900000000000001E-4</v>
      </c>
    </row>
    <row r="138" spans="1:9" x14ac:dyDescent="0.3">
      <c r="A138" t="s">
        <v>151</v>
      </c>
      <c r="C138">
        <v>1.3899999999999999E-4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1.3899999999999999E-4</v>
      </c>
    </row>
    <row r="139" spans="1:9" x14ac:dyDescent="0.3">
      <c r="A139" t="s">
        <v>152</v>
      </c>
      <c r="C139">
        <v>3.0400000000000002E-4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3.0400000000000002E-4</v>
      </c>
    </row>
    <row r="140" spans="1:9" x14ac:dyDescent="0.3">
      <c r="A140" t="s">
        <v>153</v>
      </c>
      <c r="C140">
        <v>3.4400000000000001E-4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3.4400000000000001E-4</v>
      </c>
    </row>
    <row r="141" spans="1:9" x14ac:dyDescent="0.3">
      <c r="A141" t="s">
        <v>154</v>
      </c>
      <c r="C141">
        <v>2.5799999999999998E-4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-0.99974200000000002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1.74E-4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1.74E-4</v>
      </c>
    </row>
    <row r="144" spans="1:9" x14ac:dyDescent="0.3">
      <c r="A144" t="s">
        <v>157</v>
      </c>
      <c r="C144">
        <v>1.7699999999999999E-4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1.7699999999999999E-4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2.03E-4</v>
      </c>
    </row>
    <row r="146" spans="1:9" x14ac:dyDescent="0.3">
      <c r="A146" t="s">
        <v>159</v>
      </c>
      <c r="C146">
        <v>2.6800000000000001E-4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-0.99973199999999995</v>
      </c>
    </row>
    <row r="147" spans="1:9" x14ac:dyDescent="0.3">
      <c r="A147" t="s">
        <v>160</v>
      </c>
      <c r="C147">
        <v>1.85E-4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-0.99981500000000001</v>
      </c>
    </row>
    <row r="148" spans="1:9" x14ac:dyDescent="0.3">
      <c r="A148" t="s">
        <v>161</v>
      </c>
      <c r="C148">
        <v>2.22E-4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2.22E-4</v>
      </c>
    </row>
    <row r="149" spans="1:9" x14ac:dyDescent="0.3">
      <c r="A149" t="s">
        <v>162</v>
      </c>
      <c r="C149">
        <v>2.3800000000000001E-4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2.3800000000000001E-4</v>
      </c>
    </row>
    <row r="150" spans="1:9" x14ac:dyDescent="0.3">
      <c r="A150" t="s">
        <v>163</v>
      </c>
      <c r="C150">
        <v>2.1000000000000001E-4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2.1000000000000001E-4</v>
      </c>
    </row>
    <row r="151" spans="1:9" x14ac:dyDescent="0.3">
      <c r="A151" t="s">
        <v>164</v>
      </c>
      <c r="C151">
        <v>1.5699999999999999E-4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-0.99984300000000004</v>
      </c>
    </row>
    <row r="152" spans="1:9" x14ac:dyDescent="0.3">
      <c r="A152" t="s">
        <v>165</v>
      </c>
      <c r="C152">
        <v>2.5399999999999999E-4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2.5399999999999999E-4</v>
      </c>
    </row>
    <row r="153" spans="1:9" x14ac:dyDescent="0.3">
      <c r="A153" t="s">
        <v>166</v>
      </c>
      <c r="C153">
        <v>2.9100000000000003E-4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2.9100000000000003E-4</v>
      </c>
    </row>
    <row r="154" spans="1:9" x14ac:dyDescent="0.3">
      <c r="A154" t="s">
        <v>167</v>
      </c>
      <c r="C154">
        <v>2.03E-4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-0.99979700000000005</v>
      </c>
    </row>
    <row r="155" spans="1:9" x14ac:dyDescent="0.3">
      <c r="A155" t="s">
        <v>168</v>
      </c>
      <c r="C155">
        <v>1.74E-4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-0.99982599999999999</v>
      </c>
    </row>
    <row r="156" spans="1:9" x14ac:dyDescent="0.3">
      <c r="A156" t="s">
        <v>169</v>
      </c>
      <c r="C156">
        <v>2.24E-4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2.24E-4</v>
      </c>
    </row>
    <row r="157" spans="1:9" x14ac:dyDescent="0.3">
      <c r="A157" t="s">
        <v>170</v>
      </c>
      <c r="C157">
        <v>1.75E-4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1.75E-4</v>
      </c>
    </row>
    <row r="158" spans="1:9" x14ac:dyDescent="0.3">
      <c r="A158" t="s">
        <v>171</v>
      </c>
      <c r="C158">
        <v>3.9300000000000001E-4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-0.99960700000000002</v>
      </c>
    </row>
    <row r="159" spans="1:9" x14ac:dyDescent="0.3">
      <c r="A159" t="s">
        <v>172</v>
      </c>
      <c r="C159">
        <v>1.22E-4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-0.99987800000000004</v>
      </c>
    </row>
    <row r="160" spans="1:9" x14ac:dyDescent="0.3">
      <c r="A160" t="s">
        <v>173</v>
      </c>
      <c r="C160">
        <v>2.05E-4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2.05E-4</v>
      </c>
    </row>
    <row r="161" spans="1:9" x14ac:dyDescent="0.3">
      <c r="A161" t="s">
        <v>174</v>
      </c>
      <c r="C161">
        <v>1.75E-4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1.75E-4</v>
      </c>
    </row>
    <row r="162" spans="1:9" x14ac:dyDescent="0.3">
      <c r="A162" t="s">
        <v>175</v>
      </c>
      <c r="C162">
        <v>5.31E-4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5.31E-4</v>
      </c>
    </row>
    <row r="163" spans="1:9" x14ac:dyDescent="0.3">
      <c r="A163" t="s">
        <v>176</v>
      </c>
      <c r="C163">
        <v>2.24E-4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2.24E-4</v>
      </c>
    </row>
    <row r="164" spans="1:9" x14ac:dyDescent="0.3">
      <c r="A164" t="s">
        <v>177</v>
      </c>
      <c r="C164">
        <v>1.93E-4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1.93E-4</v>
      </c>
    </row>
    <row r="165" spans="1:9" x14ac:dyDescent="0.3">
      <c r="A165" t="s">
        <v>178</v>
      </c>
      <c r="C165">
        <v>1.5100000000000001E-4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1.5100000000000001E-4</v>
      </c>
    </row>
    <row r="166" spans="1:9" x14ac:dyDescent="0.3">
      <c r="A166" t="s">
        <v>179</v>
      </c>
      <c r="C166">
        <v>1.8799999999999999E-4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-0.99981200000000003</v>
      </c>
    </row>
    <row r="167" spans="1:9" x14ac:dyDescent="0.3">
      <c r="A167" t="s">
        <v>180</v>
      </c>
      <c r="C167">
        <v>1.2E-4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-0.99987999999999999</v>
      </c>
    </row>
    <row r="168" spans="1:9" x14ac:dyDescent="0.3">
      <c r="A168" t="s">
        <v>181</v>
      </c>
      <c r="C168">
        <v>9.3999999999999994E-5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9.3999999999999994E-5</v>
      </c>
    </row>
    <row r="169" spans="1:9" x14ac:dyDescent="0.3">
      <c r="A169" t="s">
        <v>182</v>
      </c>
      <c r="C169">
        <v>2.5099999999999998E-4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2.5099999999999998E-4</v>
      </c>
    </row>
    <row r="170" spans="1:9" x14ac:dyDescent="0.3">
      <c r="A170" t="s">
        <v>183</v>
      </c>
      <c r="C170">
        <v>2.9599999999999998E-4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2.9599999999999998E-4</v>
      </c>
    </row>
    <row r="171" spans="1:9" x14ac:dyDescent="0.3">
      <c r="A171" t="s">
        <v>184</v>
      </c>
      <c r="C171">
        <v>2.1800000000000001E-4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2.1800000000000001E-4</v>
      </c>
    </row>
    <row r="172" spans="1:9" x14ac:dyDescent="0.3">
      <c r="A172" t="s">
        <v>185</v>
      </c>
      <c r="C172">
        <v>2.3000000000000001E-4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2.3000000000000001E-4</v>
      </c>
    </row>
    <row r="173" spans="1:9" x14ac:dyDescent="0.3">
      <c r="A173" t="s">
        <v>186</v>
      </c>
      <c r="C173">
        <v>1.45E-4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1.45E-4</v>
      </c>
    </row>
    <row r="174" spans="1:9" x14ac:dyDescent="0.3">
      <c r="A174" t="s">
        <v>187</v>
      </c>
      <c r="C174">
        <v>2.0799999999999999E-4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2.0799999999999999E-4</v>
      </c>
    </row>
    <row r="175" spans="1:9" x14ac:dyDescent="0.3">
      <c r="A175" t="s">
        <v>188</v>
      </c>
      <c r="C175">
        <v>2.2000000000000001E-4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2.2000000000000001E-4</v>
      </c>
    </row>
    <row r="176" spans="1:9" x14ac:dyDescent="0.3">
      <c r="A176" t="s">
        <v>189</v>
      </c>
      <c r="C176">
        <v>3.3399999999999999E-4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-0.99966600000000005</v>
      </c>
    </row>
    <row r="177" spans="1:9" x14ac:dyDescent="0.3">
      <c r="A177" t="s">
        <v>190</v>
      </c>
      <c r="C177">
        <v>2.13E-4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-0.99978699999999998</v>
      </c>
    </row>
    <row r="178" spans="1:9" x14ac:dyDescent="0.3">
      <c r="A178" t="s">
        <v>191</v>
      </c>
      <c r="C178">
        <v>1.73E-4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1.73E-4</v>
      </c>
    </row>
    <row r="179" spans="1:9" x14ac:dyDescent="0.3">
      <c r="A179" t="s">
        <v>192</v>
      </c>
      <c r="C179">
        <v>1.83E-4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1.83E-4</v>
      </c>
    </row>
    <row r="180" spans="1:9" x14ac:dyDescent="0.3">
      <c r="A180" t="s">
        <v>193</v>
      </c>
      <c r="C180">
        <v>1.2799999999999999E-4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1.2799999999999999E-4</v>
      </c>
    </row>
    <row r="181" spans="1:9" x14ac:dyDescent="0.3">
      <c r="A181" t="s">
        <v>194</v>
      </c>
      <c r="C181">
        <v>1.4100000000000001E-4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1.4100000000000001E-4</v>
      </c>
    </row>
    <row r="182" spans="1:9" x14ac:dyDescent="0.3">
      <c r="A182" t="s">
        <v>195</v>
      </c>
      <c r="C182">
        <v>1.66E-4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-0.999834</v>
      </c>
    </row>
    <row r="183" spans="1:9" x14ac:dyDescent="0.3">
      <c r="A183" t="s">
        <v>196</v>
      </c>
      <c r="C183">
        <v>1.76E-4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1.76E-4</v>
      </c>
    </row>
    <row r="184" spans="1:9" x14ac:dyDescent="0.3">
      <c r="A184" t="s">
        <v>197</v>
      </c>
      <c r="C184">
        <v>1.22E-4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1.22E-4</v>
      </c>
    </row>
    <row r="185" spans="1:9" x14ac:dyDescent="0.3">
      <c r="A185" t="s">
        <v>198</v>
      </c>
      <c r="C185">
        <v>9.3999999999999994E-5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9.3999999999999994E-5</v>
      </c>
    </row>
    <row r="186" spans="1:9" x14ac:dyDescent="0.3">
      <c r="A186" t="s">
        <v>199</v>
      </c>
      <c r="C186">
        <v>2.05E-4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2.05E-4</v>
      </c>
    </row>
    <row r="187" spans="1:9" x14ac:dyDescent="0.3">
      <c r="A187" t="s">
        <v>200</v>
      </c>
      <c r="C187">
        <v>2.3599999999999999E-4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2.3599999999999999E-4</v>
      </c>
    </row>
    <row r="188" spans="1:9" x14ac:dyDescent="0.3">
      <c r="A188" t="s">
        <v>201</v>
      </c>
      <c r="C188">
        <v>1.2999999999999999E-4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1.2999999999999999E-4</v>
      </c>
    </row>
    <row r="189" spans="1:9" x14ac:dyDescent="0.3">
      <c r="A189" t="s">
        <v>202</v>
      </c>
      <c r="C189">
        <v>1.3300000000000001E-4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1.3300000000000001E-4</v>
      </c>
    </row>
    <row r="190" spans="1:9" x14ac:dyDescent="0.3">
      <c r="A190" t="s">
        <v>203</v>
      </c>
      <c r="C190">
        <v>2.31E-4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2.31E-4</v>
      </c>
    </row>
    <row r="191" spans="1:9" x14ac:dyDescent="0.3">
      <c r="A191" t="s">
        <v>204</v>
      </c>
      <c r="C191">
        <v>1.95E-4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-0.99980500000000005</v>
      </c>
    </row>
    <row r="192" spans="1:9" x14ac:dyDescent="0.3">
      <c r="A192" t="s">
        <v>205</v>
      </c>
      <c r="C192">
        <v>1.21E-4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1.21E-4</v>
      </c>
    </row>
    <row r="193" spans="1:9" x14ac:dyDescent="0.3">
      <c r="A193" t="s">
        <v>206</v>
      </c>
      <c r="C193">
        <v>2.1699999999999999E-4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2.1699999999999999E-4</v>
      </c>
    </row>
    <row r="194" spans="1:9" x14ac:dyDescent="0.3">
      <c r="A194" t="s">
        <v>207</v>
      </c>
      <c r="C194">
        <v>1.64E-4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-0.99983599999999995</v>
      </c>
    </row>
    <row r="195" spans="1:9" x14ac:dyDescent="0.3">
      <c r="A195" t="s">
        <v>208</v>
      </c>
      <c r="C195">
        <v>1.74E-4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1.74E-4</v>
      </c>
    </row>
    <row r="196" spans="1:9" x14ac:dyDescent="0.3">
      <c r="A196" t="s">
        <v>209</v>
      </c>
      <c r="C196">
        <v>2.33E-4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2.33E-4</v>
      </c>
    </row>
    <row r="197" spans="1:9" x14ac:dyDescent="0.3">
      <c r="A197" t="s">
        <v>210</v>
      </c>
      <c r="C197">
        <v>1.66E-4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1.66E-4</v>
      </c>
    </row>
    <row r="198" spans="1:9" x14ac:dyDescent="0.3">
      <c r="A198" t="s">
        <v>211</v>
      </c>
      <c r="C198">
        <v>2.05E-4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2.05E-4</v>
      </c>
    </row>
    <row r="199" spans="1:9" x14ac:dyDescent="0.3">
      <c r="A199" t="s">
        <v>212</v>
      </c>
      <c r="C199">
        <v>2.9E-4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-0.99970999999999999</v>
      </c>
    </row>
    <row r="200" spans="1:9" x14ac:dyDescent="0.3">
      <c r="A200" t="s">
        <v>213</v>
      </c>
      <c r="C200">
        <v>2.7799999999999998E-4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2.7799999999999998E-4</v>
      </c>
    </row>
    <row r="201" spans="1:9" x14ac:dyDescent="0.3">
      <c r="A201" t="s">
        <v>214</v>
      </c>
      <c r="C201">
        <v>1.07E-4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1.07E-4</v>
      </c>
    </row>
    <row r="202" spans="1:9" x14ac:dyDescent="0.3">
      <c r="A202" t="s">
        <v>215</v>
      </c>
      <c r="C202">
        <v>2.04E-4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-0.99979600000000002</v>
      </c>
    </row>
    <row r="203" spans="1:9" x14ac:dyDescent="0.3">
      <c r="G203">
        <f>SUM(G3:G202)</f>
        <v>151</v>
      </c>
      <c r="H203">
        <f>SUM(H3:H202)</f>
        <v>63</v>
      </c>
      <c r="I203">
        <f>SUM(I3:I202)</f>
        <v>-29.932977000000001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Foglio7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27</v>
      </c>
      <c r="F5" t="s">
        <v>27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77</v>
      </c>
      <c r="F7" t="s">
        <v>77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96</v>
      </c>
      <c r="F12" t="s">
        <v>96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96</v>
      </c>
      <c r="F24" t="s">
        <v>96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77</v>
      </c>
      <c r="F31" t="s">
        <v>77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27</v>
      </c>
      <c r="F37" t="s">
        <v>27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77</v>
      </c>
      <c r="F38" t="s">
        <v>77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77</v>
      </c>
      <c r="F52" t="s">
        <v>77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77</v>
      </c>
      <c r="F72" t="s">
        <v>77</v>
      </c>
      <c r="G72" s="1">
        <f t="shared" si="6"/>
        <v>1</v>
      </c>
      <c r="H72" s="1">
        <f t="shared" si="7"/>
        <v>1</v>
      </c>
      <c r="I72">
        <f t="shared" si="8"/>
        <v>0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12</v>
      </c>
      <c r="F93" t="s">
        <v>12</v>
      </c>
      <c r="G93" s="1">
        <f t="shared" si="6"/>
        <v>1</v>
      </c>
      <c r="H93" s="1">
        <f t="shared" si="7"/>
        <v>0</v>
      </c>
      <c r="I93">
        <f t="shared" si="8"/>
        <v>1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27</v>
      </c>
      <c r="F100" t="s">
        <v>27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27</v>
      </c>
      <c r="F104" t="s">
        <v>27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96</v>
      </c>
      <c r="F106" t="s">
        <v>96</v>
      </c>
      <c r="G106" s="1">
        <f t="shared" si="6"/>
        <v>1</v>
      </c>
      <c r="H106" s="1">
        <f t="shared" si="7"/>
        <v>1</v>
      </c>
      <c r="I106">
        <f t="shared" si="8"/>
        <v>0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0</v>
      </c>
    </row>
    <row r="111" spans="1:9" x14ac:dyDescent="0.3">
      <c r="A111" t="s">
        <v>124</v>
      </c>
      <c r="C111">
        <v>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1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t="s">
        <v>141</v>
      </c>
      <c r="C128">
        <v>1</v>
      </c>
      <c r="D128" t="s">
        <v>12</v>
      </c>
      <c r="E128" t="s">
        <v>12</v>
      </c>
      <c r="F128" t="s">
        <v>12</v>
      </c>
      <c r="G128" s="1">
        <f t="shared" si="6"/>
        <v>1</v>
      </c>
      <c r="H128" s="1">
        <f t="shared" si="7"/>
        <v>0</v>
      </c>
      <c r="I128">
        <f t="shared" si="8"/>
        <v>1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0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1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0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0</v>
      </c>
    </row>
    <row r="147" spans="1:9" x14ac:dyDescent="0.3">
      <c r="A147" t="s">
        <v>160</v>
      </c>
      <c r="C147">
        <v>1</v>
      </c>
      <c r="D147" t="s">
        <v>12</v>
      </c>
      <c r="E147" t="s">
        <v>77</v>
      </c>
      <c r="F147" t="s">
        <v>77</v>
      </c>
      <c r="G147" s="1">
        <f t="shared" si="9"/>
        <v>1</v>
      </c>
      <c r="H147" s="1">
        <f t="shared" si="10"/>
        <v>1</v>
      </c>
      <c r="I147">
        <f t="shared" si="11"/>
        <v>0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77</v>
      </c>
      <c r="F154" t="s">
        <v>77</v>
      </c>
      <c r="G154" s="1">
        <f t="shared" si="9"/>
        <v>1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77</v>
      </c>
      <c r="F155" t="s">
        <v>77</v>
      </c>
      <c r="G155" s="1">
        <f t="shared" si="9"/>
        <v>1</v>
      </c>
      <c r="H155" s="1">
        <f t="shared" si="10"/>
        <v>1</v>
      </c>
      <c r="I155">
        <f t="shared" si="11"/>
        <v>0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0</v>
      </c>
    </row>
    <row r="159" spans="1:9" x14ac:dyDescent="0.3">
      <c r="A159" t="s">
        <v>172</v>
      </c>
      <c r="C159">
        <v>1</v>
      </c>
      <c r="D159" t="s">
        <v>12</v>
      </c>
      <c r="E159" t="s">
        <v>27</v>
      </c>
      <c r="F159" t="s">
        <v>27</v>
      </c>
      <c r="G159" s="1">
        <f t="shared" si="9"/>
        <v>1</v>
      </c>
      <c r="H159" s="1">
        <f t="shared" si="10"/>
        <v>1</v>
      </c>
      <c r="I159">
        <f t="shared" si="11"/>
        <v>0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15</v>
      </c>
      <c r="F177" t="s">
        <v>15</v>
      </c>
      <c r="G177" s="1">
        <f t="shared" si="9"/>
        <v>1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77</v>
      </c>
      <c r="F194" t="s">
        <v>77</v>
      </c>
      <c r="G194" s="1">
        <f t="shared" si="9"/>
        <v>1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44</v>
      </c>
      <c r="I203">
        <f>SUM(I3:I202)</f>
        <v>156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Foglio7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0.40815800000000002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0.40815800000000002</v>
      </c>
    </row>
    <row r="4" spans="1:9" ht="15" customHeight="1" x14ac:dyDescent="0.3">
      <c r="A4" s="1" t="s">
        <v>13</v>
      </c>
      <c r="B4" s="8"/>
      <c r="C4" s="9">
        <v>0.40897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0.40897</v>
      </c>
    </row>
    <row r="5" spans="1:9" ht="15" customHeight="1" x14ac:dyDescent="0.3">
      <c r="A5" s="1" t="s">
        <v>14</v>
      </c>
      <c r="B5" s="6"/>
      <c r="C5" s="7">
        <v>0.61119100000000004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-0.38880899999999996</v>
      </c>
    </row>
    <row r="6" spans="1:9" ht="15" customHeight="1" x14ac:dyDescent="0.3">
      <c r="A6" s="1" t="s">
        <v>16</v>
      </c>
      <c r="B6" s="8"/>
      <c r="C6" s="9">
        <v>0.39716899999999999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0.39716899999999999</v>
      </c>
    </row>
    <row r="7" spans="1:9" ht="15" customHeight="1" x14ac:dyDescent="0.3">
      <c r="A7" s="1" t="s">
        <v>17</v>
      </c>
      <c r="B7" s="6"/>
      <c r="C7" s="7">
        <v>0.39815499999999998</v>
      </c>
      <c r="D7" s="1" t="s">
        <v>12</v>
      </c>
      <c r="E7" t="s">
        <v>77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-0.60184499999999996</v>
      </c>
    </row>
    <row r="8" spans="1:9" ht="15" customHeight="1" x14ac:dyDescent="0.3">
      <c r="A8" s="1" t="s">
        <v>18</v>
      </c>
      <c r="B8" s="8"/>
      <c r="C8" s="9">
        <v>0.53728799999999999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0.53728799999999999</v>
      </c>
    </row>
    <row r="9" spans="1:9" ht="15" customHeight="1" x14ac:dyDescent="0.3">
      <c r="A9" s="1" t="s">
        <v>19</v>
      </c>
      <c r="B9" s="6"/>
      <c r="C9" s="7">
        <v>0.31545499999999999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0.31545499999999999</v>
      </c>
    </row>
    <row r="10" spans="1:9" ht="15" customHeight="1" x14ac:dyDescent="0.3">
      <c r="A10" s="1" t="s">
        <v>20</v>
      </c>
      <c r="B10" s="8"/>
      <c r="C10" s="9">
        <v>0.704739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-0.295261</v>
      </c>
    </row>
    <row r="11" spans="1:9" ht="15" customHeight="1" x14ac:dyDescent="0.3">
      <c r="A11" s="1" t="s">
        <v>21</v>
      </c>
      <c r="B11" s="6"/>
      <c r="C11" s="7">
        <v>0.427259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-0.57274099999999994</v>
      </c>
    </row>
    <row r="12" spans="1:9" ht="15" customHeight="1" x14ac:dyDescent="0.3">
      <c r="A12" s="1" t="s">
        <v>22</v>
      </c>
      <c r="B12" s="8"/>
      <c r="C12" s="9">
        <v>0.34739100000000001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-0.65260899999999999</v>
      </c>
    </row>
    <row r="13" spans="1:9" ht="15" customHeight="1" x14ac:dyDescent="0.3">
      <c r="A13" s="1" t="s">
        <v>23</v>
      </c>
      <c r="B13" s="6"/>
      <c r="C13" s="7">
        <v>0.29842099999999999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0.29842099999999999</v>
      </c>
    </row>
    <row r="14" spans="1:9" ht="15" customHeight="1" x14ac:dyDescent="0.3">
      <c r="A14" s="1" t="s">
        <v>24</v>
      </c>
      <c r="B14" s="8"/>
      <c r="C14" s="9">
        <v>0.46398800000000001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0.46398800000000001</v>
      </c>
    </row>
    <row r="15" spans="1:9" ht="15" customHeight="1" x14ac:dyDescent="0.3">
      <c r="A15" s="1" t="s">
        <v>25</v>
      </c>
      <c r="B15" s="6"/>
      <c r="C15" s="7">
        <v>0.43680799999999997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0.43680799999999997</v>
      </c>
    </row>
    <row r="16" spans="1:9" ht="15" customHeight="1" x14ac:dyDescent="0.3">
      <c r="A16" s="1" t="s">
        <v>26</v>
      </c>
      <c r="B16" s="8"/>
      <c r="C16" s="9">
        <v>0.38188800000000001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-0.61811199999999999</v>
      </c>
    </row>
    <row r="17" spans="1:9" ht="15" customHeight="1" x14ac:dyDescent="0.3">
      <c r="A17" s="1" t="s">
        <v>28</v>
      </c>
      <c r="B17" s="6"/>
      <c r="C17" s="7">
        <v>0.71520399999999995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-0.28479600000000005</v>
      </c>
    </row>
    <row r="18" spans="1:9" ht="15" customHeight="1" x14ac:dyDescent="0.3">
      <c r="A18" s="1" t="s">
        <v>29</v>
      </c>
      <c r="B18" s="8"/>
      <c r="C18" s="9">
        <v>0.389206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0.389206</v>
      </c>
    </row>
    <row r="19" spans="1:9" ht="15" customHeight="1" x14ac:dyDescent="0.3">
      <c r="A19" s="1" t="s">
        <v>30</v>
      </c>
      <c r="B19" s="6"/>
      <c r="C19" s="7">
        <v>0.47819699999999998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0.47819699999999998</v>
      </c>
    </row>
    <row r="20" spans="1:9" ht="15" customHeight="1" x14ac:dyDescent="0.3">
      <c r="A20" s="1" t="s">
        <v>31</v>
      </c>
      <c r="B20" s="8"/>
      <c r="C20" s="9">
        <v>0.51969900000000002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0.51969900000000002</v>
      </c>
    </row>
    <row r="21" spans="1:9" ht="15" customHeight="1" x14ac:dyDescent="0.3">
      <c r="A21" s="1" t="s">
        <v>32</v>
      </c>
      <c r="B21" s="6"/>
      <c r="C21" s="7">
        <v>0.40788000000000002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0.40788000000000002</v>
      </c>
    </row>
    <row r="22" spans="1:9" ht="15" customHeight="1" x14ac:dyDescent="0.3">
      <c r="A22" s="1" t="s">
        <v>33</v>
      </c>
      <c r="B22" s="8"/>
      <c r="C22" s="9">
        <v>0.58437499999999998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0.58437499999999998</v>
      </c>
    </row>
    <row r="23" spans="1:9" ht="15" customHeight="1" x14ac:dyDescent="0.3">
      <c r="A23" s="1" t="s">
        <v>34</v>
      </c>
      <c r="B23" s="6"/>
      <c r="C23" s="7">
        <v>0.35695500000000002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0.35695500000000002</v>
      </c>
    </row>
    <row r="24" spans="1:9" ht="15" customHeight="1" x14ac:dyDescent="0.3">
      <c r="A24" s="1" t="s">
        <v>35</v>
      </c>
      <c r="B24" s="8"/>
      <c r="C24" s="9">
        <v>0.54046300000000003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-0.45953699999999997</v>
      </c>
    </row>
    <row r="25" spans="1:9" ht="15" customHeight="1" x14ac:dyDescent="0.3">
      <c r="A25" s="1" t="s">
        <v>36</v>
      </c>
      <c r="B25" s="6"/>
      <c r="C25" s="7">
        <v>0.49545299999999998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0.49545299999999998</v>
      </c>
    </row>
    <row r="26" spans="1:9" ht="15" customHeight="1" x14ac:dyDescent="0.3">
      <c r="A26" s="1" t="s">
        <v>37</v>
      </c>
      <c r="B26" s="8"/>
      <c r="C26" s="9">
        <v>0.51460799999999995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0.51460799999999995</v>
      </c>
    </row>
    <row r="27" spans="1:9" ht="15" customHeight="1" x14ac:dyDescent="0.3">
      <c r="A27" s="1" t="s">
        <v>38</v>
      </c>
      <c r="B27" s="6"/>
      <c r="C27" s="7">
        <v>0.227827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0.227827</v>
      </c>
    </row>
    <row r="28" spans="1:9" ht="15" customHeight="1" x14ac:dyDescent="0.3">
      <c r="A28" s="1" t="s">
        <v>39</v>
      </c>
      <c r="B28" s="8"/>
      <c r="C28" s="9">
        <v>0.39811999999999997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0.39811999999999997</v>
      </c>
    </row>
    <row r="29" spans="1:9" ht="15" customHeight="1" x14ac:dyDescent="0.3">
      <c r="A29" s="1" t="s">
        <v>40</v>
      </c>
      <c r="B29" s="6"/>
      <c r="C29" s="7">
        <v>0.47685300000000003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-0.52314700000000003</v>
      </c>
    </row>
    <row r="30" spans="1:9" ht="15" customHeight="1" x14ac:dyDescent="0.3">
      <c r="A30" s="1" t="s">
        <v>41</v>
      </c>
      <c r="B30" s="8"/>
      <c r="C30" s="9">
        <v>0.49989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0.49989</v>
      </c>
    </row>
    <row r="31" spans="1:9" ht="15" customHeight="1" x14ac:dyDescent="0.3">
      <c r="A31" s="1" t="s">
        <v>42</v>
      </c>
      <c r="B31" s="6"/>
      <c r="C31" s="7">
        <v>0.43682900000000002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-0.56317099999999998</v>
      </c>
    </row>
    <row r="32" spans="1:9" ht="15" customHeight="1" x14ac:dyDescent="0.3">
      <c r="A32" s="1" t="s">
        <v>43</v>
      </c>
      <c r="B32" s="8"/>
      <c r="C32" s="9">
        <v>0.411161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0.411161</v>
      </c>
    </row>
    <row r="33" spans="1:9" ht="15" customHeight="1" x14ac:dyDescent="0.3">
      <c r="A33" s="1" t="s">
        <v>44</v>
      </c>
      <c r="B33" s="6"/>
      <c r="C33" s="7">
        <v>0.58705099999999999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-0.41294900000000001</v>
      </c>
    </row>
    <row r="34" spans="1:9" ht="15" customHeight="1" x14ac:dyDescent="0.3">
      <c r="A34" s="1" t="s">
        <v>45</v>
      </c>
      <c r="B34" s="8"/>
      <c r="C34" s="9">
        <v>0.39094400000000001</v>
      </c>
      <c r="D34" s="1" t="s">
        <v>12</v>
      </c>
      <c r="E34" t="s">
        <v>27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-0.60905600000000004</v>
      </c>
    </row>
    <row r="35" spans="1:9" ht="15" customHeight="1" x14ac:dyDescent="0.3">
      <c r="A35" s="1" t="s">
        <v>46</v>
      </c>
      <c r="B35" s="6"/>
      <c r="C35" s="7">
        <v>0.36032799999999998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-0.63967200000000002</v>
      </c>
    </row>
    <row r="36" spans="1:9" ht="15" customHeight="1" x14ac:dyDescent="0.3">
      <c r="A36" s="1" t="s">
        <v>47</v>
      </c>
      <c r="B36" s="8"/>
      <c r="C36" s="9">
        <v>0.56667800000000002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0.56667800000000002</v>
      </c>
    </row>
    <row r="37" spans="1:9" ht="15" customHeight="1" x14ac:dyDescent="0.3">
      <c r="A37" s="1" t="s">
        <v>48</v>
      </c>
      <c r="B37" s="6"/>
      <c r="C37" s="7">
        <v>0.42221599999999998</v>
      </c>
      <c r="D37" s="1" t="s">
        <v>12</v>
      </c>
      <c r="E37" t="s">
        <v>27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-0.57778400000000008</v>
      </c>
    </row>
    <row r="38" spans="1:9" ht="15" customHeight="1" x14ac:dyDescent="0.3">
      <c r="A38" s="1" t="s">
        <v>49</v>
      </c>
      <c r="B38" s="8"/>
      <c r="C38" s="9">
        <v>0.296713</v>
      </c>
      <c r="D38" s="1" t="s">
        <v>12</v>
      </c>
      <c r="E38" t="s">
        <v>77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-0.703287</v>
      </c>
    </row>
    <row r="39" spans="1:9" ht="15" customHeight="1" x14ac:dyDescent="0.3">
      <c r="A39" s="1" t="s">
        <v>50</v>
      </c>
      <c r="B39" s="6"/>
      <c r="C39" s="7">
        <v>0.36358499999999999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-0.63641499999999995</v>
      </c>
    </row>
    <row r="40" spans="1:9" ht="15" customHeight="1" x14ac:dyDescent="0.3">
      <c r="A40" s="1" t="s">
        <v>51</v>
      </c>
      <c r="B40" s="8"/>
      <c r="C40" s="9">
        <v>0.64816799999999997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0.64816799999999997</v>
      </c>
    </row>
    <row r="41" spans="1:9" ht="15" customHeight="1" x14ac:dyDescent="0.3">
      <c r="A41" s="1" t="s">
        <v>52</v>
      </c>
      <c r="B41" s="6"/>
      <c r="C41" s="7">
        <v>0.48619200000000001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-0.51380800000000004</v>
      </c>
    </row>
    <row r="42" spans="1:9" ht="15" customHeight="1" x14ac:dyDescent="0.3">
      <c r="A42" s="1" t="s">
        <v>53</v>
      </c>
      <c r="B42" s="8"/>
      <c r="C42" s="9">
        <v>0.57066499999999998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0.57066499999999998</v>
      </c>
    </row>
    <row r="43" spans="1:9" ht="15" customHeight="1" x14ac:dyDescent="0.3">
      <c r="A43" s="1" t="s">
        <v>54</v>
      </c>
      <c r="B43" s="6"/>
      <c r="C43" s="7">
        <v>0.58191300000000001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0.58191300000000001</v>
      </c>
    </row>
    <row r="44" spans="1:9" ht="15" customHeight="1" x14ac:dyDescent="0.3">
      <c r="A44" s="1" t="s">
        <v>55</v>
      </c>
      <c r="B44" s="8"/>
      <c r="C44" s="9">
        <v>0.48535099999999998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0.48535099999999998</v>
      </c>
    </row>
    <row r="45" spans="1:9" ht="15" customHeight="1" x14ac:dyDescent="0.3">
      <c r="A45" s="1" t="s">
        <v>56</v>
      </c>
      <c r="B45" s="6"/>
      <c r="C45" s="7">
        <v>0.37074699999999999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-0.62925300000000006</v>
      </c>
    </row>
    <row r="46" spans="1:9" ht="15" customHeight="1" x14ac:dyDescent="0.3">
      <c r="A46" s="1" t="s">
        <v>57</v>
      </c>
      <c r="B46" s="8"/>
      <c r="C46" s="9">
        <v>0.40826899999999999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-0.59173100000000001</v>
      </c>
    </row>
    <row r="47" spans="1:9" ht="15" customHeight="1" x14ac:dyDescent="0.3">
      <c r="A47" s="1" t="s">
        <v>58</v>
      </c>
      <c r="B47" s="6"/>
      <c r="C47" s="7">
        <v>0.57878700000000005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0.57878700000000005</v>
      </c>
    </row>
    <row r="48" spans="1:9" ht="15" customHeight="1" x14ac:dyDescent="0.3">
      <c r="A48" s="1" t="s">
        <v>59</v>
      </c>
      <c r="B48" s="8"/>
      <c r="C48" s="9">
        <v>0.59132600000000002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-0.40867399999999998</v>
      </c>
    </row>
    <row r="49" spans="1:9" ht="15" customHeight="1" x14ac:dyDescent="0.3">
      <c r="A49" s="1" t="s">
        <v>60</v>
      </c>
      <c r="B49" s="6"/>
      <c r="C49" s="7">
        <v>0.21163000000000001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-0.78837000000000002</v>
      </c>
    </row>
    <row r="50" spans="1:9" ht="15" customHeight="1" x14ac:dyDescent="0.3">
      <c r="A50" s="1" t="s">
        <v>61</v>
      </c>
      <c r="B50" s="8"/>
      <c r="C50" s="9">
        <v>0.62034800000000001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0.62034800000000001</v>
      </c>
    </row>
    <row r="51" spans="1:9" ht="15" customHeight="1" x14ac:dyDescent="0.3">
      <c r="A51" s="1" t="s">
        <v>62</v>
      </c>
      <c r="B51" s="6"/>
      <c r="C51" s="7">
        <v>0.70911299999999999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-0.29088700000000001</v>
      </c>
    </row>
    <row r="52" spans="1:9" ht="15" customHeight="1" x14ac:dyDescent="0.3">
      <c r="A52" s="1" t="s">
        <v>63</v>
      </c>
      <c r="B52" s="8"/>
      <c r="C52" s="9">
        <v>0.52986699999999998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-0.47013300000000002</v>
      </c>
    </row>
    <row r="53" spans="1:9" ht="15" customHeight="1" x14ac:dyDescent="0.3">
      <c r="A53" s="1" t="s">
        <v>64</v>
      </c>
      <c r="B53" s="6"/>
      <c r="C53" s="7">
        <v>0.36152200000000001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-0.63847799999999999</v>
      </c>
    </row>
    <row r="54" spans="1:9" ht="15" customHeight="1" x14ac:dyDescent="0.3">
      <c r="A54" s="1" t="s">
        <v>65</v>
      </c>
      <c r="B54" s="8"/>
      <c r="C54" s="9">
        <v>0.38336900000000002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-0.61663099999999993</v>
      </c>
    </row>
    <row r="55" spans="1:9" ht="15" customHeight="1" x14ac:dyDescent="0.3">
      <c r="A55" s="1" t="s">
        <v>66</v>
      </c>
      <c r="B55" s="6"/>
      <c r="C55" s="7">
        <v>0.49638599999999999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0.49638599999999999</v>
      </c>
    </row>
    <row r="56" spans="1:9" ht="15" customHeight="1" x14ac:dyDescent="0.3">
      <c r="A56" s="1" t="s">
        <v>67</v>
      </c>
      <c r="B56" s="8"/>
      <c r="C56" s="9">
        <v>0.48091400000000001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0.48091400000000001</v>
      </c>
    </row>
    <row r="57" spans="1:9" ht="15" customHeight="1" x14ac:dyDescent="0.3">
      <c r="A57" s="1" t="s">
        <v>68</v>
      </c>
      <c r="B57" s="6"/>
      <c r="C57" s="7">
        <v>0.63151999999999997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-0.36848000000000003</v>
      </c>
    </row>
    <row r="58" spans="1:9" ht="15" customHeight="1" x14ac:dyDescent="0.3">
      <c r="A58" s="1" t="s">
        <v>69</v>
      </c>
      <c r="B58" s="8"/>
      <c r="C58" s="9">
        <v>0.48169699999999999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0.48169699999999999</v>
      </c>
    </row>
    <row r="59" spans="1:9" ht="15" customHeight="1" x14ac:dyDescent="0.3">
      <c r="A59" s="1" t="s">
        <v>70</v>
      </c>
      <c r="B59" s="6"/>
      <c r="C59" s="7">
        <v>0.227827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0.227827</v>
      </c>
    </row>
    <row r="60" spans="1:9" ht="15" customHeight="1" x14ac:dyDescent="0.3">
      <c r="A60" s="1" t="s">
        <v>71</v>
      </c>
      <c r="B60" s="8"/>
      <c r="C60" s="9">
        <v>0.545269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-0.454731</v>
      </c>
    </row>
    <row r="61" spans="1:9" ht="15" customHeight="1" x14ac:dyDescent="0.3">
      <c r="A61" s="1" t="s">
        <v>72</v>
      </c>
      <c r="B61" s="6"/>
      <c r="C61" s="7">
        <v>0.479709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0.479709</v>
      </c>
    </row>
    <row r="62" spans="1:9" ht="15" customHeight="1" x14ac:dyDescent="0.3">
      <c r="A62" s="1" t="s">
        <v>73</v>
      </c>
      <c r="B62" s="8"/>
      <c r="C62" s="9">
        <v>0.67035199999999995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-0.32964800000000005</v>
      </c>
    </row>
    <row r="63" spans="1:9" ht="15" customHeight="1" x14ac:dyDescent="0.3">
      <c r="A63" s="1" t="s">
        <v>74</v>
      </c>
      <c r="B63" s="6"/>
      <c r="C63" s="7">
        <v>0.414188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0.414188</v>
      </c>
    </row>
    <row r="64" spans="1:9" ht="15" customHeight="1" x14ac:dyDescent="0.3">
      <c r="A64" s="1" t="s">
        <v>75</v>
      </c>
      <c r="B64" s="8"/>
      <c r="C64" s="9">
        <v>0.197215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0.197215</v>
      </c>
    </row>
    <row r="65" spans="1:9" ht="15" customHeight="1" x14ac:dyDescent="0.3">
      <c r="A65" s="1" t="s">
        <v>76</v>
      </c>
      <c r="B65" s="6"/>
      <c r="C65" s="7">
        <v>0.61918200000000001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-0.38081799999999999</v>
      </c>
    </row>
    <row r="66" spans="1:9" ht="15" customHeight="1" x14ac:dyDescent="0.3">
      <c r="A66" s="1" t="s">
        <v>78</v>
      </c>
      <c r="B66" s="8"/>
      <c r="C66" s="9">
        <v>0.52396900000000002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0.52396900000000002</v>
      </c>
    </row>
    <row r="67" spans="1:9" ht="15" customHeight="1" x14ac:dyDescent="0.3">
      <c r="A67" s="1" t="s">
        <v>79</v>
      </c>
      <c r="B67" s="6"/>
      <c r="C67" s="7">
        <v>0.47773599999999999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-0.52226400000000006</v>
      </c>
    </row>
    <row r="68" spans="1:9" ht="15" customHeight="1" x14ac:dyDescent="0.3">
      <c r="A68" s="1" t="s">
        <v>80</v>
      </c>
      <c r="B68" s="8"/>
      <c r="C68" s="9">
        <v>0.434971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0.434971</v>
      </c>
    </row>
    <row r="69" spans="1:9" ht="15" customHeight="1" x14ac:dyDescent="0.3">
      <c r="A69" s="1" t="s">
        <v>81</v>
      </c>
      <c r="B69" s="6"/>
      <c r="C69" s="7">
        <v>0.35095399999999999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0.35095399999999999</v>
      </c>
    </row>
    <row r="70" spans="1:9" ht="15" customHeight="1" x14ac:dyDescent="0.3">
      <c r="A70" s="1" t="s">
        <v>82</v>
      </c>
      <c r="B70" s="8"/>
      <c r="C70" s="9">
        <v>0.42990299999999998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-0.57009700000000008</v>
      </c>
    </row>
    <row r="71" spans="1:9" ht="15" customHeight="1" x14ac:dyDescent="0.3">
      <c r="A71" s="1" t="s">
        <v>83</v>
      </c>
      <c r="B71" s="6"/>
      <c r="C71" s="7">
        <v>0.359184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0.359184</v>
      </c>
    </row>
    <row r="72" spans="1:9" ht="15" customHeight="1" x14ac:dyDescent="0.3">
      <c r="A72" s="1" t="s">
        <v>84</v>
      </c>
      <c r="B72" s="8"/>
      <c r="C72" s="9">
        <v>0.33309100000000003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-0.66690899999999997</v>
      </c>
    </row>
    <row r="73" spans="1:9" ht="15" customHeight="1" x14ac:dyDescent="0.3">
      <c r="A73" s="1" t="s">
        <v>85</v>
      </c>
      <c r="B73" s="6"/>
      <c r="C73" s="7">
        <v>0.40282099999999998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0.40282099999999998</v>
      </c>
    </row>
    <row r="74" spans="1:9" ht="15" customHeight="1" x14ac:dyDescent="0.3">
      <c r="A74" s="1" t="s">
        <v>86</v>
      </c>
      <c r="B74" s="8"/>
      <c r="C74" s="9">
        <v>0.68366499999999997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-0.31633500000000003</v>
      </c>
    </row>
    <row r="75" spans="1:9" ht="15" customHeight="1" x14ac:dyDescent="0.3">
      <c r="A75" s="1" t="s">
        <v>87</v>
      </c>
      <c r="B75" s="6"/>
      <c r="C75" s="7">
        <v>0.402225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0.402225</v>
      </c>
    </row>
    <row r="76" spans="1:9" ht="15" customHeight="1" x14ac:dyDescent="0.3">
      <c r="A76" s="1" t="s">
        <v>88</v>
      </c>
      <c r="B76" s="10"/>
      <c r="C76" s="11">
        <v>0.51025200000000004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-0.48974799999999996</v>
      </c>
    </row>
    <row r="77" spans="1:9" ht="15.75" customHeight="1" x14ac:dyDescent="0.3">
      <c r="A77" s="1" t="s">
        <v>89</v>
      </c>
      <c r="B77" s="12"/>
      <c r="C77" s="13">
        <v>0.31381799999999999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0.31381799999999999</v>
      </c>
    </row>
    <row r="78" spans="1:9" x14ac:dyDescent="0.3">
      <c r="A78" t="s">
        <v>90</v>
      </c>
      <c r="C78">
        <v>0.38852100000000001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0.38852100000000001</v>
      </c>
    </row>
    <row r="79" spans="1:9" x14ac:dyDescent="0.3">
      <c r="A79" t="s">
        <v>91</v>
      </c>
      <c r="C79">
        <v>0.24056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0.24056</v>
      </c>
    </row>
    <row r="80" spans="1:9" x14ac:dyDescent="0.3">
      <c r="A80" t="s">
        <v>92</v>
      </c>
      <c r="C80">
        <v>0.37959100000000001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-0.62040899999999999</v>
      </c>
    </row>
    <row r="81" spans="1:9" x14ac:dyDescent="0.3">
      <c r="A81" t="s">
        <v>93</v>
      </c>
      <c r="C81">
        <v>0.58239399999999997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-0.41760600000000003</v>
      </c>
    </row>
    <row r="82" spans="1:9" x14ac:dyDescent="0.3">
      <c r="A82" t="s">
        <v>94</v>
      </c>
      <c r="C82">
        <v>0.29842099999999999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0.29842099999999999</v>
      </c>
    </row>
    <row r="83" spans="1:9" x14ac:dyDescent="0.3">
      <c r="A83" t="s">
        <v>95</v>
      </c>
      <c r="C83">
        <v>0.30772300000000002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-0.69227700000000003</v>
      </c>
    </row>
    <row r="84" spans="1:9" x14ac:dyDescent="0.3">
      <c r="A84" t="s">
        <v>97</v>
      </c>
      <c r="C84">
        <v>0.573685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0.573685</v>
      </c>
    </row>
    <row r="85" spans="1:9" x14ac:dyDescent="0.3">
      <c r="A85" t="s">
        <v>98</v>
      </c>
      <c r="C85">
        <v>0.40637299999999998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-0.59362700000000002</v>
      </c>
    </row>
    <row r="86" spans="1:9" x14ac:dyDescent="0.3">
      <c r="A86" t="s">
        <v>99</v>
      </c>
      <c r="C86">
        <v>0.40389900000000001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-0.59610099999999999</v>
      </c>
    </row>
    <row r="87" spans="1:9" x14ac:dyDescent="0.3">
      <c r="A87" t="s">
        <v>100</v>
      </c>
      <c r="C87">
        <v>0.637571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0.637571</v>
      </c>
    </row>
    <row r="88" spans="1:9" x14ac:dyDescent="0.3">
      <c r="A88" t="s">
        <v>101</v>
      </c>
      <c r="C88">
        <v>0.48780000000000001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0.48780000000000001</v>
      </c>
    </row>
    <row r="89" spans="1:9" x14ac:dyDescent="0.3">
      <c r="A89" t="s">
        <v>102</v>
      </c>
      <c r="C89">
        <v>0.42849100000000001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-0.57150900000000004</v>
      </c>
    </row>
    <row r="90" spans="1:9" x14ac:dyDescent="0.3">
      <c r="A90" t="s">
        <v>103</v>
      </c>
      <c r="C90">
        <v>0.40872900000000001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0.40872900000000001</v>
      </c>
    </row>
    <row r="91" spans="1:9" x14ac:dyDescent="0.3">
      <c r="A91" t="s">
        <v>104</v>
      </c>
      <c r="C91">
        <v>0.33140999999999998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0.33140999999999998</v>
      </c>
    </row>
    <row r="92" spans="1:9" x14ac:dyDescent="0.3">
      <c r="A92" t="s">
        <v>105</v>
      </c>
      <c r="C92">
        <v>0.34449000000000002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-0.65551000000000004</v>
      </c>
    </row>
    <row r="93" spans="1:9" x14ac:dyDescent="0.3">
      <c r="A93" t="s">
        <v>106</v>
      </c>
      <c r="C93">
        <v>0.40741500000000003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-0.59258499999999992</v>
      </c>
    </row>
    <row r="94" spans="1:9" x14ac:dyDescent="0.3">
      <c r="A94" t="s">
        <v>107</v>
      </c>
      <c r="C94">
        <v>0.37727699999999997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0.37727699999999997</v>
      </c>
    </row>
    <row r="95" spans="1:9" x14ac:dyDescent="0.3">
      <c r="A95" t="s">
        <v>108</v>
      </c>
      <c r="C95">
        <v>0.54093400000000003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0.54093400000000003</v>
      </c>
    </row>
    <row r="96" spans="1:9" x14ac:dyDescent="0.3">
      <c r="A96" t="s">
        <v>109</v>
      </c>
      <c r="C96">
        <v>0.29068699999999997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0.29068699999999997</v>
      </c>
    </row>
    <row r="97" spans="1:9" x14ac:dyDescent="0.3">
      <c r="A97" t="s">
        <v>110</v>
      </c>
      <c r="C97">
        <v>0.37742500000000001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-0.62257499999999999</v>
      </c>
    </row>
    <row r="98" spans="1:9" x14ac:dyDescent="0.3">
      <c r="A98" t="s">
        <v>111</v>
      </c>
      <c r="C98">
        <v>0.678566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-0.321434</v>
      </c>
    </row>
    <row r="99" spans="1:9" x14ac:dyDescent="0.3">
      <c r="A99" t="s">
        <v>112</v>
      </c>
      <c r="C99">
        <v>0.24634700000000001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0.24634700000000001</v>
      </c>
    </row>
    <row r="100" spans="1:9" x14ac:dyDescent="0.3">
      <c r="A100" t="s">
        <v>113</v>
      </c>
      <c r="C100">
        <v>0.70795799999999998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-0.29204200000000002</v>
      </c>
    </row>
    <row r="101" spans="1:9" x14ac:dyDescent="0.3">
      <c r="A101" t="s">
        <v>114</v>
      </c>
      <c r="C101">
        <v>0.44816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0.44816</v>
      </c>
    </row>
    <row r="102" spans="1:9" x14ac:dyDescent="0.3">
      <c r="A102" t="s">
        <v>115</v>
      </c>
      <c r="C102">
        <v>0.47911900000000002</v>
      </c>
      <c r="D102" t="s">
        <v>12</v>
      </c>
      <c r="E102" t="s">
        <v>12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-0.52088099999999993</v>
      </c>
    </row>
    <row r="103" spans="1:9" x14ac:dyDescent="0.3">
      <c r="A103" t="s">
        <v>116</v>
      </c>
      <c r="C103">
        <v>0.45297700000000002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0.45297700000000002</v>
      </c>
    </row>
    <row r="104" spans="1:9" x14ac:dyDescent="0.3">
      <c r="A104" t="s">
        <v>117</v>
      </c>
      <c r="C104">
        <v>0.40299099999999999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-0.59700900000000001</v>
      </c>
    </row>
    <row r="105" spans="1:9" x14ac:dyDescent="0.3">
      <c r="A105" t="s">
        <v>118</v>
      </c>
      <c r="C105">
        <v>0.47574899999999998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0.47574899999999998</v>
      </c>
    </row>
    <row r="106" spans="1:9" x14ac:dyDescent="0.3">
      <c r="A106" t="s">
        <v>119</v>
      </c>
      <c r="C106">
        <v>0.31717499999999998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-0.68282500000000002</v>
      </c>
    </row>
    <row r="107" spans="1:9" x14ac:dyDescent="0.3">
      <c r="A107" t="s">
        <v>120</v>
      </c>
      <c r="C107">
        <v>0.77181999999999995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0.77181999999999995</v>
      </c>
    </row>
    <row r="108" spans="1:9" x14ac:dyDescent="0.3">
      <c r="A108" t="s">
        <v>121</v>
      </c>
      <c r="C108">
        <v>0.303089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-0.69691100000000006</v>
      </c>
    </row>
    <row r="109" spans="1:9" x14ac:dyDescent="0.3">
      <c r="A109" t="s">
        <v>122</v>
      </c>
      <c r="C109">
        <v>0.474493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-0.52550699999999995</v>
      </c>
    </row>
    <row r="110" spans="1:9" x14ac:dyDescent="0.3">
      <c r="A110" t="s">
        <v>123</v>
      </c>
      <c r="C110">
        <v>0.38670300000000002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-0.61329699999999998</v>
      </c>
    </row>
    <row r="111" spans="1:9" x14ac:dyDescent="0.3">
      <c r="A111" t="s">
        <v>124</v>
      </c>
      <c r="C111">
        <v>0.40688400000000002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-0.59311599999999998</v>
      </c>
    </row>
    <row r="112" spans="1:9" x14ac:dyDescent="0.3">
      <c r="A112" t="s">
        <v>125</v>
      </c>
      <c r="C112">
        <v>0.429116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0.429116</v>
      </c>
    </row>
    <row r="113" spans="1:9" x14ac:dyDescent="0.3">
      <c r="A113" t="s">
        <v>126</v>
      </c>
      <c r="C113">
        <v>0.62500599999999995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0.62500599999999995</v>
      </c>
    </row>
    <row r="114" spans="1:9" x14ac:dyDescent="0.3">
      <c r="A114" t="s">
        <v>127</v>
      </c>
      <c r="C114">
        <v>0.39180900000000002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-0.60819099999999993</v>
      </c>
    </row>
    <row r="115" spans="1:9" x14ac:dyDescent="0.3">
      <c r="A115" t="s">
        <v>128</v>
      </c>
      <c r="C115">
        <v>0.62173100000000003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0.62173100000000003</v>
      </c>
    </row>
    <row r="116" spans="1:9" x14ac:dyDescent="0.3">
      <c r="A116" t="s">
        <v>129</v>
      </c>
      <c r="C116">
        <v>0.38824399999999998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0.38824399999999998</v>
      </c>
    </row>
    <row r="117" spans="1:9" x14ac:dyDescent="0.3">
      <c r="A117" t="s">
        <v>130</v>
      </c>
      <c r="C117">
        <v>0.40716999999999998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-0.59282999999999997</v>
      </c>
    </row>
    <row r="118" spans="1:9" x14ac:dyDescent="0.3">
      <c r="A118" t="s">
        <v>131</v>
      </c>
      <c r="C118">
        <v>0.35572999999999999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-0.64427000000000001</v>
      </c>
    </row>
    <row r="119" spans="1:9" x14ac:dyDescent="0.3">
      <c r="A119" t="s">
        <v>132</v>
      </c>
      <c r="C119">
        <v>0.41703099999999999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-0.58296900000000007</v>
      </c>
    </row>
    <row r="120" spans="1:9" x14ac:dyDescent="0.3">
      <c r="A120" t="s">
        <v>133</v>
      </c>
      <c r="C120">
        <v>0.141656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0.141656</v>
      </c>
    </row>
    <row r="121" spans="1:9" x14ac:dyDescent="0.3">
      <c r="A121" t="s">
        <v>134</v>
      </c>
      <c r="C121">
        <v>0.52622500000000005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0.52622500000000005</v>
      </c>
    </row>
    <row r="122" spans="1:9" x14ac:dyDescent="0.3">
      <c r="A122" t="s">
        <v>135</v>
      </c>
      <c r="C122">
        <v>0.49811100000000003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-0.50188900000000003</v>
      </c>
    </row>
    <row r="123" spans="1:9" x14ac:dyDescent="0.3">
      <c r="A123" t="s">
        <v>136</v>
      </c>
      <c r="C123">
        <v>0.72522799999999998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-0.27477200000000002</v>
      </c>
    </row>
    <row r="124" spans="1:9" x14ac:dyDescent="0.3">
      <c r="A124" t="s">
        <v>137</v>
      </c>
      <c r="C124">
        <v>0.56483799999999995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0.56483799999999995</v>
      </c>
    </row>
    <row r="125" spans="1:9" x14ac:dyDescent="0.3">
      <c r="A125" t="s">
        <v>138</v>
      </c>
      <c r="C125">
        <v>0.48297800000000002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0.48297800000000002</v>
      </c>
    </row>
    <row r="126" spans="1:9" x14ac:dyDescent="0.3">
      <c r="A126" t="s">
        <v>139</v>
      </c>
      <c r="C126">
        <v>0.41291499999999998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0.41291499999999998</v>
      </c>
    </row>
    <row r="127" spans="1:9" x14ac:dyDescent="0.3">
      <c r="A127" t="s">
        <v>140</v>
      </c>
      <c r="C127">
        <v>0.449799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0.449799</v>
      </c>
    </row>
    <row r="128" spans="1:9" x14ac:dyDescent="0.3">
      <c r="A128" t="s">
        <v>141</v>
      </c>
      <c r="C128">
        <v>0.55107499999999998</v>
      </c>
      <c r="D128" t="s">
        <v>12</v>
      </c>
      <c r="E128" t="s">
        <v>12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-0.44892500000000002</v>
      </c>
    </row>
    <row r="129" spans="1:9" x14ac:dyDescent="0.3">
      <c r="A129" t="s">
        <v>142</v>
      </c>
      <c r="C129">
        <v>0.49989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0.49989</v>
      </c>
    </row>
    <row r="130" spans="1:9" x14ac:dyDescent="0.3">
      <c r="A130" t="s">
        <v>143</v>
      </c>
      <c r="C130">
        <v>0.54707300000000003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-0.45292699999999997</v>
      </c>
    </row>
    <row r="131" spans="1:9" x14ac:dyDescent="0.3">
      <c r="A131" t="s">
        <v>144</v>
      </c>
      <c r="C131">
        <v>0.15953899999999999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-0.84046100000000001</v>
      </c>
    </row>
    <row r="132" spans="1:9" x14ac:dyDescent="0.3">
      <c r="A132" t="s">
        <v>145</v>
      </c>
      <c r="C132">
        <v>0.51663000000000003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-0.48336999999999997</v>
      </c>
    </row>
    <row r="133" spans="1:9" x14ac:dyDescent="0.3">
      <c r="A133" t="s">
        <v>146</v>
      </c>
      <c r="C133">
        <v>0.28920099999999999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-0.71079899999999996</v>
      </c>
    </row>
    <row r="134" spans="1:9" x14ac:dyDescent="0.3">
      <c r="A134" t="s">
        <v>147</v>
      </c>
      <c r="C134">
        <v>0.60100200000000004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0.60100200000000004</v>
      </c>
    </row>
    <row r="135" spans="1:9" x14ac:dyDescent="0.3">
      <c r="A135" t="s">
        <v>148</v>
      </c>
      <c r="C135">
        <v>0.59934500000000002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0.59934500000000002</v>
      </c>
    </row>
    <row r="136" spans="1:9" x14ac:dyDescent="0.3">
      <c r="A136" t="s">
        <v>149</v>
      </c>
      <c r="C136">
        <v>0.24209900000000001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-0.75790099999999994</v>
      </c>
    </row>
    <row r="137" spans="1:9" x14ac:dyDescent="0.3">
      <c r="A137" t="s">
        <v>150</v>
      </c>
      <c r="C137">
        <v>0.563585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0.563585</v>
      </c>
    </row>
    <row r="138" spans="1:9" x14ac:dyDescent="0.3">
      <c r="A138" t="s">
        <v>151</v>
      </c>
      <c r="C138">
        <v>0.53783199999999998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0.53783199999999998</v>
      </c>
    </row>
    <row r="139" spans="1:9" x14ac:dyDescent="0.3">
      <c r="A139" t="s">
        <v>152</v>
      </c>
      <c r="C139">
        <v>0.31545499999999999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0.31545499999999999</v>
      </c>
    </row>
    <row r="140" spans="1:9" x14ac:dyDescent="0.3">
      <c r="A140" t="s">
        <v>153</v>
      </c>
      <c r="C140">
        <v>0.48681999999999997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0.48681999999999997</v>
      </c>
    </row>
    <row r="141" spans="1:9" x14ac:dyDescent="0.3">
      <c r="A141" t="s">
        <v>154</v>
      </c>
      <c r="C141">
        <v>0.19834199999999999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-0.80165799999999998</v>
      </c>
    </row>
    <row r="142" spans="1:9" x14ac:dyDescent="0.3">
      <c r="A142" t="s">
        <v>155</v>
      </c>
      <c r="C142">
        <v>0.54270799999999997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0.54270799999999997</v>
      </c>
    </row>
    <row r="143" spans="1:9" x14ac:dyDescent="0.3">
      <c r="A143" t="s">
        <v>156</v>
      </c>
      <c r="C143">
        <v>0.394702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0.394702</v>
      </c>
    </row>
    <row r="144" spans="1:9" x14ac:dyDescent="0.3">
      <c r="A144" t="s">
        <v>157</v>
      </c>
      <c r="C144">
        <v>0.53097300000000003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0.53097300000000003</v>
      </c>
    </row>
    <row r="145" spans="1:9" x14ac:dyDescent="0.3">
      <c r="A145" t="s">
        <v>158</v>
      </c>
      <c r="C145">
        <v>0.45375300000000002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0.45375300000000002</v>
      </c>
    </row>
    <row r="146" spans="1:9" x14ac:dyDescent="0.3">
      <c r="A146" t="s">
        <v>159</v>
      </c>
      <c r="C146">
        <v>0.45251200000000003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-0.54748799999999997</v>
      </c>
    </row>
    <row r="147" spans="1:9" x14ac:dyDescent="0.3">
      <c r="A147" t="s">
        <v>160</v>
      </c>
      <c r="C147">
        <v>0.306118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-0.693882</v>
      </c>
    </row>
    <row r="148" spans="1:9" x14ac:dyDescent="0.3">
      <c r="A148" t="s">
        <v>161</v>
      </c>
      <c r="C148">
        <v>0.56852000000000003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-0.43147999999999997</v>
      </c>
    </row>
    <row r="149" spans="1:9" x14ac:dyDescent="0.3">
      <c r="A149" t="s">
        <v>162</v>
      </c>
      <c r="C149">
        <v>0.48918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0.48918</v>
      </c>
    </row>
    <row r="150" spans="1:9" x14ac:dyDescent="0.3">
      <c r="A150" t="s">
        <v>163</v>
      </c>
      <c r="C150">
        <v>0.44237300000000002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0.44237300000000002</v>
      </c>
    </row>
    <row r="151" spans="1:9" x14ac:dyDescent="0.3">
      <c r="A151" t="s">
        <v>164</v>
      </c>
      <c r="C151">
        <v>0.36490400000000001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-0.63509599999999999</v>
      </c>
    </row>
    <row r="152" spans="1:9" x14ac:dyDescent="0.3">
      <c r="A152" t="s">
        <v>165</v>
      </c>
      <c r="C152">
        <v>0.42402899999999999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-0.57597100000000001</v>
      </c>
    </row>
    <row r="153" spans="1:9" x14ac:dyDescent="0.3">
      <c r="A153" t="s">
        <v>166</v>
      </c>
      <c r="C153">
        <v>0.26333800000000002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0.26333800000000002</v>
      </c>
    </row>
    <row r="154" spans="1:9" x14ac:dyDescent="0.3">
      <c r="A154" t="s">
        <v>167</v>
      </c>
      <c r="C154">
        <v>0.40060499999999999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-0.59939500000000001</v>
      </c>
    </row>
    <row r="155" spans="1:9" x14ac:dyDescent="0.3">
      <c r="A155" t="s">
        <v>168</v>
      </c>
      <c r="C155">
        <v>0.31408199999999997</v>
      </c>
      <c r="D155" t="s">
        <v>12</v>
      </c>
      <c r="E155" t="s">
        <v>77</v>
      </c>
      <c r="F155" t="s">
        <v>77</v>
      </c>
      <c r="G155" s="1">
        <f t="shared" si="9"/>
        <v>1</v>
      </c>
      <c r="H155" s="1">
        <f t="shared" si="10"/>
        <v>1</v>
      </c>
      <c r="I155">
        <f t="shared" si="11"/>
        <v>-0.68591800000000003</v>
      </c>
    </row>
    <row r="156" spans="1:9" x14ac:dyDescent="0.3">
      <c r="A156" t="s">
        <v>169</v>
      </c>
      <c r="C156">
        <v>0.39763700000000002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0.39763700000000002</v>
      </c>
    </row>
    <row r="157" spans="1:9" x14ac:dyDescent="0.3">
      <c r="A157" t="s">
        <v>170</v>
      </c>
      <c r="C157">
        <v>0.43308099999999999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0.43308099999999999</v>
      </c>
    </row>
    <row r="158" spans="1:9" x14ac:dyDescent="0.3">
      <c r="A158" t="s">
        <v>171</v>
      </c>
      <c r="C158">
        <v>0.41846299999999997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-0.58153699999999997</v>
      </c>
    </row>
    <row r="159" spans="1:9" x14ac:dyDescent="0.3">
      <c r="A159" t="s">
        <v>172</v>
      </c>
      <c r="C159">
        <v>0.45080199999999998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-0.54919800000000008</v>
      </c>
    </row>
    <row r="160" spans="1:9" x14ac:dyDescent="0.3">
      <c r="A160" t="s">
        <v>173</v>
      </c>
      <c r="C160">
        <v>0.32724900000000001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0.32724900000000001</v>
      </c>
    </row>
    <row r="161" spans="1:9" x14ac:dyDescent="0.3">
      <c r="A161" t="s">
        <v>174</v>
      </c>
      <c r="C161">
        <v>0.47223199999999999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0.47223199999999999</v>
      </c>
    </row>
    <row r="162" spans="1:9" x14ac:dyDescent="0.3">
      <c r="A162" t="s">
        <v>175</v>
      </c>
      <c r="C162">
        <v>0.52497899999999997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0.52497899999999997</v>
      </c>
    </row>
    <row r="163" spans="1:9" x14ac:dyDescent="0.3">
      <c r="A163" t="s">
        <v>176</v>
      </c>
      <c r="C163">
        <v>0.44033800000000001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0.44033800000000001</v>
      </c>
    </row>
    <row r="164" spans="1:9" x14ac:dyDescent="0.3">
      <c r="A164" t="s">
        <v>177</v>
      </c>
      <c r="C164">
        <v>0.49415300000000001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0.49415300000000001</v>
      </c>
    </row>
    <row r="165" spans="1:9" x14ac:dyDescent="0.3">
      <c r="A165" t="s">
        <v>178</v>
      </c>
      <c r="C165">
        <v>0.37492399999999998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0.37492399999999998</v>
      </c>
    </row>
    <row r="166" spans="1:9" x14ac:dyDescent="0.3">
      <c r="A166" t="s">
        <v>179</v>
      </c>
      <c r="C166">
        <v>0.59929500000000002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-0.40070499999999998</v>
      </c>
    </row>
    <row r="167" spans="1:9" x14ac:dyDescent="0.3">
      <c r="A167" t="s">
        <v>180</v>
      </c>
      <c r="C167">
        <v>0.62950899999999999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-0.37049100000000001</v>
      </c>
    </row>
    <row r="168" spans="1:9" x14ac:dyDescent="0.3">
      <c r="A168" t="s">
        <v>181</v>
      </c>
      <c r="C168">
        <v>0.58741200000000005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0.58741200000000005</v>
      </c>
    </row>
    <row r="169" spans="1:9" x14ac:dyDescent="0.3">
      <c r="A169" t="s">
        <v>182</v>
      </c>
      <c r="C169">
        <v>0.53765399999999997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0.53765399999999997</v>
      </c>
    </row>
    <row r="170" spans="1:9" x14ac:dyDescent="0.3">
      <c r="A170" t="s">
        <v>183</v>
      </c>
      <c r="C170">
        <v>0.409555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0.409555</v>
      </c>
    </row>
    <row r="171" spans="1:9" x14ac:dyDescent="0.3">
      <c r="A171" t="s">
        <v>184</v>
      </c>
      <c r="C171">
        <v>0.37281700000000001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0.37281700000000001</v>
      </c>
    </row>
    <row r="172" spans="1:9" x14ac:dyDescent="0.3">
      <c r="A172" t="s">
        <v>185</v>
      </c>
      <c r="C172">
        <v>0.31332399999999999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0.31332399999999999</v>
      </c>
    </row>
    <row r="173" spans="1:9" x14ac:dyDescent="0.3">
      <c r="A173" t="s">
        <v>186</v>
      </c>
      <c r="C173">
        <v>0.40159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0.40159</v>
      </c>
    </row>
    <row r="174" spans="1:9" x14ac:dyDescent="0.3">
      <c r="A174" t="s">
        <v>187</v>
      </c>
      <c r="C174">
        <v>0.416468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-0.58353199999999994</v>
      </c>
    </row>
    <row r="175" spans="1:9" x14ac:dyDescent="0.3">
      <c r="A175" t="s">
        <v>188</v>
      </c>
      <c r="C175">
        <v>0.56842800000000004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0.56842800000000004</v>
      </c>
    </row>
    <row r="176" spans="1:9" x14ac:dyDescent="0.3">
      <c r="A176" t="s">
        <v>189</v>
      </c>
      <c r="C176">
        <v>0.51156699999999999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-0.48843300000000001</v>
      </c>
    </row>
    <row r="177" spans="1:9" x14ac:dyDescent="0.3">
      <c r="A177" t="s">
        <v>190</v>
      </c>
      <c r="C177">
        <v>0.34187899999999999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-0.65812099999999996</v>
      </c>
    </row>
    <row r="178" spans="1:9" x14ac:dyDescent="0.3">
      <c r="A178" t="s">
        <v>191</v>
      </c>
      <c r="C178">
        <v>0.454654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0.454654</v>
      </c>
    </row>
    <row r="179" spans="1:9" x14ac:dyDescent="0.3">
      <c r="A179" t="s">
        <v>192</v>
      </c>
      <c r="C179">
        <v>0.32069700000000001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0.32069700000000001</v>
      </c>
    </row>
    <row r="180" spans="1:9" x14ac:dyDescent="0.3">
      <c r="A180" t="s">
        <v>193</v>
      </c>
      <c r="C180">
        <v>0.40958699999999998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0.40958699999999998</v>
      </c>
    </row>
    <row r="181" spans="1:9" x14ac:dyDescent="0.3">
      <c r="A181" t="s">
        <v>194</v>
      </c>
      <c r="C181">
        <v>0.33533800000000002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0.33533800000000002</v>
      </c>
    </row>
    <row r="182" spans="1:9" x14ac:dyDescent="0.3">
      <c r="A182" t="s">
        <v>195</v>
      </c>
      <c r="C182">
        <v>0.61912599999999995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-0.38087400000000005</v>
      </c>
    </row>
    <row r="183" spans="1:9" x14ac:dyDescent="0.3">
      <c r="A183" t="s">
        <v>196</v>
      </c>
      <c r="C183">
        <v>0.23230500000000001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0.23230500000000001</v>
      </c>
    </row>
    <row r="184" spans="1:9" x14ac:dyDescent="0.3">
      <c r="A184" t="s">
        <v>197</v>
      </c>
      <c r="C184">
        <v>0.37074699999999999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-0.62925300000000006</v>
      </c>
    </row>
    <row r="185" spans="1:9" x14ac:dyDescent="0.3">
      <c r="A185" t="s">
        <v>198</v>
      </c>
      <c r="C185">
        <v>0.244779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0.244779</v>
      </c>
    </row>
    <row r="186" spans="1:9" x14ac:dyDescent="0.3">
      <c r="A186" t="s">
        <v>199</v>
      </c>
      <c r="C186">
        <v>0.41496499999999997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0.41496499999999997</v>
      </c>
    </row>
    <row r="187" spans="1:9" x14ac:dyDescent="0.3">
      <c r="A187" t="s">
        <v>200</v>
      </c>
      <c r="C187">
        <v>0.29386600000000002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-0.70613400000000004</v>
      </c>
    </row>
    <row r="188" spans="1:9" x14ac:dyDescent="0.3">
      <c r="A188" t="s">
        <v>201</v>
      </c>
      <c r="C188">
        <v>0.26744699999999999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0.26744699999999999</v>
      </c>
    </row>
    <row r="189" spans="1:9" x14ac:dyDescent="0.3">
      <c r="A189" t="s">
        <v>202</v>
      </c>
      <c r="C189">
        <v>0.319546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0.319546</v>
      </c>
    </row>
    <row r="190" spans="1:9" x14ac:dyDescent="0.3">
      <c r="A190" t="s">
        <v>203</v>
      </c>
      <c r="C190">
        <v>0.35059299999999999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0.35059299999999999</v>
      </c>
    </row>
    <row r="191" spans="1:9" x14ac:dyDescent="0.3">
      <c r="A191" t="s">
        <v>204</v>
      </c>
      <c r="C191">
        <v>0.47820699999999999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-0.52179299999999995</v>
      </c>
    </row>
    <row r="192" spans="1:9" x14ac:dyDescent="0.3">
      <c r="A192" t="s">
        <v>205</v>
      </c>
      <c r="C192">
        <v>0.72418300000000002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0.72418300000000002</v>
      </c>
    </row>
    <row r="193" spans="1:9" x14ac:dyDescent="0.3">
      <c r="A193" t="s">
        <v>206</v>
      </c>
      <c r="C193">
        <v>0.463449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0.463449</v>
      </c>
    </row>
    <row r="194" spans="1:9" x14ac:dyDescent="0.3">
      <c r="A194" t="s">
        <v>207</v>
      </c>
      <c r="C194">
        <v>0.28816199999999997</v>
      </c>
      <c r="D194" t="s">
        <v>12</v>
      </c>
      <c r="E194" t="s">
        <v>77</v>
      </c>
      <c r="F194" t="s">
        <v>77</v>
      </c>
      <c r="G194" s="1">
        <f t="shared" si="9"/>
        <v>1</v>
      </c>
      <c r="H194" s="1">
        <f t="shared" si="10"/>
        <v>1</v>
      </c>
      <c r="I194">
        <f t="shared" si="11"/>
        <v>-0.71183799999999997</v>
      </c>
    </row>
    <row r="195" spans="1:9" x14ac:dyDescent="0.3">
      <c r="A195" t="s">
        <v>208</v>
      </c>
      <c r="C195">
        <v>0.53304499999999999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-0.46695500000000001</v>
      </c>
    </row>
    <row r="196" spans="1:9" x14ac:dyDescent="0.3">
      <c r="A196" t="s">
        <v>209</v>
      </c>
      <c r="C196">
        <v>0.52667900000000001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0.52667900000000001</v>
      </c>
    </row>
    <row r="197" spans="1:9" x14ac:dyDescent="0.3">
      <c r="A197" t="s">
        <v>210</v>
      </c>
      <c r="C197">
        <v>0.512598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0.512598</v>
      </c>
    </row>
    <row r="198" spans="1:9" x14ac:dyDescent="0.3">
      <c r="A198" t="s">
        <v>211</v>
      </c>
      <c r="C198">
        <v>0.32724900000000001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0.32724900000000001</v>
      </c>
    </row>
    <row r="199" spans="1:9" x14ac:dyDescent="0.3">
      <c r="A199" t="s">
        <v>212</v>
      </c>
      <c r="C199">
        <v>0.54089200000000004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-0.45910799999999996</v>
      </c>
    </row>
    <row r="200" spans="1:9" x14ac:dyDescent="0.3">
      <c r="A200" t="s">
        <v>213</v>
      </c>
      <c r="C200">
        <v>0.431369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0.431369</v>
      </c>
    </row>
    <row r="201" spans="1:9" x14ac:dyDescent="0.3">
      <c r="A201" t="s">
        <v>214</v>
      </c>
      <c r="C201">
        <v>0.46274799999999999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-0.53725200000000006</v>
      </c>
    </row>
    <row r="202" spans="1:9" x14ac:dyDescent="0.3">
      <c r="A202" t="s">
        <v>215</v>
      </c>
      <c r="C202">
        <v>0.50054200000000004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-0.49945799999999996</v>
      </c>
    </row>
    <row r="203" spans="1:9" x14ac:dyDescent="0.3">
      <c r="G203">
        <f>SUM(G3:G202)</f>
        <v>128</v>
      </c>
      <c r="H203">
        <f>SUM(H3:H202)</f>
        <v>88</v>
      </c>
      <c r="I203">
        <f>SUM(I3:I202)</f>
        <v>1.2860579999999999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Foglio7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0.62386900000000001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0.62386900000000001</v>
      </c>
    </row>
    <row r="4" spans="1:9" ht="15" customHeight="1" x14ac:dyDescent="0.3">
      <c r="A4" s="1" t="s">
        <v>13</v>
      </c>
      <c r="B4" s="8"/>
      <c r="C4" s="9">
        <v>0.62741899999999995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0.62741899999999995</v>
      </c>
    </row>
    <row r="5" spans="1:9" ht="15" customHeight="1" x14ac:dyDescent="0.3">
      <c r="A5" s="1" t="s">
        <v>14</v>
      </c>
      <c r="B5" s="6"/>
      <c r="C5" s="7">
        <v>0.43437199999999998</v>
      </c>
      <c r="D5" s="1" t="s">
        <v>12</v>
      </c>
      <c r="E5" t="s">
        <v>27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-0.56562800000000002</v>
      </c>
    </row>
    <row r="6" spans="1:9" ht="15" customHeight="1" x14ac:dyDescent="0.3">
      <c r="A6" s="1" t="s">
        <v>16</v>
      </c>
      <c r="B6" s="8"/>
      <c r="C6" s="9">
        <v>0.58339099999999999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0.58339099999999999</v>
      </c>
    </row>
    <row r="7" spans="1:9" ht="15" customHeight="1" x14ac:dyDescent="0.3">
      <c r="A7" s="1" t="s">
        <v>17</v>
      </c>
      <c r="B7" s="6"/>
      <c r="C7" s="7">
        <v>0.51534100000000005</v>
      </c>
      <c r="D7" s="1" t="s">
        <v>12</v>
      </c>
      <c r="E7" t="s">
        <v>77</v>
      </c>
      <c r="F7" t="s">
        <v>77</v>
      </c>
      <c r="G7" s="1">
        <f t="shared" si="0"/>
        <v>1</v>
      </c>
      <c r="H7" s="1">
        <f t="shared" si="1"/>
        <v>1</v>
      </c>
      <c r="I7">
        <f t="shared" si="2"/>
        <v>-0.48465899999999995</v>
      </c>
    </row>
    <row r="8" spans="1:9" ht="15" customHeight="1" x14ac:dyDescent="0.3">
      <c r="A8" s="1" t="s">
        <v>18</v>
      </c>
      <c r="B8" s="8"/>
      <c r="C8" s="9">
        <v>0.59500399999999998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0.59500399999999998</v>
      </c>
    </row>
    <row r="9" spans="1:9" ht="15" customHeight="1" x14ac:dyDescent="0.3">
      <c r="A9" s="1" t="s">
        <v>19</v>
      </c>
      <c r="B9" s="6"/>
      <c r="C9" s="7">
        <v>0.47471000000000002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0.47471000000000002</v>
      </c>
    </row>
    <row r="10" spans="1:9" ht="15" customHeight="1" x14ac:dyDescent="0.3">
      <c r="A10" s="1" t="s">
        <v>20</v>
      </c>
      <c r="B10" s="8"/>
      <c r="C10" s="9">
        <v>0.70383300000000004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0.70383300000000004</v>
      </c>
    </row>
    <row r="11" spans="1:9" ht="15" customHeight="1" x14ac:dyDescent="0.3">
      <c r="A11" s="1" t="s">
        <v>21</v>
      </c>
      <c r="B11" s="6"/>
      <c r="C11" s="7">
        <v>0.59227099999999999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0.59227099999999999</v>
      </c>
    </row>
    <row r="12" spans="1:9" ht="15" customHeight="1" x14ac:dyDescent="0.3">
      <c r="A12" s="1" t="s">
        <v>22</v>
      </c>
      <c r="B12" s="8"/>
      <c r="C12" s="9">
        <v>0.38973999999999998</v>
      </c>
      <c r="D12" s="1" t="s">
        <v>12</v>
      </c>
      <c r="E12" t="s">
        <v>96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-0.61026000000000002</v>
      </c>
    </row>
    <row r="13" spans="1:9" ht="15" customHeight="1" x14ac:dyDescent="0.3">
      <c r="A13" s="1" t="s">
        <v>23</v>
      </c>
      <c r="B13" s="6"/>
      <c r="C13" s="7">
        <v>0.42205399999999998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0.42205399999999998</v>
      </c>
    </row>
    <row r="14" spans="1:9" ht="15" customHeight="1" x14ac:dyDescent="0.3">
      <c r="A14" s="1" t="s">
        <v>24</v>
      </c>
      <c r="B14" s="8"/>
      <c r="C14" s="9">
        <v>0.69308599999999998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0.69308599999999998</v>
      </c>
    </row>
    <row r="15" spans="1:9" ht="15" customHeight="1" x14ac:dyDescent="0.3">
      <c r="A15" s="1" t="s">
        <v>25</v>
      </c>
      <c r="B15" s="6"/>
      <c r="C15" s="7">
        <v>0.49484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0.49484</v>
      </c>
    </row>
    <row r="16" spans="1:9" ht="15" customHeight="1" x14ac:dyDescent="0.3">
      <c r="A16" s="1" t="s">
        <v>26</v>
      </c>
      <c r="B16" s="8"/>
      <c r="C16" s="9">
        <v>0.46384399999999998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-0.53615600000000008</v>
      </c>
    </row>
    <row r="17" spans="1:9" ht="15" customHeight="1" x14ac:dyDescent="0.3">
      <c r="A17" s="1" t="s">
        <v>28</v>
      </c>
      <c r="B17" s="6"/>
      <c r="C17" s="7">
        <v>0.40220699999999998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-0.59779300000000002</v>
      </c>
    </row>
    <row r="18" spans="1:9" ht="15" customHeight="1" x14ac:dyDescent="0.3">
      <c r="A18" s="1" t="s">
        <v>29</v>
      </c>
      <c r="B18" s="8"/>
      <c r="C18" s="9">
        <v>0.460725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0.460725</v>
      </c>
    </row>
    <row r="19" spans="1:9" ht="15" customHeight="1" x14ac:dyDescent="0.3">
      <c r="A19" s="1" t="s">
        <v>30</v>
      </c>
      <c r="B19" s="6"/>
      <c r="C19" s="7">
        <v>0.57342000000000004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0.57342000000000004</v>
      </c>
    </row>
    <row r="20" spans="1:9" ht="15" customHeight="1" x14ac:dyDescent="0.3">
      <c r="A20" s="1" t="s">
        <v>31</v>
      </c>
      <c r="B20" s="8"/>
      <c r="C20" s="9">
        <v>0.61364200000000002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0.61364200000000002</v>
      </c>
    </row>
    <row r="21" spans="1:9" ht="15" customHeight="1" x14ac:dyDescent="0.3">
      <c r="A21" s="1" t="s">
        <v>32</v>
      </c>
      <c r="B21" s="6"/>
      <c r="C21" s="7">
        <v>0.29554900000000001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-0.70445099999999994</v>
      </c>
    </row>
    <row r="22" spans="1:9" ht="15" customHeight="1" x14ac:dyDescent="0.3">
      <c r="A22" s="1" t="s">
        <v>33</v>
      </c>
      <c r="B22" s="8"/>
      <c r="C22" s="9">
        <v>0.65390499999999996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0.65390499999999996</v>
      </c>
    </row>
    <row r="23" spans="1:9" ht="15" customHeight="1" x14ac:dyDescent="0.3">
      <c r="A23" s="1" t="s">
        <v>34</v>
      </c>
      <c r="B23" s="6"/>
      <c r="C23" s="7">
        <v>0.37407200000000002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0.37407200000000002</v>
      </c>
    </row>
    <row r="24" spans="1:9" ht="15" customHeight="1" x14ac:dyDescent="0.3">
      <c r="A24" s="1" t="s">
        <v>35</v>
      </c>
      <c r="B24" s="8"/>
      <c r="C24" s="9">
        <v>0.59874400000000005</v>
      </c>
      <c r="D24" s="1" t="s">
        <v>12</v>
      </c>
      <c r="E24" t="s">
        <v>96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-0.40125599999999995</v>
      </c>
    </row>
    <row r="25" spans="1:9" ht="15" customHeight="1" x14ac:dyDescent="0.3">
      <c r="A25" s="1" t="s">
        <v>36</v>
      </c>
      <c r="B25" s="6"/>
      <c r="C25" s="7">
        <v>0.61244600000000005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0.61244600000000005</v>
      </c>
    </row>
    <row r="26" spans="1:9" ht="15" customHeight="1" x14ac:dyDescent="0.3">
      <c r="A26" s="1" t="s">
        <v>37</v>
      </c>
      <c r="B26" s="8"/>
      <c r="C26" s="9">
        <v>0.47700100000000001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0.47700100000000001</v>
      </c>
    </row>
    <row r="27" spans="1:9" ht="15" customHeight="1" x14ac:dyDescent="0.3">
      <c r="A27" s="1" t="s">
        <v>38</v>
      </c>
      <c r="B27" s="6"/>
      <c r="C27" s="7">
        <v>0.35419499999999998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0.35419499999999998</v>
      </c>
    </row>
    <row r="28" spans="1:9" ht="15" customHeight="1" x14ac:dyDescent="0.3">
      <c r="A28" s="1" t="s">
        <v>39</v>
      </c>
      <c r="B28" s="8"/>
      <c r="C28" s="9">
        <v>0.42549599999999999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0.42549599999999999</v>
      </c>
    </row>
    <row r="29" spans="1:9" ht="15" customHeight="1" x14ac:dyDescent="0.3">
      <c r="A29" s="1" t="s">
        <v>40</v>
      </c>
      <c r="B29" s="6"/>
      <c r="C29" s="7">
        <v>0.44291700000000001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-0.55708299999999999</v>
      </c>
    </row>
    <row r="30" spans="1:9" ht="15" customHeight="1" x14ac:dyDescent="0.3">
      <c r="A30" s="1" t="s">
        <v>41</v>
      </c>
      <c r="B30" s="8"/>
      <c r="C30" s="9">
        <v>0.22445599999999999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-0.77554400000000001</v>
      </c>
    </row>
    <row r="31" spans="1:9" ht="15" customHeight="1" x14ac:dyDescent="0.3">
      <c r="A31" s="1" t="s">
        <v>42</v>
      </c>
      <c r="B31" s="6"/>
      <c r="C31" s="7">
        <v>0.52071500000000004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-0.47928499999999996</v>
      </c>
    </row>
    <row r="32" spans="1:9" ht="15" customHeight="1" x14ac:dyDescent="0.3">
      <c r="A32" s="1" t="s">
        <v>43</v>
      </c>
      <c r="B32" s="8"/>
      <c r="C32" s="9">
        <v>0.35231000000000001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0.35231000000000001</v>
      </c>
    </row>
    <row r="33" spans="1:9" ht="15" customHeight="1" x14ac:dyDescent="0.3">
      <c r="A33" s="1" t="s">
        <v>44</v>
      </c>
      <c r="B33" s="6"/>
      <c r="C33" s="7">
        <v>0.51153599999999999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0.51153599999999999</v>
      </c>
    </row>
    <row r="34" spans="1:9" ht="15" customHeight="1" x14ac:dyDescent="0.3">
      <c r="A34" s="1" t="s">
        <v>45</v>
      </c>
      <c r="B34" s="8"/>
      <c r="C34" s="9">
        <v>0.484792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-0.515208</v>
      </c>
    </row>
    <row r="35" spans="1:9" ht="15" customHeight="1" x14ac:dyDescent="0.3">
      <c r="A35" s="1" t="s">
        <v>46</v>
      </c>
      <c r="B35" s="6"/>
      <c r="C35" s="7">
        <v>0.46152500000000002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0.46152500000000002</v>
      </c>
    </row>
    <row r="36" spans="1:9" ht="15" customHeight="1" x14ac:dyDescent="0.3">
      <c r="A36" s="1" t="s">
        <v>47</v>
      </c>
      <c r="B36" s="8"/>
      <c r="C36" s="9">
        <v>0.53046099999999996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0.53046099999999996</v>
      </c>
    </row>
    <row r="37" spans="1:9" ht="15" customHeight="1" x14ac:dyDescent="0.3">
      <c r="A37" s="1" t="s">
        <v>48</v>
      </c>
      <c r="B37" s="6"/>
      <c r="C37" s="7">
        <v>0.55762999999999996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-0.44237000000000004</v>
      </c>
    </row>
    <row r="38" spans="1:9" ht="15" customHeight="1" x14ac:dyDescent="0.3">
      <c r="A38" s="1" t="s">
        <v>49</v>
      </c>
      <c r="B38" s="8"/>
      <c r="C38" s="9">
        <v>0.62039500000000003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-0.37960499999999997</v>
      </c>
    </row>
    <row r="39" spans="1:9" ht="15" customHeight="1" x14ac:dyDescent="0.3">
      <c r="A39" s="1" t="s">
        <v>50</v>
      </c>
      <c r="B39" s="6"/>
      <c r="C39" s="7">
        <v>0.41464600000000001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-0.58535399999999993</v>
      </c>
    </row>
    <row r="40" spans="1:9" ht="15" customHeight="1" x14ac:dyDescent="0.3">
      <c r="A40" s="1" t="s">
        <v>51</v>
      </c>
      <c r="B40" s="8"/>
      <c r="C40" s="9">
        <v>0.56169199999999997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-0.43830800000000003</v>
      </c>
    </row>
    <row r="41" spans="1:9" ht="15" customHeight="1" x14ac:dyDescent="0.3">
      <c r="A41" s="1" t="s">
        <v>52</v>
      </c>
      <c r="B41" s="6"/>
      <c r="C41" s="7">
        <v>0.62673199999999996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-0.37326800000000004</v>
      </c>
    </row>
    <row r="42" spans="1:9" ht="15" customHeight="1" x14ac:dyDescent="0.3">
      <c r="A42" s="1" t="s">
        <v>53</v>
      </c>
      <c r="B42" s="8"/>
      <c r="C42" s="9">
        <v>0.62610200000000005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0.62610200000000005</v>
      </c>
    </row>
    <row r="43" spans="1:9" ht="15" customHeight="1" x14ac:dyDescent="0.3">
      <c r="A43" s="1" t="s">
        <v>54</v>
      </c>
      <c r="B43" s="6"/>
      <c r="C43" s="7">
        <v>0.28487200000000001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0.28487200000000001</v>
      </c>
    </row>
    <row r="44" spans="1:9" ht="15" customHeight="1" x14ac:dyDescent="0.3">
      <c r="A44" s="1" t="s">
        <v>55</v>
      </c>
      <c r="B44" s="8"/>
      <c r="C44" s="9">
        <v>0.61036599999999996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0.61036599999999996</v>
      </c>
    </row>
    <row r="45" spans="1:9" ht="15" customHeight="1" x14ac:dyDescent="0.3">
      <c r="A45" s="1" t="s">
        <v>56</v>
      </c>
      <c r="B45" s="6"/>
      <c r="C45" s="7">
        <v>0.45314599999999999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0.45314599999999999</v>
      </c>
    </row>
    <row r="46" spans="1:9" ht="15" customHeight="1" x14ac:dyDescent="0.3">
      <c r="A46" s="1" t="s">
        <v>57</v>
      </c>
      <c r="B46" s="8"/>
      <c r="C46" s="9">
        <v>0.41243800000000003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-0.58756199999999992</v>
      </c>
    </row>
    <row r="47" spans="1:9" ht="15" customHeight="1" x14ac:dyDescent="0.3">
      <c r="A47" s="1" t="s">
        <v>58</v>
      </c>
      <c r="B47" s="6"/>
      <c r="C47" s="7">
        <v>0.47767500000000002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0.47767500000000002</v>
      </c>
    </row>
    <row r="48" spans="1:9" ht="15" customHeight="1" x14ac:dyDescent="0.3">
      <c r="A48" s="1" t="s">
        <v>59</v>
      </c>
      <c r="B48" s="8"/>
      <c r="C48" s="9">
        <v>0.571349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0.571349</v>
      </c>
    </row>
    <row r="49" spans="1:9" ht="15" customHeight="1" x14ac:dyDescent="0.3">
      <c r="A49" s="1" t="s">
        <v>60</v>
      </c>
      <c r="B49" s="6"/>
      <c r="C49" s="7">
        <v>0.51494700000000004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-0.48505299999999996</v>
      </c>
    </row>
    <row r="50" spans="1:9" ht="15" customHeight="1" x14ac:dyDescent="0.3">
      <c r="A50" s="1" t="s">
        <v>61</v>
      </c>
      <c r="B50" s="8"/>
      <c r="C50" s="9">
        <v>0.737869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0.737869</v>
      </c>
    </row>
    <row r="51" spans="1:9" ht="15" customHeight="1" x14ac:dyDescent="0.3">
      <c r="A51" s="1" t="s">
        <v>62</v>
      </c>
      <c r="B51" s="6"/>
      <c r="C51" s="7">
        <v>0.60851699999999997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-0.39148300000000003</v>
      </c>
    </row>
    <row r="52" spans="1:9" ht="15" customHeight="1" x14ac:dyDescent="0.3">
      <c r="A52" s="1" t="s">
        <v>63</v>
      </c>
      <c r="B52" s="8"/>
      <c r="C52" s="9">
        <v>0.719974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-0.280026</v>
      </c>
    </row>
    <row r="53" spans="1:9" ht="15" customHeight="1" x14ac:dyDescent="0.3">
      <c r="A53" s="1" t="s">
        <v>64</v>
      </c>
      <c r="B53" s="6"/>
      <c r="C53" s="7">
        <v>0.47092000000000001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-0.52907999999999999</v>
      </c>
    </row>
    <row r="54" spans="1:9" ht="15" customHeight="1" x14ac:dyDescent="0.3">
      <c r="A54" s="1" t="s">
        <v>65</v>
      </c>
      <c r="B54" s="8"/>
      <c r="C54" s="9">
        <v>0.54062900000000003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0.54062900000000003</v>
      </c>
    </row>
    <row r="55" spans="1:9" ht="15" customHeight="1" x14ac:dyDescent="0.3">
      <c r="A55" s="1" t="s">
        <v>66</v>
      </c>
      <c r="B55" s="6"/>
      <c r="C55" s="7">
        <v>0.44653900000000002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0.44653900000000002</v>
      </c>
    </row>
    <row r="56" spans="1:9" ht="15" customHeight="1" x14ac:dyDescent="0.3">
      <c r="A56" s="1" t="s">
        <v>67</v>
      </c>
      <c r="B56" s="8"/>
      <c r="C56" s="9">
        <v>0.545543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0.545543</v>
      </c>
    </row>
    <row r="57" spans="1:9" ht="15" customHeight="1" x14ac:dyDescent="0.3">
      <c r="A57" s="1" t="s">
        <v>68</v>
      </c>
      <c r="B57" s="6"/>
      <c r="C57" s="7">
        <v>0.56477100000000002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-0.43522899999999998</v>
      </c>
    </row>
    <row r="58" spans="1:9" ht="15" customHeight="1" x14ac:dyDescent="0.3">
      <c r="A58" s="1" t="s">
        <v>69</v>
      </c>
      <c r="B58" s="8"/>
      <c r="C58" s="9">
        <v>0.56120400000000004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-0.43879599999999996</v>
      </c>
    </row>
    <row r="59" spans="1:9" ht="15" customHeight="1" x14ac:dyDescent="0.3">
      <c r="A59" s="1" t="s">
        <v>70</v>
      </c>
      <c r="B59" s="6"/>
      <c r="C59" s="7">
        <v>0.35419499999999998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0.35419499999999998</v>
      </c>
    </row>
    <row r="60" spans="1:9" ht="15" customHeight="1" x14ac:dyDescent="0.3">
      <c r="A60" s="1" t="s">
        <v>71</v>
      </c>
      <c r="B60" s="8"/>
      <c r="C60" s="9">
        <v>0.627946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0.627946</v>
      </c>
    </row>
    <row r="61" spans="1:9" ht="15" customHeight="1" x14ac:dyDescent="0.3">
      <c r="A61" s="1" t="s">
        <v>72</v>
      </c>
      <c r="B61" s="6"/>
      <c r="C61" s="7">
        <v>0.50846599999999997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0.50846599999999997</v>
      </c>
    </row>
    <row r="62" spans="1:9" ht="15" customHeight="1" x14ac:dyDescent="0.3">
      <c r="A62" s="1" t="s">
        <v>73</v>
      </c>
      <c r="B62" s="8"/>
      <c r="C62" s="9">
        <v>0.36179800000000001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-0.63820199999999994</v>
      </c>
    </row>
    <row r="63" spans="1:9" ht="15" customHeight="1" x14ac:dyDescent="0.3">
      <c r="A63" s="1" t="s">
        <v>74</v>
      </c>
      <c r="B63" s="6"/>
      <c r="C63" s="7">
        <v>0.37996099999999999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0.37996099999999999</v>
      </c>
    </row>
    <row r="64" spans="1:9" ht="15" customHeight="1" x14ac:dyDescent="0.3">
      <c r="A64" s="1" t="s">
        <v>75</v>
      </c>
      <c r="B64" s="8"/>
      <c r="C64" s="9">
        <v>0.45487499999999997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0.45487499999999997</v>
      </c>
    </row>
    <row r="65" spans="1:9" ht="15" customHeight="1" x14ac:dyDescent="0.3">
      <c r="A65" s="1" t="s">
        <v>76</v>
      </c>
      <c r="B65" s="6"/>
      <c r="C65" s="7">
        <v>0.58564300000000002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-0.41435699999999998</v>
      </c>
    </row>
    <row r="66" spans="1:9" ht="15" customHeight="1" x14ac:dyDescent="0.3">
      <c r="A66" s="1" t="s">
        <v>78</v>
      </c>
      <c r="B66" s="8"/>
      <c r="C66" s="9">
        <v>0.64338099999999998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0.64338099999999998</v>
      </c>
    </row>
    <row r="67" spans="1:9" ht="15" customHeight="1" x14ac:dyDescent="0.3">
      <c r="A67" s="1" t="s">
        <v>79</v>
      </c>
      <c r="B67" s="6"/>
      <c r="C67" s="7">
        <v>0.57607900000000001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0.57607900000000001</v>
      </c>
    </row>
    <row r="68" spans="1:9" ht="15" customHeight="1" x14ac:dyDescent="0.3">
      <c r="A68" s="1" t="s">
        <v>80</v>
      </c>
      <c r="B68" s="8"/>
      <c r="C68" s="9">
        <v>0.534053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0.534053</v>
      </c>
    </row>
    <row r="69" spans="1:9" ht="15" customHeight="1" x14ac:dyDescent="0.3">
      <c r="A69" s="1" t="s">
        <v>81</v>
      </c>
      <c r="B69" s="6"/>
      <c r="C69" s="7">
        <v>0.52430200000000005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0.52430200000000005</v>
      </c>
    </row>
    <row r="70" spans="1:9" ht="15" customHeight="1" x14ac:dyDescent="0.3">
      <c r="A70" s="1" t="s">
        <v>82</v>
      </c>
      <c r="B70" s="8"/>
      <c r="C70" s="9">
        <v>0.71895900000000001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0.71895900000000001</v>
      </c>
    </row>
    <row r="71" spans="1:9" ht="15" customHeight="1" x14ac:dyDescent="0.3">
      <c r="A71" s="1" t="s">
        <v>83</v>
      </c>
      <c r="B71" s="6"/>
      <c r="C71" s="7">
        <v>0.17868500000000001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0.17868500000000001</v>
      </c>
    </row>
    <row r="72" spans="1:9" ht="15" customHeight="1" x14ac:dyDescent="0.3">
      <c r="A72" s="1" t="s">
        <v>84</v>
      </c>
      <c r="B72" s="8"/>
      <c r="C72" s="9">
        <v>0.31734600000000002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-0.68265399999999998</v>
      </c>
    </row>
    <row r="73" spans="1:9" ht="15" customHeight="1" x14ac:dyDescent="0.3">
      <c r="A73" s="1" t="s">
        <v>85</v>
      </c>
      <c r="B73" s="6"/>
      <c r="C73" s="7">
        <v>0.44587900000000003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0.44587900000000003</v>
      </c>
    </row>
    <row r="74" spans="1:9" ht="15" customHeight="1" x14ac:dyDescent="0.3">
      <c r="A74" s="1" t="s">
        <v>86</v>
      </c>
      <c r="B74" s="8"/>
      <c r="C74" s="9">
        <v>0.61785000000000001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0.61785000000000001</v>
      </c>
    </row>
    <row r="75" spans="1:9" ht="15" customHeight="1" x14ac:dyDescent="0.3">
      <c r="A75" s="1" t="s">
        <v>87</v>
      </c>
      <c r="B75" s="6"/>
      <c r="C75" s="7">
        <v>0.55426299999999995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0.55426299999999995</v>
      </c>
    </row>
    <row r="76" spans="1:9" ht="15" customHeight="1" x14ac:dyDescent="0.3">
      <c r="A76" s="1" t="s">
        <v>88</v>
      </c>
      <c r="B76" s="10"/>
      <c r="C76" s="11">
        <v>0.53942299999999999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0.53942299999999999</v>
      </c>
    </row>
    <row r="77" spans="1:9" ht="15.75" customHeight="1" x14ac:dyDescent="0.3">
      <c r="A77" s="1" t="s">
        <v>89</v>
      </c>
      <c r="B77" s="12"/>
      <c r="C77" s="13">
        <v>0.46157700000000002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-0.53842299999999998</v>
      </c>
    </row>
    <row r="78" spans="1:9" x14ac:dyDescent="0.3">
      <c r="A78" t="s">
        <v>90</v>
      </c>
      <c r="C78">
        <v>0.40303299999999997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0.40303299999999997</v>
      </c>
    </row>
    <row r="79" spans="1:9" x14ac:dyDescent="0.3">
      <c r="A79" t="s">
        <v>91</v>
      </c>
      <c r="C79">
        <v>0.43564999999999998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0.43564999999999998</v>
      </c>
    </row>
    <row r="80" spans="1:9" x14ac:dyDescent="0.3">
      <c r="A80" t="s">
        <v>92</v>
      </c>
      <c r="C80">
        <v>0.51264699999999996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0.51264699999999996</v>
      </c>
    </row>
    <row r="81" spans="1:9" x14ac:dyDescent="0.3">
      <c r="A81" t="s">
        <v>93</v>
      </c>
      <c r="C81">
        <v>0.37576100000000001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-0.62423899999999999</v>
      </c>
    </row>
    <row r="82" spans="1:9" x14ac:dyDescent="0.3">
      <c r="A82" t="s">
        <v>94</v>
      </c>
      <c r="C82">
        <v>0.42205399999999998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0.42205399999999998</v>
      </c>
    </row>
    <row r="83" spans="1:9" x14ac:dyDescent="0.3">
      <c r="A83" t="s">
        <v>95</v>
      </c>
      <c r="C83">
        <v>0.48874600000000001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-0.51125399999999999</v>
      </c>
    </row>
    <row r="84" spans="1:9" x14ac:dyDescent="0.3">
      <c r="A84" t="s">
        <v>97</v>
      </c>
      <c r="C84">
        <v>0.61463900000000005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0.61463900000000005</v>
      </c>
    </row>
    <row r="85" spans="1:9" x14ac:dyDescent="0.3">
      <c r="A85" t="s">
        <v>98</v>
      </c>
      <c r="C85">
        <v>0.474829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0.474829</v>
      </c>
    </row>
    <row r="86" spans="1:9" x14ac:dyDescent="0.3">
      <c r="A86" t="s">
        <v>99</v>
      </c>
      <c r="C86">
        <v>7.5007000000000004E-2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-0.92499299999999995</v>
      </c>
    </row>
    <row r="87" spans="1:9" x14ac:dyDescent="0.3">
      <c r="A87" t="s">
        <v>100</v>
      </c>
      <c r="C87">
        <v>0.70424699999999996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0.70424699999999996</v>
      </c>
    </row>
    <row r="88" spans="1:9" x14ac:dyDescent="0.3">
      <c r="A88" t="s">
        <v>101</v>
      </c>
      <c r="C88">
        <v>0.67030699999999999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0.67030699999999999</v>
      </c>
    </row>
    <row r="89" spans="1:9" x14ac:dyDescent="0.3">
      <c r="A89" t="s">
        <v>102</v>
      </c>
      <c r="C89">
        <v>0.73966900000000002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-0.26033099999999998</v>
      </c>
    </row>
    <row r="90" spans="1:9" x14ac:dyDescent="0.3">
      <c r="A90" t="s">
        <v>103</v>
      </c>
      <c r="C90">
        <v>0.63353899999999996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0.63353899999999996</v>
      </c>
    </row>
    <row r="91" spans="1:9" x14ac:dyDescent="0.3">
      <c r="A91" t="s">
        <v>104</v>
      </c>
      <c r="C91">
        <v>0.59350400000000003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0.59350400000000003</v>
      </c>
    </row>
    <row r="92" spans="1:9" x14ac:dyDescent="0.3">
      <c r="A92" t="s">
        <v>105</v>
      </c>
      <c r="C92">
        <v>0.50621899999999997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-0.49378100000000003</v>
      </c>
    </row>
    <row r="93" spans="1:9" x14ac:dyDescent="0.3">
      <c r="A93" t="s">
        <v>106</v>
      </c>
      <c r="C93">
        <v>0.46229500000000001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-0.53770499999999999</v>
      </c>
    </row>
    <row r="94" spans="1:9" x14ac:dyDescent="0.3">
      <c r="A94" t="s">
        <v>107</v>
      </c>
      <c r="C94">
        <v>0.435367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0.435367</v>
      </c>
    </row>
    <row r="95" spans="1:9" x14ac:dyDescent="0.3">
      <c r="A95" t="s">
        <v>108</v>
      </c>
      <c r="C95">
        <v>0.69349499999999997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0.69349499999999997</v>
      </c>
    </row>
    <row r="96" spans="1:9" x14ac:dyDescent="0.3">
      <c r="A96" t="s">
        <v>109</v>
      </c>
      <c r="C96">
        <v>0.30321999999999999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0.30321999999999999</v>
      </c>
    </row>
    <row r="97" spans="1:9" x14ac:dyDescent="0.3">
      <c r="A97" t="s">
        <v>110</v>
      </c>
      <c r="C97">
        <v>0.41297400000000001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-0.58702600000000005</v>
      </c>
    </row>
    <row r="98" spans="1:9" x14ac:dyDescent="0.3">
      <c r="A98" t="s">
        <v>111</v>
      </c>
      <c r="C98">
        <v>0.66772100000000001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0.66772100000000001</v>
      </c>
    </row>
    <row r="99" spans="1:9" x14ac:dyDescent="0.3">
      <c r="A99" t="s">
        <v>112</v>
      </c>
      <c r="C99">
        <v>0.22720199999999999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0.22720199999999999</v>
      </c>
    </row>
    <row r="100" spans="1:9" x14ac:dyDescent="0.3">
      <c r="A100" t="s">
        <v>113</v>
      </c>
      <c r="C100">
        <v>0.51717299999999999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-0.48282700000000001</v>
      </c>
    </row>
    <row r="101" spans="1:9" x14ac:dyDescent="0.3">
      <c r="A101" t="s">
        <v>114</v>
      </c>
      <c r="C101">
        <v>0.50414400000000004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0.50414400000000004</v>
      </c>
    </row>
    <row r="102" spans="1:9" x14ac:dyDescent="0.3">
      <c r="A102" t="s">
        <v>115</v>
      </c>
      <c r="C102">
        <v>0.37694100000000003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-0.62305900000000003</v>
      </c>
    </row>
    <row r="103" spans="1:9" x14ac:dyDescent="0.3">
      <c r="A103" t="s">
        <v>116</v>
      </c>
      <c r="C103">
        <v>0.48337200000000002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0.48337200000000002</v>
      </c>
    </row>
    <row r="104" spans="1:9" x14ac:dyDescent="0.3">
      <c r="A104" t="s">
        <v>117</v>
      </c>
      <c r="C104">
        <v>0.53192899999999999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-0.46807100000000001</v>
      </c>
    </row>
    <row r="105" spans="1:9" x14ac:dyDescent="0.3">
      <c r="A105" t="s">
        <v>118</v>
      </c>
      <c r="C105">
        <v>0.51395999999999997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0.51395999999999997</v>
      </c>
    </row>
    <row r="106" spans="1:9" x14ac:dyDescent="0.3">
      <c r="A106" t="s">
        <v>119</v>
      </c>
      <c r="C106">
        <v>0.27276800000000001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-0.72723199999999999</v>
      </c>
    </row>
    <row r="107" spans="1:9" x14ac:dyDescent="0.3">
      <c r="A107" t="s">
        <v>120</v>
      </c>
      <c r="C107">
        <v>0.57848900000000003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0.57848900000000003</v>
      </c>
    </row>
    <row r="108" spans="1:9" x14ac:dyDescent="0.3">
      <c r="A108" t="s">
        <v>121</v>
      </c>
      <c r="C108">
        <v>0.35854999999999998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0.35854999999999998</v>
      </c>
    </row>
    <row r="109" spans="1:9" x14ac:dyDescent="0.3">
      <c r="A109" t="s">
        <v>122</v>
      </c>
      <c r="C109">
        <v>0.32431700000000002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0.32431700000000002</v>
      </c>
    </row>
    <row r="110" spans="1:9" x14ac:dyDescent="0.3">
      <c r="A110" t="s">
        <v>123</v>
      </c>
      <c r="C110">
        <v>0.50087000000000004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-0.49912999999999996</v>
      </c>
    </row>
    <row r="111" spans="1:9" x14ac:dyDescent="0.3">
      <c r="A111" t="s">
        <v>124</v>
      </c>
      <c r="C111">
        <v>0.22121299999999999</v>
      </c>
      <c r="D111" t="s">
        <v>12</v>
      </c>
      <c r="E111" t="s">
        <v>12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-0.77878700000000001</v>
      </c>
    </row>
    <row r="112" spans="1:9" x14ac:dyDescent="0.3">
      <c r="A112" t="s">
        <v>125</v>
      </c>
      <c r="C112">
        <v>0.42979499999999998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0.42979499999999998</v>
      </c>
    </row>
    <row r="113" spans="1:9" x14ac:dyDescent="0.3">
      <c r="A113" t="s">
        <v>126</v>
      </c>
      <c r="C113">
        <v>0.58111400000000002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0.58111400000000002</v>
      </c>
    </row>
    <row r="114" spans="1:9" x14ac:dyDescent="0.3">
      <c r="A114" t="s">
        <v>127</v>
      </c>
      <c r="C114">
        <v>0.33205200000000001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-0.66794799999999999</v>
      </c>
    </row>
    <row r="115" spans="1:9" x14ac:dyDescent="0.3">
      <c r="A115" t="s">
        <v>128</v>
      </c>
      <c r="C115">
        <v>0.66689699999999996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0.66689699999999996</v>
      </c>
    </row>
    <row r="116" spans="1:9" x14ac:dyDescent="0.3">
      <c r="A116" t="s">
        <v>129</v>
      </c>
      <c r="C116">
        <v>0.62895400000000001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0.62895400000000001</v>
      </c>
    </row>
    <row r="117" spans="1:9" x14ac:dyDescent="0.3">
      <c r="A117" t="s">
        <v>130</v>
      </c>
      <c r="C117">
        <v>0.50719899999999996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-0.49280100000000004</v>
      </c>
    </row>
    <row r="118" spans="1:9" x14ac:dyDescent="0.3">
      <c r="A118" t="s">
        <v>131</v>
      </c>
      <c r="C118">
        <v>0.395343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0.395343</v>
      </c>
    </row>
    <row r="119" spans="1:9" x14ac:dyDescent="0.3">
      <c r="A119" t="s">
        <v>132</v>
      </c>
      <c r="C119">
        <v>0.46073799999999998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0.46073799999999998</v>
      </c>
    </row>
    <row r="120" spans="1:9" x14ac:dyDescent="0.3">
      <c r="A120" t="s">
        <v>133</v>
      </c>
      <c r="C120">
        <v>0.449679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0.449679</v>
      </c>
    </row>
    <row r="121" spans="1:9" x14ac:dyDescent="0.3">
      <c r="A121" t="s">
        <v>134</v>
      </c>
      <c r="C121">
        <v>0.36661100000000002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0.36661100000000002</v>
      </c>
    </row>
    <row r="122" spans="1:9" x14ac:dyDescent="0.3">
      <c r="A122" t="s">
        <v>135</v>
      </c>
      <c r="C122">
        <v>0.54763200000000001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0.54763200000000001</v>
      </c>
    </row>
    <row r="123" spans="1:9" x14ac:dyDescent="0.3">
      <c r="A123" t="s">
        <v>136</v>
      </c>
      <c r="C123">
        <v>0.58579999999999999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0.58579999999999999</v>
      </c>
    </row>
    <row r="124" spans="1:9" x14ac:dyDescent="0.3">
      <c r="A124" t="s">
        <v>137</v>
      </c>
      <c r="C124">
        <v>0.60447099999999998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0.60447099999999998</v>
      </c>
    </row>
    <row r="125" spans="1:9" x14ac:dyDescent="0.3">
      <c r="A125" t="s">
        <v>138</v>
      </c>
      <c r="C125">
        <v>0.65880399999999995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0.65880399999999995</v>
      </c>
    </row>
    <row r="126" spans="1:9" x14ac:dyDescent="0.3">
      <c r="A126" t="s">
        <v>139</v>
      </c>
      <c r="C126">
        <v>0.49213400000000002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0.49213400000000002</v>
      </c>
    </row>
    <row r="127" spans="1:9" x14ac:dyDescent="0.3">
      <c r="A127" t="s">
        <v>140</v>
      </c>
      <c r="C127">
        <v>0.48954900000000001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0.48954900000000001</v>
      </c>
    </row>
    <row r="128" spans="1:9" x14ac:dyDescent="0.3">
      <c r="A128" t="s">
        <v>141</v>
      </c>
      <c r="C128">
        <v>0.363763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-0.63623699999999994</v>
      </c>
    </row>
    <row r="129" spans="1:9" x14ac:dyDescent="0.3">
      <c r="A129" t="s">
        <v>142</v>
      </c>
      <c r="C129">
        <v>0.22445599999999999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-0.77554400000000001</v>
      </c>
    </row>
    <row r="130" spans="1:9" x14ac:dyDescent="0.3">
      <c r="A130" t="s">
        <v>143</v>
      </c>
      <c r="C130">
        <v>0.47209200000000001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-0.52790800000000004</v>
      </c>
    </row>
    <row r="131" spans="1:9" x14ac:dyDescent="0.3">
      <c r="A131" t="s">
        <v>144</v>
      </c>
      <c r="C131">
        <v>0.13988</v>
      </c>
      <c r="D131" t="s">
        <v>12</v>
      </c>
      <c r="E131" t="s">
        <v>96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-0.86012</v>
      </c>
    </row>
    <row r="132" spans="1:9" x14ac:dyDescent="0.3">
      <c r="A132" t="s">
        <v>145</v>
      </c>
      <c r="C132">
        <v>0.51530799999999999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-0.48469200000000001</v>
      </c>
    </row>
    <row r="133" spans="1:9" x14ac:dyDescent="0.3">
      <c r="A133" t="s">
        <v>146</v>
      </c>
      <c r="C133">
        <v>0.28722900000000001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0.28722900000000001</v>
      </c>
    </row>
    <row r="134" spans="1:9" x14ac:dyDescent="0.3">
      <c r="A134" t="s">
        <v>147</v>
      </c>
      <c r="C134">
        <v>0.56716299999999997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0.56716299999999997</v>
      </c>
    </row>
    <row r="135" spans="1:9" x14ac:dyDescent="0.3">
      <c r="A135" t="s">
        <v>148</v>
      </c>
      <c r="C135">
        <v>0.45863599999999999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0.45863599999999999</v>
      </c>
    </row>
    <row r="136" spans="1:9" x14ac:dyDescent="0.3">
      <c r="A136" t="s">
        <v>149</v>
      </c>
      <c r="C136">
        <v>9.7778000000000004E-2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-0.90222199999999997</v>
      </c>
    </row>
    <row r="137" spans="1:9" x14ac:dyDescent="0.3">
      <c r="A137" t="s">
        <v>150</v>
      </c>
      <c r="C137">
        <v>0.58600799999999997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-0.41399200000000003</v>
      </c>
    </row>
    <row r="138" spans="1:9" x14ac:dyDescent="0.3">
      <c r="A138" t="s">
        <v>151</v>
      </c>
      <c r="C138">
        <v>0.38089899999999999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-0.61910100000000001</v>
      </c>
    </row>
    <row r="139" spans="1:9" x14ac:dyDescent="0.3">
      <c r="A139" t="s">
        <v>152</v>
      </c>
      <c r="C139">
        <v>0.47471000000000002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0.47471000000000002</v>
      </c>
    </row>
    <row r="140" spans="1:9" x14ac:dyDescent="0.3">
      <c r="A140" t="s">
        <v>153</v>
      </c>
      <c r="C140">
        <v>0.35488799999999998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0.35488799999999998</v>
      </c>
    </row>
    <row r="141" spans="1:9" x14ac:dyDescent="0.3">
      <c r="A141" t="s">
        <v>154</v>
      </c>
      <c r="C141">
        <v>0.57167400000000002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-0.42832599999999998</v>
      </c>
    </row>
    <row r="142" spans="1:9" x14ac:dyDescent="0.3">
      <c r="A142" t="s">
        <v>155</v>
      </c>
      <c r="C142">
        <v>0.54964400000000002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0.54964400000000002</v>
      </c>
    </row>
    <row r="143" spans="1:9" x14ac:dyDescent="0.3">
      <c r="A143" t="s">
        <v>156</v>
      </c>
      <c r="C143">
        <v>0.41317700000000002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0.41317700000000002</v>
      </c>
    </row>
    <row r="144" spans="1:9" x14ac:dyDescent="0.3">
      <c r="A144" t="s">
        <v>157</v>
      </c>
      <c r="C144">
        <v>0.54726300000000005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0.54726300000000005</v>
      </c>
    </row>
    <row r="145" spans="1:9" x14ac:dyDescent="0.3">
      <c r="A145" t="s">
        <v>158</v>
      </c>
      <c r="C145">
        <v>0.37148900000000001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-0.62851100000000004</v>
      </c>
    </row>
    <row r="146" spans="1:9" x14ac:dyDescent="0.3">
      <c r="A146" t="s">
        <v>159</v>
      </c>
      <c r="C146">
        <v>0.36417100000000002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-0.63582899999999998</v>
      </c>
    </row>
    <row r="147" spans="1:9" x14ac:dyDescent="0.3">
      <c r="A147" t="s">
        <v>160</v>
      </c>
      <c r="C147">
        <v>0.46862799999999999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-0.53137199999999996</v>
      </c>
    </row>
    <row r="148" spans="1:9" x14ac:dyDescent="0.3">
      <c r="A148" t="s">
        <v>161</v>
      </c>
      <c r="C148">
        <v>0.54858300000000004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0.54858300000000004</v>
      </c>
    </row>
    <row r="149" spans="1:9" x14ac:dyDescent="0.3">
      <c r="A149" t="s">
        <v>162</v>
      </c>
      <c r="C149">
        <v>0.75545700000000005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0.75545700000000005</v>
      </c>
    </row>
    <row r="150" spans="1:9" x14ac:dyDescent="0.3">
      <c r="A150" t="s">
        <v>163</v>
      </c>
      <c r="C150">
        <v>0.53375700000000004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0.53375700000000004</v>
      </c>
    </row>
    <row r="151" spans="1:9" x14ac:dyDescent="0.3">
      <c r="A151" t="s">
        <v>164</v>
      </c>
      <c r="C151">
        <v>0.37640699999999999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-0.62359300000000006</v>
      </c>
    </row>
    <row r="152" spans="1:9" x14ac:dyDescent="0.3">
      <c r="A152" t="s">
        <v>165</v>
      </c>
      <c r="C152">
        <v>0.53390899999999997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0.53390899999999997</v>
      </c>
    </row>
    <row r="153" spans="1:9" x14ac:dyDescent="0.3">
      <c r="A153" t="s">
        <v>166</v>
      </c>
      <c r="C153">
        <v>0.44870100000000002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0.44870100000000002</v>
      </c>
    </row>
    <row r="154" spans="1:9" x14ac:dyDescent="0.3">
      <c r="A154" t="s">
        <v>167</v>
      </c>
      <c r="C154">
        <v>0.51477200000000001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-0.48522799999999999</v>
      </c>
    </row>
    <row r="155" spans="1:9" x14ac:dyDescent="0.3">
      <c r="A155" t="s">
        <v>168</v>
      </c>
      <c r="C155">
        <v>0.42058200000000001</v>
      </c>
      <c r="D155" t="s">
        <v>12</v>
      </c>
      <c r="E155" t="s">
        <v>77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-0.57941799999999999</v>
      </c>
    </row>
    <row r="156" spans="1:9" x14ac:dyDescent="0.3">
      <c r="A156" t="s">
        <v>169</v>
      </c>
      <c r="C156">
        <v>0.48982300000000001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0.48982300000000001</v>
      </c>
    </row>
    <row r="157" spans="1:9" x14ac:dyDescent="0.3">
      <c r="A157" t="s">
        <v>170</v>
      </c>
      <c r="C157">
        <v>0.50613799999999998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0.50613799999999998</v>
      </c>
    </row>
    <row r="158" spans="1:9" x14ac:dyDescent="0.3">
      <c r="A158" t="s">
        <v>171</v>
      </c>
      <c r="C158">
        <v>0.38092999999999999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-0.61907000000000001</v>
      </c>
    </row>
    <row r="159" spans="1:9" x14ac:dyDescent="0.3">
      <c r="A159" t="s">
        <v>172</v>
      </c>
      <c r="C159">
        <v>0.48470200000000002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-0.51529800000000003</v>
      </c>
    </row>
    <row r="160" spans="1:9" x14ac:dyDescent="0.3">
      <c r="A160" t="s">
        <v>173</v>
      </c>
      <c r="C160">
        <v>0.43125599999999997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0.43125599999999997</v>
      </c>
    </row>
    <row r="161" spans="1:9" x14ac:dyDescent="0.3">
      <c r="A161" t="s">
        <v>174</v>
      </c>
      <c r="C161">
        <v>0.43567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0.43567</v>
      </c>
    </row>
    <row r="162" spans="1:9" x14ac:dyDescent="0.3">
      <c r="A162" t="s">
        <v>175</v>
      </c>
      <c r="C162">
        <v>0.58962499999999995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0.58962499999999995</v>
      </c>
    </row>
    <row r="163" spans="1:9" x14ac:dyDescent="0.3">
      <c r="A163" t="s">
        <v>176</v>
      </c>
      <c r="C163">
        <v>0.48183799999999999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0.48183799999999999</v>
      </c>
    </row>
    <row r="164" spans="1:9" x14ac:dyDescent="0.3">
      <c r="A164" t="s">
        <v>177</v>
      </c>
      <c r="C164">
        <v>0.56228199999999995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0.56228199999999995</v>
      </c>
    </row>
    <row r="165" spans="1:9" x14ac:dyDescent="0.3">
      <c r="A165" t="s">
        <v>178</v>
      </c>
      <c r="C165">
        <v>0.23977699999999999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-0.76022299999999998</v>
      </c>
    </row>
    <row r="166" spans="1:9" x14ac:dyDescent="0.3">
      <c r="A166" t="s">
        <v>179</v>
      </c>
      <c r="C166">
        <v>0.448488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-0.551512</v>
      </c>
    </row>
    <row r="167" spans="1:9" x14ac:dyDescent="0.3">
      <c r="A167" t="s">
        <v>180</v>
      </c>
      <c r="C167">
        <v>0.59856900000000002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0.59856900000000002</v>
      </c>
    </row>
    <row r="168" spans="1:9" x14ac:dyDescent="0.3">
      <c r="A168" t="s">
        <v>181</v>
      </c>
      <c r="C168">
        <v>0.61463999999999996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0.61463999999999996</v>
      </c>
    </row>
    <row r="169" spans="1:9" x14ac:dyDescent="0.3">
      <c r="A169" t="s">
        <v>182</v>
      </c>
      <c r="C169">
        <v>0.63748499999999997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0.63748499999999997</v>
      </c>
    </row>
    <row r="170" spans="1:9" x14ac:dyDescent="0.3">
      <c r="A170" t="s">
        <v>183</v>
      </c>
      <c r="C170">
        <v>0.364454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0.364454</v>
      </c>
    </row>
    <row r="171" spans="1:9" x14ac:dyDescent="0.3">
      <c r="A171" t="s">
        <v>184</v>
      </c>
      <c r="C171">
        <v>0.51980199999999999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0.51980199999999999</v>
      </c>
    </row>
    <row r="172" spans="1:9" x14ac:dyDescent="0.3">
      <c r="A172" t="s">
        <v>185</v>
      </c>
      <c r="C172">
        <v>0.102767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0.102767</v>
      </c>
    </row>
    <row r="173" spans="1:9" x14ac:dyDescent="0.3">
      <c r="A173" t="s">
        <v>186</v>
      </c>
      <c r="C173">
        <v>0.58679300000000001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0.58679300000000001</v>
      </c>
    </row>
    <row r="174" spans="1:9" x14ac:dyDescent="0.3">
      <c r="A174" t="s">
        <v>187</v>
      </c>
      <c r="C174">
        <v>0.65108500000000002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0.65108500000000002</v>
      </c>
    </row>
    <row r="175" spans="1:9" x14ac:dyDescent="0.3">
      <c r="A175" t="s">
        <v>188</v>
      </c>
      <c r="C175">
        <v>0.55463200000000001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0.55463200000000001</v>
      </c>
    </row>
    <row r="176" spans="1:9" x14ac:dyDescent="0.3">
      <c r="A176" t="s">
        <v>189</v>
      </c>
      <c r="C176">
        <v>0.49003099999999999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-0.50996900000000001</v>
      </c>
    </row>
    <row r="177" spans="1:9" x14ac:dyDescent="0.3">
      <c r="A177" t="s">
        <v>190</v>
      </c>
      <c r="C177">
        <v>0.19543199999999999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-0.80456799999999995</v>
      </c>
    </row>
    <row r="178" spans="1:9" x14ac:dyDescent="0.3">
      <c r="A178" t="s">
        <v>191</v>
      </c>
      <c r="C178">
        <v>0.57908999999999999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0.57908999999999999</v>
      </c>
    </row>
    <row r="179" spans="1:9" x14ac:dyDescent="0.3">
      <c r="A179" t="s">
        <v>192</v>
      </c>
      <c r="C179">
        <v>0.37234400000000001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0.37234400000000001</v>
      </c>
    </row>
    <row r="180" spans="1:9" x14ac:dyDescent="0.3">
      <c r="A180" t="s">
        <v>193</v>
      </c>
      <c r="C180">
        <v>0.46403100000000003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0.46403100000000003</v>
      </c>
    </row>
    <row r="181" spans="1:9" x14ac:dyDescent="0.3">
      <c r="A181" t="s">
        <v>194</v>
      </c>
      <c r="C181">
        <v>0.32471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0.32471</v>
      </c>
    </row>
    <row r="182" spans="1:9" x14ac:dyDescent="0.3">
      <c r="A182" t="s">
        <v>195</v>
      </c>
      <c r="C182">
        <v>0.54403400000000002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-0.45596599999999998</v>
      </c>
    </row>
    <row r="183" spans="1:9" x14ac:dyDescent="0.3">
      <c r="A183" t="s">
        <v>196</v>
      </c>
      <c r="C183">
        <v>0.42727599999999999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0.42727599999999999</v>
      </c>
    </row>
    <row r="184" spans="1:9" x14ac:dyDescent="0.3">
      <c r="A184" t="s">
        <v>197</v>
      </c>
      <c r="C184">
        <v>0.45314599999999999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0.45314599999999999</v>
      </c>
    </row>
    <row r="185" spans="1:9" x14ac:dyDescent="0.3">
      <c r="A185" t="s">
        <v>198</v>
      </c>
      <c r="C185">
        <v>0.26729599999999998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-0.73270400000000002</v>
      </c>
    </row>
    <row r="186" spans="1:9" x14ac:dyDescent="0.3">
      <c r="A186" t="s">
        <v>199</v>
      </c>
      <c r="C186">
        <v>0.465001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0.465001</v>
      </c>
    </row>
    <row r="187" spans="1:9" x14ac:dyDescent="0.3">
      <c r="A187" t="s">
        <v>200</v>
      </c>
      <c r="C187">
        <v>0.48960300000000001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0.48960300000000001</v>
      </c>
    </row>
    <row r="188" spans="1:9" x14ac:dyDescent="0.3">
      <c r="A188" t="s">
        <v>201</v>
      </c>
      <c r="C188">
        <v>0.44319599999999998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-0.55680400000000008</v>
      </c>
    </row>
    <row r="189" spans="1:9" x14ac:dyDescent="0.3">
      <c r="A189" t="s">
        <v>202</v>
      </c>
      <c r="C189">
        <v>0.48822100000000002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0.48822100000000002</v>
      </c>
    </row>
    <row r="190" spans="1:9" x14ac:dyDescent="0.3">
      <c r="A190" t="s">
        <v>203</v>
      </c>
      <c r="C190">
        <v>0.606715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0.606715</v>
      </c>
    </row>
    <row r="191" spans="1:9" x14ac:dyDescent="0.3">
      <c r="A191" t="s">
        <v>204</v>
      </c>
      <c r="C191">
        <v>0.34847800000000001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-0.65152199999999993</v>
      </c>
    </row>
    <row r="192" spans="1:9" x14ac:dyDescent="0.3">
      <c r="A192" t="s">
        <v>205</v>
      </c>
      <c r="C192">
        <v>0.76330799999999999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0.76330799999999999</v>
      </c>
    </row>
    <row r="193" spans="1:9" x14ac:dyDescent="0.3">
      <c r="A193" t="s">
        <v>206</v>
      </c>
      <c r="C193">
        <v>0.55288800000000005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0.55288800000000005</v>
      </c>
    </row>
    <row r="194" spans="1:9" x14ac:dyDescent="0.3">
      <c r="A194" t="s">
        <v>207</v>
      </c>
      <c r="C194">
        <v>0.50454100000000002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-0.49545899999999998</v>
      </c>
    </row>
    <row r="195" spans="1:9" x14ac:dyDescent="0.3">
      <c r="A195" t="s">
        <v>208</v>
      </c>
      <c r="C195">
        <v>0.49937700000000002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-0.50062300000000004</v>
      </c>
    </row>
    <row r="196" spans="1:9" x14ac:dyDescent="0.3">
      <c r="A196" t="s">
        <v>209</v>
      </c>
      <c r="C196">
        <v>0.52570799999999995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0.52570799999999995</v>
      </c>
    </row>
    <row r="197" spans="1:9" x14ac:dyDescent="0.3">
      <c r="A197" t="s">
        <v>210</v>
      </c>
      <c r="C197">
        <v>0.76514700000000002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0.76514700000000002</v>
      </c>
    </row>
    <row r="198" spans="1:9" x14ac:dyDescent="0.3">
      <c r="A198" t="s">
        <v>211</v>
      </c>
      <c r="C198">
        <v>0.43125599999999997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0.43125599999999997</v>
      </c>
    </row>
    <row r="199" spans="1:9" x14ac:dyDescent="0.3">
      <c r="A199" t="s">
        <v>212</v>
      </c>
      <c r="C199">
        <v>0.36882999999999999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-0.63117000000000001</v>
      </c>
    </row>
    <row r="200" spans="1:9" x14ac:dyDescent="0.3">
      <c r="A200" t="s">
        <v>213</v>
      </c>
      <c r="C200">
        <v>0.56910300000000003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0.56910300000000003</v>
      </c>
    </row>
    <row r="201" spans="1:9" x14ac:dyDescent="0.3">
      <c r="A201" t="s">
        <v>214</v>
      </c>
      <c r="C201">
        <v>0.53246700000000002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0.53246700000000002</v>
      </c>
    </row>
    <row r="202" spans="1:9" x14ac:dyDescent="0.3">
      <c r="A202" t="s">
        <v>215</v>
      </c>
      <c r="C202">
        <v>0.45882600000000001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0.45882600000000001</v>
      </c>
    </row>
    <row r="203" spans="1:9" x14ac:dyDescent="0.3">
      <c r="G203">
        <f>SUM(G3:G202)</f>
        <v>143</v>
      </c>
      <c r="H203">
        <f>SUM(H3:H202)</f>
        <v>70</v>
      </c>
      <c r="I203">
        <f>SUM(I3:I202)</f>
        <v>27.480982999999995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Foglio7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0.44345800000000002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0.44345800000000002</v>
      </c>
    </row>
    <row r="4" spans="1:9" ht="15" customHeight="1" x14ac:dyDescent="0.3">
      <c r="A4" s="1" t="s">
        <v>13</v>
      </c>
      <c r="B4" s="8"/>
      <c r="C4" s="9">
        <v>0.52778700000000001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0.52778700000000001</v>
      </c>
    </row>
    <row r="5" spans="1:9" ht="15" customHeight="1" x14ac:dyDescent="0.3">
      <c r="A5" s="1" t="s">
        <v>14</v>
      </c>
      <c r="B5" s="6"/>
      <c r="C5" s="7">
        <v>0.298794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-0.701206</v>
      </c>
    </row>
    <row r="6" spans="1:9" ht="15" customHeight="1" x14ac:dyDescent="0.3">
      <c r="A6" s="1" t="s">
        <v>16</v>
      </c>
      <c r="B6" s="8"/>
      <c r="C6" s="9">
        <v>0.415908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0.415908</v>
      </c>
    </row>
    <row r="7" spans="1:9" ht="15" customHeight="1" x14ac:dyDescent="0.3">
      <c r="A7" s="1" t="s">
        <v>17</v>
      </c>
      <c r="B7" s="6"/>
      <c r="C7" s="7">
        <v>0.352995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-0.64700500000000005</v>
      </c>
    </row>
    <row r="8" spans="1:9" ht="15" customHeight="1" x14ac:dyDescent="0.3">
      <c r="A8" s="1" t="s">
        <v>18</v>
      </c>
      <c r="B8" s="8"/>
      <c r="C8" s="9">
        <v>0.49705899999999997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0.49705899999999997</v>
      </c>
    </row>
    <row r="9" spans="1:9" ht="15" customHeight="1" x14ac:dyDescent="0.3">
      <c r="A9" s="1" t="s">
        <v>19</v>
      </c>
      <c r="B9" s="6"/>
      <c r="C9" s="7">
        <v>0.325021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0.325021</v>
      </c>
    </row>
    <row r="10" spans="1:9" ht="15" customHeight="1" x14ac:dyDescent="0.3">
      <c r="A10" s="1" t="s">
        <v>20</v>
      </c>
      <c r="B10" s="8"/>
      <c r="C10" s="9">
        <v>0.522926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0.522926</v>
      </c>
    </row>
    <row r="11" spans="1:9" ht="15" customHeight="1" x14ac:dyDescent="0.3">
      <c r="A11" s="1" t="s">
        <v>21</v>
      </c>
      <c r="B11" s="6"/>
      <c r="C11" s="7">
        <v>0.48028900000000002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-0.51971100000000003</v>
      </c>
    </row>
    <row r="12" spans="1:9" ht="15" customHeight="1" x14ac:dyDescent="0.3">
      <c r="A12" s="1" t="s">
        <v>22</v>
      </c>
      <c r="B12" s="8"/>
      <c r="C12" s="9">
        <v>0.25301000000000001</v>
      </c>
      <c r="D12" s="1" t="s">
        <v>12</v>
      </c>
      <c r="E12" t="s">
        <v>96</v>
      </c>
      <c r="F12" t="s">
        <v>96</v>
      </c>
      <c r="G12" s="1">
        <f t="shared" si="0"/>
        <v>1</v>
      </c>
      <c r="H12" s="1">
        <f t="shared" si="1"/>
        <v>1</v>
      </c>
      <c r="I12">
        <f t="shared" si="2"/>
        <v>-0.74699000000000004</v>
      </c>
    </row>
    <row r="13" spans="1:9" ht="15" customHeight="1" x14ac:dyDescent="0.3">
      <c r="A13" s="1" t="s">
        <v>23</v>
      </c>
      <c r="B13" s="6"/>
      <c r="C13" s="7">
        <v>0.56471099999999996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0.56471099999999996</v>
      </c>
    </row>
    <row r="14" spans="1:9" ht="15" customHeight="1" x14ac:dyDescent="0.3">
      <c r="A14" s="1" t="s">
        <v>24</v>
      </c>
      <c r="B14" s="8"/>
      <c r="C14" s="9">
        <v>0.447907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-0.55209299999999994</v>
      </c>
    </row>
    <row r="15" spans="1:9" ht="15" customHeight="1" x14ac:dyDescent="0.3">
      <c r="A15" s="1" t="s">
        <v>25</v>
      </c>
      <c r="B15" s="6"/>
      <c r="C15" s="7">
        <v>0.572959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0.572959</v>
      </c>
    </row>
    <row r="16" spans="1:9" ht="15" customHeight="1" x14ac:dyDescent="0.3">
      <c r="A16" s="1" t="s">
        <v>26</v>
      </c>
      <c r="B16" s="8"/>
      <c r="C16" s="9">
        <v>0.50003500000000001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0.50003500000000001</v>
      </c>
    </row>
    <row r="17" spans="1:9" ht="15" customHeight="1" x14ac:dyDescent="0.3">
      <c r="A17" s="1" t="s">
        <v>28</v>
      </c>
      <c r="B17" s="6"/>
      <c r="C17" s="7">
        <v>0.44228000000000001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-0.55771999999999999</v>
      </c>
    </row>
    <row r="18" spans="1:9" ht="15" customHeight="1" x14ac:dyDescent="0.3">
      <c r="A18" s="1" t="s">
        <v>29</v>
      </c>
      <c r="B18" s="8"/>
      <c r="C18" s="9">
        <v>0.351136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0.351136</v>
      </c>
    </row>
    <row r="19" spans="1:9" ht="15" customHeight="1" x14ac:dyDescent="0.3">
      <c r="A19" s="1" t="s">
        <v>30</v>
      </c>
      <c r="B19" s="6"/>
      <c r="C19" s="7">
        <v>0.43714199999999998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-0.56285800000000008</v>
      </c>
    </row>
    <row r="20" spans="1:9" ht="15" customHeight="1" x14ac:dyDescent="0.3">
      <c r="A20" s="1" t="s">
        <v>31</v>
      </c>
      <c r="B20" s="8"/>
      <c r="C20" s="9">
        <v>0.40544200000000002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0.40544200000000002</v>
      </c>
    </row>
    <row r="21" spans="1:9" ht="15" customHeight="1" x14ac:dyDescent="0.3">
      <c r="A21" s="1" t="s">
        <v>32</v>
      </c>
      <c r="B21" s="6"/>
      <c r="C21" s="7">
        <v>0.25845000000000001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-0.74154999999999993</v>
      </c>
    </row>
    <row r="22" spans="1:9" ht="15" customHeight="1" x14ac:dyDescent="0.3">
      <c r="A22" s="1" t="s">
        <v>33</v>
      </c>
      <c r="B22" s="8"/>
      <c r="C22" s="9">
        <v>0.54072299999999995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0.54072299999999995</v>
      </c>
    </row>
    <row r="23" spans="1:9" ht="15" customHeight="1" x14ac:dyDescent="0.3">
      <c r="A23" s="1" t="s">
        <v>34</v>
      </c>
      <c r="B23" s="6"/>
      <c r="C23" s="7">
        <v>0.37177700000000002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0.37177700000000002</v>
      </c>
    </row>
    <row r="24" spans="1:9" ht="15" customHeight="1" x14ac:dyDescent="0.3">
      <c r="A24" s="1" t="s">
        <v>35</v>
      </c>
      <c r="B24" s="8"/>
      <c r="C24" s="9">
        <v>0.455538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-0.544462</v>
      </c>
    </row>
    <row r="25" spans="1:9" ht="15" customHeight="1" x14ac:dyDescent="0.3">
      <c r="A25" s="1" t="s">
        <v>36</v>
      </c>
      <c r="B25" s="6"/>
      <c r="C25" s="7">
        <v>0.41060400000000002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0.41060400000000002</v>
      </c>
    </row>
    <row r="26" spans="1:9" ht="15" customHeight="1" x14ac:dyDescent="0.3">
      <c r="A26" s="1" t="s">
        <v>37</v>
      </c>
      <c r="B26" s="8"/>
      <c r="C26" s="9">
        <v>0.52174500000000001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0.52174500000000001</v>
      </c>
    </row>
    <row r="27" spans="1:9" ht="15" customHeight="1" x14ac:dyDescent="0.3">
      <c r="A27" s="1" t="s">
        <v>38</v>
      </c>
      <c r="B27" s="6"/>
      <c r="C27" s="7">
        <v>0.47178900000000001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0.47178900000000001</v>
      </c>
    </row>
    <row r="28" spans="1:9" ht="15" customHeight="1" x14ac:dyDescent="0.3">
      <c r="A28" s="1" t="s">
        <v>39</v>
      </c>
      <c r="B28" s="8"/>
      <c r="C28" s="9">
        <v>0.50932100000000002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0.50932100000000002</v>
      </c>
    </row>
    <row r="29" spans="1:9" ht="15" customHeight="1" x14ac:dyDescent="0.3">
      <c r="A29" s="1" t="s">
        <v>40</v>
      </c>
      <c r="B29" s="6"/>
      <c r="C29" s="7">
        <v>0.56127700000000003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-0.43872299999999997</v>
      </c>
    </row>
    <row r="30" spans="1:9" ht="15" customHeight="1" x14ac:dyDescent="0.3">
      <c r="A30" s="1" t="s">
        <v>41</v>
      </c>
      <c r="B30" s="8"/>
      <c r="C30" s="9">
        <v>0.35230800000000001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0.35230800000000001</v>
      </c>
    </row>
    <row r="31" spans="1:9" ht="15" customHeight="1" x14ac:dyDescent="0.3">
      <c r="A31" s="1" t="s">
        <v>42</v>
      </c>
      <c r="B31" s="6"/>
      <c r="C31" s="7">
        <v>0.66173099999999996</v>
      </c>
      <c r="D31" s="1" t="s">
        <v>12</v>
      </c>
      <c r="E31" t="s">
        <v>77</v>
      </c>
      <c r="F31" t="s">
        <v>77</v>
      </c>
      <c r="G31" s="1">
        <f t="shared" si="0"/>
        <v>1</v>
      </c>
      <c r="H31" s="1">
        <f t="shared" si="1"/>
        <v>1</v>
      </c>
      <c r="I31">
        <f t="shared" si="2"/>
        <v>-0.33826900000000004</v>
      </c>
    </row>
    <row r="32" spans="1:9" ht="15" customHeight="1" x14ac:dyDescent="0.3">
      <c r="A32" s="1" t="s">
        <v>43</v>
      </c>
      <c r="B32" s="8"/>
      <c r="C32" s="9">
        <v>0.40684399999999998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0.40684399999999998</v>
      </c>
    </row>
    <row r="33" spans="1:9" ht="15" customHeight="1" x14ac:dyDescent="0.3">
      <c r="A33" s="1" t="s">
        <v>44</v>
      </c>
      <c r="B33" s="6"/>
      <c r="C33" s="7">
        <v>0.32140600000000003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0.32140600000000003</v>
      </c>
    </row>
    <row r="34" spans="1:9" ht="15" customHeight="1" x14ac:dyDescent="0.3">
      <c r="A34" s="1" t="s">
        <v>45</v>
      </c>
      <c r="B34" s="8"/>
      <c r="C34" s="9">
        <v>0.44079299999999999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-0.55920700000000001</v>
      </c>
    </row>
    <row r="35" spans="1:9" ht="15" customHeight="1" x14ac:dyDescent="0.3">
      <c r="A35" s="1" t="s">
        <v>46</v>
      </c>
      <c r="B35" s="6"/>
      <c r="C35" s="7">
        <v>0.34897800000000001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0.34897800000000001</v>
      </c>
    </row>
    <row r="36" spans="1:9" ht="15" customHeight="1" x14ac:dyDescent="0.3">
      <c r="A36" s="1" t="s">
        <v>47</v>
      </c>
      <c r="B36" s="8"/>
      <c r="C36" s="9">
        <v>0.39727200000000001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0.39727200000000001</v>
      </c>
    </row>
    <row r="37" spans="1:9" ht="15" customHeight="1" x14ac:dyDescent="0.3">
      <c r="A37" s="1" t="s">
        <v>48</v>
      </c>
      <c r="B37" s="6"/>
      <c r="C37" s="7">
        <v>0.48427599999999998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-0.51572400000000007</v>
      </c>
    </row>
    <row r="38" spans="1:9" ht="15" customHeight="1" x14ac:dyDescent="0.3">
      <c r="A38" s="1" t="s">
        <v>49</v>
      </c>
      <c r="B38" s="8"/>
      <c r="C38" s="9">
        <v>0.57472800000000002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-0.42527199999999998</v>
      </c>
    </row>
    <row r="39" spans="1:9" ht="15" customHeight="1" x14ac:dyDescent="0.3">
      <c r="A39" s="1" t="s">
        <v>50</v>
      </c>
      <c r="B39" s="6"/>
      <c r="C39" s="7">
        <v>0.59215899999999999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-0.40784100000000001</v>
      </c>
    </row>
    <row r="40" spans="1:9" ht="15" customHeight="1" x14ac:dyDescent="0.3">
      <c r="A40" s="1" t="s">
        <v>51</v>
      </c>
      <c r="B40" s="8"/>
      <c r="C40" s="9">
        <v>0.35871599999999998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0.35871599999999998</v>
      </c>
    </row>
    <row r="41" spans="1:9" ht="15" customHeight="1" x14ac:dyDescent="0.3">
      <c r="A41" s="1" t="s">
        <v>52</v>
      </c>
      <c r="B41" s="6"/>
      <c r="C41" s="7">
        <v>0.58887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0.58887</v>
      </c>
    </row>
    <row r="42" spans="1:9" ht="15" customHeight="1" x14ac:dyDescent="0.3">
      <c r="A42" s="1" t="s">
        <v>53</v>
      </c>
      <c r="B42" s="8"/>
      <c r="C42" s="9">
        <v>0.53033200000000003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0.53033200000000003</v>
      </c>
    </row>
    <row r="43" spans="1:9" ht="15" customHeight="1" x14ac:dyDescent="0.3">
      <c r="A43" s="1" t="s">
        <v>54</v>
      </c>
      <c r="B43" s="6"/>
      <c r="C43" s="7">
        <v>0.26854099999999997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0.26854099999999997</v>
      </c>
    </row>
    <row r="44" spans="1:9" ht="15" customHeight="1" x14ac:dyDescent="0.3">
      <c r="A44" s="1" t="s">
        <v>55</v>
      </c>
      <c r="B44" s="8"/>
      <c r="C44" s="9">
        <v>0.51355899999999999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-0.48644100000000001</v>
      </c>
    </row>
    <row r="45" spans="1:9" ht="15" customHeight="1" x14ac:dyDescent="0.3">
      <c r="A45" s="1" t="s">
        <v>56</v>
      </c>
      <c r="B45" s="6"/>
      <c r="C45" s="7">
        <v>0.32387300000000002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0.32387300000000002</v>
      </c>
    </row>
    <row r="46" spans="1:9" ht="15" customHeight="1" x14ac:dyDescent="0.3">
      <c r="A46" s="1" t="s">
        <v>57</v>
      </c>
      <c r="B46" s="8"/>
      <c r="C46" s="9">
        <v>0.57141600000000004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-0.42858399999999996</v>
      </c>
    </row>
    <row r="47" spans="1:9" ht="15" customHeight="1" x14ac:dyDescent="0.3">
      <c r="A47" s="1" t="s">
        <v>58</v>
      </c>
      <c r="B47" s="6"/>
      <c r="C47" s="7">
        <v>0.51077499999999998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0.51077499999999998</v>
      </c>
    </row>
    <row r="48" spans="1:9" ht="15" customHeight="1" x14ac:dyDescent="0.3">
      <c r="A48" s="1" t="s">
        <v>59</v>
      </c>
      <c r="B48" s="8"/>
      <c r="C48" s="9">
        <v>0.61334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0.61334</v>
      </c>
    </row>
    <row r="49" spans="1:9" ht="15" customHeight="1" x14ac:dyDescent="0.3">
      <c r="A49" s="1" t="s">
        <v>60</v>
      </c>
      <c r="B49" s="6"/>
      <c r="C49" s="7">
        <v>0.606514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-0.393486</v>
      </c>
    </row>
    <row r="50" spans="1:9" ht="15" customHeight="1" x14ac:dyDescent="0.3">
      <c r="A50" s="1" t="s">
        <v>61</v>
      </c>
      <c r="B50" s="8"/>
      <c r="C50" s="9">
        <v>0.52033799999999997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0.52033799999999997</v>
      </c>
    </row>
    <row r="51" spans="1:9" ht="15" customHeight="1" x14ac:dyDescent="0.3">
      <c r="A51" s="1" t="s">
        <v>62</v>
      </c>
      <c r="B51" s="6"/>
      <c r="C51" s="7">
        <v>0.75936800000000004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0.75936800000000004</v>
      </c>
    </row>
    <row r="52" spans="1:9" ht="15" customHeight="1" x14ac:dyDescent="0.3">
      <c r="A52" s="1" t="s">
        <v>63</v>
      </c>
      <c r="B52" s="8"/>
      <c r="C52" s="9">
        <v>0.37260799999999999</v>
      </c>
      <c r="D52" s="1" t="s">
        <v>12</v>
      </c>
      <c r="E52" t="s">
        <v>77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-0.62739199999999995</v>
      </c>
    </row>
    <row r="53" spans="1:9" ht="15" customHeight="1" x14ac:dyDescent="0.3">
      <c r="A53" s="1" t="s">
        <v>64</v>
      </c>
      <c r="B53" s="6"/>
      <c r="C53" s="7">
        <v>0.51928799999999997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-0.48071200000000003</v>
      </c>
    </row>
    <row r="54" spans="1:9" ht="15" customHeight="1" x14ac:dyDescent="0.3">
      <c r="A54" s="1" t="s">
        <v>65</v>
      </c>
      <c r="B54" s="8"/>
      <c r="C54" s="9">
        <v>0.36875200000000002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0.36875200000000002</v>
      </c>
    </row>
    <row r="55" spans="1:9" ht="15" customHeight="1" x14ac:dyDescent="0.3">
      <c r="A55" s="1" t="s">
        <v>66</v>
      </c>
      <c r="B55" s="6"/>
      <c r="C55" s="7">
        <v>0.40183200000000002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0.40183200000000002</v>
      </c>
    </row>
    <row r="56" spans="1:9" ht="15" customHeight="1" x14ac:dyDescent="0.3">
      <c r="A56" s="1" t="s">
        <v>67</v>
      </c>
      <c r="B56" s="8"/>
      <c r="C56" s="9">
        <v>0.45457799999999998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0.45457799999999998</v>
      </c>
    </row>
    <row r="57" spans="1:9" ht="15" customHeight="1" x14ac:dyDescent="0.3">
      <c r="A57" s="1" t="s">
        <v>68</v>
      </c>
      <c r="B57" s="6"/>
      <c r="C57" s="7">
        <v>0.64715199999999995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-0.35284800000000005</v>
      </c>
    </row>
    <row r="58" spans="1:9" ht="15" customHeight="1" x14ac:dyDescent="0.3">
      <c r="A58" s="1" t="s">
        <v>69</v>
      </c>
      <c r="B58" s="8"/>
      <c r="C58" s="9">
        <v>0.177094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-0.82290600000000003</v>
      </c>
    </row>
    <row r="59" spans="1:9" ht="15" customHeight="1" x14ac:dyDescent="0.3">
      <c r="A59" s="1" t="s">
        <v>70</v>
      </c>
      <c r="B59" s="6"/>
      <c r="C59" s="7">
        <v>0.47178900000000001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0.47178900000000001</v>
      </c>
    </row>
    <row r="60" spans="1:9" ht="15" customHeight="1" x14ac:dyDescent="0.3">
      <c r="A60" s="1" t="s">
        <v>71</v>
      </c>
      <c r="B60" s="8"/>
      <c r="C60" s="9">
        <v>0.50546999999999997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0.50546999999999997</v>
      </c>
    </row>
    <row r="61" spans="1:9" ht="15" customHeight="1" x14ac:dyDescent="0.3">
      <c r="A61" s="1" t="s">
        <v>72</v>
      </c>
      <c r="B61" s="6"/>
      <c r="C61" s="7">
        <v>0.55653600000000003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0.55653600000000003</v>
      </c>
    </row>
    <row r="62" spans="1:9" ht="15" customHeight="1" x14ac:dyDescent="0.3">
      <c r="A62" s="1" t="s">
        <v>73</v>
      </c>
      <c r="B62" s="8"/>
      <c r="C62" s="9">
        <v>0.44743300000000003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0.44743300000000003</v>
      </c>
    </row>
    <row r="63" spans="1:9" ht="15" customHeight="1" x14ac:dyDescent="0.3">
      <c r="A63" s="1" t="s">
        <v>74</v>
      </c>
      <c r="B63" s="6"/>
      <c r="C63" s="7">
        <v>0.32495099999999999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-0.67504900000000001</v>
      </c>
    </row>
    <row r="64" spans="1:9" ht="15" customHeight="1" x14ac:dyDescent="0.3">
      <c r="A64" s="1" t="s">
        <v>75</v>
      </c>
      <c r="B64" s="8"/>
      <c r="C64" s="9">
        <v>2.4447E-2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2.4447E-2</v>
      </c>
    </row>
    <row r="65" spans="1:9" ht="15" customHeight="1" x14ac:dyDescent="0.3">
      <c r="A65" s="1" t="s">
        <v>76</v>
      </c>
      <c r="B65" s="6"/>
      <c r="C65" s="7">
        <v>2.2599999999999999E-4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-0.99977400000000005</v>
      </c>
    </row>
    <row r="66" spans="1:9" ht="15" customHeight="1" x14ac:dyDescent="0.3">
      <c r="A66" s="1" t="s">
        <v>78</v>
      </c>
      <c r="B66" s="8"/>
      <c r="C66" s="9">
        <v>1.17E-4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1.17E-4</v>
      </c>
    </row>
    <row r="67" spans="1:9" ht="15" customHeight="1" x14ac:dyDescent="0.3">
      <c r="A67" s="1" t="s">
        <v>79</v>
      </c>
      <c r="B67" s="6"/>
      <c r="C67" s="7">
        <v>2.4000000000000001E-4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2.4000000000000001E-4</v>
      </c>
    </row>
    <row r="68" spans="1:9" ht="15" customHeight="1" x14ac:dyDescent="0.3">
      <c r="A68" s="1" t="s">
        <v>80</v>
      </c>
      <c r="B68" s="8"/>
      <c r="C68" s="9">
        <v>1.2799999999999999E-4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1.2799999999999999E-4</v>
      </c>
    </row>
    <row r="69" spans="1:9" ht="15" customHeight="1" x14ac:dyDescent="0.3">
      <c r="A69" s="1" t="s">
        <v>81</v>
      </c>
      <c r="B69" s="6"/>
      <c r="C69" s="7">
        <v>1.74E-4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1.74E-4</v>
      </c>
    </row>
    <row r="70" spans="1:9" ht="15" customHeight="1" x14ac:dyDescent="0.3">
      <c r="A70" s="1" t="s">
        <v>82</v>
      </c>
      <c r="B70" s="8"/>
      <c r="C70" s="9">
        <v>1.75E-4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1.75E-4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1.8100000000000001E-4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-0.99981900000000001</v>
      </c>
    </row>
    <row r="73" spans="1:9" ht="15" customHeight="1" x14ac:dyDescent="0.3">
      <c r="A73" s="1" t="s">
        <v>85</v>
      </c>
      <c r="B73" s="6"/>
      <c r="C73" s="7">
        <v>1.4100000000000001E-4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1.4100000000000001E-4</v>
      </c>
    </row>
    <row r="74" spans="1:9" ht="15" customHeight="1" x14ac:dyDescent="0.3">
      <c r="A74" s="1" t="s">
        <v>86</v>
      </c>
      <c r="B74" s="8"/>
      <c r="C74" s="9">
        <v>1.4100000000000001E-4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1.4100000000000001E-4</v>
      </c>
    </row>
    <row r="75" spans="1:9" ht="15" customHeight="1" x14ac:dyDescent="0.3">
      <c r="A75" s="1" t="s">
        <v>87</v>
      </c>
      <c r="B75" s="6"/>
      <c r="C75" s="7">
        <v>1.7899999999999999E-4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1.7899999999999999E-4</v>
      </c>
    </row>
    <row r="76" spans="1:9" ht="15" customHeight="1" x14ac:dyDescent="0.3">
      <c r="A76" s="1" t="s">
        <v>88</v>
      </c>
      <c r="B76" s="10"/>
      <c r="C76" s="11">
        <v>2.0900000000000001E-4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2.0900000000000001E-4</v>
      </c>
    </row>
    <row r="77" spans="1:9" ht="15.75" customHeight="1" x14ac:dyDescent="0.3">
      <c r="A77" s="1" t="s">
        <v>89</v>
      </c>
      <c r="B77" s="12"/>
      <c r="C77" s="13">
        <v>1.46E-4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1.46E-4</v>
      </c>
    </row>
    <row r="78" spans="1:9" x14ac:dyDescent="0.3">
      <c r="A78" t="s">
        <v>90</v>
      </c>
      <c r="C78">
        <v>1.56E-4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1.56E-4</v>
      </c>
    </row>
    <row r="79" spans="1:9" x14ac:dyDescent="0.3">
      <c r="A79" t="s">
        <v>91</v>
      </c>
      <c r="C79">
        <v>1.4100000000000001E-4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1.4100000000000001E-4</v>
      </c>
    </row>
    <row r="80" spans="1:9" x14ac:dyDescent="0.3">
      <c r="A80" t="s">
        <v>92</v>
      </c>
      <c r="C80">
        <v>2.03E-4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2.03E-4</v>
      </c>
    </row>
    <row r="81" spans="1:9" x14ac:dyDescent="0.3">
      <c r="A81" t="s">
        <v>93</v>
      </c>
      <c r="C81">
        <v>2.0100000000000001E-4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-0.99979899999999999</v>
      </c>
    </row>
    <row r="82" spans="1:9" x14ac:dyDescent="0.3">
      <c r="A82" t="s">
        <v>94</v>
      </c>
      <c r="C82">
        <v>3.5199999999999999E-4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3.5199999999999999E-4</v>
      </c>
    </row>
    <row r="83" spans="1:9" x14ac:dyDescent="0.3">
      <c r="A83" t="s">
        <v>95</v>
      </c>
      <c r="C83">
        <v>1.6799999999999999E-4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-0.99983200000000005</v>
      </c>
    </row>
    <row r="84" spans="1:9" x14ac:dyDescent="0.3">
      <c r="A84" t="s">
        <v>97</v>
      </c>
      <c r="C84">
        <v>1.2400000000000001E-4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1.2400000000000001E-4</v>
      </c>
    </row>
    <row r="85" spans="1:9" x14ac:dyDescent="0.3">
      <c r="A85" t="s">
        <v>98</v>
      </c>
      <c r="C85">
        <v>9.2999999999999997E-5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-0.99990699999999999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-0.99988299999999997</v>
      </c>
    </row>
    <row r="88" spans="1:9" x14ac:dyDescent="0.3">
      <c r="A88" t="s">
        <v>101</v>
      </c>
      <c r="C88">
        <v>1.9699999999999999E-4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1.9699999999999999E-4</v>
      </c>
    </row>
    <row r="89" spans="1:9" x14ac:dyDescent="0.3">
      <c r="A89" t="s">
        <v>102</v>
      </c>
      <c r="C89">
        <v>2.5799999999999998E-4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-0.99974200000000002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1.35E-4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1.35E-4</v>
      </c>
    </row>
    <row r="92" spans="1:9" x14ac:dyDescent="0.3">
      <c r="A92" t="s">
        <v>105</v>
      </c>
      <c r="C92">
        <v>3.2899999999999997E-4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-0.99967099999999998</v>
      </c>
    </row>
    <row r="93" spans="1:9" x14ac:dyDescent="0.3">
      <c r="A93" t="s">
        <v>106</v>
      </c>
      <c r="C93">
        <v>2.3699999999999999E-4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-0.99976299999999996</v>
      </c>
    </row>
    <row r="94" spans="1:9" x14ac:dyDescent="0.3">
      <c r="A94" t="s">
        <v>107</v>
      </c>
      <c r="C94">
        <v>3.3300000000000002E-4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3.3300000000000002E-4</v>
      </c>
    </row>
    <row r="95" spans="1:9" x14ac:dyDescent="0.3">
      <c r="A95" t="s">
        <v>108</v>
      </c>
      <c r="C95">
        <v>1.45E-4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1.45E-4</v>
      </c>
    </row>
    <row r="96" spans="1:9" x14ac:dyDescent="0.3">
      <c r="A96" t="s">
        <v>109</v>
      </c>
      <c r="C96">
        <v>3.39E-4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3.39E-4</v>
      </c>
    </row>
    <row r="97" spans="1:9" x14ac:dyDescent="0.3">
      <c r="A97" t="s">
        <v>110</v>
      </c>
      <c r="C97">
        <v>1.16E-4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-0.999884</v>
      </c>
    </row>
    <row r="98" spans="1:9" x14ac:dyDescent="0.3">
      <c r="A98" t="s">
        <v>111</v>
      </c>
      <c r="C98">
        <v>2.4699999999999999E-4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2.4699999999999999E-4</v>
      </c>
    </row>
    <row r="99" spans="1:9" x14ac:dyDescent="0.3">
      <c r="A99" t="s">
        <v>112</v>
      </c>
      <c r="C99">
        <v>2.23E-4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2.23E-4</v>
      </c>
    </row>
    <row r="100" spans="1:9" x14ac:dyDescent="0.3">
      <c r="A100" t="s">
        <v>113</v>
      </c>
      <c r="C100">
        <v>2.7599999999999999E-4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-0.99972399999999995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1.55E-4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-0.99984499999999998</v>
      </c>
    </row>
    <row r="103" spans="1:9" x14ac:dyDescent="0.3">
      <c r="A103" t="s">
        <v>116</v>
      </c>
      <c r="C103">
        <v>2.04E-4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2.04E-4</v>
      </c>
    </row>
    <row r="104" spans="1:9" x14ac:dyDescent="0.3">
      <c r="A104" t="s">
        <v>117</v>
      </c>
      <c r="C104">
        <v>1.8599999999999999E-4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-0.99981399999999998</v>
      </c>
    </row>
    <row r="105" spans="1:9" x14ac:dyDescent="0.3">
      <c r="A105" t="s">
        <v>118</v>
      </c>
      <c r="C105">
        <v>2.1599999999999999E-4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2.1599999999999999E-4</v>
      </c>
    </row>
    <row r="106" spans="1:9" x14ac:dyDescent="0.3">
      <c r="A106" t="s">
        <v>119</v>
      </c>
      <c r="C106">
        <v>3.0699999999999998E-4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-0.99969300000000005</v>
      </c>
    </row>
    <row r="107" spans="1:9" x14ac:dyDescent="0.3">
      <c r="A107" t="s">
        <v>120</v>
      </c>
      <c r="C107">
        <v>2.5399999999999999E-4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-0.99974600000000002</v>
      </c>
    </row>
    <row r="108" spans="1:9" x14ac:dyDescent="0.3">
      <c r="A108" t="s">
        <v>121</v>
      </c>
      <c r="C108">
        <v>2.4600000000000002E-4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2.4600000000000002E-4</v>
      </c>
    </row>
    <row r="109" spans="1:9" x14ac:dyDescent="0.3">
      <c r="A109" t="s">
        <v>122</v>
      </c>
      <c r="C109">
        <v>2.1499999999999999E-4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2.1499999999999999E-4</v>
      </c>
    </row>
    <row r="110" spans="1:9" x14ac:dyDescent="0.3">
      <c r="A110" t="s">
        <v>123</v>
      </c>
      <c r="C110">
        <v>2.5500000000000002E-4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-0.99974499999999999</v>
      </c>
    </row>
    <row r="111" spans="1:9" x14ac:dyDescent="0.3">
      <c r="A111" t="s">
        <v>124</v>
      </c>
      <c r="C111">
        <v>2.6800000000000001E-4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-0.99973199999999995</v>
      </c>
    </row>
    <row r="112" spans="1:9" x14ac:dyDescent="0.3">
      <c r="A112" t="s">
        <v>125</v>
      </c>
      <c r="C112">
        <v>3.2499999999999999E-4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3.2499999999999999E-4</v>
      </c>
    </row>
    <row r="113" spans="1:9" x14ac:dyDescent="0.3">
      <c r="A113" t="s">
        <v>126</v>
      </c>
      <c r="C113">
        <v>2.14E-4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2.14E-4</v>
      </c>
    </row>
    <row r="114" spans="1:9" x14ac:dyDescent="0.3">
      <c r="A114" t="s">
        <v>127</v>
      </c>
      <c r="C114">
        <v>2.63E-4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-0.99973699999999999</v>
      </c>
    </row>
    <row r="115" spans="1:9" x14ac:dyDescent="0.3">
      <c r="A115" t="s">
        <v>128</v>
      </c>
      <c r="C115">
        <v>1.84E-4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1.84E-4</v>
      </c>
    </row>
    <row r="116" spans="1:9" x14ac:dyDescent="0.3">
      <c r="A116" t="s">
        <v>129</v>
      </c>
      <c r="C116">
        <v>1.44E-4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1.44E-4</v>
      </c>
    </row>
    <row r="117" spans="1:9" x14ac:dyDescent="0.3">
      <c r="A117" t="s">
        <v>130</v>
      </c>
      <c r="C117">
        <v>1.8100000000000001E-4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-0.99981900000000001</v>
      </c>
    </row>
    <row r="118" spans="1:9" x14ac:dyDescent="0.3">
      <c r="A118" t="s">
        <v>131</v>
      </c>
      <c r="C118">
        <v>1.3200000000000001E-4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1.3200000000000001E-4</v>
      </c>
    </row>
    <row r="119" spans="1:9" x14ac:dyDescent="0.3">
      <c r="A119" t="s">
        <v>132</v>
      </c>
      <c r="C119">
        <v>1.5699999999999999E-4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1.5699999999999999E-4</v>
      </c>
    </row>
    <row r="120" spans="1:9" x14ac:dyDescent="0.3">
      <c r="A120" t="s">
        <v>133</v>
      </c>
      <c r="C120">
        <v>1.93E-4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1.93E-4</v>
      </c>
    </row>
    <row r="121" spans="1:9" x14ac:dyDescent="0.3">
      <c r="A121" t="s">
        <v>134</v>
      </c>
      <c r="C121">
        <v>1.3899999999999999E-4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1.3899999999999999E-4</v>
      </c>
    </row>
    <row r="122" spans="1:9" x14ac:dyDescent="0.3">
      <c r="A122" t="s">
        <v>135</v>
      </c>
      <c r="C122">
        <v>1.34E-4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1.34E-4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2.0900000000000001E-4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2.0900000000000001E-4</v>
      </c>
    </row>
    <row r="125" spans="1:9" x14ac:dyDescent="0.3">
      <c r="A125" t="s">
        <v>138</v>
      </c>
      <c r="C125">
        <v>1.2799999999999999E-4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1.2799999999999999E-4</v>
      </c>
    </row>
    <row r="126" spans="1:9" x14ac:dyDescent="0.3">
      <c r="A126" t="s">
        <v>139</v>
      </c>
      <c r="C126">
        <v>2.43E-4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2.43E-4</v>
      </c>
    </row>
    <row r="127" spans="1:9" x14ac:dyDescent="0.3">
      <c r="A127" t="s">
        <v>140</v>
      </c>
      <c r="C127">
        <v>1.3300000000000001E-4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-0.99986699999999995</v>
      </c>
    </row>
    <row r="128" spans="1:9" x14ac:dyDescent="0.3">
      <c r="A128" t="s">
        <v>141</v>
      </c>
      <c r="C128">
        <v>1.95E-4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-0.99980500000000005</v>
      </c>
    </row>
    <row r="129" spans="1:9" x14ac:dyDescent="0.3">
      <c r="A129" t="s">
        <v>142</v>
      </c>
      <c r="C129">
        <v>2.7099999999999997E-4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2.7099999999999997E-4</v>
      </c>
    </row>
    <row r="130" spans="1:9" x14ac:dyDescent="0.3">
      <c r="A130" t="s">
        <v>143</v>
      </c>
      <c r="C130">
        <v>3.8699999999999997E-4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-0.99961299999999997</v>
      </c>
    </row>
    <row r="131" spans="1:9" x14ac:dyDescent="0.3">
      <c r="A131" t="s">
        <v>144</v>
      </c>
      <c r="C131">
        <v>1.1400000000000001E-4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-0.99988600000000005</v>
      </c>
    </row>
    <row r="132" spans="1:9" x14ac:dyDescent="0.3">
      <c r="A132" t="s">
        <v>145</v>
      </c>
      <c r="C132">
        <v>2.72E-4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-0.99972799999999995</v>
      </c>
    </row>
    <row r="133" spans="1:9" x14ac:dyDescent="0.3">
      <c r="A133" t="s">
        <v>146</v>
      </c>
      <c r="C133">
        <v>1.6200000000000001E-4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1.6200000000000001E-4</v>
      </c>
    </row>
    <row r="134" spans="1:9" x14ac:dyDescent="0.3">
      <c r="A134" t="s">
        <v>147</v>
      </c>
      <c r="C134">
        <v>1.07E-4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1.07E-4</v>
      </c>
    </row>
    <row r="135" spans="1:9" x14ac:dyDescent="0.3">
      <c r="A135" t="s">
        <v>148</v>
      </c>
      <c r="C135">
        <v>1.12E-4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1.12E-4</v>
      </c>
    </row>
    <row r="136" spans="1:9" x14ac:dyDescent="0.3">
      <c r="A136" t="s">
        <v>149</v>
      </c>
      <c r="C136">
        <v>9.5000000000000005E-5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-0.99990500000000004</v>
      </c>
    </row>
    <row r="137" spans="1:9" x14ac:dyDescent="0.3">
      <c r="A137" t="s">
        <v>150</v>
      </c>
      <c r="C137">
        <v>1.8900000000000001E-4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1.8900000000000001E-4</v>
      </c>
    </row>
    <row r="138" spans="1:9" x14ac:dyDescent="0.3">
      <c r="A138" t="s">
        <v>151</v>
      </c>
      <c r="C138">
        <v>1.3899999999999999E-4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-0.999861</v>
      </c>
    </row>
    <row r="139" spans="1:9" x14ac:dyDescent="0.3">
      <c r="A139" t="s">
        <v>152</v>
      </c>
      <c r="C139">
        <v>3.0400000000000002E-4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3.0400000000000002E-4</v>
      </c>
    </row>
    <row r="140" spans="1:9" x14ac:dyDescent="0.3">
      <c r="A140" t="s">
        <v>153</v>
      </c>
      <c r="C140">
        <v>3.4400000000000001E-4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3.4400000000000001E-4</v>
      </c>
    </row>
    <row r="141" spans="1:9" x14ac:dyDescent="0.3">
      <c r="A141" t="s">
        <v>154</v>
      </c>
      <c r="C141">
        <v>2.5799999999999998E-4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-0.99974200000000002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1.74E-4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1.74E-4</v>
      </c>
    </row>
    <row r="144" spans="1:9" x14ac:dyDescent="0.3">
      <c r="A144" t="s">
        <v>157</v>
      </c>
      <c r="C144">
        <v>1.7699999999999999E-4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1.7699999999999999E-4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2.03E-4</v>
      </c>
    </row>
    <row r="146" spans="1:9" x14ac:dyDescent="0.3">
      <c r="A146" t="s">
        <v>159</v>
      </c>
      <c r="C146">
        <v>2.6800000000000001E-4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-0.99973199999999995</v>
      </c>
    </row>
    <row r="147" spans="1:9" x14ac:dyDescent="0.3">
      <c r="A147" t="s">
        <v>160</v>
      </c>
      <c r="C147">
        <v>1.85E-4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-0.99981500000000001</v>
      </c>
    </row>
    <row r="148" spans="1:9" x14ac:dyDescent="0.3">
      <c r="A148" t="s">
        <v>161</v>
      </c>
      <c r="C148">
        <v>2.22E-4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2.22E-4</v>
      </c>
    </row>
    <row r="149" spans="1:9" x14ac:dyDescent="0.3">
      <c r="A149" t="s">
        <v>162</v>
      </c>
      <c r="C149">
        <v>2.3800000000000001E-4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2.3800000000000001E-4</v>
      </c>
    </row>
    <row r="150" spans="1:9" x14ac:dyDescent="0.3">
      <c r="A150" t="s">
        <v>163</v>
      </c>
      <c r="C150">
        <v>2.1000000000000001E-4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2.1000000000000001E-4</v>
      </c>
    </row>
    <row r="151" spans="1:9" x14ac:dyDescent="0.3">
      <c r="A151" t="s">
        <v>164</v>
      </c>
      <c r="C151">
        <v>1.5699999999999999E-4</v>
      </c>
      <c r="D151" t="s">
        <v>12</v>
      </c>
      <c r="E151" t="s">
        <v>15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-0.99984300000000004</v>
      </c>
    </row>
    <row r="152" spans="1:9" x14ac:dyDescent="0.3">
      <c r="A152" t="s">
        <v>165</v>
      </c>
      <c r="C152">
        <v>2.5399999999999999E-4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2.5399999999999999E-4</v>
      </c>
    </row>
    <row r="153" spans="1:9" x14ac:dyDescent="0.3">
      <c r="A153" t="s">
        <v>166</v>
      </c>
      <c r="C153">
        <v>2.9100000000000003E-4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2.9100000000000003E-4</v>
      </c>
    </row>
    <row r="154" spans="1:9" x14ac:dyDescent="0.3">
      <c r="A154" t="s">
        <v>167</v>
      </c>
      <c r="C154">
        <v>2.03E-4</v>
      </c>
      <c r="D154" t="s">
        <v>12</v>
      </c>
      <c r="E154" t="s">
        <v>77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-0.99979700000000005</v>
      </c>
    </row>
    <row r="155" spans="1:9" x14ac:dyDescent="0.3">
      <c r="A155" t="s">
        <v>168</v>
      </c>
      <c r="C155">
        <v>1.74E-4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-0.99982599999999999</v>
      </c>
    </row>
    <row r="156" spans="1:9" x14ac:dyDescent="0.3">
      <c r="A156" t="s">
        <v>169</v>
      </c>
      <c r="C156">
        <v>2.24E-4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-0.999776</v>
      </c>
    </row>
    <row r="157" spans="1:9" x14ac:dyDescent="0.3">
      <c r="A157" t="s">
        <v>170</v>
      </c>
      <c r="C157">
        <v>1.75E-4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1.75E-4</v>
      </c>
    </row>
    <row r="158" spans="1:9" x14ac:dyDescent="0.3">
      <c r="A158" t="s">
        <v>171</v>
      </c>
      <c r="C158">
        <v>3.9300000000000001E-4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-0.99960700000000002</v>
      </c>
    </row>
    <row r="159" spans="1:9" x14ac:dyDescent="0.3">
      <c r="A159" t="s">
        <v>172</v>
      </c>
      <c r="C159">
        <v>1.22E-4</v>
      </c>
      <c r="D159" t="s">
        <v>12</v>
      </c>
      <c r="E159" t="s">
        <v>27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-0.99987800000000004</v>
      </c>
    </row>
    <row r="160" spans="1:9" x14ac:dyDescent="0.3">
      <c r="A160" t="s">
        <v>173</v>
      </c>
      <c r="C160">
        <v>2.05E-4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2.05E-4</v>
      </c>
    </row>
    <row r="161" spans="1:9" x14ac:dyDescent="0.3">
      <c r="A161" t="s">
        <v>174</v>
      </c>
      <c r="C161">
        <v>1.75E-4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1.75E-4</v>
      </c>
    </row>
    <row r="162" spans="1:9" x14ac:dyDescent="0.3">
      <c r="A162" t="s">
        <v>175</v>
      </c>
      <c r="C162">
        <v>5.31E-4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5.31E-4</v>
      </c>
    </row>
    <row r="163" spans="1:9" x14ac:dyDescent="0.3">
      <c r="A163" t="s">
        <v>176</v>
      </c>
      <c r="C163">
        <v>2.24E-4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2.24E-4</v>
      </c>
    </row>
    <row r="164" spans="1:9" x14ac:dyDescent="0.3">
      <c r="A164" t="s">
        <v>177</v>
      </c>
      <c r="C164">
        <v>1.93E-4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1.93E-4</v>
      </c>
    </row>
    <row r="165" spans="1:9" x14ac:dyDescent="0.3">
      <c r="A165" t="s">
        <v>178</v>
      </c>
      <c r="C165">
        <v>1.5100000000000001E-4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-0.99984899999999999</v>
      </c>
    </row>
    <row r="166" spans="1:9" x14ac:dyDescent="0.3">
      <c r="A166" t="s">
        <v>179</v>
      </c>
      <c r="C166">
        <v>1.8799999999999999E-4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-0.99981200000000003</v>
      </c>
    </row>
    <row r="167" spans="1:9" x14ac:dyDescent="0.3">
      <c r="A167" t="s">
        <v>180</v>
      </c>
      <c r="C167">
        <v>1.2E-4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1.2E-4</v>
      </c>
    </row>
    <row r="168" spans="1:9" x14ac:dyDescent="0.3">
      <c r="A168" t="s">
        <v>181</v>
      </c>
      <c r="C168">
        <v>9.3999999999999994E-5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9.3999999999999994E-5</v>
      </c>
    </row>
    <row r="169" spans="1:9" x14ac:dyDescent="0.3">
      <c r="A169" t="s">
        <v>182</v>
      </c>
      <c r="C169">
        <v>2.5099999999999998E-4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-0.999749</v>
      </c>
    </row>
    <row r="170" spans="1:9" x14ac:dyDescent="0.3">
      <c r="A170" t="s">
        <v>183</v>
      </c>
      <c r="C170">
        <v>2.9599999999999998E-4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2.9599999999999998E-4</v>
      </c>
    </row>
    <row r="171" spans="1:9" x14ac:dyDescent="0.3">
      <c r="A171" t="s">
        <v>184</v>
      </c>
      <c r="C171">
        <v>2.1800000000000001E-4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2.1800000000000001E-4</v>
      </c>
    </row>
    <row r="172" spans="1:9" x14ac:dyDescent="0.3">
      <c r="A172" t="s">
        <v>185</v>
      </c>
      <c r="C172">
        <v>2.3000000000000001E-4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-0.99977000000000005</v>
      </c>
    </row>
    <row r="173" spans="1:9" x14ac:dyDescent="0.3">
      <c r="A173" t="s">
        <v>186</v>
      </c>
      <c r="C173">
        <v>1.45E-4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1.45E-4</v>
      </c>
    </row>
    <row r="174" spans="1:9" x14ac:dyDescent="0.3">
      <c r="A174" t="s">
        <v>187</v>
      </c>
      <c r="C174">
        <v>2.0799999999999999E-4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2.0799999999999999E-4</v>
      </c>
    </row>
    <row r="175" spans="1:9" x14ac:dyDescent="0.3">
      <c r="A175" t="s">
        <v>188</v>
      </c>
      <c r="C175">
        <v>2.2000000000000001E-4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2.2000000000000001E-4</v>
      </c>
    </row>
    <row r="176" spans="1:9" x14ac:dyDescent="0.3">
      <c r="A176" t="s">
        <v>189</v>
      </c>
      <c r="C176">
        <v>3.3399999999999999E-4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-0.99966600000000005</v>
      </c>
    </row>
    <row r="177" spans="1:9" x14ac:dyDescent="0.3">
      <c r="A177" t="s">
        <v>190</v>
      </c>
      <c r="C177">
        <v>2.13E-4</v>
      </c>
      <c r="D177" t="s">
        <v>12</v>
      </c>
      <c r="E177" t="s">
        <v>15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-0.99978699999999998</v>
      </c>
    </row>
    <row r="178" spans="1:9" x14ac:dyDescent="0.3">
      <c r="A178" t="s">
        <v>191</v>
      </c>
      <c r="C178">
        <v>1.73E-4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1.73E-4</v>
      </c>
    </row>
    <row r="179" spans="1:9" x14ac:dyDescent="0.3">
      <c r="A179" t="s">
        <v>192</v>
      </c>
      <c r="C179">
        <v>1.83E-4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1.83E-4</v>
      </c>
    </row>
    <row r="180" spans="1:9" x14ac:dyDescent="0.3">
      <c r="A180" t="s">
        <v>193</v>
      </c>
      <c r="C180">
        <v>1.2799999999999999E-4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1.2799999999999999E-4</v>
      </c>
    </row>
    <row r="181" spans="1:9" x14ac:dyDescent="0.3">
      <c r="A181" t="s">
        <v>194</v>
      </c>
      <c r="C181">
        <v>1.4100000000000001E-4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1.4100000000000001E-4</v>
      </c>
    </row>
    <row r="182" spans="1:9" x14ac:dyDescent="0.3">
      <c r="A182" t="s">
        <v>195</v>
      </c>
      <c r="C182">
        <v>1.66E-4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-0.999834</v>
      </c>
    </row>
    <row r="183" spans="1:9" x14ac:dyDescent="0.3">
      <c r="A183" t="s">
        <v>196</v>
      </c>
      <c r="C183">
        <v>1.76E-4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1.76E-4</v>
      </c>
    </row>
    <row r="184" spans="1:9" x14ac:dyDescent="0.3">
      <c r="A184" t="s">
        <v>197</v>
      </c>
      <c r="C184">
        <v>1.22E-4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1.22E-4</v>
      </c>
    </row>
    <row r="185" spans="1:9" x14ac:dyDescent="0.3">
      <c r="A185" t="s">
        <v>198</v>
      </c>
      <c r="C185">
        <v>9.3999999999999994E-5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9.3999999999999994E-5</v>
      </c>
    </row>
    <row r="186" spans="1:9" x14ac:dyDescent="0.3">
      <c r="A186" t="s">
        <v>199</v>
      </c>
      <c r="C186">
        <v>2.05E-4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2.05E-4</v>
      </c>
    </row>
    <row r="187" spans="1:9" x14ac:dyDescent="0.3">
      <c r="A187" t="s">
        <v>200</v>
      </c>
      <c r="C187">
        <v>2.3599999999999999E-4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2.3599999999999999E-4</v>
      </c>
    </row>
    <row r="188" spans="1:9" x14ac:dyDescent="0.3">
      <c r="A188" t="s">
        <v>201</v>
      </c>
      <c r="C188">
        <v>1.2999999999999999E-4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1.2999999999999999E-4</v>
      </c>
    </row>
    <row r="189" spans="1:9" x14ac:dyDescent="0.3">
      <c r="A189" t="s">
        <v>202</v>
      </c>
      <c r="C189">
        <v>1.3300000000000001E-4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1.3300000000000001E-4</v>
      </c>
    </row>
    <row r="190" spans="1:9" x14ac:dyDescent="0.3">
      <c r="A190" t="s">
        <v>203</v>
      </c>
      <c r="C190">
        <v>2.31E-4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2.31E-4</v>
      </c>
    </row>
    <row r="191" spans="1:9" x14ac:dyDescent="0.3">
      <c r="A191" t="s">
        <v>204</v>
      </c>
      <c r="C191">
        <v>1.95E-4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1.95E-4</v>
      </c>
    </row>
    <row r="192" spans="1:9" x14ac:dyDescent="0.3">
      <c r="A192" t="s">
        <v>205</v>
      </c>
      <c r="C192">
        <v>1.21E-4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1.21E-4</v>
      </c>
    </row>
    <row r="193" spans="1:9" x14ac:dyDescent="0.3">
      <c r="A193" t="s">
        <v>206</v>
      </c>
      <c r="C193">
        <v>2.1699999999999999E-4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2.1699999999999999E-4</v>
      </c>
    </row>
    <row r="194" spans="1:9" x14ac:dyDescent="0.3">
      <c r="A194" t="s">
        <v>207</v>
      </c>
      <c r="C194">
        <v>1.64E-4</v>
      </c>
      <c r="D194" t="s">
        <v>12</v>
      </c>
      <c r="E194" t="s">
        <v>77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-0.99983599999999995</v>
      </c>
    </row>
    <row r="195" spans="1:9" x14ac:dyDescent="0.3">
      <c r="A195" t="s">
        <v>208</v>
      </c>
      <c r="C195">
        <v>1.74E-4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1.74E-4</v>
      </c>
    </row>
    <row r="196" spans="1:9" x14ac:dyDescent="0.3">
      <c r="A196" t="s">
        <v>209</v>
      </c>
      <c r="C196">
        <v>2.33E-4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2.33E-4</v>
      </c>
    </row>
    <row r="197" spans="1:9" x14ac:dyDescent="0.3">
      <c r="A197" t="s">
        <v>210</v>
      </c>
      <c r="C197">
        <v>1.66E-4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1.66E-4</v>
      </c>
    </row>
    <row r="198" spans="1:9" x14ac:dyDescent="0.3">
      <c r="A198" t="s">
        <v>211</v>
      </c>
      <c r="C198">
        <v>2.05E-4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2.05E-4</v>
      </c>
    </row>
    <row r="199" spans="1:9" x14ac:dyDescent="0.3">
      <c r="A199" t="s">
        <v>212</v>
      </c>
      <c r="C199">
        <v>2.9E-4</v>
      </c>
      <c r="D199" t="s">
        <v>12</v>
      </c>
      <c r="E199" t="s">
        <v>27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-0.99970999999999999</v>
      </c>
    </row>
    <row r="200" spans="1:9" x14ac:dyDescent="0.3">
      <c r="A200" t="s">
        <v>213</v>
      </c>
      <c r="C200">
        <v>2.7799999999999998E-4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2.7799999999999998E-4</v>
      </c>
    </row>
    <row r="201" spans="1:9" x14ac:dyDescent="0.3">
      <c r="A201" t="s">
        <v>214</v>
      </c>
      <c r="C201">
        <v>1.07E-4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1.07E-4</v>
      </c>
    </row>
    <row r="202" spans="1:9" x14ac:dyDescent="0.3">
      <c r="A202" t="s">
        <v>215</v>
      </c>
      <c r="C202">
        <v>2.04E-4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-0.99979600000000002</v>
      </c>
    </row>
    <row r="203" spans="1:9" x14ac:dyDescent="0.3">
      <c r="G203">
        <f>SUM(G3:G202)</f>
        <v>149</v>
      </c>
      <c r="H203">
        <f>SUM(H3:H202)</f>
        <v>69</v>
      </c>
      <c r="I203">
        <f>SUM(I3:I202)</f>
        <v>-41.014431000000016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Foglio7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0.39129199999999997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0.39129199999999997</v>
      </c>
    </row>
    <row r="4" spans="1:9" ht="15" customHeight="1" x14ac:dyDescent="0.3">
      <c r="A4" s="1" t="s">
        <v>13</v>
      </c>
      <c r="B4" s="8"/>
      <c r="C4" s="9">
        <v>0.32386999999999999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0.32386999999999999</v>
      </c>
    </row>
    <row r="5" spans="1:9" ht="15" customHeight="1" x14ac:dyDescent="0.3">
      <c r="A5" s="1" t="s">
        <v>14</v>
      </c>
      <c r="B5" s="6"/>
      <c r="C5" s="7">
        <v>0.46198699999999998</v>
      </c>
      <c r="D5" s="1" t="s">
        <v>12</v>
      </c>
      <c r="E5" t="s">
        <v>27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-0.53801300000000007</v>
      </c>
    </row>
    <row r="6" spans="1:9" ht="15" customHeight="1" x14ac:dyDescent="0.3">
      <c r="A6" s="1" t="s">
        <v>16</v>
      </c>
      <c r="B6" s="8"/>
      <c r="C6" s="9">
        <v>0.32899600000000001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0.32899600000000001</v>
      </c>
    </row>
    <row r="7" spans="1:9" ht="15" customHeight="1" x14ac:dyDescent="0.3">
      <c r="A7" s="1" t="s">
        <v>17</v>
      </c>
      <c r="B7" s="6"/>
      <c r="C7" s="7">
        <v>0.57923999999999998</v>
      </c>
      <c r="D7" s="1" t="s">
        <v>12</v>
      </c>
      <c r="E7" t="s">
        <v>77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-0.42076000000000002</v>
      </c>
    </row>
    <row r="8" spans="1:9" ht="15" customHeight="1" x14ac:dyDescent="0.3">
      <c r="A8" s="1" t="s">
        <v>18</v>
      </c>
      <c r="B8" s="8"/>
      <c r="C8" s="9">
        <v>0.404451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0.404451</v>
      </c>
    </row>
    <row r="9" spans="1:9" ht="15" customHeight="1" x14ac:dyDescent="0.3">
      <c r="A9" s="1" t="s">
        <v>19</v>
      </c>
      <c r="B9" s="6"/>
      <c r="C9" s="7">
        <v>0.31146800000000002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0.31146800000000002</v>
      </c>
    </row>
    <row r="10" spans="1:9" ht="15" customHeight="1" x14ac:dyDescent="0.3">
      <c r="A10" s="1" t="s">
        <v>20</v>
      </c>
      <c r="B10" s="8"/>
      <c r="C10" s="9">
        <v>0.51549999999999996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0.51549999999999996</v>
      </c>
    </row>
    <row r="11" spans="1:9" ht="15" customHeight="1" x14ac:dyDescent="0.3">
      <c r="A11" s="1" t="s">
        <v>21</v>
      </c>
      <c r="B11" s="6"/>
      <c r="C11" s="7">
        <v>0.47074899999999997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0.47074899999999997</v>
      </c>
    </row>
    <row r="12" spans="1:9" ht="15" customHeight="1" x14ac:dyDescent="0.3">
      <c r="A12" s="1" t="s">
        <v>22</v>
      </c>
      <c r="B12" s="8"/>
      <c r="C12" s="9">
        <v>0.32496999999999998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-0.67503000000000002</v>
      </c>
    </row>
    <row r="13" spans="1:9" ht="15" customHeight="1" x14ac:dyDescent="0.3">
      <c r="A13" s="1" t="s">
        <v>23</v>
      </c>
      <c r="B13" s="6"/>
      <c r="C13" s="7">
        <v>0.37848900000000002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0.37848900000000002</v>
      </c>
    </row>
    <row r="14" spans="1:9" ht="15" customHeight="1" x14ac:dyDescent="0.3">
      <c r="A14" s="1" t="s">
        <v>24</v>
      </c>
      <c r="B14" s="8"/>
      <c r="C14" s="9">
        <v>0.51038499999999998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0.51038499999999998</v>
      </c>
    </row>
    <row r="15" spans="1:9" ht="15" customHeight="1" x14ac:dyDescent="0.3">
      <c r="A15" s="1" t="s">
        <v>25</v>
      </c>
      <c r="B15" s="6"/>
      <c r="C15" s="7">
        <v>0.52684200000000003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0.52684200000000003</v>
      </c>
    </row>
    <row r="16" spans="1:9" ht="15" customHeight="1" x14ac:dyDescent="0.3">
      <c r="A16" s="1" t="s">
        <v>26</v>
      </c>
      <c r="B16" s="8"/>
      <c r="C16" s="9">
        <v>0.42941400000000002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0.42941400000000002</v>
      </c>
    </row>
    <row r="17" spans="1:9" ht="15" customHeight="1" x14ac:dyDescent="0.3">
      <c r="A17" s="1" t="s">
        <v>28</v>
      </c>
      <c r="B17" s="6"/>
      <c r="C17" s="7">
        <v>0.54359900000000005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-0.45640099999999995</v>
      </c>
    </row>
    <row r="18" spans="1:9" ht="15" customHeight="1" x14ac:dyDescent="0.3">
      <c r="A18" s="1" t="s">
        <v>29</v>
      </c>
      <c r="B18" s="8"/>
      <c r="C18" s="9">
        <v>0.30840899999999999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0.30840899999999999</v>
      </c>
    </row>
    <row r="19" spans="1:9" ht="15" customHeight="1" x14ac:dyDescent="0.3">
      <c r="A19" s="1" t="s">
        <v>30</v>
      </c>
      <c r="B19" s="6"/>
      <c r="C19" s="7">
        <v>0.40190399999999998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0.40190399999999998</v>
      </c>
    </row>
    <row r="20" spans="1:9" ht="15" customHeight="1" x14ac:dyDescent="0.3">
      <c r="A20" s="1" t="s">
        <v>31</v>
      </c>
      <c r="B20" s="8"/>
      <c r="C20" s="9">
        <v>0.48754700000000001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0.48754700000000001</v>
      </c>
    </row>
    <row r="21" spans="1:9" ht="15" customHeight="1" x14ac:dyDescent="0.3">
      <c r="A21" s="1" t="s">
        <v>32</v>
      </c>
      <c r="B21" s="6"/>
      <c r="C21" s="7">
        <v>0.237348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-0.762652</v>
      </c>
    </row>
    <row r="22" spans="1:9" ht="15" customHeight="1" x14ac:dyDescent="0.3">
      <c r="A22" s="1" t="s">
        <v>33</v>
      </c>
      <c r="B22" s="8"/>
      <c r="C22" s="9">
        <v>0.60453800000000002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0.60453800000000002</v>
      </c>
    </row>
    <row r="23" spans="1:9" ht="15" customHeight="1" x14ac:dyDescent="0.3">
      <c r="A23" s="1" t="s">
        <v>34</v>
      </c>
      <c r="B23" s="6"/>
      <c r="C23" s="7">
        <v>0.355516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0.355516</v>
      </c>
    </row>
    <row r="24" spans="1:9" ht="15" customHeight="1" x14ac:dyDescent="0.3">
      <c r="A24" s="1" t="s">
        <v>35</v>
      </c>
      <c r="B24" s="8"/>
      <c r="C24" s="9">
        <v>0.44987899999999997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-0.55012100000000008</v>
      </c>
    </row>
    <row r="25" spans="1:9" ht="15" customHeight="1" x14ac:dyDescent="0.3">
      <c r="A25" s="1" t="s">
        <v>36</v>
      </c>
      <c r="B25" s="6"/>
      <c r="C25" s="7">
        <v>0.49826199999999998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0.49826199999999998</v>
      </c>
    </row>
    <row r="26" spans="1:9" ht="15" customHeight="1" x14ac:dyDescent="0.3">
      <c r="A26" s="1" t="s">
        <v>37</v>
      </c>
      <c r="B26" s="8"/>
      <c r="C26" s="9">
        <v>0.38051000000000001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0.38051000000000001</v>
      </c>
    </row>
    <row r="27" spans="1:9" ht="15" customHeight="1" x14ac:dyDescent="0.3">
      <c r="A27" s="1" t="s">
        <v>38</v>
      </c>
      <c r="B27" s="6"/>
      <c r="C27" s="7">
        <v>0.21604799999999999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0.21604799999999999</v>
      </c>
    </row>
    <row r="28" spans="1:9" ht="15" customHeight="1" x14ac:dyDescent="0.3">
      <c r="A28" s="1" t="s">
        <v>39</v>
      </c>
      <c r="B28" s="8"/>
      <c r="C28" s="9">
        <v>0.262766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0.262766</v>
      </c>
    </row>
    <row r="29" spans="1:9" ht="15" customHeight="1" x14ac:dyDescent="0.3">
      <c r="A29" s="1" t="s">
        <v>40</v>
      </c>
      <c r="B29" s="6"/>
      <c r="C29" s="7">
        <v>0.43681399999999998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-0.56318599999999996</v>
      </c>
    </row>
    <row r="30" spans="1:9" ht="15" customHeight="1" x14ac:dyDescent="0.3">
      <c r="A30" s="1" t="s">
        <v>41</v>
      </c>
      <c r="B30" s="8"/>
      <c r="C30" s="9">
        <v>0.41294199999999998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0.41294199999999998</v>
      </c>
    </row>
    <row r="31" spans="1:9" ht="15" customHeight="1" x14ac:dyDescent="0.3">
      <c r="A31" s="1" t="s">
        <v>42</v>
      </c>
      <c r="B31" s="6"/>
      <c r="C31" s="7">
        <v>0.39897300000000002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-0.60102699999999998</v>
      </c>
    </row>
    <row r="32" spans="1:9" ht="15" customHeight="1" x14ac:dyDescent="0.3">
      <c r="A32" s="1" t="s">
        <v>43</v>
      </c>
      <c r="B32" s="8"/>
      <c r="C32" s="9">
        <v>0.34537299999999999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0.34537299999999999</v>
      </c>
    </row>
    <row r="33" spans="1:9" ht="15" customHeight="1" x14ac:dyDescent="0.3">
      <c r="A33" s="1" t="s">
        <v>44</v>
      </c>
      <c r="B33" s="6"/>
      <c r="C33" s="7">
        <v>0.42501100000000003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0.42501100000000003</v>
      </c>
    </row>
    <row r="34" spans="1:9" ht="15" customHeight="1" x14ac:dyDescent="0.3">
      <c r="A34" s="1" t="s">
        <v>45</v>
      </c>
      <c r="B34" s="8"/>
      <c r="C34" s="9">
        <v>0.49286000000000002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-0.50713999999999992</v>
      </c>
    </row>
    <row r="35" spans="1:9" ht="15" customHeight="1" x14ac:dyDescent="0.3">
      <c r="A35" s="1" t="s">
        <v>46</v>
      </c>
      <c r="B35" s="6"/>
      <c r="C35" s="7">
        <v>0.37732900000000003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0.37732900000000003</v>
      </c>
    </row>
    <row r="36" spans="1:9" ht="15" customHeight="1" x14ac:dyDescent="0.3">
      <c r="A36" s="1" t="s">
        <v>47</v>
      </c>
      <c r="B36" s="8"/>
      <c r="C36" s="9">
        <v>0.44043500000000002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0.44043500000000002</v>
      </c>
    </row>
    <row r="37" spans="1:9" ht="15" customHeight="1" x14ac:dyDescent="0.3">
      <c r="A37" s="1" t="s">
        <v>48</v>
      </c>
      <c r="B37" s="6"/>
      <c r="C37" s="7">
        <v>0.35372599999999998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-0.64627400000000002</v>
      </c>
    </row>
    <row r="38" spans="1:9" ht="15" customHeight="1" x14ac:dyDescent="0.3">
      <c r="A38" s="1" t="s">
        <v>49</v>
      </c>
      <c r="B38" s="8"/>
      <c r="C38" s="9">
        <v>0.34726899999999999</v>
      </c>
      <c r="D38" s="1" t="s">
        <v>12</v>
      </c>
      <c r="E38" t="s">
        <v>77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-0.65273099999999995</v>
      </c>
    </row>
    <row r="39" spans="1:9" ht="15" customHeight="1" x14ac:dyDescent="0.3">
      <c r="A39" s="1" t="s">
        <v>50</v>
      </c>
      <c r="B39" s="6"/>
      <c r="C39" s="7">
        <v>0.47183900000000001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-0.52816099999999999</v>
      </c>
    </row>
    <row r="40" spans="1:9" ht="15" customHeight="1" x14ac:dyDescent="0.3">
      <c r="A40" s="1" t="s">
        <v>51</v>
      </c>
      <c r="B40" s="8"/>
      <c r="C40" s="9">
        <v>0.28943600000000003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0.28943600000000003</v>
      </c>
    </row>
    <row r="41" spans="1:9" ht="15" customHeight="1" x14ac:dyDescent="0.3">
      <c r="A41" s="1" t="s">
        <v>52</v>
      </c>
      <c r="B41" s="6"/>
      <c r="C41" s="7">
        <v>0.49834899999999999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0.49834899999999999</v>
      </c>
    </row>
    <row r="42" spans="1:9" ht="15" customHeight="1" x14ac:dyDescent="0.3">
      <c r="A42" s="1" t="s">
        <v>53</v>
      </c>
      <c r="B42" s="8"/>
      <c r="C42" s="9">
        <v>0.57368799999999998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0.57368799999999998</v>
      </c>
    </row>
    <row r="43" spans="1:9" ht="15" customHeight="1" x14ac:dyDescent="0.3">
      <c r="A43" s="1" t="s">
        <v>54</v>
      </c>
      <c r="B43" s="6"/>
      <c r="C43" s="7">
        <v>0.48447600000000002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-0.51552399999999998</v>
      </c>
    </row>
    <row r="44" spans="1:9" ht="15" customHeight="1" x14ac:dyDescent="0.3">
      <c r="A44" s="1" t="s">
        <v>55</v>
      </c>
      <c r="B44" s="8"/>
      <c r="C44" s="9">
        <v>0.44091900000000001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0.44091900000000001</v>
      </c>
    </row>
    <row r="45" spans="1:9" ht="15" customHeight="1" x14ac:dyDescent="0.3">
      <c r="A45" s="1" t="s">
        <v>56</v>
      </c>
      <c r="B45" s="6"/>
      <c r="C45" s="7">
        <v>0.33501799999999998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0.33501799999999998</v>
      </c>
    </row>
    <row r="46" spans="1:9" ht="15" customHeight="1" x14ac:dyDescent="0.3">
      <c r="A46" s="1" t="s">
        <v>57</v>
      </c>
      <c r="B46" s="8"/>
      <c r="C46" s="9">
        <v>0.46438299999999999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-0.53561700000000001</v>
      </c>
    </row>
    <row r="47" spans="1:9" ht="15" customHeight="1" x14ac:dyDescent="0.3">
      <c r="A47" s="1" t="s">
        <v>58</v>
      </c>
      <c r="B47" s="6"/>
      <c r="C47" s="7">
        <v>0.31463099999999999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0.31463099999999999</v>
      </c>
    </row>
    <row r="48" spans="1:9" ht="15" customHeight="1" x14ac:dyDescent="0.3">
      <c r="A48" s="1" t="s">
        <v>59</v>
      </c>
      <c r="B48" s="8"/>
      <c r="C48" s="9">
        <v>0.53646799999999994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0.53646799999999994</v>
      </c>
    </row>
    <row r="49" spans="1:9" ht="15" customHeight="1" x14ac:dyDescent="0.3">
      <c r="A49" s="1" t="s">
        <v>60</v>
      </c>
      <c r="B49" s="6"/>
      <c r="C49" s="7">
        <v>0.57164499999999996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-0.42835500000000004</v>
      </c>
    </row>
    <row r="50" spans="1:9" ht="15" customHeight="1" x14ac:dyDescent="0.3">
      <c r="A50" s="1" t="s">
        <v>61</v>
      </c>
      <c r="B50" s="8"/>
      <c r="C50" s="9">
        <v>0.506436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0.506436</v>
      </c>
    </row>
    <row r="51" spans="1:9" ht="15" customHeight="1" x14ac:dyDescent="0.3">
      <c r="A51" s="1" t="s">
        <v>62</v>
      </c>
      <c r="B51" s="6"/>
      <c r="C51" s="7">
        <v>0.58726599999999995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0.58726599999999995</v>
      </c>
    </row>
    <row r="52" spans="1:9" ht="15" customHeight="1" x14ac:dyDescent="0.3">
      <c r="A52" s="1" t="s">
        <v>63</v>
      </c>
      <c r="B52" s="8"/>
      <c r="C52" s="9">
        <v>0.42464200000000002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-0.57535800000000004</v>
      </c>
    </row>
    <row r="53" spans="1:9" ht="15" customHeight="1" x14ac:dyDescent="0.3">
      <c r="A53" s="1" t="s">
        <v>64</v>
      </c>
      <c r="B53" s="6"/>
      <c r="C53" s="7">
        <v>0.54337599999999997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-0.45662400000000003</v>
      </c>
    </row>
    <row r="54" spans="1:9" ht="15" customHeight="1" x14ac:dyDescent="0.3">
      <c r="A54" s="1" t="s">
        <v>65</v>
      </c>
      <c r="B54" s="8"/>
      <c r="C54" s="9">
        <v>0.37506099999999998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0.37506099999999998</v>
      </c>
    </row>
    <row r="55" spans="1:9" ht="15" customHeight="1" x14ac:dyDescent="0.3">
      <c r="A55" s="1" t="s">
        <v>66</v>
      </c>
      <c r="B55" s="6"/>
      <c r="C55" s="7">
        <v>0.39496500000000001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0.39496500000000001</v>
      </c>
    </row>
    <row r="56" spans="1:9" ht="15" customHeight="1" x14ac:dyDescent="0.3">
      <c r="A56" s="1" t="s">
        <v>67</v>
      </c>
      <c r="B56" s="8"/>
      <c r="C56" s="9">
        <v>0.46315699999999999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0.46315699999999999</v>
      </c>
    </row>
    <row r="57" spans="1:9" ht="15" customHeight="1" x14ac:dyDescent="0.3">
      <c r="A57" s="1" t="s">
        <v>68</v>
      </c>
      <c r="B57" s="6"/>
      <c r="C57" s="7">
        <v>0.545323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-0.454677</v>
      </c>
    </row>
    <row r="58" spans="1:9" ht="15" customHeight="1" x14ac:dyDescent="0.3">
      <c r="A58" s="1" t="s">
        <v>69</v>
      </c>
      <c r="B58" s="8"/>
      <c r="C58" s="9">
        <v>0.24756400000000001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0.24756400000000001</v>
      </c>
    </row>
    <row r="59" spans="1:9" ht="15" customHeight="1" x14ac:dyDescent="0.3">
      <c r="A59" s="1" t="s">
        <v>70</v>
      </c>
      <c r="B59" s="6"/>
      <c r="C59" s="7">
        <v>0.21604799999999999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0.21604799999999999</v>
      </c>
    </row>
    <row r="60" spans="1:9" ht="15" customHeight="1" x14ac:dyDescent="0.3">
      <c r="A60" s="1" t="s">
        <v>71</v>
      </c>
      <c r="B60" s="8"/>
      <c r="C60" s="9">
        <v>0.47453600000000001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0.47453600000000001</v>
      </c>
    </row>
    <row r="61" spans="1:9" ht="15" customHeight="1" x14ac:dyDescent="0.3">
      <c r="A61" s="1" t="s">
        <v>72</v>
      </c>
      <c r="B61" s="6"/>
      <c r="C61" s="7">
        <v>0.44167899999999999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0.44167899999999999</v>
      </c>
    </row>
    <row r="62" spans="1:9" ht="15" customHeight="1" x14ac:dyDescent="0.3">
      <c r="A62" s="1" t="s">
        <v>73</v>
      </c>
      <c r="B62" s="8"/>
      <c r="C62" s="9">
        <v>0.309116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-0.69088400000000005</v>
      </c>
    </row>
    <row r="63" spans="1:9" ht="15" customHeight="1" x14ac:dyDescent="0.3">
      <c r="A63" s="1" t="s">
        <v>74</v>
      </c>
      <c r="B63" s="6"/>
      <c r="C63" s="7">
        <v>0.28976400000000002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0.28976400000000002</v>
      </c>
    </row>
    <row r="64" spans="1:9" ht="15" customHeight="1" x14ac:dyDescent="0.3">
      <c r="A64" s="1" t="s">
        <v>75</v>
      </c>
      <c r="B64" s="8"/>
      <c r="C64" s="9">
        <v>0.41061500000000001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0.41061500000000001</v>
      </c>
    </row>
    <row r="65" spans="1:9" ht="15" customHeight="1" x14ac:dyDescent="0.3">
      <c r="A65" s="1" t="s">
        <v>76</v>
      </c>
      <c r="B65" s="6"/>
      <c r="C65" s="7">
        <v>0.48034100000000002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-0.51965899999999998</v>
      </c>
    </row>
    <row r="66" spans="1:9" ht="15" customHeight="1" x14ac:dyDescent="0.3">
      <c r="A66" s="1" t="s">
        <v>78</v>
      </c>
      <c r="B66" s="8"/>
      <c r="C66" s="9">
        <v>0.56416999999999995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0.56416999999999995</v>
      </c>
    </row>
    <row r="67" spans="1:9" ht="15" customHeight="1" x14ac:dyDescent="0.3">
      <c r="A67" s="1" t="s">
        <v>79</v>
      </c>
      <c r="B67" s="6"/>
      <c r="C67" s="7">
        <v>0.41934199999999999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0.41934199999999999</v>
      </c>
    </row>
    <row r="68" spans="1:9" ht="15" customHeight="1" x14ac:dyDescent="0.3">
      <c r="A68" s="1" t="s">
        <v>80</v>
      </c>
      <c r="B68" s="8"/>
      <c r="C68" s="9">
        <v>0.39049899999999999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0.39049899999999999</v>
      </c>
    </row>
    <row r="69" spans="1:9" ht="15" customHeight="1" x14ac:dyDescent="0.3">
      <c r="A69" s="1" t="s">
        <v>81</v>
      </c>
      <c r="B69" s="6"/>
      <c r="C69" s="7">
        <v>0.31564700000000001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0.31564700000000001</v>
      </c>
    </row>
    <row r="70" spans="1:9" ht="15" customHeight="1" x14ac:dyDescent="0.3">
      <c r="A70" s="1" t="s">
        <v>82</v>
      </c>
      <c r="B70" s="8"/>
      <c r="C70" s="9">
        <v>0.38947799999999999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0.38947799999999999</v>
      </c>
    </row>
    <row r="71" spans="1:9" ht="15" customHeight="1" x14ac:dyDescent="0.3">
      <c r="A71" s="1" t="s">
        <v>83</v>
      </c>
      <c r="B71" s="6"/>
      <c r="C71" s="7">
        <v>0.19042300000000001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-0.80957699999999999</v>
      </c>
    </row>
    <row r="72" spans="1:9" ht="15" customHeight="1" x14ac:dyDescent="0.3">
      <c r="A72" s="1" t="s">
        <v>84</v>
      </c>
      <c r="B72" s="8"/>
      <c r="C72" s="9">
        <v>0.38166899999999998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-0.61833099999999996</v>
      </c>
    </row>
    <row r="73" spans="1:9" ht="15" customHeight="1" x14ac:dyDescent="0.3">
      <c r="A73" s="1" t="s">
        <v>85</v>
      </c>
      <c r="B73" s="6"/>
      <c r="C73" s="7">
        <v>0.40615200000000001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0.40615200000000001</v>
      </c>
    </row>
    <row r="74" spans="1:9" ht="15" customHeight="1" x14ac:dyDescent="0.3">
      <c r="A74" s="1" t="s">
        <v>86</v>
      </c>
      <c r="B74" s="8"/>
      <c r="C74" s="9">
        <v>0.56215199999999999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-0.43784800000000001</v>
      </c>
    </row>
    <row r="75" spans="1:9" ht="15" customHeight="1" x14ac:dyDescent="0.3">
      <c r="A75" s="1" t="s">
        <v>87</v>
      </c>
      <c r="B75" s="6"/>
      <c r="C75" s="7">
        <v>0.46523999999999999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0.46523999999999999</v>
      </c>
    </row>
    <row r="76" spans="1:9" ht="15" customHeight="1" x14ac:dyDescent="0.3">
      <c r="A76" s="1" t="s">
        <v>88</v>
      </c>
      <c r="B76" s="10"/>
      <c r="C76" s="11">
        <v>0.51307400000000003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0.51307400000000003</v>
      </c>
    </row>
    <row r="77" spans="1:9" ht="15.75" customHeight="1" x14ac:dyDescent="0.3">
      <c r="A77" s="1" t="s">
        <v>89</v>
      </c>
      <c r="B77" s="12"/>
      <c r="C77" s="13">
        <v>0.31101800000000002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0.31101800000000002</v>
      </c>
    </row>
    <row r="78" spans="1:9" x14ac:dyDescent="0.3">
      <c r="A78" t="s">
        <v>90</v>
      </c>
      <c r="C78">
        <v>0.42998799999999998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0.42998799999999998</v>
      </c>
    </row>
    <row r="79" spans="1:9" x14ac:dyDescent="0.3">
      <c r="A79" t="s">
        <v>91</v>
      </c>
      <c r="C79">
        <v>0.246416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0.246416</v>
      </c>
    </row>
    <row r="80" spans="1:9" x14ac:dyDescent="0.3">
      <c r="A80" t="s">
        <v>92</v>
      </c>
      <c r="C80">
        <v>0.28603299999999998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-0.71396700000000002</v>
      </c>
    </row>
    <row r="81" spans="1:9" x14ac:dyDescent="0.3">
      <c r="A81" t="s">
        <v>93</v>
      </c>
      <c r="C81">
        <v>0.48785899999999999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-0.51214099999999996</v>
      </c>
    </row>
    <row r="82" spans="1:9" x14ac:dyDescent="0.3">
      <c r="A82" t="s">
        <v>94</v>
      </c>
      <c r="C82">
        <v>0.37848900000000002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0.37848900000000002</v>
      </c>
    </row>
    <row r="83" spans="1:9" x14ac:dyDescent="0.3">
      <c r="A83" t="s">
        <v>95</v>
      </c>
      <c r="C83">
        <v>0.29868600000000001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-0.70131399999999999</v>
      </c>
    </row>
    <row r="84" spans="1:9" x14ac:dyDescent="0.3">
      <c r="A84" t="s">
        <v>97</v>
      </c>
      <c r="C84">
        <v>0.51466699999999999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0.51466699999999999</v>
      </c>
    </row>
    <row r="85" spans="1:9" x14ac:dyDescent="0.3">
      <c r="A85" t="s">
        <v>98</v>
      </c>
      <c r="C85">
        <v>0.61221599999999998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-0.38778400000000002</v>
      </c>
    </row>
    <row r="86" spans="1:9" x14ac:dyDescent="0.3">
      <c r="A86" t="s">
        <v>99</v>
      </c>
      <c r="C86">
        <v>0.28151900000000002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-0.71848099999999993</v>
      </c>
    </row>
    <row r="87" spans="1:9" x14ac:dyDescent="0.3">
      <c r="A87" t="s">
        <v>100</v>
      </c>
      <c r="C87">
        <v>0.595105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0.595105</v>
      </c>
    </row>
    <row r="88" spans="1:9" x14ac:dyDescent="0.3">
      <c r="A88" t="s">
        <v>101</v>
      </c>
      <c r="C88">
        <v>0.31929400000000002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0.31929400000000002</v>
      </c>
    </row>
    <row r="89" spans="1:9" x14ac:dyDescent="0.3">
      <c r="A89" t="s">
        <v>102</v>
      </c>
      <c r="C89">
        <v>0.56343299999999996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-0.43656700000000004</v>
      </c>
    </row>
    <row r="90" spans="1:9" x14ac:dyDescent="0.3">
      <c r="A90" t="s">
        <v>103</v>
      </c>
      <c r="C90">
        <v>0.50156500000000004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0.50156500000000004</v>
      </c>
    </row>
    <row r="91" spans="1:9" x14ac:dyDescent="0.3">
      <c r="A91" t="s">
        <v>104</v>
      </c>
      <c r="C91">
        <v>0.38138499999999997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0.38138499999999997</v>
      </c>
    </row>
    <row r="92" spans="1:9" x14ac:dyDescent="0.3">
      <c r="A92" t="s">
        <v>105</v>
      </c>
      <c r="C92">
        <v>0.30362800000000001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-0.69637199999999999</v>
      </c>
    </row>
    <row r="93" spans="1:9" x14ac:dyDescent="0.3">
      <c r="A93" t="s">
        <v>106</v>
      </c>
      <c r="C93">
        <v>0.50542900000000002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-0.49457099999999998</v>
      </c>
    </row>
    <row r="94" spans="1:9" x14ac:dyDescent="0.3">
      <c r="A94" t="s">
        <v>107</v>
      </c>
      <c r="C94">
        <v>0.37854300000000002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0.37854300000000002</v>
      </c>
    </row>
    <row r="95" spans="1:9" x14ac:dyDescent="0.3">
      <c r="A95" t="s">
        <v>108</v>
      </c>
      <c r="C95">
        <v>0.54957599999999995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0.54957599999999995</v>
      </c>
    </row>
    <row r="96" spans="1:9" x14ac:dyDescent="0.3">
      <c r="A96" t="s">
        <v>109</v>
      </c>
      <c r="C96">
        <v>0.33934399999999998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0.33934399999999998</v>
      </c>
    </row>
    <row r="97" spans="1:9" x14ac:dyDescent="0.3">
      <c r="A97" t="s">
        <v>110</v>
      </c>
      <c r="C97">
        <v>0.447689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-0.552311</v>
      </c>
    </row>
    <row r="98" spans="1:9" x14ac:dyDescent="0.3">
      <c r="A98" t="s">
        <v>111</v>
      </c>
      <c r="C98">
        <v>0.56237000000000004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0.56237000000000004</v>
      </c>
    </row>
    <row r="99" spans="1:9" x14ac:dyDescent="0.3">
      <c r="A99" t="s">
        <v>112</v>
      </c>
      <c r="C99">
        <v>0.27196300000000001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-0.72803700000000005</v>
      </c>
    </row>
    <row r="100" spans="1:9" x14ac:dyDescent="0.3">
      <c r="A100" t="s">
        <v>113</v>
      </c>
      <c r="C100">
        <v>0.60097400000000001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-0.39902599999999999</v>
      </c>
    </row>
    <row r="101" spans="1:9" x14ac:dyDescent="0.3">
      <c r="A101" t="s">
        <v>114</v>
      </c>
      <c r="C101">
        <v>0.412217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0.412217</v>
      </c>
    </row>
    <row r="102" spans="1:9" x14ac:dyDescent="0.3">
      <c r="A102" t="s">
        <v>115</v>
      </c>
      <c r="C102">
        <v>0.37287900000000002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-0.62712100000000004</v>
      </c>
    </row>
    <row r="103" spans="1:9" x14ac:dyDescent="0.3">
      <c r="A103" t="s">
        <v>116</v>
      </c>
      <c r="C103">
        <v>0.36482799999999999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0.36482799999999999</v>
      </c>
    </row>
    <row r="104" spans="1:9" x14ac:dyDescent="0.3">
      <c r="A104" t="s">
        <v>117</v>
      </c>
      <c r="C104">
        <v>0.34856399999999998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-0.65143600000000002</v>
      </c>
    </row>
    <row r="105" spans="1:9" x14ac:dyDescent="0.3">
      <c r="A105" t="s">
        <v>118</v>
      </c>
      <c r="C105">
        <v>0.33224300000000001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0.33224300000000001</v>
      </c>
    </row>
    <row r="106" spans="1:9" x14ac:dyDescent="0.3">
      <c r="A106" t="s">
        <v>119</v>
      </c>
      <c r="C106">
        <v>0.50592599999999999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-0.49407400000000001</v>
      </c>
    </row>
    <row r="107" spans="1:9" x14ac:dyDescent="0.3">
      <c r="A107" t="s">
        <v>120</v>
      </c>
      <c r="C107">
        <v>0.65981500000000004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-0.34018499999999996</v>
      </c>
    </row>
    <row r="108" spans="1:9" x14ac:dyDescent="0.3">
      <c r="A108" t="s">
        <v>121</v>
      </c>
      <c r="C108">
        <v>0.260936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-0.73906399999999994</v>
      </c>
    </row>
    <row r="109" spans="1:9" x14ac:dyDescent="0.3">
      <c r="A109" t="s">
        <v>122</v>
      </c>
      <c r="C109">
        <v>0.408694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0.408694</v>
      </c>
    </row>
    <row r="110" spans="1:9" x14ac:dyDescent="0.3">
      <c r="A110" t="s">
        <v>123</v>
      </c>
      <c r="C110">
        <v>0.40751300000000001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-0.59248699999999999</v>
      </c>
    </row>
    <row r="111" spans="1:9" x14ac:dyDescent="0.3">
      <c r="A111" t="s">
        <v>124</v>
      </c>
      <c r="C111">
        <v>0.25401000000000001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0.25401000000000001</v>
      </c>
    </row>
    <row r="112" spans="1:9" x14ac:dyDescent="0.3">
      <c r="A112" t="s">
        <v>125</v>
      </c>
      <c r="C112">
        <v>0.37444899999999998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0.37444899999999998</v>
      </c>
    </row>
    <row r="113" spans="1:9" x14ac:dyDescent="0.3">
      <c r="A113" t="s">
        <v>126</v>
      </c>
      <c r="C113">
        <v>0.60824199999999995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-0.39175800000000005</v>
      </c>
    </row>
    <row r="114" spans="1:9" x14ac:dyDescent="0.3">
      <c r="A114" t="s">
        <v>127</v>
      </c>
      <c r="C114">
        <v>0.38189099999999998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-0.61810900000000002</v>
      </c>
    </row>
    <row r="115" spans="1:9" x14ac:dyDescent="0.3">
      <c r="A115" t="s">
        <v>128</v>
      </c>
      <c r="C115">
        <v>0.472993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0.472993</v>
      </c>
    </row>
    <row r="116" spans="1:9" x14ac:dyDescent="0.3">
      <c r="A116" t="s">
        <v>129</v>
      </c>
      <c r="C116">
        <v>0.40746700000000002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0.40746700000000002</v>
      </c>
    </row>
    <row r="117" spans="1:9" x14ac:dyDescent="0.3">
      <c r="A117" t="s">
        <v>130</v>
      </c>
      <c r="C117">
        <v>0.52947500000000003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-0.47052499999999997</v>
      </c>
    </row>
    <row r="118" spans="1:9" x14ac:dyDescent="0.3">
      <c r="A118" t="s">
        <v>131</v>
      </c>
      <c r="C118">
        <v>0.44760800000000001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0.44760800000000001</v>
      </c>
    </row>
    <row r="119" spans="1:9" x14ac:dyDescent="0.3">
      <c r="A119" t="s">
        <v>132</v>
      </c>
      <c r="C119">
        <v>0.44326399999999999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0.44326399999999999</v>
      </c>
    </row>
    <row r="120" spans="1:9" x14ac:dyDescent="0.3">
      <c r="A120" t="s">
        <v>133</v>
      </c>
      <c r="C120">
        <v>0.39577800000000002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-0.60422200000000004</v>
      </c>
    </row>
    <row r="121" spans="1:9" x14ac:dyDescent="0.3">
      <c r="A121" t="s">
        <v>134</v>
      </c>
      <c r="C121">
        <v>0.33319199999999999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0.33319199999999999</v>
      </c>
    </row>
    <row r="122" spans="1:9" x14ac:dyDescent="0.3">
      <c r="A122" t="s">
        <v>135</v>
      </c>
      <c r="C122">
        <v>0.48759000000000002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0.48759000000000002</v>
      </c>
    </row>
    <row r="123" spans="1:9" x14ac:dyDescent="0.3">
      <c r="A123" t="s">
        <v>136</v>
      </c>
      <c r="C123">
        <v>0.55525400000000003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0.55525400000000003</v>
      </c>
    </row>
    <row r="124" spans="1:9" x14ac:dyDescent="0.3">
      <c r="A124" t="s">
        <v>137</v>
      </c>
      <c r="C124">
        <v>0.53608199999999995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0.53608199999999995</v>
      </c>
    </row>
    <row r="125" spans="1:9" x14ac:dyDescent="0.3">
      <c r="A125" t="s">
        <v>138</v>
      </c>
      <c r="C125">
        <v>0.53954000000000002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0.53954000000000002</v>
      </c>
    </row>
    <row r="126" spans="1:9" x14ac:dyDescent="0.3">
      <c r="A126" t="s">
        <v>139</v>
      </c>
      <c r="C126">
        <v>0.36401499999999998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0.36401499999999998</v>
      </c>
    </row>
    <row r="127" spans="1:9" x14ac:dyDescent="0.3">
      <c r="A127" t="s">
        <v>140</v>
      </c>
      <c r="C127">
        <v>0.45561699999999999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0.45561699999999999</v>
      </c>
    </row>
    <row r="128" spans="1:9" x14ac:dyDescent="0.3">
      <c r="A128" t="s">
        <v>141</v>
      </c>
      <c r="C128">
        <v>0.61273699999999998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-0.38726300000000002</v>
      </c>
    </row>
    <row r="129" spans="1:9" x14ac:dyDescent="0.3">
      <c r="A129" t="s">
        <v>142</v>
      </c>
      <c r="C129">
        <v>0.41294199999999998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0.41294199999999998</v>
      </c>
    </row>
    <row r="130" spans="1:9" x14ac:dyDescent="0.3">
      <c r="A130" t="s">
        <v>143</v>
      </c>
      <c r="C130">
        <v>0.34706900000000002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0.34706900000000002</v>
      </c>
    </row>
    <row r="131" spans="1:9" x14ac:dyDescent="0.3">
      <c r="A131" t="s">
        <v>144</v>
      </c>
      <c r="C131">
        <v>0.179615</v>
      </c>
      <c r="D131" t="s">
        <v>12</v>
      </c>
      <c r="E131" t="s">
        <v>96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-0.82038500000000003</v>
      </c>
    </row>
    <row r="132" spans="1:9" x14ac:dyDescent="0.3">
      <c r="A132" t="s">
        <v>145</v>
      </c>
      <c r="C132">
        <v>0.57966799999999996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-0.42033200000000004</v>
      </c>
    </row>
    <row r="133" spans="1:9" x14ac:dyDescent="0.3">
      <c r="A133" t="s">
        <v>146</v>
      </c>
      <c r="C133">
        <v>0.15693099999999999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0.15693099999999999</v>
      </c>
    </row>
    <row r="134" spans="1:9" x14ac:dyDescent="0.3">
      <c r="A134" t="s">
        <v>147</v>
      </c>
      <c r="C134">
        <v>0.55398499999999995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0.55398499999999995</v>
      </c>
    </row>
    <row r="135" spans="1:9" x14ac:dyDescent="0.3">
      <c r="A135" t="s">
        <v>148</v>
      </c>
      <c r="C135">
        <v>0.429975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0.429975</v>
      </c>
    </row>
    <row r="136" spans="1:9" x14ac:dyDescent="0.3">
      <c r="A136" t="s">
        <v>149</v>
      </c>
      <c r="C136">
        <v>0.166162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-0.83383799999999997</v>
      </c>
    </row>
    <row r="137" spans="1:9" x14ac:dyDescent="0.3">
      <c r="A137" t="s">
        <v>150</v>
      </c>
      <c r="C137">
        <v>0.51892899999999997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0.51892899999999997</v>
      </c>
    </row>
    <row r="138" spans="1:9" x14ac:dyDescent="0.3">
      <c r="A138" t="s">
        <v>151</v>
      </c>
      <c r="C138">
        <v>0.53466100000000005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-0.46533899999999995</v>
      </c>
    </row>
    <row r="139" spans="1:9" x14ac:dyDescent="0.3">
      <c r="A139" t="s">
        <v>152</v>
      </c>
      <c r="C139">
        <v>0.31146800000000002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0.31146800000000002</v>
      </c>
    </row>
    <row r="140" spans="1:9" x14ac:dyDescent="0.3">
      <c r="A140" t="s">
        <v>153</v>
      </c>
      <c r="C140">
        <v>0.42497699999999999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0.42497699999999999</v>
      </c>
    </row>
    <row r="141" spans="1:9" x14ac:dyDescent="0.3">
      <c r="A141" t="s">
        <v>154</v>
      </c>
      <c r="C141">
        <v>0.36686600000000003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-0.63313399999999997</v>
      </c>
    </row>
    <row r="142" spans="1:9" x14ac:dyDescent="0.3">
      <c r="A142" t="s">
        <v>155</v>
      </c>
      <c r="C142">
        <v>0.50233000000000005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0.50233000000000005</v>
      </c>
    </row>
    <row r="143" spans="1:9" x14ac:dyDescent="0.3">
      <c r="A143" t="s">
        <v>156</v>
      </c>
      <c r="C143">
        <v>0.49196200000000001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0.49196200000000001</v>
      </c>
    </row>
    <row r="144" spans="1:9" x14ac:dyDescent="0.3">
      <c r="A144" t="s">
        <v>157</v>
      </c>
      <c r="C144">
        <v>0.533771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0.533771</v>
      </c>
    </row>
    <row r="145" spans="1:9" x14ac:dyDescent="0.3">
      <c r="A145" t="s">
        <v>158</v>
      </c>
      <c r="C145">
        <v>0.38729599999999997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0.38729599999999997</v>
      </c>
    </row>
    <row r="146" spans="1:9" x14ac:dyDescent="0.3">
      <c r="A146" t="s">
        <v>159</v>
      </c>
      <c r="C146">
        <v>0.49656499999999998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-0.50343500000000008</v>
      </c>
    </row>
    <row r="147" spans="1:9" x14ac:dyDescent="0.3">
      <c r="A147" t="s">
        <v>160</v>
      </c>
      <c r="C147">
        <v>0.42087599999999997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-0.57912399999999997</v>
      </c>
    </row>
    <row r="148" spans="1:9" x14ac:dyDescent="0.3">
      <c r="A148" t="s">
        <v>161</v>
      </c>
      <c r="C148">
        <v>0.58237300000000003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-0.41762699999999997</v>
      </c>
    </row>
    <row r="149" spans="1:9" x14ac:dyDescent="0.3">
      <c r="A149" t="s">
        <v>162</v>
      </c>
      <c r="C149">
        <v>0.57151799999999997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0.57151799999999997</v>
      </c>
    </row>
    <row r="150" spans="1:9" x14ac:dyDescent="0.3">
      <c r="A150" t="s">
        <v>163</v>
      </c>
      <c r="C150">
        <v>0.39858900000000003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0.39858900000000003</v>
      </c>
    </row>
    <row r="151" spans="1:9" x14ac:dyDescent="0.3">
      <c r="A151" t="s">
        <v>164</v>
      </c>
      <c r="C151">
        <v>0.324992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-0.67500800000000005</v>
      </c>
    </row>
    <row r="152" spans="1:9" x14ac:dyDescent="0.3">
      <c r="A152" t="s">
        <v>165</v>
      </c>
      <c r="C152">
        <v>0.36002099999999998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0.36002099999999998</v>
      </c>
    </row>
    <row r="153" spans="1:9" x14ac:dyDescent="0.3">
      <c r="A153" t="s">
        <v>166</v>
      </c>
      <c r="C153">
        <v>0.40790999999999999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0.40790999999999999</v>
      </c>
    </row>
    <row r="154" spans="1:9" x14ac:dyDescent="0.3">
      <c r="A154" t="s">
        <v>167</v>
      </c>
      <c r="C154">
        <v>0.471109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-0.528891</v>
      </c>
    </row>
    <row r="155" spans="1:9" x14ac:dyDescent="0.3">
      <c r="A155" t="s">
        <v>168</v>
      </c>
      <c r="C155">
        <v>0.383108</v>
      </c>
      <c r="D155" t="s">
        <v>12</v>
      </c>
      <c r="E155" t="s">
        <v>77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-0.616892</v>
      </c>
    </row>
    <row r="156" spans="1:9" x14ac:dyDescent="0.3">
      <c r="A156" t="s">
        <v>169</v>
      </c>
      <c r="C156">
        <v>0.51444599999999996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0.51444599999999996</v>
      </c>
    </row>
    <row r="157" spans="1:9" x14ac:dyDescent="0.3">
      <c r="A157" t="s">
        <v>170</v>
      </c>
      <c r="C157">
        <v>0.470252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0.470252</v>
      </c>
    </row>
    <row r="158" spans="1:9" x14ac:dyDescent="0.3">
      <c r="A158" t="s">
        <v>171</v>
      </c>
      <c r="C158">
        <v>0.58171899999999999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-0.41828100000000001</v>
      </c>
    </row>
    <row r="159" spans="1:9" x14ac:dyDescent="0.3">
      <c r="A159" t="s">
        <v>172</v>
      </c>
      <c r="C159">
        <v>0.53450500000000001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-0.46549499999999999</v>
      </c>
    </row>
    <row r="160" spans="1:9" x14ac:dyDescent="0.3">
      <c r="A160" t="s">
        <v>173</v>
      </c>
      <c r="C160">
        <v>0.234323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0.234323</v>
      </c>
    </row>
    <row r="161" spans="1:9" x14ac:dyDescent="0.3">
      <c r="A161" t="s">
        <v>174</v>
      </c>
      <c r="C161">
        <v>0.29596299999999998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0.29596299999999998</v>
      </c>
    </row>
    <row r="162" spans="1:9" x14ac:dyDescent="0.3">
      <c r="A162" t="s">
        <v>175</v>
      </c>
      <c r="C162">
        <v>0.571102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0.571102</v>
      </c>
    </row>
    <row r="163" spans="1:9" x14ac:dyDescent="0.3">
      <c r="A163" t="s">
        <v>176</v>
      </c>
      <c r="C163">
        <v>0.46858699999999998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0.46858699999999998</v>
      </c>
    </row>
    <row r="164" spans="1:9" x14ac:dyDescent="0.3">
      <c r="A164" t="s">
        <v>177</v>
      </c>
      <c r="C164">
        <v>0.48617899999999997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0.48617899999999997</v>
      </c>
    </row>
    <row r="165" spans="1:9" x14ac:dyDescent="0.3">
      <c r="A165" t="s">
        <v>178</v>
      </c>
      <c r="C165">
        <v>0.43858999999999998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-0.56140999999999996</v>
      </c>
    </row>
    <row r="166" spans="1:9" x14ac:dyDescent="0.3">
      <c r="A166" t="s">
        <v>179</v>
      </c>
      <c r="C166">
        <v>0.50880999999999998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-0.49119000000000002</v>
      </c>
    </row>
    <row r="167" spans="1:9" x14ac:dyDescent="0.3">
      <c r="A167" t="s">
        <v>180</v>
      </c>
      <c r="C167">
        <v>0.439272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0.439272</v>
      </c>
    </row>
    <row r="168" spans="1:9" x14ac:dyDescent="0.3">
      <c r="A168" t="s">
        <v>181</v>
      </c>
      <c r="C168">
        <v>0.497643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0.497643</v>
      </c>
    </row>
    <row r="169" spans="1:9" x14ac:dyDescent="0.3">
      <c r="A169" t="s">
        <v>182</v>
      </c>
      <c r="C169">
        <v>0.41246699999999997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0.41246699999999997</v>
      </c>
    </row>
    <row r="170" spans="1:9" x14ac:dyDescent="0.3">
      <c r="A170" t="s">
        <v>183</v>
      </c>
      <c r="C170">
        <v>0.31387199999999998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0.31387199999999998</v>
      </c>
    </row>
    <row r="171" spans="1:9" x14ac:dyDescent="0.3">
      <c r="A171" t="s">
        <v>184</v>
      </c>
      <c r="C171">
        <v>0.43227700000000002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0.43227700000000002</v>
      </c>
    </row>
    <row r="172" spans="1:9" x14ac:dyDescent="0.3">
      <c r="A172" t="s">
        <v>185</v>
      </c>
      <c r="C172">
        <v>0.31902599999999998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-0.68097399999999997</v>
      </c>
    </row>
    <row r="173" spans="1:9" x14ac:dyDescent="0.3">
      <c r="A173" t="s">
        <v>186</v>
      </c>
      <c r="C173">
        <v>0.477269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0.477269</v>
      </c>
    </row>
    <row r="174" spans="1:9" x14ac:dyDescent="0.3">
      <c r="A174" t="s">
        <v>187</v>
      </c>
      <c r="C174">
        <v>0.36058099999999998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0.36058099999999998</v>
      </c>
    </row>
    <row r="175" spans="1:9" x14ac:dyDescent="0.3">
      <c r="A175" t="s">
        <v>188</v>
      </c>
      <c r="C175">
        <v>0.42643900000000001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0.42643900000000001</v>
      </c>
    </row>
    <row r="176" spans="1:9" x14ac:dyDescent="0.3">
      <c r="A176" t="s">
        <v>189</v>
      </c>
      <c r="C176">
        <v>0.42769699999999999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-0.57230300000000001</v>
      </c>
    </row>
    <row r="177" spans="1:9" x14ac:dyDescent="0.3">
      <c r="A177" t="s">
        <v>190</v>
      </c>
      <c r="C177">
        <v>0.33612500000000001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-0.66387499999999999</v>
      </c>
    </row>
    <row r="178" spans="1:9" x14ac:dyDescent="0.3">
      <c r="A178" t="s">
        <v>191</v>
      </c>
      <c r="C178">
        <v>0.51578299999999999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0.51578299999999999</v>
      </c>
    </row>
    <row r="179" spans="1:9" x14ac:dyDescent="0.3">
      <c r="A179" t="s">
        <v>192</v>
      </c>
      <c r="C179">
        <v>0.44091999999999998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0.44091999999999998</v>
      </c>
    </row>
    <row r="180" spans="1:9" x14ac:dyDescent="0.3">
      <c r="A180" t="s">
        <v>193</v>
      </c>
      <c r="C180">
        <v>0.33611799999999997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0.33611799999999997</v>
      </c>
    </row>
    <row r="181" spans="1:9" x14ac:dyDescent="0.3">
      <c r="A181" t="s">
        <v>194</v>
      </c>
      <c r="C181">
        <v>0.24168999999999999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0.24168999999999999</v>
      </c>
    </row>
    <row r="182" spans="1:9" x14ac:dyDescent="0.3">
      <c r="A182" t="s">
        <v>195</v>
      </c>
      <c r="C182">
        <v>0.59814400000000001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-0.40185599999999999</v>
      </c>
    </row>
    <row r="183" spans="1:9" x14ac:dyDescent="0.3">
      <c r="A183" t="s">
        <v>196</v>
      </c>
      <c r="C183">
        <v>0.221221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0.221221</v>
      </c>
    </row>
    <row r="184" spans="1:9" x14ac:dyDescent="0.3">
      <c r="A184" t="s">
        <v>197</v>
      </c>
      <c r="C184">
        <v>0.33501799999999998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0.33501799999999998</v>
      </c>
    </row>
    <row r="185" spans="1:9" x14ac:dyDescent="0.3">
      <c r="A185" t="s">
        <v>198</v>
      </c>
      <c r="C185">
        <v>0.25320999999999999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0.25320999999999999</v>
      </c>
    </row>
    <row r="186" spans="1:9" x14ac:dyDescent="0.3">
      <c r="A186" t="s">
        <v>199</v>
      </c>
      <c r="C186">
        <v>0.39632800000000001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0.39632800000000001</v>
      </c>
    </row>
    <row r="187" spans="1:9" x14ac:dyDescent="0.3">
      <c r="A187" t="s">
        <v>200</v>
      </c>
      <c r="C187">
        <v>0.32623600000000003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0.32623600000000003</v>
      </c>
    </row>
    <row r="188" spans="1:9" x14ac:dyDescent="0.3">
      <c r="A188" t="s">
        <v>201</v>
      </c>
      <c r="C188">
        <v>0.34667199999999998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0.34667199999999998</v>
      </c>
    </row>
    <row r="189" spans="1:9" x14ac:dyDescent="0.3">
      <c r="A189" t="s">
        <v>202</v>
      </c>
      <c r="C189">
        <v>0.38941199999999998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0.38941199999999998</v>
      </c>
    </row>
    <row r="190" spans="1:9" x14ac:dyDescent="0.3">
      <c r="A190" t="s">
        <v>203</v>
      </c>
      <c r="C190">
        <v>0.32578800000000002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0.32578800000000002</v>
      </c>
    </row>
    <row r="191" spans="1:9" x14ac:dyDescent="0.3">
      <c r="A191" t="s">
        <v>204</v>
      </c>
      <c r="C191">
        <v>0.54432599999999998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0.54432599999999998</v>
      </c>
    </row>
    <row r="192" spans="1:9" x14ac:dyDescent="0.3">
      <c r="A192" t="s">
        <v>205</v>
      </c>
      <c r="C192">
        <v>0.66998599999999997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0.66998599999999997</v>
      </c>
    </row>
    <row r="193" spans="1:9" x14ac:dyDescent="0.3">
      <c r="A193" t="s">
        <v>206</v>
      </c>
      <c r="C193">
        <v>0.38245800000000002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0.38245800000000002</v>
      </c>
    </row>
    <row r="194" spans="1:9" x14ac:dyDescent="0.3">
      <c r="A194" t="s">
        <v>207</v>
      </c>
      <c r="C194">
        <v>0.30449599999999999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-0.69550400000000001</v>
      </c>
    </row>
    <row r="195" spans="1:9" x14ac:dyDescent="0.3">
      <c r="A195" t="s">
        <v>208</v>
      </c>
      <c r="C195">
        <v>0.54842400000000002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0.54842400000000002</v>
      </c>
    </row>
    <row r="196" spans="1:9" x14ac:dyDescent="0.3">
      <c r="A196" t="s">
        <v>209</v>
      </c>
      <c r="C196">
        <v>0.53015599999999996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0.53015599999999996</v>
      </c>
    </row>
    <row r="197" spans="1:9" x14ac:dyDescent="0.3">
      <c r="A197" t="s">
        <v>210</v>
      </c>
      <c r="C197">
        <v>0.57122099999999998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0.57122099999999998</v>
      </c>
    </row>
    <row r="198" spans="1:9" x14ac:dyDescent="0.3">
      <c r="A198" t="s">
        <v>211</v>
      </c>
      <c r="C198">
        <v>0.234323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0.234323</v>
      </c>
    </row>
    <row r="199" spans="1:9" x14ac:dyDescent="0.3">
      <c r="A199" t="s">
        <v>212</v>
      </c>
      <c r="C199">
        <v>0.525756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-0.474244</v>
      </c>
    </row>
    <row r="200" spans="1:9" x14ac:dyDescent="0.3">
      <c r="A200" t="s">
        <v>213</v>
      </c>
      <c r="C200">
        <v>0.35453699999999999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0.35453699999999999</v>
      </c>
    </row>
    <row r="201" spans="1:9" x14ac:dyDescent="0.3">
      <c r="A201" t="s">
        <v>214</v>
      </c>
      <c r="C201">
        <v>0.493093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0.493093</v>
      </c>
    </row>
    <row r="202" spans="1:9" x14ac:dyDescent="0.3">
      <c r="A202" t="s">
        <v>215</v>
      </c>
      <c r="C202">
        <v>0.47615499999999999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0.47615499999999999</v>
      </c>
    </row>
    <row r="203" spans="1:9" x14ac:dyDescent="0.3">
      <c r="G203">
        <f>SUM(G3:G202)</f>
        <v>146</v>
      </c>
      <c r="H203">
        <f>SUM(H3:H202)</f>
        <v>66</v>
      </c>
      <c r="I203">
        <f>SUM(I3:I202)</f>
        <v>18.687588999999996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Foglio7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0.51482499999999998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0.51482499999999998</v>
      </c>
    </row>
    <row r="4" spans="1:9" ht="15" customHeight="1" x14ac:dyDescent="0.3">
      <c r="A4" s="1" t="s">
        <v>13</v>
      </c>
      <c r="B4" s="8"/>
      <c r="C4" s="9">
        <v>0.56638699999999997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0.56638699999999997</v>
      </c>
    </row>
    <row r="5" spans="1:9" ht="15" customHeight="1" x14ac:dyDescent="0.3">
      <c r="A5" s="1" t="s">
        <v>14</v>
      </c>
      <c r="B5" s="6"/>
      <c r="C5" s="7">
        <v>0.33027699999999999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-0.66972300000000007</v>
      </c>
    </row>
    <row r="6" spans="1:9" ht="15" customHeight="1" x14ac:dyDescent="0.3">
      <c r="A6" s="1" t="s">
        <v>16</v>
      </c>
      <c r="B6" s="8"/>
      <c r="C6" s="9">
        <v>0.423647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0.423647</v>
      </c>
    </row>
    <row r="7" spans="1:9" ht="15" customHeight="1" x14ac:dyDescent="0.3">
      <c r="A7" s="1" t="s">
        <v>17</v>
      </c>
      <c r="B7" s="6"/>
      <c r="C7" s="7">
        <v>0.398316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-0.601684</v>
      </c>
    </row>
    <row r="8" spans="1:9" ht="15" customHeight="1" x14ac:dyDescent="0.3">
      <c r="A8" s="1" t="s">
        <v>18</v>
      </c>
      <c r="B8" s="8"/>
      <c r="C8" s="9">
        <v>0.52768999999999999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0.52768999999999999</v>
      </c>
    </row>
    <row r="9" spans="1:9" ht="15" customHeight="1" x14ac:dyDescent="0.3">
      <c r="A9" s="1" t="s">
        <v>19</v>
      </c>
      <c r="B9" s="6"/>
      <c r="C9" s="7">
        <v>0.38061699999999998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0.38061699999999998</v>
      </c>
    </row>
    <row r="10" spans="1:9" ht="15" customHeight="1" x14ac:dyDescent="0.3">
      <c r="A10" s="1" t="s">
        <v>20</v>
      </c>
      <c r="B10" s="8"/>
      <c r="C10" s="9">
        <v>0.66712499999999997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0.66712499999999997</v>
      </c>
    </row>
    <row r="11" spans="1:9" ht="15" customHeight="1" x14ac:dyDescent="0.3">
      <c r="A11" s="1" t="s">
        <v>21</v>
      </c>
      <c r="B11" s="6"/>
      <c r="C11" s="7">
        <v>0.37956200000000001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0.37956200000000001</v>
      </c>
    </row>
    <row r="12" spans="1:9" ht="15" customHeight="1" x14ac:dyDescent="0.3">
      <c r="A12" s="1" t="s">
        <v>22</v>
      </c>
      <c r="B12" s="8"/>
      <c r="C12" s="9">
        <v>0.32692599999999999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-0.67307399999999995</v>
      </c>
    </row>
    <row r="13" spans="1:9" ht="15" customHeight="1" x14ac:dyDescent="0.3">
      <c r="A13" s="1" t="s">
        <v>23</v>
      </c>
      <c r="B13" s="6"/>
      <c r="C13" s="7">
        <v>0.537802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0.537802</v>
      </c>
    </row>
    <row r="14" spans="1:9" ht="15" customHeight="1" x14ac:dyDescent="0.3">
      <c r="A14" s="1" t="s">
        <v>24</v>
      </c>
      <c r="B14" s="8"/>
      <c r="C14" s="9">
        <v>0.57042599999999999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0.57042599999999999</v>
      </c>
    </row>
    <row r="15" spans="1:9" ht="15" customHeight="1" x14ac:dyDescent="0.3">
      <c r="A15" s="1" t="s">
        <v>25</v>
      </c>
      <c r="B15" s="6"/>
      <c r="C15" s="7">
        <v>0.48124600000000001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0.48124600000000001</v>
      </c>
    </row>
    <row r="16" spans="1:9" ht="15" customHeight="1" x14ac:dyDescent="0.3">
      <c r="A16" s="1" t="s">
        <v>26</v>
      </c>
      <c r="B16" s="8"/>
      <c r="C16" s="9">
        <v>0.37931900000000002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0.37931900000000002</v>
      </c>
    </row>
    <row r="17" spans="1:9" ht="15" customHeight="1" x14ac:dyDescent="0.3">
      <c r="A17" s="1" t="s">
        <v>28</v>
      </c>
      <c r="B17" s="6"/>
      <c r="C17" s="7">
        <v>0.56117399999999995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-0.43882600000000005</v>
      </c>
    </row>
    <row r="18" spans="1:9" ht="15" customHeight="1" x14ac:dyDescent="0.3">
      <c r="A18" s="1" t="s">
        <v>29</v>
      </c>
      <c r="B18" s="8"/>
      <c r="C18" s="9">
        <v>0.41708800000000001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0.41708800000000001</v>
      </c>
    </row>
    <row r="19" spans="1:9" ht="15" customHeight="1" x14ac:dyDescent="0.3">
      <c r="A19" s="1" t="s">
        <v>30</v>
      </c>
      <c r="B19" s="6"/>
      <c r="C19" s="7">
        <v>0.53227400000000002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0.53227400000000002</v>
      </c>
    </row>
    <row r="20" spans="1:9" ht="15" customHeight="1" x14ac:dyDescent="0.3">
      <c r="A20" s="1" t="s">
        <v>31</v>
      </c>
      <c r="B20" s="8"/>
      <c r="C20" s="9">
        <v>0.59933400000000003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0.59933400000000003</v>
      </c>
    </row>
    <row r="21" spans="1:9" ht="15" customHeight="1" x14ac:dyDescent="0.3">
      <c r="A21" s="1" t="s">
        <v>32</v>
      </c>
      <c r="B21" s="6"/>
      <c r="C21" s="7">
        <v>0.41863600000000001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0.41863600000000001</v>
      </c>
    </row>
    <row r="22" spans="1:9" ht="15" customHeight="1" x14ac:dyDescent="0.3">
      <c r="A22" s="1" t="s">
        <v>33</v>
      </c>
      <c r="B22" s="8"/>
      <c r="C22" s="9">
        <v>0.74700999999999995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0.74700999999999995</v>
      </c>
    </row>
    <row r="23" spans="1:9" ht="15" customHeight="1" x14ac:dyDescent="0.3">
      <c r="A23" s="1" t="s">
        <v>34</v>
      </c>
      <c r="B23" s="6"/>
      <c r="C23" s="7">
        <v>0.42438500000000001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0.42438500000000001</v>
      </c>
    </row>
    <row r="24" spans="1:9" ht="15" customHeight="1" x14ac:dyDescent="0.3">
      <c r="A24" s="1" t="s">
        <v>35</v>
      </c>
      <c r="B24" s="8"/>
      <c r="C24" s="9">
        <v>0.67257599999999995</v>
      </c>
      <c r="D24" s="1" t="s">
        <v>12</v>
      </c>
      <c r="E24" t="s">
        <v>96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-0.32742400000000005</v>
      </c>
    </row>
    <row r="25" spans="1:9" ht="15" customHeight="1" x14ac:dyDescent="0.3">
      <c r="A25" s="1" t="s">
        <v>36</v>
      </c>
      <c r="B25" s="6"/>
      <c r="C25" s="7">
        <v>0.42908400000000002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0.42908400000000002</v>
      </c>
    </row>
    <row r="26" spans="1:9" ht="15" customHeight="1" x14ac:dyDescent="0.3">
      <c r="A26" s="1" t="s">
        <v>37</v>
      </c>
      <c r="B26" s="8"/>
      <c r="C26" s="9">
        <v>0.43360900000000002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0.43360900000000002</v>
      </c>
    </row>
    <row r="27" spans="1:9" ht="15" customHeight="1" x14ac:dyDescent="0.3">
      <c r="A27" s="1" t="s">
        <v>38</v>
      </c>
      <c r="B27" s="6"/>
      <c r="C27" s="7">
        <v>0.35508299999999998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0.35508299999999998</v>
      </c>
    </row>
    <row r="28" spans="1:9" ht="15" customHeight="1" x14ac:dyDescent="0.3">
      <c r="A28" s="1" t="s">
        <v>39</v>
      </c>
      <c r="B28" s="8"/>
      <c r="C28" s="9">
        <v>0.58085200000000003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0.58085200000000003</v>
      </c>
    </row>
    <row r="29" spans="1:9" ht="15" customHeight="1" x14ac:dyDescent="0.3">
      <c r="A29" s="1" t="s">
        <v>40</v>
      </c>
      <c r="B29" s="6"/>
      <c r="C29" s="7">
        <v>0.29702499999999998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-0.70297500000000002</v>
      </c>
    </row>
    <row r="30" spans="1:9" ht="15" customHeight="1" x14ac:dyDescent="0.3">
      <c r="A30" s="1" t="s">
        <v>41</v>
      </c>
      <c r="B30" s="8"/>
      <c r="C30" s="9">
        <v>0.37422299999999997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0.37422299999999997</v>
      </c>
    </row>
    <row r="31" spans="1:9" ht="15" customHeight="1" x14ac:dyDescent="0.3">
      <c r="A31" s="1" t="s">
        <v>42</v>
      </c>
      <c r="B31" s="6"/>
      <c r="C31" s="7">
        <v>0.52985400000000005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-0.47014599999999995</v>
      </c>
    </row>
    <row r="32" spans="1:9" ht="15" customHeight="1" x14ac:dyDescent="0.3">
      <c r="A32" s="1" t="s">
        <v>43</v>
      </c>
      <c r="B32" s="8"/>
      <c r="C32" s="9">
        <v>0.41872799999999999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0.41872799999999999</v>
      </c>
    </row>
    <row r="33" spans="1:9" ht="15" customHeight="1" x14ac:dyDescent="0.3">
      <c r="A33" s="1" t="s">
        <v>44</v>
      </c>
      <c r="B33" s="6"/>
      <c r="C33" s="7">
        <v>0.47087400000000001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0.47087400000000001</v>
      </c>
    </row>
    <row r="34" spans="1:9" ht="15" customHeight="1" x14ac:dyDescent="0.3">
      <c r="A34" s="1" t="s">
        <v>45</v>
      </c>
      <c r="B34" s="8"/>
      <c r="C34" s="9">
        <v>0.54396599999999995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-0.45603400000000005</v>
      </c>
    </row>
    <row r="35" spans="1:9" ht="15" customHeight="1" x14ac:dyDescent="0.3">
      <c r="A35" s="1" t="s">
        <v>46</v>
      </c>
      <c r="B35" s="6"/>
      <c r="C35" s="7">
        <v>0.58960100000000004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0.58960100000000004</v>
      </c>
    </row>
    <row r="36" spans="1:9" ht="15" customHeight="1" x14ac:dyDescent="0.3">
      <c r="A36" s="1" t="s">
        <v>47</v>
      </c>
      <c r="B36" s="8"/>
      <c r="C36" s="9">
        <v>0.46366400000000002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0.46366400000000002</v>
      </c>
    </row>
    <row r="37" spans="1:9" ht="15" customHeight="1" x14ac:dyDescent="0.3">
      <c r="A37" s="1" t="s">
        <v>48</v>
      </c>
      <c r="B37" s="6"/>
      <c r="C37" s="7">
        <v>0.51885700000000001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-0.48114299999999999</v>
      </c>
    </row>
    <row r="38" spans="1:9" ht="15" customHeight="1" x14ac:dyDescent="0.3">
      <c r="A38" s="1" t="s">
        <v>49</v>
      </c>
      <c r="B38" s="8"/>
      <c r="C38" s="9">
        <v>0.42285200000000001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-0.57714799999999999</v>
      </c>
    </row>
    <row r="39" spans="1:9" ht="15" customHeight="1" x14ac:dyDescent="0.3">
      <c r="A39" s="1" t="s">
        <v>50</v>
      </c>
      <c r="B39" s="6"/>
      <c r="C39" s="7">
        <v>0.53417199999999998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-0.46582800000000002</v>
      </c>
    </row>
    <row r="40" spans="1:9" ht="15" customHeight="1" x14ac:dyDescent="0.3">
      <c r="A40" s="1" t="s">
        <v>51</v>
      </c>
      <c r="B40" s="8"/>
      <c r="C40" s="9">
        <v>0.40641699999999997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0.40641699999999997</v>
      </c>
    </row>
    <row r="41" spans="1:9" ht="15" customHeight="1" x14ac:dyDescent="0.3">
      <c r="A41" s="1" t="s">
        <v>52</v>
      </c>
      <c r="B41" s="6"/>
      <c r="C41" s="7">
        <v>0.68487399999999998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0.68487399999999998</v>
      </c>
    </row>
    <row r="42" spans="1:9" ht="15" customHeight="1" x14ac:dyDescent="0.3">
      <c r="A42" s="1" t="s">
        <v>53</v>
      </c>
      <c r="B42" s="8"/>
      <c r="C42" s="9">
        <v>0.67187600000000003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0.67187600000000003</v>
      </c>
    </row>
    <row r="43" spans="1:9" ht="15" customHeight="1" x14ac:dyDescent="0.3">
      <c r="A43" s="1" t="s">
        <v>54</v>
      </c>
      <c r="B43" s="6"/>
      <c r="C43" s="7">
        <v>0.50893100000000002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0.50893100000000002</v>
      </c>
    </row>
    <row r="44" spans="1:9" ht="15" customHeight="1" x14ac:dyDescent="0.3">
      <c r="A44" s="1" t="s">
        <v>55</v>
      </c>
      <c r="B44" s="8"/>
      <c r="C44" s="9">
        <v>0.63436999999999999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0.63436999999999999</v>
      </c>
    </row>
    <row r="45" spans="1:9" ht="15" customHeight="1" x14ac:dyDescent="0.3">
      <c r="A45" s="1" t="s">
        <v>56</v>
      </c>
      <c r="B45" s="6"/>
      <c r="C45" s="7">
        <v>0.33028299999999999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0.33028299999999999</v>
      </c>
    </row>
    <row r="46" spans="1:9" ht="15" customHeight="1" x14ac:dyDescent="0.3">
      <c r="A46" s="1" t="s">
        <v>57</v>
      </c>
      <c r="B46" s="8"/>
      <c r="C46" s="9">
        <v>0.49512600000000001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-0.50487400000000004</v>
      </c>
    </row>
    <row r="47" spans="1:9" ht="15" customHeight="1" x14ac:dyDescent="0.3">
      <c r="A47" s="1" t="s">
        <v>58</v>
      </c>
      <c r="B47" s="6"/>
      <c r="C47" s="7">
        <v>0.52360099999999998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0.52360099999999998</v>
      </c>
    </row>
    <row r="48" spans="1:9" ht="15" customHeight="1" x14ac:dyDescent="0.3">
      <c r="A48" s="1" t="s">
        <v>59</v>
      </c>
      <c r="B48" s="8"/>
      <c r="C48" s="9">
        <v>0.63918799999999998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0.63918799999999998</v>
      </c>
    </row>
    <row r="49" spans="1:9" ht="15" customHeight="1" x14ac:dyDescent="0.3">
      <c r="A49" s="1" t="s">
        <v>60</v>
      </c>
      <c r="B49" s="6"/>
      <c r="C49" s="7">
        <v>0.232234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-0.76776599999999995</v>
      </c>
    </row>
    <row r="50" spans="1:9" ht="15" customHeight="1" x14ac:dyDescent="0.3">
      <c r="A50" s="1" t="s">
        <v>61</v>
      </c>
      <c r="B50" s="8"/>
      <c r="C50" s="9">
        <v>0.58876399999999995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0.58876399999999995</v>
      </c>
    </row>
    <row r="51" spans="1:9" ht="15" customHeight="1" x14ac:dyDescent="0.3">
      <c r="A51" s="1" t="s">
        <v>62</v>
      </c>
      <c r="B51" s="6"/>
      <c r="C51" s="7">
        <v>0.59045999999999998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0.59045999999999998</v>
      </c>
    </row>
    <row r="52" spans="1:9" ht="15" customHeight="1" x14ac:dyDescent="0.3">
      <c r="A52" s="1" t="s">
        <v>63</v>
      </c>
      <c r="B52" s="8"/>
      <c r="C52" s="9">
        <v>0.64058199999999998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-0.35941800000000002</v>
      </c>
    </row>
    <row r="53" spans="1:9" ht="15" customHeight="1" x14ac:dyDescent="0.3">
      <c r="A53" s="1" t="s">
        <v>64</v>
      </c>
      <c r="B53" s="6"/>
      <c r="C53" s="7">
        <v>0.56713100000000005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-0.43286899999999995</v>
      </c>
    </row>
    <row r="54" spans="1:9" ht="15" customHeight="1" x14ac:dyDescent="0.3">
      <c r="A54" s="1" t="s">
        <v>65</v>
      </c>
      <c r="B54" s="8"/>
      <c r="C54" s="9">
        <v>0.48402099999999998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0.48402099999999998</v>
      </c>
    </row>
    <row r="55" spans="1:9" ht="15" customHeight="1" x14ac:dyDescent="0.3">
      <c r="A55" s="1" t="s">
        <v>66</v>
      </c>
      <c r="B55" s="6"/>
      <c r="C55" s="7">
        <v>0.58236699999999997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0.58236699999999997</v>
      </c>
    </row>
    <row r="56" spans="1:9" ht="15" customHeight="1" x14ac:dyDescent="0.3">
      <c r="A56" s="1" t="s">
        <v>67</v>
      </c>
      <c r="B56" s="8"/>
      <c r="C56" s="9">
        <v>0.57131600000000005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0.57131600000000005</v>
      </c>
    </row>
    <row r="57" spans="1:9" ht="15" customHeight="1" x14ac:dyDescent="0.3">
      <c r="A57" s="1" t="s">
        <v>68</v>
      </c>
      <c r="B57" s="6"/>
      <c r="C57" s="7">
        <v>0.63856199999999996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-0.36143800000000004</v>
      </c>
    </row>
    <row r="58" spans="1:9" ht="15" customHeight="1" x14ac:dyDescent="0.3">
      <c r="A58" s="1" t="s">
        <v>69</v>
      </c>
      <c r="B58" s="8"/>
      <c r="C58" s="9">
        <v>0.35890499999999997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0.35890499999999997</v>
      </c>
    </row>
    <row r="59" spans="1:9" ht="15" customHeight="1" x14ac:dyDescent="0.3">
      <c r="A59" s="1" t="s">
        <v>70</v>
      </c>
      <c r="B59" s="6"/>
      <c r="C59" s="7">
        <v>0.35508299999999998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0.35508299999999998</v>
      </c>
    </row>
    <row r="60" spans="1:9" ht="15" customHeight="1" x14ac:dyDescent="0.3">
      <c r="A60" s="1" t="s">
        <v>71</v>
      </c>
      <c r="B60" s="8"/>
      <c r="C60" s="9">
        <v>0.58827600000000002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0.58827600000000002</v>
      </c>
    </row>
    <row r="61" spans="1:9" ht="15" customHeight="1" x14ac:dyDescent="0.3">
      <c r="A61" s="1" t="s">
        <v>72</v>
      </c>
      <c r="B61" s="6"/>
      <c r="C61" s="7">
        <v>0.54686000000000001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0.54686000000000001</v>
      </c>
    </row>
    <row r="62" spans="1:9" ht="15" customHeight="1" x14ac:dyDescent="0.3">
      <c r="A62" s="1" t="s">
        <v>73</v>
      </c>
      <c r="B62" s="8"/>
      <c r="C62" s="9">
        <v>0.55154400000000003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0.55154400000000003</v>
      </c>
    </row>
    <row r="63" spans="1:9" ht="15" customHeight="1" x14ac:dyDescent="0.3">
      <c r="A63" s="1" t="s">
        <v>74</v>
      </c>
      <c r="B63" s="6"/>
      <c r="C63" s="7">
        <v>0.376697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0.376697</v>
      </c>
    </row>
    <row r="64" spans="1:9" ht="15" customHeight="1" x14ac:dyDescent="0.3">
      <c r="A64" s="1" t="s">
        <v>75</v>
      </c>
      <c r="B64" s="8"/>
      <c r="C64" s="9">
        <v>0.48358400000000001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0.48358400000000001</v>
      </c>
    </row>
    <row r="65" spans="1:9" ht="15" customHeight="1" x14ac:dyDescent="0.3">
      <c r="A65" s="1" t="s">
        <v>76</v>
      </c>
      <c r="B65" s="6"/>
      <c r="C65" s="7">
        <v>0.65058800000000006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-0.34941199999999994</v>
      </c>
    </row>
    <row r="66" spans="1:9" ht="15" customHeight="1" x14ac:dyDescent="0.3">
      <c r="A66" s="1" t="s">
        <v>78</v>
      </c>
      <c r="B66" s="8"/>
      <c r="C66" s="9">
        <v>0.58191199999999998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0.58191199999999998</v>
      </c>
    </row>
    <row r="67" spans="1:9" ht="15" customHeight="1" x14ac:dyDescent="0.3">
      <c r="A67" s="1" t="s">
        <v>79</v>
      </c>
      <c r="B67" s="6"/>
      <c r="C67" s="7">
        <v>0.54825299999999999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0.54825299999999999</v>
      </c>
    </row>
    <row r="68" spans="1:9" ht="15" customHeight="1" x14ac:dyDescent="0.3">
      <c r="A68" s="1" t="s">
        <v>80</v>
      </c>
      <c r="B68" s="8"/>
      <c r="C68" s="9">
        <v>0.50402800000000003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0.50402800000000003</v>
      </c>
    </row>
    <row r="69" spans="1:9" ht="15" customHeight="1" x14ac:dyDescent="0.3">
      <c r="A69" s="1" t="s">
        <v>81</v>
      </c>
      <c r="B69" s="6"/>
      <c r="C69" s="7">
        <v>0.44109900000000002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0.44109900000000002</v>
      </c>
    </row>
    <row r="70" spans="1:9" ht="15" customHeight="1" x14ac:dyDescent="0.3">
      <c r="A70" s="1" t="s">
        <v>82</v>
      </c>
      <c r="B70" s="8"/>
      <c r="C70" s="9">
        <v>1.75E-4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1.75E-4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1.8100000000000001E-4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-0.99981900000000001</v>
      </c>
    </row>
    <row r="73" spans="1:9" ht="15" customHeight="1" x14ac:dyDescent="0.3">
      <c r="A73" s="1" t="s">
        <v>85</v>
      </c>
      <c r="B73" s="6"/>
      <c r="C73" s="7">
        <v>1.4100000000000001E-4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1.4100000000000001E-4</v>
      </c>
    </row>
    <row r="74" spans="1:9" ht="15" customHeight="1" x14ac:dyDescent="0.3">
      <c r="A74" s="1" t="s">
        <v>86</v>
      </c>
      <c r="B74" s="8"/>
      <c r="C74" s="9">
        <v>1.4100000000000001E-4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-0.99985900000000005</v>
      </c>
    </row>
    <row r="75" spans="1:9" ht="15" customHeight="1" x14ac:dyDescent="0.3">
      <c r="A75" s="1" t="s">
        <v>87</v>
      </c>
      <c r="B75" s="6"/>
      <c r="C75" s="7">
        <v>1.7899999999999999E-4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1.7899999999999999E-4</v>
      </c>
    </row>
    <row r="76" spans="1:9" ht="15" customHeight="1" x14ac:dyDescent="0.3">
      <c r="A76" s="1" t="s">
        <v>88</v>
      </c>
      <c r="B76" s="10"/>
      <c r="C76" s="11">
        <v>2.0900000000000001E-4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2.0900000000000001E-4</v>
      </c>
    </row>
    <row r="77" spans="1:9" ht="15.75" customHeight="1" x14ac:dyDescent="0.3">
      <c r="A77" s="1" t="s">
        <v>89</v>
      </c>
      <c r="B77" s="12"/>
      <c r="C77" s="13">
        <v>1.46E-4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1.46E-4</v>
      </c>
    </row>
    <row r="78" spans="1:9" x14ac:dyDescent="0.3">
      <c r="A78" t="s">
        <v>90</v>
      </c>
      <c r="C78">
        <v>1.56E-4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1.56E-4</v>
      </c>
    </row>
    <row r="79" spans="1:9" x14ac:dyDescent="0.3">
      <c r="A79" t="s">
        <v>91</v>
      </c>
      <c r="C79">
        <v>1.4100000000000001E-4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1.4100000000000001E-4</v>
      </c>
    </row>
    <row r="80" spans="1:9" x14ac:dyDescent="0.3">
      <c r="A80" t="s">
        <v>92</v>
      </c>
      <c r="C80">
        <v>2.03E-4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2.03E-4</v>
      </c>
    </row>
    <row r="81" spans="1:9" x14ac:dyDescent="0.3">
      <c r="A81" t="s">
        <v>93</v>
      </c>
      <c r="C81">
        <v>2.0100000000000001E-4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-0.99979899999999999</v>
      </c>
    </row>
    <row r="82" spans="1:9" x14ac:dyDescent="0.3">
      <c r="A82" t="s">
        <v>94</v>
      </c>
      <c r="C82">
        <v>3.5199999999999999E-4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3.5199999999999999E-4</v>
      </c>
    </row>
    <row r="83" spans="1:9" x14ac:dyDescent="0.3">
      <c r="A83" t="s">
        <v>95</v>
      </c>
      <c r="C83">
        <v>1.6799999999999999E-4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-0.99983200000000005</v>
      </c>
    </row>
    <row r="84" spans="1:9" x14ac:dyDescent="0.3">
      <c r="A84" t="s">
        <v>97</v>
      </c>
      <c r="C84">
        <v>1.2400000000000001E-4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1.2400000000000001E-4</v>
      </c>
    </row>
    <row r="85" spans="1:9" x14ac:dyDescent="0.3">
      <c r="A85" t="s">
        <v>98</v>
      </c>
      <c r="C85">
        <v>9.2999999999999997E-5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9.2999999999999997E-5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1.9699999999999999E-4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1.9699999999999999E-4</v>
      </c>
    </row>
    <row r="89" spans="1:9" x14ac:dyDescent="0.3">
      <c r="A89" t="s">
        <v>102</v>
      </c>
      <c r="C89">
        <v>2.5799999999999998E-4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-0.99974200000000002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1.35E-4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1.35E-4</v>
      </c>
    </row>
    <row r="92" spans="1:9" x14ac:dyDescent="0.3">
      <c r="A92" t="s">
        <v>105</v>
      </c>
      <c r="C92">
        <v>3.2899999999999997E-4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-0.99967099999999998</v>
      </c>
    </row>
    <row r="93" spans="1:9" x14ac:dyDescent="0.3">
      <c r="A93" t="s">
        <v>106</v>
      </c>
      <c r="C93">
        <v>2.3699999999999999E-4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-0.99976299999999996</v>
      </c>
    </row>
    <row r="94" spans="1:9" x14ac:dyDescent="0.3">
      <c r="A94" t="s">
        <v>107</v>
      </c>
      <c r="C94">
        <v>3.3300000000000002E-4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3.3300000000000002E-4</v>
      </c>
    </row>
    <row r="95" spans="1:9" x14ac:dyDescent="0.3">
      <c r="A95" t="s">
        <v>108</v>
      </c>
      <c r="C95">
        <v>1.45E-4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1.45E-4</v>
      </c>
    </row>
    <row r="96" spans="1:9" x14ac:dyDescent="0.3">
      <c r="A96" t="s">
        <v>109</v>
      </c>
      <c r="C96">
        <v>3.39E-4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3.39E-4</v>
      </c>
    </row>
    <row r="97" spans="1:9" x14ac:dyDescent="0.3">
      <c r="A97" t="s">
        <v>110</v>
      </c>
      <c r="C97">
        <v>1.16E-4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-0.999884</v>
      </c>
    </row>
    <row r="98" spans="1:9" x14ac:dyDescent="0.3">
      <c r="A98" t="s">
        <v>111</v>
      </c>
      <c r="C98">
        <v>2.4699999999999999E-4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2.4699999999999999E-4</v>
      </c>
    </row>
    <row r="99" spans="1:9" x14ac:dyDescent="0.3">
      <c r="A99" t="s">
        <v>112</v>
      </c>
      <c r="C99">
        <v>2.23E-4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2.23E-4</v>
      </c>
    </row>
    <row r="100" spans="1:9" x14ac:dyDescent="0.3">
      <c r="A100" t="s">
        <v>113</v>
      </c>
      <c r="C100">
        <v>2.7599999999999999E-4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-0.99972399999999995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1.55E-4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1.55E-4</v>
      </c>
    </row>
    <row r="103" spans="1:9" x14ac:dyDescent="0.3">
      <c r="A103" t="s">
        <v>116</v>
      </c>
      <c r="C103">
        <v>2.04E-4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2.04E-4</v>
      </c>
    </row>
    <row r="104" spans="1:9" x14ac:dyDescent="0.3">
      <c r="A104" t="s">
        <v>117</v>
      </c>
      <c r="C104">
        <v>1.8599999999999999E-4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-0.99981399999999998</v>
      </c>
    </row>
    <row r="105" spans="1:9" x14ac:dyDescent="0.3">
      <c r="A105" t="s">
        <v>118</v>
      </c>
      <c r="C105">
        <v>2.1599999999999999E-4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2.1599999999999999E-4</v>
      </c>
    </row>
    <row r="106" spans="1:9" x14ac:dyDescent="0.3">
      <c r="A106" t="s">
        <v>119</v>
      </c>
      <c r="C106">
        <v>3.0699999999999998E-4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-0.99969300000000005</v>
      </c>
    </row>
    <row r="107" spans="1:9" x14ac:dyDescent="0.3">
      <c r="A107" t="s">
        <v>120</v>
      </c>
      <c r="C107">
        <v>2.5399999999999999E-4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2.5399999999999999E-4</v>
      </c>
    </row>
    <row r="108" spans="1:9" x14ac:dyDescent="0.3">
      <c r="A108" t="s">
        <v>121</v>
      </c>
      <c r="C108">
        <v>2.4600000000000002E-4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2.4600000000000002E-4</v>
      </c>
    </row>
    <row r="109" spans="1:9" x14ac:dyDescent="0.3">
      <c r="A109" t="s">
        <v>122</v>
      </c>
      <c r="C109">
        <v>2.1499999999999999E-4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2.1499999999999999E-4</v>
      </c>
    </row>
    <row r="110" spans="1:9" x14ac:dyDescent="0.3">
      <c r="A110" t="s">
        <v>123</v>
      </c>
      <c r="C110">
        <v>2.5500000000000002E-4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-0.99974499999999999</v>
      </c>
    </row>
    <row r="111" spans="1:9" x14ac:dyDescent="0.3">
      <c r="A111" t="s">
        <v>124</v>
      </c>
      <c r="C111">
        <v>2.6800000000000001E-4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-0.99973199999999995</v>
      </c>
    </row>
    <row r="112" spans="1:9" x14ac:dyDescent="0.3">
      <c r="A112" t="s">
        <v>125</v>
      </c>
      <c r="C112">
        <v>3.2499999999999999E-4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3.2499999999999999E-4</v>
      </c>
    </row>
    <row r="113" spans="1:9" x14ac:dyDescent="0.3">
      <c r="A113" t="s">
        <v>126</v>
      </c>
      <c r="C113">
        <v>2.14E-4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2.14E-4</v>
      </c>
    </row>
    <row r="114" spans="1:9" x14ac:dyDescent="0.3">
      <c r="A114" t="s">
        <v>127</v>
      </c>
      <c r="C114">
        <v>2.63E-4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-0.99973699999999999</v>
      </c>
    </row>
    <row r="115" spans="1:9" x14ac:dyDescent="0.3">
      <c r="A115" t="s">
        <v>128</v>
      </c>
      <c r="C115">
        <v>1.84E-4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1.84E-4</v>
      </c>
    </row>
    <row r="116" spans="1:9" x14ac:dyDescent="0.3">
      <c r="A116" t="s">
        <v>129</v>
      </c>
      <c r="C116">
        <v>1.44E-4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1.44E-4</v>
      </c>
    </row>
    <row r="117" spans="1:9" x14ac:dyDescent="0.3">
      <c r="A117" t="s">
        <v>130</v>
      </c>
      <c r="C117">
        <v>1.8100000000000001E-4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1.8100000000000001E-4</v>
      </c>
    </row>
    <row r="118" spans="1:9" x14ac:dyDescent="0.3">
      <c r="A118" t="s">
        <v>131</v>
      </c>
      <c r="C118">
        <v>1.3200000000000001E-4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1.3200000000000001E-4</v>
      </c>
    </row>
    <row r="119" spans="1:9" x14ac:dyDescent="0.3">
      <c r="A119" t="s">
        <v>132</v>
      </c>
      <c r="C119">
        <v>1.5699999999999999E-4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1.5699999999999999E-4</v>
      </c>
    </row>
    <row r="120" spans="1:9" x14ac:dyDescent="0.3">
      <c r="A120" t="s">
        <v>133</v>
      </c>
      <c r="C120">
        <v>1.93E-4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1.93E-4</v>
      </c>
    </row>
    <row r="121" spans="1:9" x14ac:dyDescent="0.3">
      <c r="A121" t="s">
        <v>134</v>
      </c>
      <c r="C121">
        <v>1.3899999999999999E-4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1.3899999999999999E-4</v>
      </c>
    </row>
    <row r="122" spans="1:9" x14ac:dyDescent="0.3">
      <c r="A122" t="s">
        <v>135</v>
      </c>
      <c r="C122">
        <v>1.34E-4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1.34E-4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2.0900000000000001E-4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2.0900000000000001E-4</v>
      </c>
    </row>
    <row r="125" spans="1:9" x14ac:dyDescent="0.3">
      <c r="A125" t="s">
        <v>138</v>
      </c>
      <c r="C125">
        <v>1.2799999999999999E-4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1.2799999999999999E-4</v>
      </c>
    </row>
    <row r="126" spans="1:9" x14ac:dyDescent="0.3">
      <c r="A126" t="s">
        <v>139</v>
      </c>
      <c r="C126">
        <v>2.43E-4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2.43E-4</v>
      </c>
    </row>
    <row r="127" spans="1:9" x14ac:dyDescent="0.3">
      <c r="A127" t="s">
        <v>140</v>
      </c>
      <c r="C127">
        <v>1.3300000000000001E-4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1.3300000000000001E-4</v>
      </c>
    </row>
    <row r="128" spans="1:9" x14ac:dyDescent="0.3">
      <c r="A128" t="s">
        <v>141</v>
      </c>
      <c r="C128">
        <v>1.95E-4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-0.99980500000000005</v>
      </c>
    </row>
    <row r="129" spans="1:9" x14ac:dyDescent="0.3">
      <c r="A129" t="s">
        <v>142</v>
      </c>
      <c r="C129">
        <v>2.7099999999999997E-4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2.7099999999999997E-4</v>
      </c>
    </row>
    <row r="130" spans="1:9" x14ac:dyDescent="0.3">
      <c r="A130" t="s">
        <v>143</v>
      </c>
      <c r="C130">
        <v>3.8699999999999997E-4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3.8699999999999997E-4</v>
      </c>
    </row>
    <row r="131" spans="1:9" x14ac:dyDescent="0.3">
      <c r="A131" t="s">
        <v>144</v>
      </c>
      <c r="C131">
        <v>1.1400000000000001E-4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-0.99988600000000005</v>
      </c>
    </row>
    <row r="132" spans="1:9" x14ac:dyDescent="0.3">
      <c r="A132" t="s">
        <v>145</v>
      </c>
      <c r="C132">
        <v>2.72E-4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2.72E-4</v>
      </c>
    </row>
    <row r="133" spans="1:9" x14ac:dyDescent="0.3">
      <c r="A133" t="s">
        <v>146</v>
      </c>
      <c r="C133">
        <v>1.6200000000000001E-4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1.6200000000000001E-4</v>
      </c>
    </row>
    <row r="134" spans="1:9" x14ac:dyDescent="0.3">
      <c r="A134" t="s">
        <v>147</v>
      </c>
      <c r="C134">
        <v>1.07E-4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1.07E-4</v>
      </c>
    </row>
    <row r="135" spans="1:9" x14ac:dyDescent="0.3">
      <c r="A135" t="s">
        <v>148</v>
      </c>
      <c r="C135">
        <v>1.12E-4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1.12E-4</v>
      </c>
    </row>
    <row r="136" spans="1:9" x14ac:dyDescent="0.3">
      <c r="A136" t="s">
        <v>149</v>
      </c>
      <c r="C136">
        <v>9.5000000000000005E-5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-0.99990500000000004</v>
      </c>
    </row>
    <row r="137" spans="1:9" x14ac:dyDescent="0.3">
      <c r="A137" t="s">
        <v>150</v>
      </c>
      <c r="C137">
        <v>1.8900000000000001E-4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1.8900000000000001E-4</v>
      </c>
    </row>
    <row r="138" spans="1:9" x14ac:dyDescent="0.3">
      <c r="A138" t="s">
        <v>151</v>
      </c>
      <c r="C138">
        <v>1.3899999999999999E-4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1.3899999999999999E-4</v>
      </c>
    </row>
    <row r="139" spans="1:9" x14ac:dyDescent="0.3">
      <c r="A139" t="s">
        <v>152</v>
      </c>
      <c r="C139">
        <v>3.0400000000000002E-4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3.0400000000000002E-4</v>
      </c>
    </row>
    <row r="140" spans="1:9" x14ac:dyDescent="0.3">
      <c r="A140" t="s">
        <v>153</v>
      </c>
      <c r="C140">
        <v>3.4400000000000001E-4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3.4400000000000001E-4</v>
      </c>
    </row>
    <row r="141" spans="1:9" x14ac:dyDescent="0.3">
      <c r="A141" t="s">
        <v>154</v>
      </c>
      <c r="C141">
        <v>2.5799999999999998E-4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-0.99974200000000002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1.74E-4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1.74E-4</v>
      </c>
    </row>
    <row r="144" spans="1:9" x14ac:dyDescent="0.3">
      <c r="A144" t="s">
        <v>157</v>
      </c>
      <c r="C144">
        <v>1.7699999999999999E-4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1.7699999999999999E-4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2.03E-4</v>
      </c>
    </row>
    <row r="146" spans="1:9" x14ac:dyDescent="0.3">
      <c r="A146" t="s">
        <v>159</v>
      </c>
      <c r="C146">
        <v>2.6800000000000001E-4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-0.99973199999999995</v>
      </c>
    </row>
    <row r="147" spans="1:9" x14ac:dyDescent="0.3">
      <c r="A147" t="s">
        <v>160</v>
      </c>
      <c r="C147">
        <v>1.85E-4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-0.99981500000000001</v>
      </c>
    </row>
    <row r="148" spans="1:9" x14ac:dyDescent="0.3">
      <c r="A148" t="s">
        <v>161</v>
      </c>
      <c r="C148">
        <v>2.22E-4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2.22E-4</v>
      </c>
    </row>
    <row r="149" spans="1:9" x14ac:dyDescent="0.3">
      <c r="A149" t="s">
        <v>162</v>
      </c>
      <c r="C149">
        <v>2.3800000000000001E-4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2.3800000000000001E-4</v>
      </c>
    </row>
    <row r="150" spans="1:9" x14ac:dyDescent="0.3">
      <c r="A150" t="s">
        <v>163</v>
      </c>
      <c r="C150">
        <v>2.1000000000000001E-4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2.1000000000000001E-4</v>
      </c>
    </row>
    <row r="151" spans="1:9" x14ac:dyDescent="0.3">
      <c r="A151" t="s">
        <v>164</v>
      </c>
      <c r="C151">
        <v>1.5699999999999999E-4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-0.99984300000000004</v>
      </c>
    </row>
    <row r="152" spans="1:9" x14ac:dyDescent="0.3">
      <c r="A152" t="s">
        <v>165</v>
      </c>
      <c r="C152">
        <v>2.5399999999999999E-4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2.5399999999999999E-4</v>
      </c>
    </row>
    <row r="153" spans="1:9" x14ac:dyDescent="0.3">
      <c r="A153" t="s">
        <v>166</v>
      </c>
      <c r="C153">
        <v>2.9100000000000003E-4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2.9100000000000003E-4</v>
      </c>
    </row>
    <row r="154" spans="1:9" x14ac:dyDescent="0.3">
      <c r="A154" t="s">
        <v>167</v>
      </c>
      <c r="C154">
        <v>2.03E-4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-0.99979700000000005</v>
      </c>
    </row>
    <row r="155" spans="1:9" x14ac:dyDescent="0.3">
      <c r="A155" t="s">
        <v>168</v>
      </c>
      <c r="C155">
        <v>1.74E-4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-0.99982599999999999</v>
      </c>
    </row>
    <row r="156" spans="1:9" x14ac:dyDescent="0.3">
      <c r="A156" t="s">
        <v>169</v>
      </c>
      <c r="C156">
        <v>2.24E-4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2.24E-4</v>
      </c>
    </row>
    <row r="157" spans="1:9" x14ac:dyDescent="0.3">
      <c r="A157" t="s">
        <v>170</v>
      </c>
      <c r="C157">
        <v>1.75E-4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1.75E-4</v>
      </c>
    </row>
    <row r="158" spans="1:9" x14ac:dyDescent="0.3">
      <c r="A158" t="s">
        <v>171</v>
      </c>
      <c r="C158">
        <v>3.9300000000000001E-4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-0.99960700000000002</v>
      </c>
    </row>
    <row r="159" spans="1:9" x14ac:dyDescent="0.3">
      <c r="A159" t="s">
        <v>172</v>
      </c>
      <c r="C159">
        <v>1.22E-4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-0.99987800000000004</v>
      </c>
    </row>
    <row r="160" spans="1:9" x14ac:dyDescent="0.3">
      <c r="A160" t="s">
        <v>173</v>
      </c>
      <c r="C160">
        <v>2.05E-4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2.05E-4</v>
      </c>
    </row>
    <row r="161" spans="1:9" x14ac:dyDescent="0.3">
      <c r="A161" t="s">
        <v>174</v>
      </c>
      <c r="C161">
        <v>1.75E-4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1.75E-4</v>
      </c>
    </row>
    <row r="162" spans="1:9" x14ac:dyDescent="0.3">
      <c r="A162" t="s">
        <v>175</v>
      </c>
      <c r="C162">
        <v>5.31E-4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5.31E-4</v>
      </c>
    </row>
    <row r="163" spans="1:9" x14ac:dyDescent="0.3">
      <c r="A163" t="s">
        <v>176</v>
      </c>
      <c r="C163">
        <v>2.24E-4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2.24E-4</v>
      </c>
    </row>
    <row r="164" spans="1:9" x14ac:dyDescent="0.3">
      <c r="A164" t="s">
        <v>177</v>
      </c>
      <c r="C164">
        <v>1.93E-4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1.93E-4</v>
      </c>
    </row>
    <row r="165" spans="1:9" x14ac:dyDescent="0.3">
      <c r="A165" t="s">
        <v>178</v>
      </c>
      <c r="C165">
        <v>1.5100000000000001E-4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1.5100000000000001E-4</v>
      </c>
    </row>
    <row r="166" spans="1:9" x14ac:dyDescent="0.3">
      <c r="A166" t="s">
        <v>179</v>
      </c>
      <c r="C166">
        <v>1.8799999999999999E-4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1.8799999999999999E-4</v>
      </c>
    </row>
    <row r="167" spans="1:9" x14ac:dyDescent="0.3">
      <c r="A167" t="s">
        <v>180</v>
      </c>
      <c r="C167">
        <v>1.2E-4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1.2E-4</v>
      </c>
    </row>
    <row r="168" spans="1:9" x14ac:dyDescent="0.3">
      <c r="A168" t="s">
        <v>181</v>
      </c>
      <c r="C168">
        <v>9.3999999999999994E-5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9.3999999999999994E-5</v>
      </c>
    </row>
    <row r="169" spans="1:9" x14ac:dyDescent="0.3">
      <c r="A169" t="s">
        <v>182</v>
      </c>
      <c r="C169">
        <v>2.5099999999999998E-4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2.5099999999999998E-4</v>
      </c>
    </row>
    <row r="170" spans="1:9" x14ac:dyDescent="0.3">
      <c r="A170" t="s">
        <v>183</v>
      </c>
      <c r="C170">
        <v>2.9599999999999998E-4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2.9599999999999998E-4</v>
      </c>
    </row>
    <row r="171" spans="1:9" x14ac:dyDescent="0.3">
      <c r="A171" t="s">
        <v>184</v>
      </c>
      <c r="C171">
        <v>2.1800000000000001E-4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2.1800000000000001E-4</v>
      </c>
    </row>
    <row r="172" spans="1:9" x14ac:dyDescent="0.3">
      <c r="A172" t="s">
        <v>185</v>
      </c>
      <c r="C172">
        <v>2.3000000000000001E-4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2.3000000000000001E-4</v>
      </c>
    </row>
    <row r="173" spans="1:9" x14ac:dyDescent="0.3">
      <c r="A173" t="s">
        <v>186</v>
      </c>
      <c r="C173">
        <v>1.45E-4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1.45E-4</v>
      </c>
    </row>
    <row r="174" spans="1:9" x14ac:dyDescent="0.3">
      <c r="A174" t="s">
        <v>187</v>
      </c>
      <c r="C174">
        <v>2.0799999999999999E-4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2.0799999999999999E-4</v>
      </c>
    </row>
    <row r="175" spans="1:9" x14ac:dyDescent="0.3">
      <c r="A175" t="s">
        <v>188</v>
      </c>
      <c r="C175">
        <v>2.2000000000000001E-4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2.2000000000000001E-4</v>
      </c>
    </row>
    <row r="176" spans="1:9" x14ac:dyDescent="0.3">
      <c r="A176" t="s">
        <v>189</v>
      </c>
      <c r="C176">
        <v>3.3399999999999999E-4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-0.99966600000000005</v>
      </c>
    </row>
    <row r="177" spans="1:9" x14ac:dyDescent="0.3">
      <c r="A177" t="s">
        <v>190</v>
      </c>
      <c r="C177">
        <v>2.13E-4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-0.99978699999999998</v>
      </c>
    </row>
    <row r="178" spans="1:9" x14ac:dyDescent="0.3">
      <c r="A178" t="s">
        <v>191</v>
      </c>
      <c r="C178">
        <v>1.73E-4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1.73E-4</v>
      </c>
    </row>
    <row r="179" spans="1:9" x14ac:dyDescent="0.3">
      <c r="A179" t="s">
        <v>192</v>
      </c>
      <c r="C179">
        <v>1.83E-4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1.83E-4</v>
      </c>
    </row>
    <row r="180" spans="1:9" x14ac:dyDescent="0.3">
      <c r="A180" t="s">
        <v>193</v>
      </c>
      <c r="C180">
        <v>1.2799999999999999E-4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1.2799999999999999E-4</v>
      </c>
    </row>
    <row r="181" spans="1:9" x14ac:dyDescent="0.3">
      <c r="A181" t="s">
        <v>194</v>
      </c>
      <c r="C181">
        <v>1.4100000000000001E-4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1.4100000000000001E-4</v>
      </c>
    </row>
    <row r="182" spans="1:9" x14ac:dyDescent="0.3">
      <c r="A182" t="s">
        <v>195</v>
      </c>
      <c r="C182">
        <v>1.66E-4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-0.999834</v>
      </c>
    </row>
    <row r="183" spans="1:9" x14ac:dyDescent="0.3">
      <c r="A183" t="s">
        <v>196</v>
      </c>
      <c r="C183">
        <v>1.76E-4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1.76E-4</v>
      </c>
    </row>
    <row r="184" spans="1:9" x14ac:dyDescent="0.3">
      <c r="A184" t="s">
        <v>197</v>
      </c>
      <c r="C184">
        <v>1.22E-4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1.22E-4</v>
      </c>
    </row>
    <row r="185" spans="1:9" x14ac:dyDescent="0.3">
      <c r="A185" t="s">
        <v>198</v>
      </c>
      <c r="C185">
        <v>9.3999999999999994E-5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9.3999999999999994E-5</v>
      </c>
    </row>
    <row r="186" spans="1:9" x14ac:dyDescent="0.3">
      <c r="A186" t="s">
        <v>199</v>
      </c>
      <c r="C186">
        <v>2.05E-4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2.05E-4</v>
      </c>
    </row>
    <row r="187" spans="1:9" x14ac:dyDescent="0.3">
      <c r="A187" t="s">
        <v>200</v>
      </c>
      <c r="C187">
        <v>2.3599999999999999E-4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2.3599999999999999E-4</v>
      </c>
    </row>
    <row r="188" spans="1:9" x14ac:dyDescent="0.3">
      <c r="A188" t="s">
        <v>201</v>
      </c>
      <c r="C188">
        <v>1.2999999999999999E-4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1.2999999999999999E-4</v>
      </c>
    </row>
    <row r="189" spans="1:9" x14ac:dyDescent="0.3">
      <c r="A189" t="s">
        <v>202</v>
      </c>
      <c r="C189">
        <v>1.3300000000000001E-4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1.3300000000000001E-4</v>
      </c>
    </row>
    <row r="190" spans="1:9" x14ac:dyDescent="0.3">
      <c r="A190" t="s">
        <v>203</v>
      </c>
      <c r="C190">
        <v>2.31E-4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2.31E-4</v>
      </c>
    </row>
    <row r="191" spans="1:9" x14ac:dyDescent="0.3">
      <c r="A191" t="s">
        <v>204</v>
      </c>
      <c r="C191">
        <v>1.95E-4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1.95E-4</v>
      </c>
    </row>
    <row r="192" spans="1:9" x14ac:dyDescent="0.3">
      <c r="A192" t="s">
        <v>205</v>
      </c>
      <c r="C192">
        <v>1.21E-4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1.21E-4</v>
      </c>
    </row>
    <row r="193" spans="1:9" x14ac:dyDescent="0.3">
      <c r="A193" t="s">
        <v>206</v>
      </c>
      <c r="C193">
        <v>2.1699999999999999E-4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2.1699999999999999E-4</v>
      </c>
    </row>
    <row r="194" spans="1:9" x14ac:dyDescent="0.3">
      <c r="A194" t="s">
        <v>207</v>
      </c>
      <c r="C194">
        <v>1.64E-4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-0.99983599999999995</v>
      </c>
    </row>
    <row r="195" spans="1:9" x14ac:dyDescent="0.3">
      <c r="A195" t="s">
        <v>208</v>
      </c>
      <c r="C195">
        <v>1.74E-4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1.74E-4</v>
      </c>
    </row>
    <row r="196" spans="1:9" x14ac:dyDescent="0.3">
      <c r="A196" t="s">
        <v>209</v>
      </c>
      <c r="C196">
        <v>2.33E-4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2.33E-4</v>
      </c>
    </row>
    <row r="197" spans="1:9" x14ac:dyDescent="0.3">
      <c r="A197" t="s">
        <v>210</v>
      </c>
      <c r="C197">
        <v>1.66E-4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1.66E-4</v>
      </c>
    </row>
    <row r="198" spans="1:9" x14ac:dyDescent="0.3">
      <c r="A198" t="s">
        <v>211</v>
      </c>
      <c r="C198">
        <v>2.05E-4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2.05E-4</v>
      </c>
    </row>
    <row r="199" spans="1:9" x14ac:dyDescent="0.3">
      <c r="A199" t="s">
        <v>212</v>
      </c>
      <c r="C199">
        <v>2.9E-4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-0.99970999999999999</v>
      </c>
    </row>
    <row r="200" spans="1:9" x14ac:dyDescent="0.3">
      <c r="A200" t="s">
        <v>213</v>
      </c>
      <c r="C200">
        <v>2.7799999999999998E-4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2.7799999999999998E-4</v>
      </c>
    </row>
    <row r="201" spans="1:9" x14ac:dyDescent="0.3">
      <c r="A201" t="s">
        <v>214</v>
      </c>
      <c r="C201">
        <v>1.07E-4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1.07E-4</v>
      </c>
    </row>
    <row r="202" spans="1:9" x14ac:dyDescent="0.3">
      <c r="A202" t="s">
        <v>215</v>
      </c>
      <c r="C202">
        <v>2.04E-4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2.04E-4</v>
      </c>
    </row>
    <row r="203" spans="1:9" x14ac:dyDescent="0.3">
      <c r="G203">
        <f>SUM(G3:G202)</f>
        <v>163</v>
      </c>
      <c r="H203">
        <f>SUM(H3:H202)</f>
        <v>48</v>
      </c>
      <c r="I203">
        <f>SUM(I3:I202)</f>
        <v>-14.377447999999999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Foglio7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0.431784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0.431784</v>
      </c>
    </row>
    <row r="4" spans="1:9" ht="15" customHeight="1" x14ac:dyDescent="0.3">
      <c r="A4" s="1" t="s">
        <v>13</v>
      </c>
      <c r="B4" s="8"/>
      <c r="C4" s="9">
        <v>0.54805899999999996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0.54805899999999996</v>
      </c>
    </row>
    <row r="5" spans="1:9" ht="15" customHeight="1" x14ac:dyDescent="0.3">
      <c r="A5" s="1" t="s">
        <v>14</v>
      </c>
      <c r="B5" s="6"/>
      <c r="C5" s="7">
        <v>0.38732100000000003</v>
      </c>
      <c r="D5" s="1" t="s">
        <v>12</v>
      </c>
      <c r="E5" t="s">
        <v>27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-0.61267899999999997</v>
      </c>
    </row>
    <row r="6" spans="1:9" ht="15" customHeight="1" x14ac:dyDescent="0.3">
      <c r="A6" s="1" t="s">
        <v>16</v>
      </c>
      <c r="B6" s="8"/>
      <c r="C6" s="9">
        <v>0.45169100000000001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0.45169100000000001</v>
      </c>
    </row>
    <row r="7" spans="1:9" ht="15" customHeight="1" x14ac:dyDescent="0.3">
      <c r="A7" s="1" t="s">
        <v>17</v>
      </c>
      <c r="B7" s="6"/>
      <c r="C7" s="7">
        <v>0.46141399999999999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-0.53858600000000001</v>
      </c>
    </row>
    <row r="8" spans="1:9" ht="15" customHeight="1" x14ac:dyDescent="0.3">
      <c r="A8" s="1" t="s">
        <v>18</v>
      </c>
      <c r="B8" s="8"/>
      <c r="C8" s="9">
        <v>0.55629899999999999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0.55629899999999999</v>
      </c>
    </row>
    <row r="9" spans="1:9" ht="15" customHeight="1" x14ac:dyDescent="0.3">
      <c r="A9" s="1" t="s">
        <v>19</v>
      </c>
      <c r="B9" s="6"/>
      <c r="C9" s="7">
        <v>0.24612100000000001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0.24612100000000001</v>
      </c>
    </row>
    <row r="10" spans="1:9" ht="15" customHeight="1" x14ac:dyDescent="0.3">
      <c r="A10" s="1" t="s">
        <v>20</v>
      </c>
      <c r="B10" s="8"/>
      <c r="C10" s="9">
        <v>0.55310599999999999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0.55310599999999999</v>
      </c>
    </row>
    <row r="11" spans="1:9" ht="15" customHeight="1" x14ac:dyDescent="0.3">
      <c r="A11" s="1" t="s">
        <v>21</v>
      </c>
      <c r="B11" s="6"/>
      <c r="C11" s="7">
        <v>0.316666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0.316666</v>
      </c>
    </row>
    <row r="12" spans="1:9" ht="15" customHeight="1" x14ac:dyDescent="0.3">
      <c r="A12" s="1" t="s">
        <v>22</v>
      </c>
      <c r="B12" s="8"/>
      <c r="C12" s="9">
        <v>0.25192100000000001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-0.74807899999999994</v>
      </c>
    </row>
    <row r="13" spans="1:9" ht="15" customHeight="1" x14ac:dyDescent="0.3">
      <c r="A13" s="1" t="s">
        <v>23</v>
      </c>
      <c r="B13" s="6"/>
      <c r="C13" s="7">
        <v>0.60354300000000005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0.60354300000000005</v>
      </c>
    </row>
    <row r="14" spans="1:9" ht="15" customHeight="1" x14ac:dyDescent="0.3">
      <c r="A14" s="1" t="s">
        <v>24</v>
      </c>
      <c r="B14" s="8"/>
      <c r="C14" s="9">
        <v>0.64836400000000005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0.64836400000000005</v>
      </c>
    </row>
    <row r="15" spans="1:9" ht="15" customHeight="1" x14ac:dyDescent="0.3">
      <c r="A15" s="1" t="s">
        <v>25</v>
      </c>
      <c r="B15" s="6"/>
      <c r="C15" s="7">
        <v>0.51618799999999998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0.51618799999999998</v>
      </c>
    </row>
    <row r="16" spans="1:9" ht="15" customHeight="1" x14ac:dyDescent="0.3">
      <c r="A16" s="1" t="s">
        <v>26</v>
      </c>
      <c r="B16" s="8"/>
      <c r="C16" s="9">
        <v>0.276501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0.276501</v>
      </c>
    </row>
    <row r="17" spans="1:9" ht="15" customHeight="1" x14ac:dyDescent="0.3">
      <c r="A17" s="1" t="s">
        <v>28</v>
      </c>
      <c r="B17" s="6"/>
      <c r="C17" s="7">
        <v>0.49673699999999998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-0.50326300000000002</v>
      </c>
    </row>
    <row r="18" spans="1:9" ht="15" customHeight="1" x14ac:dyDescent="0.3">
      <c r="A18" s="1" t="s">
        <v>29</v>
      </c>
      <c r="B18" s="8"/>
      <c r="C18" s="9">
        <v>0.56321900000000003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0.56321900000000003</v>
      </c>
    </row>
    <row r="19" spans="1:9" ht="15" customHeight="1" x14ac:dyDescent="0.3">
      <c r="A19" s="1" t="s">
        <v>30</v>
      </c>
      <c r="B19" s="6"/>
      <c r="C19" s="7">
        <v>0.487871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0.487871</v>
      </c>
    </row>
    <row r="20" spans="1:9" ht="15" customHeight="1" x14ac:dyDescent="0.3">
      <c r="A20" s="1" t="s">
        <v>31</v>
      </c>
      <c r="B20" s="8"/>
      <c r="C20" s="9">
        <v>0.54409399999999997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0.54409399999999997</v>
      </c>
    </row>
    <row r="21" spans="1:9" ht="15" customHeight="1" x14ac:dyDescent="0.3">
      <c r="A21" s="1" t="s">
        <v>32</v>
      </c>
      <c r="B21" s="6"/>
      <c r="C21" s="7">
        <v>0.263123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0.263123</v>
      </c>
    </row>
    <row r="22" spans="1:9" ht="15" customHeight="1" x14ac:dyDescent="0.3">
      <c r="A22" s="1" t="s">
        <v>33</v>
      </c>
      <c r="B22" s="8"/>
      <c r="C22" s="9">
        <v>0.77528799999999998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0.77528799999999998</v>
      </c>
    </row>
    <row r="23" spans="1:9" ht="15" customHeight="1" x14ac:dyDescent="0.3">
      <c r="A23" s="1" t="s">
        <v>34</v>
      </c>
      <c r="B23" s="6"/>
      <c r="C23" s="7">
        <v>0.38230500000000001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0.38230500000000001</v>
      </c>
    </row>
    <row r="24" spans="1:9" ht="15" customHeight="1" x14ac:dyDescent="0.3">
      <c r="A24" s="1" t="s">
        <v>35</v>
      </c>
      <c r="B24" s="8"/>
      <c r="C24" s="9">
        <v>0.73846500000000004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-0.26153499999999996</v>
      </c>
    </row>
    <row r="25" spans="1:9" ht="15" customHeight="1" x14ac:dyDescent="0.3">
      <c r="A25" s="1" t="s">
        <v>36</v>
      </c>
      <c r="B25" s="6"/>
      <c r="C25" s="7">
        <v>0.43493500000000002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0.43493500000000002</v>
      </c>
    </row>
    <row r="26" spans="1:9" ht="15" customHeight="1" x14ac:dyDescent="0.3">
      <c r="A26" s="1" t="s">
        <v>37</v>
      </c>
      <c r="B26" s="8"/>
      <c r="C26" s="9">
        <v>0.58660699999999999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0.58660699999999999</v>
      </c>
    </row>
    <row r="27" spans="1:9" ht="15" customHeight="1" x14ac:dyDescent="0.3">
      <c r="A27" s="1" t="s">
        <v>38</v>
      </c>
      <c r="B27" s="6"/>
      <c r="C27" s="7">
        <v>0.449627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-0.550373</v>
      </c>
    </row>
    <row r="28" spans="1:9" ht="15" customHeight="1" x14ac:dyDescent="0.3">
      <c r="A28" s="1" t="s">
        <v>39</v>
      </c>
      <c r="B28" s="8"/>
      <c r="C28" s="9">
        <v>0.67185700000000004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0.67185700000000004</v>
      </c>
    </row>
    <row r="29" spans="1:9" ht="15" customHeight="1" x14ac:dyDescent="0.3">
      <c r="A29" s="1" t="s">
        <v>40</v>
      </c>
      <c r="B29" s="6"/>
      <c r="C29" s="7">
        <v>0.51539500000000005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-0.48460499999999995</v>
      </c>
    </row>
    <row r="30" spans="1:9" ht="15" customHeight="1" x14ac:dyDescent="0.3">
      <c r="A30" s="1" t="s">
        <v>41</v>
      </c>
      <c r="B30" s="8"/>
      <c r="C30" s="9">
        <v>0.34712599999999999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0.34712599999999999</v>
      </c>
    </row>
    <row r="31" spans="1:9" ht="15" customHeight="1" x14ac:dyDescent="0.3">
      <c r="A31" s="1" t="s">
        <v>42</v>
      </c>
      <c r="B31" s="6"/>
      <c r="C31" s="7">
        <v>0.55698199999999998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-0.44301800000000002</v>
      </c>
    </row>
    <row r="32" spans="1:9" ht="15" customHeight="1" x14ac:dyDescent="0.3">
      <c r="A32" s="1" t="s">
        <v>43</v>
      </c>
      <c r="B32" s="8"/>
      <c r="C32" s="9">
        <v>0.486008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0.486008</v>
      </c>
    </row>
    <row r="33" spans="1:9" ht="15" customHeight="1" x14ac:dyDescent="0.3">
      <c r="A33" s="1" t="s">
        <v>44</v>
      </c>
      <c r="B33" s="6"/>
      <c r="C33" s="7">
        <v>0.45272899999999999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0.45272899999999999</v>
      </c>
    </row>
    <row r="34" spans="1:9" ht="15" customHeight="1" x14ac:dyDescent="0.3">
      <c r="A34" s="1" t="s">
        <v>45</v>
      </c>
      <c r="B34" s="8"/>
      <c r="C34" s="9">
        <v>0.49416199999999999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-0.50583800000000001</v>
      </c>
    </row>
    <row r="35" spans="1:9" ht="15" customHeight="1" x14ac:dyDescent="0.3">
      <c r="A35" s="1" t="s">
        <v>46</v>
      </c>
      <c r="B35" s="6"/>
      <c r="C35" s="7">
        <v>0.61290699999999998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0.61290699999999998</v>
      </c>
    </row>
    <row r="36" spans="1:9" ht="15" customHeight="1" x14ac:dyDescent="0.3">
      <c r="A36" s="1" t="s">
        <v>47</v>
      </c>
      <c r="B36" s="8"/>
      <c r="C36" s="9">
        <v>0.49976900000000002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0.49976900000000002</v>
      </c>
    </row>
    <row r="37" spans="1:9" ht="15" customHeight="1" x14ac:dyDescent="0.3">
      <c r="A37" s="1" t="s">
        <v>48</v>
      </c>
      <c r="B37" s="6"/>
      <c r="C37" s="7">
        <v>0.46741100000000002</v>
      </c>
      <c r="D37" s="1" t="s">
        <v>12</v>
      </c>
      <c r="E37" t="s">
        <v>27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-0.53258899999999998</v>
      </c>
    </row>
    <row r="38" spans="1:9" ht="15" customHeight="1" x14ac:dyDescent="0.3">
      <c r="A38" s="1" t="s">
        <v>49</v>
      </c>
      <c r="B38" s="8"/>
      <c r="C38" s="9">
        <v>0.36052499999999998</v>
      </c>
      <c r="D38" s="1" t="s">
        <v>12</v>
      </c>
      <c r="E38" t="s">
        <v>77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-0.63947500000000002</v>
      </c>
    </row>
    <row r="39" spans="1:9" ht="15" customHeight="1" x14ac:dyDescent="0.3">
      <c r="A39" s="1" t="s">
        <v>50</v>
      </c>
      <c r="B39" s="6"/>
      <c r="C39" s="7">
        <v>0.47148600000000002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-0.52851399999999993</v>
      </c>
    </row>
    <row r="40" spans="1:9" ht="15" customHeight="1" x14ac:dyDescent="0.3">
      <c r="A40" s="1" t="s">
        <v>51</v>
      </c>
      <c r="B40" s="8"/>
      <c r="C40" s="9">
        <v>0.56567900000000004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0.56567900000000004</v>
      </c>
    </row>
    <row r="41" spans="1:9" ht="15" customHeight="1" x14ac:dyDescent="0.3">
      <c r="A41" s="1" t="s">
        <v>52</v>
      </c>
      <c r="B41" s="6"/>
      <c r="C41" s="7">
        <v>0.59856399999999998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0.59856399999999998</v>
      </c>
    </row>
    <row r="42" spans="1:9" ht="15" customHeight="1" x14ac:dyDescent="0.3">
      <c r="A42" s="1" t="s">
        <v>53</v>
      </c>
      <c r="B42" s="8"/>
      <c r="C42" s="9">
        <v>0.63557900000000001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0.63557900000000001</v>
      </c>
    </row>
    <row r="43" spans="1:9" ht="15" customHeight="1" x14ac:dyDescent="0.3">
      <c r="A43" s="1" t="s">
        <v>54</v>
      </c>
      <c r="B43" s="6"/>
      <c r="C43" s="7">
        <v>0.34516999999999998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0.34516999999999998</v>
      </c>
    </row>
    <row r="44" spans="1:9" ht="15" customHeight="1" x14ac:dyDescent="0.3">
      <c r="A44" s="1" t="s">
        <v>55</v>
      </c>
      <c r="B44" s="8"/>
      <c r="C44" s="9">
        <v>0.55555399999999999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0.55555399999999999</v>
      </c>
    </row>
    <row r="45" spans="1:9" ht="15" customHeight="1" x14ac:dyDescent="0.3">
      <c r="A45" s="1" t="s">
        <v>56</v>
      </c>
      <c r="B45" s="6"/>
      <c r="C45" s="7">
        <v>0.43801699999999999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0.43801699999999999</v>
      </c>
    </row>
    <row r="46" spans="1:9" ht="15" customHeight="1" x14ac:dyDescent="0.3">
      <c r="A46" s="1" t="s">
        <v>57</v>
      </c>
      <c r="B46" s="8"/>
      <c r="C46" s="9">
        <v>0.37886599999999998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-0.62113400000000007</v>
      </c>
    </row>
    <row r="47" spans="1:9" ht="15" customHeight="1" x14ac:dyDescent="0.3">
      <c r="A47" s="1" t="s">
        <v>58</v>
      </c>
      <c r="B47" s="6"/>
      <c r="C47" s="7">
        <v>0.62197400000000003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0.62197400000000003</v>
      </c>
    </row>
    <row r="48" spans="1:9" ht="15" customHeight="1" x14ac:dyDescent="0.3">
      <c r="A48" s="1" t="s">
        <v>59</v>
      </c>
      <c r="B48" s="8"/>
      <c r="C48" s="9">
        <v>0.70087999999999995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0.70087999999999995</v>
      </c>
    </row>
    <row r="49" spans="1:9" ht="15" customHeight="1" x14ac:dyDescent="0.3">
      <c r="A49" s="1" t="s">
        <v>60</v>
      </c>
      <c r="B49" s="6"/>
      <c r="C49" s="7">
        <v>0.40454600000000002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-0.59545399999999993</v>
      </c>
    </row>
    <row r="50" spans="1:9" ht="15" customHeight="1" x14ac:dyDescent="0.3">
      <c r="A50" s="1" t="s">
        <v>61</v>
      </c>
      <c r="B50" s="8"/>
      <c r="C50" s="9">
        <v>0.67232400000000003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0.67232400000000003</v>
      </c>
    </row>
    <row r="51" spans="1:9" ht="15" customHeight="1" x14ac:dyDescent="0.3">
      <c r="A51" s="1" t="s">
        <v>62</v>
      </c>
      <c r="B51" s="6"/>
      <c r="C51" s="7">
        <v>0.70689199999999996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0.70689199999999996</v>
      </c>
    </row>
    <row r="52" spans="1:9" ht="15" customHeight="1" x14ac:dyDescent="0.3">
      <c r="A52" s="1" t="s">
        <v>63</v>
      </c>
      <c r="B52" s="8"/>
      <c r="C52" s="9">
        <v>0.53476900000000005</v>
      </c>
      <c r="D52" s="1" t="s">
        <v>12</v>
      </c>
      <c r="E52" t="s">
        <v>77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-0.46523099999999995</v>
      </c>
    </row>
    <row r="53" spans="1:9" ht="15" customHeight="1" x14ac:dyDescent="0.3">
      <c r="A53" s="1" t="s">
        <v>64</v>
      </c>
      <c r="B53" s="6"/>
      <c r="C53" s="7">
        <v>0.46310499999999999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-0.53689500000000001</v>
      </c>
    </row>
    <row r="54" spans="1:9" ht="15" customHeight="1" x14ac:dyDescent="0.3">
      <c r="A54" s="1" t="s">
        <v>65</v>
      </c>
      <c r="B54" s="8"/>
      <c r="C54" s="9">
        <v>0.34418399999999999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0.34418399999999999</v>
      </c>
    </row>
    <row r="55" spans="1:9" ht="15" customHeight="1" x14ac:dyDescent="0.3">
      <c r="A55" s="1" t="s">
        <v>66</v>
      </c>
      <c r="B55" s="6"/>
      <c r="C55" s="7">
        <v>0.50948400000000005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0.50948400000000005</v>
      </c>
    </row>
    <row r="56" spans="1:9" ht="15" customHeight="1" x14ac:dyDescent="0.3">
      <c r="A56" s="1" t="s">
        <v>67</v>
      </c>
      <c r="B56" s="8"/>
      <c r="C56" s="9">
        <v>0.409634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0.409634</v>
      </c>
    </row>
    <row r="57" spans="1:9" ht="15" customHeight="1" x14ac:dyDescent="0.3">
      <c r="A57" s="1" t="s">
        <v>68</v>
      </c>
      <c r="B57" s="6"/>
      <c r="C57" s="7">
        <v>0.60652799999999996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-0.39347200000000004</v>
      </c>
    </row>
    <row r="58" spans="1:9" ht="15" customHeight="1" x14ac:dyDescent="0.3">
      <c r="A58" s="1" t="s">
        <v>69</v>
      </c>
      <c r="B58" s="8"/>
      <c r="C58" s="9">
        <v>0.32252500000000001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0.32252500000000001</v>
      </c>
    </row>
    <row r="59" spans="1:9" ht="15" customHeight="1" x14ac:dyDescent="0.3">
      <c r="A59" s="1" t="s">
        <v>70</v>
      </c>
      <c r="B59" s="6"/>
      <c r="C59" s="7">
        <v>0.449627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-0.550373</v>
      </c>
    </row>
    <row r="60" spans="1:9" ht="15" customHeight="1" x14ac:dyDescent="0.3">
      <c r="A60" s="1" t="s">
        <v>71</v>
      </c>
      <c r="B60" s="8"/>
      <c r="C60" s="9">
        <v>0.53920299999999999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0.53920299999999999</v>
      </c>
    </row>
    <row r="61" spans="1:9" ht="15" customHeight="1" x14ac:dyDescent="0.3">
      <c r="A61" s="1" t="s">
        <v>72</v>
      </c>
      <c r="B61" s="6"/>
      <c r="C61" s="7">
        <v>0.59506800000000004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0.59506800000000004</v>
      </c>
    </row>
    <row r="62" spans="1:9" ht="15" customHeight="1" x14ac:dyDescent="0.3">
      <c r="A62" s="1" t="s">
        <v>73</v>
      </c>
      <c r="B62" s="8"/>
      <c r="C62" s="9">
        <v>0.609039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0.609039</v>
      </c>
    </row>
    <row r="63" spans="1:9" ht="15" customHeight="1" x14ac:dyDescent="0.3">
      <c r="A63" s="1" t="s">
        <v>74</v>
      </c>
      <c r="B63" s="6"/>
      <c r="C63" s="7">
        <v>0.31376999999999999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0.31376999999999999</v>
      </c>
    </row>
    <row r="64" spans="1:9" ht="15" customHeight="1" x14ac:dyDescent="0.3">
      <c r="A64" s="1" t="s">
        <v>75</v>
      </c>
      <c r="B64" s="8"/>
      <c r="C64" s="9">
        <v>0.35157100000000002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0.35157100000000002</v>
      </c>
    </row>
    <row r="65" spans="1:9" ht="15" customHeight="1" x14ac:dyDescent="0.3">
      <c r="A65" s="1" t="s">
        <v>76</v>
      </c>
      <c r="B65" s="6"/>
      <c r="C65" s="7">
        <v>0.64493900000000004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-0.35506099999999996</v>
      </c>
    </row>
    <row r="66" spans="1:9" ht="15" customHeight="1" x14ac:dyDescent="0.3">
      <c r="A66" s="1" t="s">
        <v>78</v>
      </c>
      <c r="B66" s="8"/>
      <c r="C66" s="9">
        <v>0.576824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0.576824</v>
      </c>
    </row>
    <row r="67" spans="1:9" ht="15" customHeight="1" x14ac:dyDescent="0.3">
      <c r="A67" s="1" t="s">
        <v>79</v>
      </c>
      <c r="B67" s="6"/>
      <c r="C67" s="7">
        <v>0.53260700000000005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0.53260700000000005</v>
      </c>
    </row>
    <row r="68" spans="1:9" ht="15" customHeight="1" x14ac:dyDescent="0.3">
      <c r="A68" s="1" t="s">
        <v>80</v>
      </c>
      <c r="B68" s="8"/>
      <c r="C68" s="9">
        <v>0.40394200000000002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0.40394200000000002</v>
      </c>
    </row>
    <row r="69" spans="1:9" ht="15" customHeight="1" x14ac:dyDescent="0.3">
      <c r="A69" s="1" t="s">
        <v>81</v>
      </c>
      <c r="B69" s="6"/>
      <c r="C69" s="7">
        <v>0.40143099999999998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0.40143099999999998</v>
      </c>
    </row>
    <row r="70" spans="1:9" ht="15" customHeight="1" x14ac:dyDescent="0.3">
      <c r="A70" s="1" t="s">
        <v>82</v>
      </c>
      <c r="B70" s="8"/>
      <c r="C70" s="9">
        <v>0.421906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0.421906</v>
      </c>
    </row>
    <row r="71" spans="1:9" ht="15" customHeight="1" x14ac:dyDescent="0.3">
      <c r="A71" s="1" t="s">
        <v>83</v>
      </c>
      <c r="B71" s="6"/>
      <c r="C71" s="7">
        <v>0.24527199999999999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0.24527199999999999</v>
      </c>
    </row>
    <row r="72" spans="1:9" ht="15" customHeight="1" x14ac:dyDescent="0.3">
      <c r="A72" s="1" t="s">
        <v>84</v>
      </c>
      <c r="B72" s="8"/>
      <c r="C72" s="9">
        <v>0.35233100000000001</v>
      </c>
      <c r="D72" s="1" t="s">
        <v>12</v>
      </c>
      <c r="E72" t="s">
        <v>77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-0.64766900000000005</v>
      </c>
    </row>
    <row r="73" spans="1:9" ht="15" customHeight="1" x14ac:dyDescent="0.3">
      <c r="A73" s="1" t="s">
        <v>85</v>
      </c>
      <c r="B73" s="6"/>
      <c r="C73" s="7">
        <v>0.39837699999999998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0.39837699999999998</v>
      </c>
    </row>
    <row r="74" spans="1:9" ht="15" customHeight="1" x14ac:dyDescent="0.3">
      <c r="A74" s="1" t="s">
        <v>86</v>
      </c>
      <c r="B74" s="8"/>
      <c r="C74" s="9">
        <v>0.58991000000000005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0.58991000000000005</v>
      </c>
    </row>
    <row r="75" spans="1:9" ht="15" customHeight="1" x14ac:dyDescent="0.3">
      <c r="A75" s="1" t="s">
        <v>87</v>
      </c>
      <c r="B75" s="6"/>
      <c r="C75" s="7">
        <v>0.482261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0.482261</v>
      </c>
    </row>
    <row r="76" spans="1:9" ht="15" customHeight="1" x14ac:dyDescent="0.3">
      <c r="A76" s="1" t="s">
        <v>88</v>
      </c>
      <c r="B76" s="10"/>
      <c r="C76" s="11">
        <v>0.47456300000000001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0.47456300000000001</v>
      </c>
    </row>
    <row r="77" spans="1:9" ht="15.75" customHeight="1" x14ac:dyDescent="0.3">
      <c r="A77" s="1" t="s">
        <v>89</v>
      </c>
      <c r="B77" s="12"/>
      <c r="C77" s="13">
        <v>0.25646799999999997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-0.74353200000000008</v>
      </c>
    </row>
    <row r="78" spans="1:9" x14ac:dyDescent="0.3">
      <c r="A78" t="s">
        <v>90</v>
      </c>
      <c r="C78">
        <v>0.38673299999999999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0.38673299999999999</v>
      </c>
    </row>
    <row r="79" spans="1:9" x14ac:dyDescent="0.3">
      <c r="A79" t="s">
        <v>91</v>
      </c>
      <c r="C79">
        <v>0.428699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0.428699</v>
      </c>
    </row>
    <row r="80" spans="1:9" x14ac:dyDescent="0.3">
      <c r="A80" t="s">
        <v>92</v>
      </c>
      <c r="C80">
        <v>0.22347500000000001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-0.77652500000000002</v>
      </c>
    </row>
    <row r="81" spans="1:9" x14ac:dyDescent="0.3">
      <c r="A81" t="s">
        <v>93</v>
      </c>
      <c r="C81">
        <v>0.54210000000000003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-0.45789999999999997</v>
      </c>
    </row>
    <row r="82" spans="1:9" x14ac:dyDescent="0.3">
      <c r="A82" t="s">
        <v>94</v>
      </c>
      <c r="C82">
        <v>0.60354300000000005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0.60354300000000005</v>
      </c>
    </row>
    <row r="83" spans="1:9" x14ac:dyDescent="0.3">
      <c r="A83" t="s">
        <v>95</v>
      </c>
      <c r="C83">
        <v>0.462588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-0.537412</v>
      </c>
    </row>
    <row r="84" spans="1:9" x14ac:dyDescent="0.3">
      <c r="A84" t="s">
        <v>97</v>
      </c>
      <c r="C84">
        <v>0.51778299999999999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0.51778299999999999</v>
      </c>
    </row>
    <row r="85" spans="1:9" x14ac:dyDescent="0.3">
      <c r="A85" t="s">
        <v>98</v>
      </c>
      <c r="C85">
        <v>0.57047499999999995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0.57047499999999995</v>
      </c>
    </row>
    <row r="86" spans="1:9" x14ac:dyDescent="0.3">
      <c r="A86" t="s">
        <v>99</v>
      </c>
      <c r="C86">
        <v>0.26862200000000003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-0.73137799999999997</v>
      </c>
    </row>
    <row r="87" spans="1:9" x14ac:dyDescent="0.3">
      <c r="A87" t="s">
        <v>100</v>
      </c>
      <c r="C87">
        <v>0.50081600000000004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0.50081600000000004</v>
      </c>
    </row>
    <row r="88" spans="1:9" x14ac:dyDescent="0.3">
      <c r="A88" t="s">
        <v>101</v>
      </c>
      <c r="C88">
        <v>0.49282100000000001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0.49282100000000001</v>
      </c>
    </row>
    <row r="89" spans="1:9" x14ac:dyDescent="0.3">
      <c r="A89" t="s">
        <v>102</v>
      </c>
      <c r="C89">
        <v>0.42282500000000001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-0.57717499999999999</v>
      </c>
    </row>
    <row r="90" spans="1:9" x14ac:dyDescent="0.3">
      <c r="A90" t="s">
        <v>103</v>
      </c>
      <c r="C90">
        <v>0.48528500000000002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0.48528500000000002</v>
      </c>
    </row>
    <row r="91" spans="1:9" x14ac:dyDescent="0.3">
      <c r="A91" t="s">
        <v>104</v>
      </c>
      <c r="C91">
        <v>0.48193000000000003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0.48193000000000003</v>
      </c>
    </row>
    <row r="92" spans="1:9" x14ac:dyDescent="0.3">
      <c r="A92" t="s">
        <v>105</v>
      </c>
      <c r="C92">
        <v>0.58439300000000005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-0.41560699999999995</v>
      </c>
    </row>
    <row r="93" spans="1:9" x14ac:dyDescent="0.3">
      <c r="A93" t="s">
        <v>106</v>
      </c>
      <c r="C93">
        <v>0.65681699999999998</v>
      </c>
      <c r="D93" t="s">
        <v>12</v>
      </c>
      <c r="E93" t="s">
        <v>12</v>
      </c>
      <c r="F93" t="s">
        <v>12</v>
      </c>
      <c r="G93" s="1">
        <f t="shared" si="6"/>
        <v>1</v>
      </c>
      <c r="H93" s="1">
        <f t="shared" si="7"/>
        <v>0</v>
      </c>
      <c r="I93">
        <f t="shared" si="8"/>
        <v>0.65681699999999998</v>
      </c>
    </row>
    <row r="94" spans="1:9" x14ac:dyDescent="0.3">
      <c r="A94" t="s">
        <v>107</v>
      </c>
      <c r="C94">
        <v>0.41491600000000001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0.41491600000000001</v>
      </c>
    </row>
    <row r="95" spans="1:9" x14ac:dyDescent="0.3">
      <c r="A95" t="s">
        <v>108</v>
      </c>
      <c r="C95">
        <v>0.61871500000000001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0.61871500000000001</v>
      </c>
    </row>
    <row r="96" spans="1:9" x14ac:dyDescent="0.3">
      <c r="A96" t="s">
        <v>109</v>
      </c>
      <c r="C96">
        <v>0.39694499999999999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0.39694499999999999</v>
      </c>
    </row>
    <row r="97" spans="1:9" x14ac:dyDescent="0.3">
      <c r="A97" t="s">
        <v>110</v>
      </c>
      <c r="C97">
        <v>0.392787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-0.607213</v>
      </c>
    </row>
    <row r="98" spans="1:9" x14ac:dyDescent="0.3">
      <c r="A98" t="s">
        <v>111</v>
      </c>
      <c r="C98">
        <v>0.58304400000000001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0.58304400000000001</v>
      </c>
    </row>
    <row r="99" spans="1:9" x14ac:dyDescent="0.3">
      <c r="A99" t="s">
        <v>112</v>
      </c>
      <c r="C99">
        <v>0.34601100000000001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0.34601100000000001</v>
      </c>
    </row>
    <row r="100" spans="1:9" x14ac:dyDescent="0.3">
      <c r="A100" t="s">
        <v>113</v>
      </c>
      <c r="C100">
        <v>0.70116900000000004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-0.29883099999999996</v>
      </c>
    </row>
    <row r="101" spans="1:9" x14ac:dyDescent="0.3">
      <c r="A101" t="s">
        <v>114</v>
      </c>
      <c r="C101">
        <v>0.61776600000000004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0.61776600000000004</v>
      </c>
    </row>
    <row r="102" spans="1:9" x14ac:dyDescent="0.3">
      <c r="A102" t="s">
        <v>115</v>
      </c>
      <c r="C102">
        <v>0.43652800000000003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0.43652800000000003</v>
      </c>
    </row>
    <row r="103" spans="1:9" x14ac:dyDescent="0.3">
      <c r="A103" t="s">
        <v>116</v>
      </c>
      <c r="C103">
        <v>0.47653499999999999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0.47653499999999999</v>
      </c>
    </row>
    <row r="104" spans="1:9" x14ac:dyDescent="0.3">
      <c r="A104" t="s">
        <v>117</v>
      </c>
      <c r="C104">
        <v>0.47073700000000002</v>
      </c>
      <c r="D104" t="s">
        <v>12</v>
      </c>
      <c r="E104" t="s">
        <v>27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-0.52926300000000004</v>
      </c>
    </row>
    <row r="105" spans="1:9" x14ac:dyDescent="0.3">
      <c r="A105" t="s">
        <v>118</v>
      </c>
      <c r="C105">
        <v>0.50941099999999995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0.50941099999999995</v>
      </c>
    </row>
    <row r="106" spans="1:9" x14ac:dyDescent="0.3">
      <c r="A106" t="s">
        <v>119</v>
      </c>
      <c r="C106">
        <v>0.54864900000000005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-0.45135099999999995</v>
      </c>
    </row>
    <row r="107" spans="1:9" x14ac:dyDescent="0.3">
      <c r="A107" t="s">
        <v>120</v>
      </c>
      <c r="C107">
        <v>0.69726299999999997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0.69726299999999997</v>
      </c>
    </row>
    <row r="108" spans="1:9" x14ac:dyDescent="0.3">
      <c r="A108" t="s">
        <v>121</v>
      </c>
      <c r="C108">
        <v>0.37339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0.37339</v>
      </c>
    </row>
    <row r="109" spans="1:9" x14ac:dyDescent="0.3">
      <c r="A109" t="s">
        <v>122</v>
      </c>
      <c r="C109">
        <v>0.43133100000000002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0.43133100000000002</v>
      </c>
    </row>
    <row r="110" spans="1:9" x14ac:dyDescent="0.3">
      <c r="A110" t="s">
        <v>123</v>
      </c>
      <c r="C110">
        <v>0.50295699999999999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-0.49704300000000001</v>
      </c>
    </row>
    <row r="111" spans="1:9" x14ac:dyDescent="0.3">
      <c r="A111" t="s">
        <v>124</v>
      </c>
      <c r="C111">
        <v>0.368502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0.368502</v>
      </c>
    </row>
    <row r="112" spans="1:9" x14ac:dyDescent="0.3">
      <c r="A112" t="s">
        <v>125</v>
      </c>
      <c r="C112">
        <v>0.60301700000000003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0.60301700000000003</v>
      </c>
    </row>
    <row r="113" spans="1:9" x14ac:dyDescent="0.3">
      <c r="A113" t="s">
        <v>126</v>
      </c>
      <c r="C113">
        <v>0.50904000000000005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0.50904000000000005</v>
      </c>
    </row>
    <row r="114" spans="1:9" x14ac:dyDescent="0.3">
      <c r="A114" t="s">
        <v>127</v>
      </c>
      <c r="C114">
        <v>0.52891100000000002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-0.47108899999999998</v>
      </c>
    </row>
    <row r="115" spans="1:9" x14ac:dyDescent="0.3">
      <c r="A115" t="s">
        <v>128</v>
      </c>
      <c r="C115">
        <v>0.48264000000000001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0.48264000000000001</v>
      </c>
    </row>
    <row r="116" spans="1:9" x14ac:dyDescent="0.3">
      <c r="A116" t="s">
        <v>129</v>
      </c>
      <c r="C116">
        <v>0.46670099999999998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0.46670099999999998</v>
      </c>
    </row>
    <row r="117" spans="1:9" x14ac:dyDescent="0.3">
      <c r="A117" t="s">
        <v>130</v>
      </c>
      <c r="C117">
        <v>0.429923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0.429923</v>
      </c>
    </row>
    <row r="118" spans="1:9" x14ac:dyDescent="0.3">
      <c r="A118" t="s">
        <v>131</v>
      </c>
      <c r="C118">
        <v>0.40772900000000001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0.40772900000000001</v>
      </c>
    </row>
    <row r="119" spans="1:9" x14ac:dyDescent="0.3">
      <c r="A119" t="s">
        <v>132</v>
      </c>
      <c r="C119">
        <v>0.43167299999999997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0.43167299999999997</v>
      </c>
    </row>
    <row r="120" spans="1:9" x14ac:dyDescent="0.3">
      <c r="A120" t="s">
        <v>133</v>
      </c>
      <c r="C120">
        <v>0.32962399999999997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0.32962399999999997</v>
      </c>
    </row>
    <row r="121" spans="1:9" x14ac:dyDescent="0.3">
      <c r="A121" t="s">
        <v>134</v>
      </c>
      <c r="C121">
        <v>0.30572500000000002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0.30572500000000002</v>
      </c>
    </row>
    <row r="122" spans="1:9" x14ac:dyDescent="0.3">
      <c r="A122" t="s">
        <v>135</v>
      </c>
      <c r="C122">
        <v>0.534659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0.534659</v>
      </c>
    </row>
    <row r="123" spans="1:9" x14ac:dyDescent="0.3">
      <c r="A123" t="s">
        <v>136</v>
      </c>
      <c r="C123">
        <v>0.64978000000000002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0.64978000000000002</v>
      </c>
    </row>
    <row r="124" spans="1:9" x14ac:dyDescent="0.3">
      <c r="A124" t="s">
        <v>137</v>
      </c>
      <c r="C124">
        <v>0.70025800000000005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0.70025800000000005</v>
      </c>
    </row>
    <row r="125" spans="1:9" x14ac:dyDescent="0.3">
      <c r="A125" t="s">
        <v>138</v>
      </c>
      <c r="C125">
        <v>0.61517500000000003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0.61517500000000003</v>
      </c>
    </row>
    <row r="126" spans="1:9" x14ac:dyDescent="0.3">
      <c r="A126" t="s">
        <v>139</v>
      </c>
      <c r="C126">
        <v>0.42255500000000001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0.42255500000000001</v>
      </c>
    </row>
    <row r="127" spans="1:9" x14ac:dyDescent="0.3">
      <c r="A127" t="s">
        <v>140</v>
      </c>
      <c r="C127">
        <v>0.36488799999999999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0.36488799999999999</v>
      </c>
    </row>
    <row r="128" spans="1:9" x14ac:dyDescent="0.3">
      <c r="A128" t="s">
        <v>141</v>
      </c>
      <c r="C128">
        <v>0.47507199999999999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-0.52492800000000006</v>
      </c>
    </row>
    <row r="129" spans="1:9" x14ac:dyDescent="0.3">
      <c r="A129" t="s">
        <v>142</v>
      </c>
      <c r="C129">
        <v>0.34712599999999999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0.34712599999999999</v>
      </c>
    </row>
    <row r="130" spans="1:9" x14ac:dyDescent="0.3">
      <c r="A130" t="s">
        <v>143</v>
      </c>
      <c r="C130">
        <v>0.58231200000000005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0.58231200000000005</v>
      </c>
    </row>
    <row r="131" spans="1:9" x14ac:dyDescent="0.3">
      <c r="A131" t="s">
        <v>144</v>
      </c>
      <c r="C131">
        <v>0.27831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-0.72168999999999994</v>
      </c>
    </row>
    <row r="132" spans="1:9" x14ac:dyDescent="0.3">
      <c r="A132" t="s">
        <v>145</v>
      </c>
      <c r="C132">
        <v>0.55794699999999997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0.55794699999999997</v>
      </c>
    </row>
    <row r="133" spans="1:9" x14ac:dyDescent="0.3">
      <c r="A133" t="s">
        <v>146</v>
      </c>
      <c r="C133">
        <v>0.171434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0.171434</v>
      </c>
    </row>
    <row r="134" spans="1:9" x14ac:dyDescent="0.3">
      <c r="A134" t="s">
        <v>147</v>
      </c>
      <c r="C134">
        <v>0.43052499999999999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0.43052499999999999</v>
      </c>
    </row>
    <row r="135" spans="1:9" x14ac:dyDescent="0.3">
      <c r="A135" t="s">
        <v>148</v>
      </c>
      <c r="C135">
        <v>0.49075099999999999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0.49075099999999999</v>
      </c>
    </row>
    <row r="136" spans="1:9" x14ac:dyDescent="0.3">
      <c r="A136" t="s">
        <v>149</v>
      </c>
      <c r="C136">
        <v>0.112681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-0.88731899999999997</v>
      </c>
    </row>
    <row r="137" spans="1:9" x14ac:dyDescent="0.3">
      <c r="A137" t="s">
        <v>150</v>
      </c>
      <c r="C137">
        <v>0.64166000000000001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0.64166000000000001</v>
      </c>
    </row>
    <row r="138" spans="1:9" x14ac:dyDescent="0.3">
      <c r="A138" t="s">
        <v>151</v>
      </c>
      <c r="C138">
        <v>0.51465399999999994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0.51465399999999994</v>
      </c>
    </row>
    <row r="139" spans="1:9" x14ac:dyDescent="0.3">
      <c r="A139" t="s">
        <v>152</v>
      </c>
      <c r="C139">
        <v>0.24612100000000001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0.24612100000000001</v>
      </c>
    </row>
    <row r="140" spans="1:9" x14ac:dyDescent="0.3">
      <c r="A140" t="s">
        <v>153</v>
      </c>
      <c r="C140">
        <v>0.49038599999999999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0.49038599999999999</v>
      </c>
    </row>
    <row r="141" spans="1:9" x14ac:dyDescent="0.3">
      <c r="A141" t="s">
        <v>154</v>
      </c>
      <c r="C141">
        <v>0.26630999999999999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-0.73368999999999995</v>
      </c>
    </row>
    <row r="142" spans="1:9" x14ac:dyDescent="0.3">
      <c r="A142" t="s">
        <v>155</v>
      </c>
      <c r="C142">
        <v>0.62584300000000004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0.62584300000000004</v>
      </c>
    </row>
    <row r="143" spans="1:9" x14ac:dyDescent="0.3">
      <c r="A143" t="s">
        <v>156</v>
      </c>
      <c r="C143">
        <v>0.28276600000000002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0.28276600000000002</v>
      </c>
    </row>
    <row r="144" spans="1:9" x14ac:dyDescent="0.3">
      <c r="A144" t="s">
        <v>157</v>
      </c>
      <c r="C144">
        <v>0.46377499999999999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0.46377499999999999</v>
      </c>
    </row>
    <row r="145" spans="1:9" x14ac:dyDescent="0.3">
      <c r="A145" t="s">
        <v>158</v>
      </c>
      <c r="C145">
        <v>0.48524899999999999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0.48524899999999999</v>
      </c>
    </row>
    <row r="146" spans="1:9" x14ac:dyDescent="0.3">
      <c r="A146" t="s">
        <v>159</v>
      </c>
      <c r="C146">
        <v>0.41800199999999998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-0.58199800000000002</v>
      </c>
    </row>
    <row r="147" spans="1:9" x14ac:dyDescent="0.3">
      <c r="A147" t="s">
        <v>160</v>
      </c>
      <c r="C147">
        <v>0.37422100000000003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-0.62577899999999997</v>
      </c>
    </row>
    <row r="148" spans="1:9" x14ac:dyDescent="0.3">
      <c r="A148" t="s">
        <v>161</v>
      </c>
      <c r="C148">
        <v>0.61214599999999997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0.61214599999999997</v>
      </c>
    </row>
    <row r="149" spans="1:9" x14ac:dyDescent="0.3">
      <c r="A149" t="s">
        <v>162</v>
      </c>
      <c r="C149">
        <v>0.56996899999999995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0.56996899999999995</v>
      </c>
    </row>
    <row r="150" spans="1:9" x14ac:dyDescent="0.3">
      <c r="A150" t="s">
        <v>163</v>
      </c>
      <c r="C150">
        <v>0.58239399999999997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0.58239399999999997</v>
      </c>
    </row>
    <row r="151" spans="1:9" x14ac:dyDescent="0.3">
      <c r="A151" t="s">
        <v>164</v>
      </c>
      <c r="C151">
        <v>0.31798900000000002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-0.68201099999999992</v>
      </c>
    </row>
    <row r="152" spans="1:9" x14ac:dyDescent="0.3">
      <c r="A152" t="s">
        <v>165</v>
      </c>
      <c r="C152">
        <v>0.392405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0.392405</v>
      </c>
    </row>
    <row r="153" spans="1:9" x14ac:dyDescent="0.3">
      <c r="A153" t="s">
        <v>166</v>
      </c>
      <c r="C153">
        <v>0.34763100000000002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0.34763100000000002</v>
      </c>
    </row>
    <row r="154" spans="1:9" x14ac:dyDescent="0.3">
      <c r="A154" t="s">
        <v>167</v>
      </c>
      <c r="C154">
        <v>0.44259599999999999</v>
      </c>
      <c r="D154" t="s">
        <v>12</v>
      </c>
      <c r="E154" t="s">
        <v>77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-0.55740400000000001</v>
      </c>
    </row>
    <row r="155" spans="1:9" x14ac:dyDescent="0.3">
      <c r="A155" t="s">
        <v>168</v>
      </c>
      <c r="C155">
        <v>0.32002399999999998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-0.67997600000000002</v>
      </c>
    </row>
    <row r="156" spans="1:9" x14ac:dyDescent="0.3">
      <c r="A156" t="s">
        <v>169</v>
      </c>
      <c r="C156">
        <v>0.54798199999999997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0.54798199999999997</v>
      </c>
    </row>
    <row r="157" spans="1:9" x14ac:dyDescent="0.3">
      <c r="A157" t="s">
        <v>170</v>
      </c>
      <c r="C157">
        <v>0.44919500000000001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0.44919500000000001</v>
      </c>
    </row>
    <row r="158" spans="1:9" x14ac:dyDescent="0.3">
      <c r="A158" t="s">
        <v>171</v>
      </c>
      <c r="C158">
        <v>0.46995900000000002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-0.53004099999999998</v>
      </c>
    </row>
    <row r="159" spans="1:9" x14ac:dyDescent="0.3">
      <c r="A159" t="s">
        <v>172</v>
      </c>
      <c r="C159">
        <v>0.56017499999999998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-0.43982500000000002</v>
      </c>
    </row>
    <row r="160" spans="1:9" x14ac:dyDescent="0.3">
      <c r="A160" t="s">
        <v>173</v>
      </c>
      <c r="C160">
        <v>0.36628100000000002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0.36628100000000002</v>
      </c>
    </row>
    <row r="161" spans="1:9" x14ac:dyDescent="0.3">
      <c r="A161" t="s">
        <v>174</v>
      </c>
      <c r="C161">
        <v>0.49281399999999997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0.49281399999999997</v>
      </c>
    </row>
    <row r="162" spans="1:9" x14ac:dyDescent="0.3">
      <c r="A162" t="s">
        <v>175</v>
      </c>
      <c r="C162">
        <v>0.54874100000000003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0.54874100000000003</v>
      </c>
    </row>
    <row r="163" spans="1:9" x14ac:dyDescent="0.3">
      <c r="A163" t="s">
        <v>176</v>
      </c>
      <c r="C163">
        <v>0.47956500000000002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0.47956500000000002</v>
      </c>
    </row>
    <row r="164" spans="1:9" x14ac:dyDescent="0.3">
      <c r="A164" t="s">
        <v>177</v>
      </c>
      <c r="C164">
        <v>0.59725200000000001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0.59725200000000001</v>
      </c>
    </row>
    <row r="165" spans="1:9" x14ac:dyDescent="0.3">
      <c r="A165" t="s">
        <v>178</v>
      </c>
      <c r="C165">
        <v>0.42091699999999999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0.42091699999999999</v>
      </c>
    </row>
    <row r="166" spans="1:9" x14ac:dyDescent="0.3">
      <c r="A166" t="s">
        <v>179</v>
      </c>
      <c r="C166">
        <v>0.57641699999999996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0.57641699999999996</v>
      </c>
    </row>
    <row r="167" spans="1:9" x14ac:dyDescent="0.3">
      <c r="A167" t="s">
        <v>180</v>
      </c>
      <c r="C167">
        <v>0.457955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0.457955</v>
      </c>
    </row>
    <row r="168" spans="1:9" x14ac:dyDescent="0.3">
      <c r="A168" t="s">
        <v>181</v>
      </c>
      <c r="C168">
        <v>0.58637399999999995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0.58637399999999995</v>
      </c>
    </row>
    <row r="169" spans="1:9" x14ac:dyDescent="0.3">
      <c r="A169" t="s">
        <v>182</v>
      </c>
      <c r="C169">
        <v>0.388264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-0.61173600000000006</v>
      </c>
    </row>
    <row r="170" spans="1:9" x14ac:dyDescent="0.3">
      <c r="A170" t="s">
        <v>183</v>
      </c>
      <c r="C170">
        <v>0.583175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0.583175</v>
      </c>
    </row>
    <row r="171" spans="1:9" x14ac:dyDescent="0.3">
      <c r="A171" t="s">
        <v>184</v>
      </c>
      <c r="C171">
        <v>0.54471199999999997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0.54471199999999997</v>
      </c>
    </row>
    <row r="172" spans="1:9" x14ac:dyDescent="0.3">
      <c r="A172" t="s">
        <v>185</v>
      </c>
      <c r="C172">
        <v>0.25755600000000001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0.25755600000000001</v>
      </c>
    </row>
    <row r="173" spans="1:9" x14ac:dyDescent="0.3">
      <c r="A173" t="s">
        <v>186</v>
      </c>
      <c r="C173">
        <v>0.59661299999999995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0.59661299999999995</v>
      </c>
    </row>
    <row r="174" spans="1:9" x14ac:dyDescent="0.3">
      <c r="A174" t="s">
        <v>187</v>
      </c>
      <c r="C174">
        <v>0.52391299999999996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0.52391299999999996</v>
      </c>
    </row>
    <row r="175" spans="1:9" x14ac:dyDescent="0.3">
      <c r="A175" t="s">
        <v>188</v>
      </c>
      <c r="C175">
        <v>0.664462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0.664462</v>
      </c>
    </row>
    <row r="176" spans="1:9" x14ac:dyDescent="0.3">
      <c r="A176" t="s">
        <v>189</v>
      </c>
      <c r="C176">
        <v>0.70376700000000003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-0.29623299999999997</v>
      </c>
    </row>
    <row r="177" spans="1:9" x14ac:dyDescent="0.3">
      <c r="A177" t="s">
        <v>190</v>
      </c>
      <c r="C177">
        <v>0.22270999999999999</v>
      </c>
      <c r="D177" t="s">
        <v>12</v>
      </c>
      <c r="E177" t="s">
        <v>15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-0.77729000000000004</v>
      </c>
    </row>
    <row r="178" spans="1:9" x14ac:dyDescent="0.3">
      <c r="A178" t="s">
        <v>191</v>
      </c>
      <c r="C178">
        <v>0.63046599999999997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-0.36953400000000003</v>
      </c>
    </row>
    <row r="179" spans="1:9" x14ac:dyDescent="0.3">
      <c r="A179" t="s">
        <v>192</v>
      </c>
      <c r="C179">
        <v>0.45521400000000001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0.45521400000000001</v>
      </c>
    </row>
    <row r="180" spans="1:9" x14ac:dyDescent="0.3">
      <c r="A180" t="s">
        <v>193</v>
      </c>
      <c r="C180">
        <v>0.305703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0.305703</v>
      </c>
    </row>
    <row r="181" spans="1:9" x14ac:dyDescent="0.3">
      <c r="A181" t="s">
        <v>194</v>
      </c>
      <c r="C181">
        <v>0.32033899999999998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0.32033899999999998</v>
      </c>
    </row>
    <row r="182" spans="1:9" x14ac:dyDescent="0.3">
      <c r="A182" t="s">
        <v>195</v>
      </c>
      <c r="C182">
        <v>0.54887699999999995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-0.45112300000000005</v>
      </c>
    </row>
    <row r="183" spans="1:9" x14ac:dyDescent="0.3">
      <c r="A183" t="s">
        <v>196</v>
      </c>
      <c r="C183">
        <v>0.38245600000000002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0.38245600000000002</v>
      </c>
    </row>
    <row r="184" spans="1:9" x14ac:dyDescent="0.3">
      <c r="A184" t="s">
        <v>197</v>
      </c>
      <c r="C184">
        <v>0.43801699999999999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0.43801699999999999</v>
      </c>
    </row>
    <row r="185" spans="1:9" x14ac:dyDescent="0.3">
      <c r="A185" t="s">
        <v>198</v>
      </c>
      <c r="C185">
        <v>0.23873900000000001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0.23873900000000001</v>
      </c>
    </row>
    <row r="186" spans="1:9" x14ac:dyDescent="0.3">
      <c r="A186" t="s">
        <v>199</v>
      </c>
      <c r="C186">
        <v>0.47129100000000002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0.47129100000000002</v>
      </c>
    </row>
    <row r="187" spans="1:9" x14ac:dyDescent="0.3">
      <c r="A187" t="s">
        <v>200</v>
      </c>
      <c r="C187">
        <v>0.34923700000000002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0.34923700000000002</v>
      </c>
    </row>
    <row r="188" spans="1:9" x14ac:dyDescent="0.3">
      <c r="A188" t="s">
        <v>201</v>
      </c>
      <c r="C188">
        <v>0.39539000000000002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0.39539000000000002</v>
      </c>
    </row>
    <row r="189" spans="1:9" x14ac:dyDescent="0.3">
      <c r="A189" t="s">
        <v>202</v>
      </c>
      <c r="C189">
        <v>0.53581999999999996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0.53581999999999996</v>
      </c>
    </row>
    <row r="190" spans="1:9" x14ac:dyDescent="0.3">
      <c r="A190" t="s">
        <v>203</v>
      </c>
      <c r="C190">
        <v>0.42887500000000001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0.42887500000000001</v>
      </c>
    </row>
    <row r="191" spans="1:9" x14ac:dyDescent="0.3">
      <c r="A191" t="s">
        <v>204</v>
      </c>
      <c r="C191">
        <v>0.37560500000000002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0.37560500000000002</v>
      </c>
    </row>
    <row r="192" spans="1:9" x14ac:dyDescent="0.3">
      <c r="A192" t="s">
        <v>205</v>
      </c>
      <c r="C192">
        <v>0.73472099999999996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0.73472099999999996</v>
      </c>
    </row>
    <row r="193" spans="1:9" x14ac:dyDescent="0.3">
      <c r="A193" t="s">
        <v>206</v>
      </c>
      <c r="C193">
        <v>0.49370900000000001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0.49370900000000001</v>
      </c>
    </row>
    <row r="194" spans="1:9" x14ac:dyDescent="0.3">
      <c r="A194" t="s">
        <v>207</v>
      </c>
      <c r="C194">
        <v>0.39196999999999999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-0.60803000000000007</v>
      </c>
    </row>
    <row r="195" spans="1:9" x14ac:dyDescent="0.3">
      <c r="A195" t="s">
        <v>208</v>
      </c>
      <c r="C195">
        <v>0.63718200000000003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0.63718200000000003</v>
      </c>
    </row>
    <row r="196" spans="1:9" x14ac:dyDescent="0.3">
      <c r="A196" t="s">
        <v>209</v>
      </c>
      <c r="C196">
        <v>0.53935599999999995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0.53935599999999995</v>
      </c>
    </row>
    <row r="197" spans="1:9" x14ac:dyDescent="0.3">
      <c r="A197" t="s">
        <v>210</v>
      </c>
      <c r="C197">
        <v>0.65446400000000005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0.65446400000000005</v>
      </c>
    </row>
    <row r="198" spans="1:9" x14ac:dyDescent="0.3">
      <c r="A198" t="s">
        <v>211</v>
      </c>
      <c r="C198">
        <v>0.36628100000000002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0.36628100000000002</v>
      </c>
    </row>
    <row r="199" spans="1:9" x14ac:dyDescent="0.3">
      <c r="A199" t="s">
        <v>212</v>
      </c>
      <c r="C199">
        <v>0.58442099999999997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-0.41557900000000003</v>
      </c>
    </row>
    <row r="200" spans="1:9" x14ac:dyDescent="0.3">
      <c r="A200" t="s">
        <v>213</v>
      </c>
      <c r="C200">
        <v>0.41781499999999999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0.41781499999999999</v>
      </c>
    </row>
    <row r="201" spans="1:9" x14ac:dyDescent="0.3">
      <c r="A201" t="s">
        <v>214</v>
      </c>
      <c r="C201">
        <v>0.52283800000000002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0.52283800000000002</v>
      </c>
    </row>
    <row r="202" spans="1:9" x14ac:dyDescent="0.3">
      <c r="A202" t="s">
        <v>215</v>
      </c>
      <c r="C202">
        <v>0.495168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0.495168</v>
      </c>
    </row>
    <row r="203" spans="1:9" x14ac:dyDescent="0.3">
      <c r="G203">
        <f>SUM(G3:G202)</f>
        <v>155</v>
      </c>
      <c r="H203">
        <f>SUM(H3:H202)</f>
        <v>51</v>
      </c>
      <c r="I203">
        <f>SUM(I3:I202)</f>
        <v>44.251899999999985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Foglio7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0.53602099999999997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0.53602099999999997</v>
      </c>
    </row>
    <row r="4" spans="1:9" ht="15" customHeight="1" x14ac:dyDescent="0.3">
      <c r="A4" s="1" t="s">
        <v>13</v>
      </c>
      <c r="B4" s="8"/>
      <c r="C4" s="9">
        <v>0.61145799999999995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0.61145799999999995</v>
      </c>
    </row>
    <row r="5" spans="1:9" ht="15" customHeight="1" x14ac:dyDescent="0.3">
      <c r="A5" s="1" t="s">
        <v>14</v>
      </c>
      <c r="B5" s="6"/>
      <c r="C5" s="7">
        <v>0.37281900000000001</v>
      </c>
      <c r="D5" s="1" t="s">
        <v>12</v>
      </c>
      <c r="E5" t="s">
        <v>27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-0.62718099999999999</v>
      </c>
    </row>
    <row r="6" spans="1:9" ht="15" customHeight="1" x14ac:dyDescent="0.3">
      <c r="A6" s="1" t="s">
        <v>16</v>
      </c>
      <c r="B6" s="8"/>
      <c r="C6" s="9">
        <v>0.69625499999999996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0.69625499999999996</v>
      </c>
    </row>
    <row r="7" spans="1:9" ht="15" customHeight="1" x14ac:dyDescent="0.3">
      <c r="A7" s="1" t="s">
        <v>17</v>
      </c>
      <c r="B7" s="6"/>
      <c r="C7" s="7">
        <v>0.47010800000000003</v>
      </c>
      <c r="D7" s="1" t="s">
        <v>12</v>
      </c>
      <c r="E7" t="s">
        <v>77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-0.52989200000000003</v>
      </c>
    </row>
    <row r="8" spans="1:9" ht="15" customHeight="1" x14ac:dyDescent="0.3">
      <c r="A8" s="1" t="s">
        <v>18</v>
      </c>
      <c r="B8" s="8"/>
      <c r="C8" s="9">
        <v>0.58605700000000005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0.58605700000000005</v>
      </c>
    </row>
    <row r="9" spans="1:9" ht="15" customHeight="1" x14ac:dyDescent="0.3">
      <c r="A9" s="1" t="s">
        <v>19</v>
      </c>
      <c r="B9" s="6"/>
      <c r="C9" s="7">
        <v>0.56164599999999998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0.56164599999999998</v>
      </c>
    </row>
    <row r="10" spans="1:9" ht="15" customHeight="1" x14ac:dyDescent="0.3">
      <c r="A10" s="1" t="s">
        <v>20</v>
      </c>
      <c r="B10" s="8"/>
      <c r="C10" s="9">
        <v>0.68006200000000006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0.68006200000000006</v>
      </c>
    </row>
    <row r="11" spans="1:9" ht="15" customHeight="1" x14ac:dyDescent="0.3">
      <c r="A11" s="1" t="s">
        <v>21</v>
      </c>
      <c r="B11" s="6"/>
      <c r="C11" s="7">
        <v>0.40365600000000001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0.40365600000000001</v>
      </c>
    </row>
    <row r="12" spans="1:9" ht="15" customHeight="1" x14ac:dyDescent="0.3">
      <c r="A12" s="1" t="s">
        <v>22</v>
      </c>
      <c r="B12" s="8"/>
      <c r="C12" s="9">
        <v>0.42921199999999998</v>
      </c>
      <c r="D12" s="1" t="s">
        <v>12</v>
      </c>
      <c r="E12" t="s">
        <v>96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-0.57078800000000007</v>
      </c>
    </row>
    <row r="13" spans="1:9" ht="15" customHeight="1" x14ac:dyDescent="0.3">
      <c r="A13" s="1" t="s">
        <v>23</v>
      </c>
      <c r="B13" s="6"/>
      <c r="C13" s="7">
        <v>0.48513699999999998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0.48513699999999998</v>
      </c>
    </row>
    <row r="14" spans="1:9" ht="15" customHeight="1" x14ac:dyDescent="0.3">
      <c r="A14" s="1" t="s">
        <v>24</v>
      </c>
      <c r="B14" s="8"/>
      <c r="C14" s="9">
        <v>0.58144300000000004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0.58144300000000004</v>
      </c>
    </row>
    <row r="15" spans="1:9" ht="15" customHeight="1" x14ac:dyDescent="0.3">
      <c r="A15" s="1" t="s">
        <v>25</v>
      </c>
      <c r="B15" s="6"/>
      <c r="C15" s="7">
        <v>0.70898000000000005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0.70898000000000005</v>
      </c>
    </row>
    <row r="16" spans="1:9" ht="15" customHeight="1" x14ac:dyDescent="0.3">
      <c r="A16" s="1" t="s">
        <v>26</v>
      </c>
      <c r="B16" s="8"/>
      <c r="C16" s="9">
        <v>0.51446700000000001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-0.48553299999999999</v>
      </c>
    </row>
    <row r="17" spans="1:9" ht="15" customHeight="1" x14ac:dyDescent="0.3">
      <c r="A17" s="1" t="s">
        <v>28</v>
      </c>
      <c r="B17" s="6"/>
      <c r="C17" s="7">
        <v>0.51156500000000005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-0.48843499999999995</v>
      </c>
    </row>
    <row r="18" spans="1:9" ht="15" customHeight="1" x14ac:dyDescent="0.3">
      <c r="A18" s="1" t="s">
        <v>29</v>
      </c>
      <c r="B18" s="8"/>
      <c r="C18" s="9">
        <v>0.42390600000000001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0.42390600000000001</v>
      </c>
    </row>
    <row r="19" spans="1:9" ht="15" customHeight="1" x14ac:dyDescent="0.3">
      <c r="A19" s="1" t="s">
        <v>30</v>
      </c>
      <c r="B19" s="6"/>
      <c r="C19" s="7">
        <v>0.56097200000000003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0.56097200000000003</v>
      </c>
    </row>
    <row r="20" spans="1:9" ht="15" customHeight="1" x14ac:dyDescent="0.3">
      <c r="A20" s="1" t="s">
        <v>31</v>
      </c>
      <c r="B20" s="8"/>
      <c r="C20" s="9">
        <v>0.60222600000000004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0.60222600000000004</v>
      </c>
    </row>
    <row r="21" spans="1:9" ht="15" customHeight="1" x14ac:dyDescent="0.3">
      <c r="A21" s="1" t="s">
        <v>32</v>
      </c>
      <c r="B21" s="6"/>
      <c r="C21" s="7">
        <v>0.35356199999999999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-0.64643800000000007</v>
      </c>
    </row>
    <row r="22" spans="1:9" ht="15" customHeight="1" x14ac:dyDescent="0.3">
      <c r="A22" s="1" t="s">
        <v>33</v>
      </c>
      <c r="B22" s="8"/>
      <c r="C22" s="9">
        <v>0.63471900000000003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-0.36528099999999997</v>
      </c>
    </row>
    <row r="23" spans="1:9" ht="15" customHeight="1" x14ac:dyDescent="0.3">
      <c r="A23" s="1" t="s">
        <v>34</v>
      </c>
      <c r="B23" s="6"/>
      <c r="C23" s="7">
        <v>0.398287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0.398287</v>
      </c>
    </row>
    <row r="24" spans="1:9" ht="15" customHeight="1" x14ac:dyDescent="0.3">
      <c r="A24" s="1" t="s">
        <v>35</v>
      </c>
      <c r="B24" s="8"/>
      <c r="C24" s="9">
        <v>0.63941999999999999</v>
      </c>
      <c r="D24" s="1" t="s">
        <v>12</v>
      </c>
      <c r="E24" t="s">
        <v>96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-0.36058000000000001</v>
      </c>
    </row>
    <row r="25" spans="1:9" ht="15" customHeight="1" x14ac:dyDescent="0.3">
      <c r="A25" s="1" t="s">
        <v>36</v>
      </c>
      <c r="B25" s="6"/>
      <c r="C25" s="7">
        <v>0.58852199999999999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0.58852199999999999</v>
      </c>
    </row>
    <row r="26" spans="1:9" ht="15" customHeight="1" x14ac:dyDescent="0.3">
      <c r="A26" s="1" t="s">
        <v>37</v>
      </c>
      <c r="B26" s="8"/>
      <c r="C26" s="9">
        <v>0.60423499999999997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0.60423499999999997</v>
      </c>
    </row>
    <row r="27" spans="1:9" ht="15" customHeight="1" x14ac:dyDescent="0.3">
      <c r="A27" s="1" t="s">
        <v>38</v>
      </c>
      <c r="B27" s="6"/>
      <c r="C27" s="7">
        <v>0.39225300000000002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0.39225300000000002</v>
      </c>
    </row>
    <row r="28" spans="1:9" ht="15" customHeight="1" x14ac:dyDescent="0.3">
      <c r="A28" s="1" t="s">
        <v>39</v>
      </c>
      <c r="B28" s="8"/>
      <c r="C28" s="9">
        <v>0.43490600000000001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0.43490600000000001</v>
      </c>
    </row>
    <row r="29" spans="1:9" ht="15" customHeight="1" x14ac:dyDescent="0.3">
      <c r="A29" s="1" t="s">
        <v>40</v>
      </c>
      <c r="B29" s="6"/>
      <c r="C29" s="7">
        <v>0.64871000000000001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-0.35128999999999999</v>
      </c>
    </row>
    <row r="30" spans="1:9" ht="15" customHeight="1" x14ac:dyDescent="0.3">
      <c r="A30" s="1" t="s">
        <v>41</v>
      </c>
      <c r="B30" s="8"/>
      <c r="C30" s="9">
        <v>0.55389299999999997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0.55389299999999997</v>
      </c>
    </row>
    <row r="31" spans="1:9" ht="15" customHeight="1" x14ac:dyDescent="0.3">
      <c r="A31" s="1" t="s">
        <v>42</v>
      </c>
      <c r="B31" s="6"/>
      <c r="C31" s="7">
        <v>0.60045599999999999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-0.39954400000000001</v>
      </c>
    </row>
    <row r="32" spans="1:9" ht="15" customHeight="1" x14ac:dyDescent="0.3">
      <c r="A32" s="1" t="s">
        <v>43</v>
      </c>
      <c r="B32" s="8"/>
      <c r="C32" s="9">
        <v>0.40771000000000002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0.40771000000000002</v>
      </c>
    </row>
    <row r="33" spans="1:9" ht="15" customHeight="1" x14ac:dyDescent="0.3">
      <c r="A33" s="1" t="s">
        <v>44</v>
      </c>
      <c r="B33" s="6"/>
      <c r="C33" s="7">
        <v>0.50129100000000004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0.50129100000000004</v>
      </c>
    </row>
    <row r="34" spans="1:9" ht="15" customHeight="1" x14ac:dyDescent="0.3">
      <c r="A34" s="1" t="s">
        <v>45</v>
      </c>
      <c r="B34" s="8"/>
      <c r="C34" s="9">
        <v>0.75422900000000004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-0.24577099999999996</v>
      </c>
    </row>
    <row r="35" spans="1:9" ht="15" customHeight="1" x14ac:dyDescent="0.3">
      <c r="A35" s="1" t="s">
        <v>46</v>
      </c>
      <c r="B35" s="6"/>
      <c r="C35" s="7">
        <v>0.56262599999999996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-0.43737400000000004</v>
      </c>
    </row>
    <row r="36" spans="1:9" ht="15" customHeight="1" x14ac:dyDescent="0.3">
      <c r="A36" s="1" t="s">
        <v>47</v>
      </c>
      <c r="B36" s="8"/>
      <c r="C36" s="9">
        <v>0.56891999999999998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-0.43108000000000002</v>
      </c>
    </row>
    <row r="37" spans="1:9" ht="15" customHeight="1" x14ac:dyDescent="0.3">
      <c r="A37" s="1" t="s">
        <v>48</v>
      </c>
      <c r="B37" s="6"/>
      <c r="C37" s="7">
        <v>0.31331199999999998</v>
      </c>
      <c r="D37" s="1" t="s">
        <v>12</v>
      </c>
      <c r="E37" t="s">
        <v>27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-0.68668799999999997</v>
      </c>
    </row>
    <row r="38" spans="1:9" ht="15" customHeight="1" x14ac:dyDescent="0.3">
      <c r="A38" s="1" t="s">
        <v>49</v>
      </c>
      <c r="B38" s="8"/>
      <c r="C38" s="9">
        <v>0.36259400000000003</v>
      </c>
      <c r="D38" s="1" t="s">
        <v>12</v>
      </c>
      <c r="E38" t="s">
        <v>77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-0.63740599999999992</v>
      </c>
    </row>
    <row r="39" spans="1:9" ht="15" customHeight="1" x14ac:dyDescent="0.3">
      <c r="A39" s="1" t="s">
        <v>50</v>
      </c>
      <c r="B39" s="6"/>
      <c r="C39" s="7">
        <v>0.594248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-0.405752</v>
      </c>
    </row>
    <row r="40" spans="1:9" ht="15" customHeight="1" x14ac:dyDescent="0.3">
      <c r="A40" s="1" t="s">
        <v>51</v>
      </c>
      <c r="B40" s="8"/>
      <c r="C40" s="9">
        <v>0.54395499999999997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-0.45604500000000003</v>
      </c>
    </row>
    <row r="41" spans="1:9" ht="15" customHeight="1" x14ac:dyDescent="0.3">
      <c r="A41" s="1" t="s">
        <v>52</v>
      </c>
      <c r="B41" s="6"/>
      <c r="C41" s="7">
        <v>0.61507800000000001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0.61507800000000001</v>
      </c>
    </row>
    <row r="42" spans="1:9" ht="15" customHeight="1" x14ac:dyDescent="0.3">
      <c r="A42" s="1" t="s">
        <v>53</v>
      </c>
      <c r="B42" s="8"/>
      <c r="C42" s="9">
        <v>0.70810200000000001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0.70810200000000001</v>
      </c>
    </row>
    <row r="43" spans="1:9" ht="15" customHeight="1" x14ac:dyDescent="0.3">
      <c r="A43" s="1" t="s">
        <v>54</v>
      </c>
      <c r="B43" s="6"/>
      <c r="C43" s="7">
        <v>0.128194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-0.87180599999999997</v>
      </c>
    </row>
    <row r="44" spans="1:9" ht="15" customHeight="1" x14ac:dyDescent="0.3">
      <c r="A44" s="1" t="s">
        <v>55</v>
      </c>
      <c r="B44" s="8"/>
      <c r="C44" s="9">
        <v>0.60895100000000002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-0.39104899999999998</v>
      </c>
    </row>
    <row r="45" spans="1:9" ht="15" customHeight="1" x14ac:dyDescent="0.3">
      <c r="A45" s="1" t="s">
        <v>56</v>
      </c>
      <c r="B45" s="6"/>
      <c r="C45" s="7">
        <v>0.40236100000000002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0.40236100000000002</v>
      </c>
    </row>
    <row r="46" spans="1:9" ht="15" customHeight="1" x14ac:dyDescent="0.3">
      <c r="A46" s="1" t="s">
        <v>57</v>
      </c>
      <c r="B46" s="8"/>
      <c r="C46" s="9">
        <v>0.55170300000000005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-0.44829699999999995</v>
      </c>
    </row>
    <row r="47" spans="1:9" ht="15" customHeight="1" x14ac:dyDescent="0.3">
      <c r="A47" s="1" t="s">
        <v>58</v>
      </c>
      <c r="B47" s="6"/>
      <c r="C47" s="7">
        <v>0.59288799999999997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0.59288799999999997</v>
      </c>
    </row>
    <row r="48" spans="1:9" ht="15" customHeight="1" x14ac:dyDescent="0.3">
      <c r="A48" s="1" t="s">
        <v>59</v>
      </c>
      <c r="B48" s="8"/>
      <c r="C48" s="9">
        <v>0.67139899999999997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0.67139899999999997</v>
      </c>
    </row>
    <row r="49" spans="1:9" ht="15" customHeight="1" x14ac:dyDescent="0.3">
      <c r="A49" s="1" t="s">
        <v>60</v>
      </c>
      <c r="B49" s="6"/>
      <c r="C49" s="7">
        <v>0.35782999999999998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-0.64217000000000002</v>
      </c>
    </row>
    <row r="50" spans="1:9" ht="15" customHeight="1" x14ac:dyDescent="0.3">
      <c r="A50" s="1" t="s">
        <v>61</v>
      </c>
      <c r="B50" s="8"/>
      <c r="C50" s="9">
        <v>0.68710199999999999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0.68710199999999999</v>
      </c>
    </row>
    <row r="51" spans="1:9" ht="15" customHeight="1" x14ac:dyDescent="0.3">
      <c r="A51" s="1" t="s">
        <v>62</v>
      </c>
      <c r="B51" s="6"/>
      <c r="C51" s="7">
        <v>0.77118200000000003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0.77118200000000003</v>
      </c>
    </row>
    <row r="52" spans="1:9" ht="15" customHeight="1" x14ac:dyDescent="0.3">
      <c r="A52" s="1" t="s">
        <v>63</v>
      </c>
      <c r="B52" s="8"/>
      <c r="C52" s="9">
        <v>0.68472599999999995</v>
      </c>
      <c r="D52" s="1" t="s">
        <v>12</v>
      </c>
      <c r="E52" t="s">
        <v>77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-0.31527400000000005</v>
      </c>
    </row>
    <row r="53" spans="1:9" ht="15" customHeight="1" x14ac:dyDescent="0.3">
      <c r="A53" s="1" t="s">
        <v>64</v>
      </c>
      <c r="B53" s="6"/>
      <c r="C53" s="7">
        <v>0.579654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-0.420346</v>
      </c>
    </row>
    <row r="54" spans="1:9" ht="15" customHeight="1" x14ac:dyDescent="0.3">
      <c r="A54" s="1" t="s">
        <v>65</v>
      </c>
      <c r="B54" s="8"/>
      <c r="C54" s="9">
        <v>0.48690899999999998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0.48690899999999998</v>
      </c>
    </row>
    <row r="55" spans="1:9" ht="15" customHeight="1" x14ac:dyDescent="0.3">
      <c r="A55" s="1" t="s">
        <v>66</v>
      </c>
      <c r="B55" s="6"/>
      <c r="C55" s="7">
        <v>0.72677499999999995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0.72677499999999995</v>
      </c>
    </row>
    <row r="56" spans="1:9" ht="15" customHeight="1" x14ac:dyDescent="0.3">
      <c r="A56" s="1" t="s">
        <v>67</v>
      </c>
      <c r="B56" s="8"/>
      <c r="C56" s="9">
        <v>0.53301399999999999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0.53301399999999999</v>
      </c>
    </row>
    <row r="57" spans="1:9" ht="15" customHeight="1" x14ac:dyDescent="0.3">
      <c r="A57" s="1" t="s">
        <v>68</v>
      </c>
      <c r="B57" s="6"/>
      <c r="C57" s="7">
        <v>0.644756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-0.355244</v>
      </c>
    </row>
    <row r="58" spans="1:9" ht="15" customHeight="1" x14ac:dyDescent="0.3">
      <c r="A58" s="1" t="s">
        <v>69</v>
      </c>
      <c r="B58" s="8"/>
      <c r="C58" s="9">
        <v>0.15490799999999999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-0.84509199999999995</v>
      </c>
    </row>
    <row r="59" spans="1:9" ht="15" customHeight="1" x14ac:dyDescent="0.3">
      <c r="A59" s="1" t="s">
        <v>70</v>
      </c>
      <c r="B59" s="6"/>
      <c r="C59" s="7">
        <v>0.39225300000000002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0.39225300000000002</v>
      </c>
    </row>
    <row r="60" spans="1:9" ht="15" customHeight="1" x14ac:dyDescent="0.3">
      <c r="A60" s="1" t="s">
        <v>71</v>
      </c>
      <c r="B60" s="8"/>
      <c r="C60" s="9">
        <v>0.70900200000000002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0.70900200000000002</v>
      </c>
    </row>
    <row r="61" spans="1:9" ht="15" customHeight="1" x14ac:dyDescent="0.3">
      <c r="A61" s="1" t="s">
        <v>72</v>
      </c>
      <c r="B61" s="6"/>
      <c r="C61" s="7">
        <v>0.72018700000000002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0.72018700000000002</v>
      </c>
    </row>
    <row r="62" spans="1:9" ht="15" customHeight="1" x14ac:dyDescent="0.3">
      <c r="A62" s="1" t="s">
        <v>73</v>
      </c>
      <c r="B62" s="8"/>
      <c r="C62" s="9">
        <v>0.53364900000000004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0.53364900000000004</v>
      </c>
    </row>
    <row r="63" spans="1:9" ht="15" customHeight="1" x14ac:dyDescent="0.3">
      <c r="A63" s="1" t="s">
        <v>74</v>
      </c>
      <c r="B63" s="6"/>
      <c r="C63" s="7">
        <v>0.36585800000000002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0.36585800000000002</v>
      </c>
    </row>
    <row r="64" spans="1:9" ht="15" customHeight="1" x14ac:dyDescent="0.3">
      <c r="A64" s="1" t="s">
        <v>75</v>
      </c>
      <c r="B64" s="8"/>
      <c r="C64" s="9">
        <v>0.45665099999999997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-0.54334900000000008</v>
      </c>
    </row>
    <row r="65" spans="1:9" ht="15" customHeight="1" x14ac:dyDescent="0.3">
      <c r="A65" s="1" t="s">
        <v>76</v>
      </c>
      <c r="B65" s="6"/>
      <c r="C65" s="7">
        <v>0.76189099999999998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-0.23810900000000002</v>
      </c>
    </row>
    <row r="66" spans="1:9" ht="15" customHeight="1" x14ac:dyDescent="0.3">
      <c r="A66" s="1" t="s">
        <v>78</v>
      </c>
      <c r="B66" s="8"/>
      <c r="C66" s="9">
        <v>0.68062699999999998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0.68062699999999998</v>
      </c>
    </row>
    <row r="67" spans="1:9" ht="15" customHeight="1" x14ac:dyDescent="0.3">
      <c r="A67" s="1" t="s">
        <v>79</v>
      </c>
      <c r="B67" s="6"/>
      <c r="C67" s="7">
        <v>0.57247499999999996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0.57247499999999996</v>
      </c>
    </row>
    <row r="68" spans="1:9" ht="15" customHeight="1" x14ac:dyDescent="0.3">
      <c r="A68" s="1" t="s">
        <v>80</v>
      </c>
      <c r="B68" s="8"/>
      <c r="C68" s="9">
        <v>0.568025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0.568025</v>
      </c>
    </row>
    <row r="69" spans="1:9" ht="15" customHeight="1" x14ac:dyDescent="0.3">
      <c r="A69" s="1" t="s">
        <v>81</v>
      </c>
      <c r="B69" s="6"/>
      <c r="C69" s="7">
        <v>0.41439999999999999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-0.58560000000000001</v>
      </c>
    </row>
    <row r="70" spans="1:9" ht="15" customHeight="1" x14ac:dyDescent="0.3">
      <c r="A70" s="1" t="s">
        <v>82</v>
      </c>
      <c r="B70" s="8"/>
      <c r="C70" s="9">
        <v>0.620749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0.620749</v>
      </c>
    </row>
    <row r="71" spans="1:9" ht="15" customHeight="1" x14ac:dyDescent="0.3">
      <c r="A71" s="1" t="s">
        <v>83</v>
      </c>
      <c r="B71" s="6"/>
      <c r="C71" s="7">
        <v>0.189915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-0.81008499999999994</v>
      </c>
    </row>
    <row r="72" spans="1:9" ht="15" customHeight="1" x14ac:dyDescent="0.3">
      <c r="A72" s="1" t="s">
        <v>84</v>
      </c>
      <c r="B72" s="8"/>
      <c r="C72" s="9">
        <v>0.43983499999999998</v>
      </c>
      <c r="D72" s="1" t="s">
        <v>12</v>
      </c>
      <c r="E72" t="s">
        <v>77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-0.56016500000000002</v>
      </c>
    </row>
    <row r="73" spans="1:9" ht="15" customHeight="1" x14ac:dyDescent="0.3">
      <c r="A73" s="1" t="s">
        <v>85</v>
      </c>
      <c r="B73" s="6"/>
      <c r="C73" s="7">
        <v>0.637243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0.637243</v>
      </c>
    </row>
    <row r="74" spans="1:9" ht="15" customHeight="1" x14ac:dyDescent="0.3">
      <c r="A74" s="1" t="s">
        <v>86</v>
      </c>
      <c r="B74" s="8"/>
      <c r="C74" s="9">
        <v>0.564828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-0.435172</v>
      </c>
    </row>
    <row r="75" spans="1:9" ht="15" customHeight="1" x14ac:dyDescent="0.3">
      <c r="A75" s="1" t="s">
        <v>87</v>
      </c>
      <c r="B75" s="6"/>
      <c r="C75" s="7">
        <v>0.69206999999999996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0.69206999999999996</v>
      </c>
    </row>
    <row r="76" spans="1:9" ht="15" customHeight="1" x14ac:dyDescent="0.3">
      <c r="A76" s="1" t="s">
        <v>88</v>
      </c>
      <c r="B76" s="10"/>
      <c r="C76" s="11">
        <v>0.70440400000000003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0.70440400000000003</v>
      </c>
    </row>
    <row r="77" spans="1:9" ht="15.75" customHeight="1" x14ac:dyDescent="0.3">
      <c r="A77" s="1" t="s">
        <v>89</v>
      </c>
      <c r="B77" s="12"/>
      <c r="C77" s="13">
        <v>0.43329299999999998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0.43329299999999998</v>
      </c>
    </row>
    <row r="78" spans="1:9" x14ac:dyDescent="0.3">
      <c r="A78" t="s">
        <v>90</v>
      </c>
      <c r="C78">
        <v>0.43656499999999998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-0.56343500000000002</v>
      </c>
    </row>
    <row r="79" spans="1:9" x14ac:dyDescent="0.3">
      <c r="A79" t="s">
        <v>91</v>
      </c>
      <c r="C79">
        <v>0.44570399999999999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0.44570399999999999</v>
      </c>
    </row>
    <row r="80" spans="1:9" x14ac:dyDescent="0.3">
      <c r="A80" t="s">
        <v>92</v>
      </c>
      <c r="C80">
        <v>0.26835700000000001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-0.73164300000000004</v>
      </c>
    </row>
    <row r="81" spans="1:9" x14ac:dyDescent="0.3">
      <c r="A81" t="s">
        <v>93</v>
      </c>
      <c r="C81">
        <v>0.67239199999999999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-0.32760800000000001</v>
      </c>
    </row>
    <row r="82" spans="1:9" x14ac:dyDescent="0.3">
      <c r="A82" t="s">
        <v>94</v>
      </c>
      <c r="C82">
        <v>0.48513699999999998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0.48513699999999998</v>
      </c>
    </row>
    <row r="83" spans="1:9" x14ac:dyDescent="0.3">
      <c r="A83" t="s">
        <v>95</v>
      </c>
      <c r="C83">
        <v>0.54084200000000004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-0.45915799999999996</v>
      </c>
    </row>
    <row r="84" spans="1:9" x14ac:dyDescent="0.3">
      <c r="A84" t="s">
        <v>97</v>
      </c>
      <c r="C84">
        <v>0.72895100000000002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0.72895100000000002</v>
      </c>
    </row>
    <row r="85" spans="1:9" x14ac:dyDescent="0.3">
      <c r="A85" t="s">
        <v>98</v>
      </c>
      <c r="C85">
        <v>0.53307400000000005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0.53307400000000005</v>
      </c>
    </row>
    <row r="86" spans="1:9" x14ac:dyDescent="0.3">
      <c r="A86" t="s">
        <v>99</v>
      </c>
      <c r="C86">
        <v>0.56281099999999995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-0.43718900000000005</v>
      </c>
    </row>
    <row r="87" spans="1:9" x14ac:dyDescent="0.3">
      <c r="A87" t="s">
        <v>100</v>
      </c>
      <c r="C87">
        <v>0.64671900000000004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0.64671900000000004</v>
      </c>
    </row>
    <row r="88" spans="1:9" x14ac:dyDescent="0.3">
      <c r="A88" t="s">
        <v>101</v>
      </c>
      <c r="C88">
        <v>0.61267300000000002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0.61267300000000002</v>
      </c>
    </row>
    <row r="89" spans="1:9" x14ac:dyDescent="0.3">
      <c r="A89" t="s">
        <v>102</v>
      </c>
      <c r="C89">
        <v>0.57692399999999999</v>
      </c>
      <c r="D89" t="s">
        <v>12</v>
      </c>
      <c r="E89" t="s">
        <v>77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-0.42307600000000001</v>
      </c>
    </row>
    <row r="90" spans="1:9" x14ac:dyDescent="0.3">
      <c r="A90" t="s">
        <v>103</v>
      </c>
      <c r="C90">
        <v>0.69399500000000003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0.69399500000000003</v>
      </c>
    </row>
    <row r="91" spans="1:9" x14ac:dyDescent="0.3">
      <c r="A91" t="s">
        <v>104</v>
      </c>
      <c r="C91">
        <v>0.500502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0.500502</v>
      </c>
    </row>
    <row r="92" spans="1:9" x14ac:dyDescent="0.3">
      <c r="A92" t="s">
        <v>105</v>
      </c>
      <c r="C92">
        <v>0.59884199999999999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-0.40115800000000001</v>
      </c>
    </row>
    <row r="93" spans="1:9" x14ac:dyDescent="0.3">
      <c r="A93" t="s">
        <v>106</v>
      </c>
      <c r="C93">
        <v>0.60260000000000002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-0.39739999999999998</v>
      </c>
    </row>
    <row r="94" spans="1:9" x14ac:dyDescent="0.3">
      <c r="A94" t="s">
        <v>107</v>
      </c>
      <c r="C94">
        <v>0.53265300000000004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0.53265300000000004</v>
      </c>
    </row>
    <row r="95" spans="1:9" x14ac:dyDescent="0.3">
      <c r="A95" t="s">
        <v>108</v>
      </c>
      <c r="C95">
        <v>0.67015599999999997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0.67015599999999997</v>
      </c>
    </row>
    <row r="96" spans="1:9" x14ac:dyDescent="0.3">
      <c r="A96" t="s">
        <v>109</v>
      </c>
      <c r="C96">
        <v>0.33560299999999998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0.33560299999999998</v>
      </c>
    </row>
    <row r="97" spans="1:9" x14ac:dyDescent="0.3">
      <c r="A97" t="s">
        <v>110</v>
      </c>
      <c r="C97">
        <v>0.59535899999999997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-0.40464100000000003</v>
      </c>
    </row>
    <row r="98" spans="1:9" x14ac:dyDescent="0.3">
      <c r="A98" t="s">
        <v>111</v>
      </c>
      <c r="C98">
        <v>0.61907599999999996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0.61907599999999996</v>
      </c>
    </row>
    <row r="99" spans="1:9" x14ac:dyDescent="0.3">
      <c r="A99" t="s">
        <v>112</v>
      </c>
      <c r="C99">
        <v>0.30618099999999998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-0.69381899999999996</v>
      </c>
    </row>
    <row r="100" spans="1:9" x14ac:dyDescent="0.3">
      <c r="A100" t="s">
        <v>113</v>
      </c>
      <c r="C100">
        <v>0.65964500000000004</v>
      </c>
      <c r="D100" t="s">
        <v>12</v>
      </c>
      <c r="E100" t="s">
        <v>27</v>
      </c>
      <c r="F100" t="s">
        <v>15</v>
      </c>
      <c r="G100" s="1">
        <f t="shared" si="6"/>
        <v>0</v>
      </c>
      <c r="H100" s="1">
        <f t="shared" si="7"/>
        <v>1</v>
      </c>
      <c r="I100">
        <f t="shared" si="8"/>
        <v>-0.34035499999999996</v>
      </c>
    </row>
    <row r="101" spans="1:9" x14ac:dyDescent="0.3">
      <c r="A101" t="s">
        <v>114</v>
      </c>
      <c r="C101">
        <v>0.85709900000000006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0.85709900000000006</v>
      </c>
    </row>
    <row r="102" spans="1:9" x14ac:dyDescent="0.3">
      <c r="A102" t="s">
        <v>115</v>
      </c>
      <c r="C102">
        <v>0.42916399999999999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-0.57083600000000001</v>
      </c>
    </row>
    <row r="103" spans="1:9" x14ac:dyDescent="0.3">
      <c r="A103" t="s">
        <v>116</v>
      </c>
      <c r="C103">
        <v>0.53082499999999999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0.53082499999999999</v>
      </c>
    </row>
    <row r="104" spans="1:9" x14ac:dyDescent="0.3">
      <c r="A104" t="s">
        <v>117</v>
      </c>
      <c r="C104">
        <v>0.24640799999999999</v>
      </c>
      <c r="D104" t="s">
        <v>12</v>
      </c>
      <c r="E104" t="s">
        <v>27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-0.75359200000000004</v>
      </c>
    </row>
    <row r="105" spans="1:9" x14ac:dyDescent="0.3">
      <c r="A105" t="s">
        <v>118</v>
      </c>
      <c r="C105">
        <v>0.63468899999999995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0.63468899999999995</v>
      </c>
    </row>
    <row r="106" spans="1:9" x14ac:dyDescent="0.3">
      <c r="A106" t="s">
        <v>119</v>
      </c>
      <c r="C106">
        <v>0.30310300000000001</v>
      </c>
      <c r="D106" t="s">
        <v>12</v>
      </c>
      <c r="E106" t="s">
        <v>96</v>
      </c>
      <c r="F106" t="s">
        <v>96</v>
      </c>
      <c r="G106" s="1">
        <f t="shared" si="6"/>
        <v>1</v>
      </c>
      <c r="H106" s="1">
        <f t="shared" si="7"/>
        <v>1</v>
      </c>
      <c r="I106">
        <f t="shared" si="8"/>
        <v>-0.69689699999999999</v>
      </c>
    </row>
    <row r="107" spans="1:9" x14ac:dyDescent="0.3">
      <c r="A107" t="s">
        <v>120</v>
      </c>
      <c r="C107">
        <v>0.77927599999999997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0.77927599999999997</v>
      </c>
    </row>
    <row r="108" spans="1:9" x14ac:dyDescent="0.3">
      <c r="A108" t="s">
        <v>121</v>
      </c>
      <c r="C108">
        <v>0.63612599999999997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0.63612599999999997</v>
      </c>
    </row>
    <row r="109" spans="1:9" x14ac:dyDescent="0.3">
      <c r="A109" t="s">
        <v>122</v>
      </c>
      <c r="C109">
        <v>0.45024599999999998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-0.54975400000000008</v>
      </c>
    </row>
    <row r="110" spans="1:9" x14ac:dyDescent="0.3">
      <c r="A110" t="s">
        <v>123</v>
      </c>
      <c r="C110">
        <v>0.42903200000000002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-0.57096799999999992</v>
      </c>
    </row>
    <row r="111" spans="1:9" x14ac:dyDescent="0.3">
      <c r="A111" t="s">
        <v>124</v>
      </c>
      <c r="C111">
        <v>0.35104600000000002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-0.64895400000000003</v>
      </c>
    </row>
    <row r="112" spans="1:9" x14ac:dyDescent="0.3">
      <c r="A112" t="s">
        <v>125</v>
      </c>
      <c r="C112">
        <v>0.44427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0.44427</v>
      </c>
    </row>
    <row r="113" spans="1:9" x14ac:dyDescent="0.3">
      <c r="A113" t="s">
        <v>126</v>
      </c>
      <c r="C113">
        <v>0.70369599999999999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0.70369599999999999</v>
      </c>
    </row>
    <row r="114" spans="1:9" x14ac:dyDescent="0.3">
      <c r="A114" t="s">
        <v>127</v>
      </c>
      <c r="C114">
        <v>0.38832100000000003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-0.61167899999999997</v>
      </c>
    </row>
    <row r="115" spans="1:9" x14ac:dyDescent="0.3">
      <c r="A115" t="s">
        <v>128</v>
      </c>
      <c r="C115">
        <v>0.68942999999999999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0.68942999999999999</v>
      </c>
    </row>
    <row r="116" spans="1:9" x14ac:dyDescent="0.3">
      <c r="A116" t="s">
        <v>129</v>
      </c>
      <c r="C116">
        <v>0.67186400000000002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0.67186400000000002</v>
      </c>
    </row>
    <row r="117" spans="1:9" x14ac:dyDescent="0.3">
      <c r="A117" t="s">
        <v>130</v>
      </c>
      <c r="C117">
        <v>0.50535200000000002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-0.49464799999999998</v>
      </c>
    </row>
    <row r="118" spans="1:9" x14ac:dyDescent="0.3">
      <c r="A118" t="s">
        <v>131</v>
      </c>
      <c r="C118">
        <v>0.52757600000000004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0.52757600000000004</v>
      </c>
    </row>
    <row r="119" spans="1:9" x14ac:dyDescent="0.3">
      <c r="A119" t="s">
        <v>132</v>
      </c>
      <c r="C119">
        <v>0.60204199999999997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0.60204199999999997</v>
      </c>
    </row>
    <row r="120" spans="1:9" x14ac:dyDescent="0.3">
      <c r="A120" t="s">
        <v>133</v>
      </c>
      <c r="C120">
        <v>0.39912900000000001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0.39912900000000001</v>
      </c>
    </row>
    <row r="121" spans="1:9" x14ac:dyDescent="0.3">
      <c r="A121" t="s">
        <v>134</v>
      </c>
      <c r="C121">
        <v>0.468694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-0.53130600000000006</v>
      </c>
    </row>
    <row r="122" spans="1:9" x14ac:dyDescent="0.3">
      <c r="A122" t="s">
        <v>135</v>
      </c>
      <c r="C122">
        <v>0.59687299999999999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0.59687299999999999</v>
      </c>
    </row>
    <row r="123" spans="1:9" x14ac:dyDescent="0.3">
      <c r="A123" t="s">
        <v>136</v>
      </c>
      <c r="C123">
        <v>0.69656799999999996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0.69656799999999996</v>
      </c>
    </row>
    <row r="124" spans="1:9" x14ac:dyDescent="0.3">
      <c r="A124" t="s">
        <v>137</v>
      </c>
      <c r="C124">
        <v>0.61812299999999998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0.61812299999999998</v>
      </c>
    </row>
    <row r="125" spans="1:9" x14ac:dyDescent="0.3">
      <c r="A125" t="s">
        <v>138</v>
      </c>
      <c r="C125">
        <v>0.72876300000000005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0.72876300000000005</v>
      </c>
    </row>
    <row r="126" spans="1:9" x14ac:dyDescent="0.3">
      <c r="A126" t="s">
        <v>139</v>
      </c>
      <c r="C126">
        <v>0.52162299999999995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0.52162299999999995</v>
      </c>
    </row>
    <row r="127" spans="1:9" x14ac:dyDescent="0.3">
      <c r="A127" t="s">
        <v>140</v>
      </c>
      <c r="C127">
        <v>0.49315599999999998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-0.50684400000000007</v>
      </c>
    </row>
    <row r="128" spans="1:9" x14ac:dyDescent="0.3">
      <c r="A128" t="s">
        <v>141</v>
      </c>
      <c r="C128">
        <v>0.51455899999999999</v>
      </c>
      <c r="D128" t="s">
        <v>12</v>
      </c>
      <c r="E128" t="s">
        <v>12</v>
      </c>
      <c r="F128" t="s">
        <v>12</v>
      </c>
      <c r="G128" s="1">
        <f t="shared" si="6"/>
        <v>1</v>
      </c>
      <c r="H128" s="1">
        <f t="shared" si="7"/>
        <v>0</v>
      </c>
      <c r="I128">
        <f t="shared" si="8"/>
        <v>0.51455899999999999</v>
      </c>
    </row>
    <row r="129" spans="1:9" x14ac:dyDescent="0.3">
      <c r="A129" t="s">
        <v>142</v>
      </c>
      <c r="C129">
        <v>0.55389299999999997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0.55389299999999997</v>
      </c>
    </row>
    <row r="130" spans="1:9" x14ac:dyDescent="0.3">
      <c r="A130" t="s">
        <v>143</v>
      </c>
      <c r="C130">
        <v>0.56431699999999996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0.56431699999999996</v>
      </c>
    </row>
    <row r="131" spans="1:9" x14ac:dyDescent="0.3">
      <c r="A131" t="s">
        <v>144</v>
      </c>
      <c r="C131">
        <v>0.60380100000000003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-0.39619899999999997</v>
      </c>
    </row>
    <row r="132" spans="1:9" x14ac:dyDescent="0.3">
      <c r="A132" t="s">
        <v>145</v>
      </c>
      <c r="C132">
        <v>0.66002799999999995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-0.33997200000000005</v>
      </c>
    </row>
    <row r="133" spans="1:9" x14ac:dyDescent="0.3">
      <c r="A133" t="s">
        <v>146</v>
      </c>
      <c r="C133">
        <v>0.215563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0.215563</v>
      </c>
    </row>
    <row r="134" spans="1:9" x14ac:dyDescent="0.3">
      <c r="A134" t="s">
        <v>147</v>
      </c>
      <c r="C134">
        <v>0.48753800000000003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0.48753800000000003</v>
      </c>
    </row>
    <row r="135" spans="1:9" x14ac:dyDescent="0.3">
      <c r="A135" t="s">
        <v>148</v>
      </c>
      <c r="C135">
        <v>0.63083100000000003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0.63083100000000003</v>
      </c>
    </row>
    <row r="136" spans="1:9" x14ac:dyDescent="0.3">
      <c r="A136" t="s">
        <v>149</v>
      </c>
      <c r="C136">
        <v>0.313365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-0.686635</v>
      </c>
    </row>
    <row r="137" spans="1:9" x14ac:dyDescent="0.3">
      <c r="A137" t="s">
        <v>150</v>
      </c>
      <c r="C137">
        <v>0.58407699999999996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0.58407699999999996</v>
      </c>
    </row>
    <row r="138" spans="1:9" x14ac:dyDescent="0.3">
      <c r="A138" t="s">
        <v>151</v>
      </c>
      <c r="C138">
        <v>0.56190300000000004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0.56190300000000004</v>
      </c>
    </row>
    <row r="139" spans="1:9" x14ac:dyDescent="0.3">
      <c r="A139" t="s">
        <v>152</v>
      </c>
      <c r="C139">
        <v>0.56164599999999998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0.56164599999999998</v>
      </c>
    </row>
    <row r="140" spans="1:9" x14ac:dyDescent="0.3">
      <c r="A140" t="s">
        <v>153</v>
      </c>
      <c r="C140">
        <v>0.53824399999999994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0.53824399999999994</v>
      </c>
    </row>
    <row r="141" spans="1:9" x14ac:dyDescent="0.3">
      <c r="A141" t="s">
        <v>154</v>
      </c>
      <c r="C141">
        <v>0.31728299999999998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-0.68271700000000002</v>
      </c>
    </row>
    <row r="142" spans="1:9" x14ac:dyDescent="0.3">
      <c r="A142" t="s">
        <v>155</v>
      </c>
      <c r="C142">
        <v>0.64980199999999999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0.64980199999999999</v>
      </c>
    </row>
    <row r="143" spans="1:9" x14ac:dyDescent="0.3">
      <c r="A143" t="s">
        <v>156</v>
      </c>
      <c r="C143">
        <v>0.29726000000000002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0.29726000000000002</v>
      </c>
    </row>
    <row r="144" spans="1:9" x14ac:dyDescent="0.3">
      <c r="A144" t="s">
        <v>157</v>
      </c>
      <c r="C144">
        <v>0.543605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0.543605</v>
      </c>
    </row>
    <row r="145" spans="1:9" x14ac:dyDescent="0.3">
      <c r="A145" t="s">
        <v>158</v>
      </c>
      <c r="C145">
        <v>0.50941000000000003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-0.49058999999999997</v>
      </c>
    </row>
    <row r="146" spans="1:9" x14ac:dyDescent="0.3">
      <c r="A146" t="s">
        <v>159</v>
      </c>
      <c r="C146">
        <v>0.54774</v>
      </c>
      <c r="D146" t="s">
        <v>12</v>
      </c>
      <c r="E146" t="s">
        <v>96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-0.45226</v>
      </c>
    </row>
    <row r="147" spans="1:9" x14ac:dyDescent="0.3">
      <c r="A147" t="s">
        <v>160</v>
      </c>
      <c r="C147">
        <v>0.33465899999999998</v>
      </c>
      <c r="D147" t="s">
        <v>12</v>
      </c>
      <c r="E147" t="s">
        <v>77</v>
      </c>
      <c r="F147" t="s">
        <v>12</v>
      </c>
      <c r="G147" s="1">
        <f t="shared" si="9"/>
        <v>0</v>
      </c>
      <c r="H147" s="1">
        <f t="shared" si="10"/>
        <v>1</v>
      </c>
      <c r="I147">
        <f t="shared" si="11"/>
        <v>-0.66534099999999996</v>
      </c>
    </row>
    <row r="148" spans="1:9" x14ac:dyDescent="0.3">
      <c r="A148" t="s">
        <v>161</v>
      </c>
      <c r="C148">
        <v>0.62917699999999999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-0.37082300000000001</v>
      </c>
    </row>
    <row r="149" spans="1:9" x14ac:dyDescent="0.3">
      <c r="A149" t="s">
        <v>162</v>
      </c>
      <c r="C149">
        <v>0.75408900000000001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0.75408900000000001</v>
      </c>
    </row>
    <row r="150" spans="1:9" x14ac:dyDescent="0.3">
      <c r="A150" t="s">
        <v>163</v>
      </c>
      <c r="C150">
        <v>0.64990800000000004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0.64990800000000004</v>
      </c>
    </row>
    <row r="151" spans="1:9" x14ac:dyDescent="0.3">
      <c r="A151" t="s">
        <v>164</v>
      </c>
      <c r="C151">
        <v>0.64253300000000002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-0.35746699999999998</v>
      </c>
    </row>
    <row r="152" spans="1:9" x14ac:dyDescent="0.3">
      <c r="A152" t="s">
        <v>165</v>
      </c>
      <c r="C152">
        <v>0.49829600000000002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0.49829600000000002</v>
      </c>
    </row>
    <row r="153" spans="1:9" x14ac:dyDescent="0.3">
      <c r="A153" t="s">
        <v>166</v>
      </c>
      <c r="C153">
        <v>0.48915999999999998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0.48915999999999998</v>
      </c>
    </row>
    <row r="154" spans="1:9" x14ac:dyDescent="0.3">
      <c r="A154" t="s">
        <v>167</v>
      </c>
      <c r="C154">
        <v>0.48396600000000001</v>
      </c>
      <c r="D154" t="s">
        <v>12</v>
      </c>
      <c r="E154" t="s">
        <v>77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-0.51603399999999999</v>
      </c>
    </row>
    <row r="155" spans="1:9" x14ac:dyDescent="0.3">
      <c r="A155" t="s">
        <v>168</v>
      </c>
      <c r="C155">
        <v>0.32296599999999998</v>
      </c>
      <c r="D155" t="s">
        <v>12</v>
      </c>
      <c r="E155" t="s">
        <v>77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-0.67703400000000002</v>
      </c>
    </row>
    <row r="156" spans="1:9" x14ac:dyDescent="0.3">
      <c r="A156" t="s">
        <v>169</v>
      </c>
      <c r="C156">
        <v>0.54567600000000005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0.54567600000000005</v>
      </c>
    </row>
    <row r="157" spans="1:9" x14ac:dyDescent="0.3">
      <c r="A157" t="s">
        <v>170</v>
      </c>
      <c r="C157">
        <v>0.59473200000000004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-0.40526799999999996</v>
      </c>
    </row>
    <row r="158" spans="1:9" x14ac:dyDescent="0.3">
      <c r="A158" t="s">
        <v>171</v>
      </c>
      <c r="C158">
        <v>0.77597099999999997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-0.22402900000000003</v>
      </c>
    </row>
    <row r="159" spans="1:9" x14ac:dyDescent="0.3">
      <c r="A159" t="s">
        <v>172</v>
      </c>
      <c r="C159">
        <v>0.45599299999999998</v>
      </c>
      <c r="D159" t="s">
        <v>12</v>
      </c>
      <c r="E159" t="s">
        <v>27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-0.54400700000000002</v>
      </c>
    </row>
    <row r="160" spans="1:9" x14ac:dyDescent="0.3">
      <c r="A160" t="s">
        <v>173</v>
      </c>
      <c r="C160">
        <v>0.409887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0.409887</v>
      </c>
    </row>
    <row r="161" spans="1:9" x14ac:dyDescent="0.3">
      <c r="A161" t="s">
        <v>174</v>
      </c>
      <c r="C161">
        <v>0.65670200000000001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0.65670200000000001</v>
      </c>
    </row>
    <row r="162" spans="1:9" x14ac:dyDescent="0.3">
      <c r="A162" t="s">
        <v>175</v>
      </c>
      <c r="C162">
        <v>0.65501399999999999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0.65501399999999999</v>
      </c>
    </row>
    <row r="163" spans="1:9" x14ac:dyDescent="0.3">
      <c r="A163" t="s">
        <v>176</v>
      </c>
      <c r="C163">
        <v>0.55023100000000003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0.55023100000000003</v>
      </c>
    </row>
    <row r="164" spans="1:9" x14ac:dyDescent="0.3">
      <c r="A164" t="s">
        <v>177</v>
      </c>
      <c r="C164">
        <v>0.65175099999999997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0.65175099999999997</v>
      </c>
    </row>
    <row r="165" spans="1:9" x14ac:dyDescent="0.3">
      <c r="A165" t="s">
        <v>178</v>
      </c>
      <c r="C165">
        <v>0.42579499999999998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-0.57420500000000008</v>
      </c>
    </row>
    <row r="166" spans="1:9" x14ac:dyDescent="0.3">
      <c r="A166" t="s">
        <v>179</v>
      </c>
      <c r="C166">
        <v>0.56446300000000005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-0.43553699999999995</v>
      </c>
    </row>
    <row r="167" spans="1:9" x14ac:dyDescent="0.3">
      <c r="A167" t="s">
        <v>180</v>
      </c>
      <c r="C167">
        <v>0.43011300000000002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-0.56988700000000003</v>
      </c>
    </row>
    <row r="168" spans="1:9" x14ac:dyDescent="0.3">
      <c r="A168" t="s">
        <v>181</v>
      </c>
      <c r="C168">
        <v>0.61839100000000002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0.61839100000000002</v>
      </c>
    </row>
    <row r="169" spans="1:9" x14ac:dyDescent="0.3">
      <c r="A169" t="s">
        <v>182</v>
      </c>
      <c r="C169">
        <v>0.53851800000000005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0.53851800000000005</v>
      </c>
    </row>
    <row r="170" spans="1:9" x14ac:dyDescent="0.3">
      <c r="A170" t="s">
        <v>183</v>
      </c>
      <c r="C170">
        <v>0.57586899999999996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0.57586899999999996</v>
      </c>
    </row>
    <row r="171" spans="1:9" x14ac:dyDescent="0.3">
      <c r="A171" t="s">
        <v>184</v>
      </c>
      <c r="C171">
        <v>0.67793999999999999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0.67793999999999999</v>
      </c>
    </row>
    <row r="172" spans="1:9" x14ac:dyDescent="0.3">
      <c r="A172" t="s">
        <v>185</v>
      </c>
      <c r="C172">
        <v>0.32290200000000002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-0.67709799999999998</v>
      </c>
    </row>
    <row r="173" spans="1:9" x14ac:dyDescent="0.3">
      <c r="A173" t="s">
        <v>186</v>
      </c>
      <c r="C173">
        <v>0.62437299999999996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0.62437299999999996</v>
      </c>
    </row>
    <row r="174" spans="1:9" x14ac:dyDescent="0.3">
      <c r="A174" t="s">
        <v>187</v>
      </c>
      <c r="C174">
        <v>0.47247699999999998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-0.52752299999999996</v>
      </c>
    </row>
    <row r="175" spans="1:9" x14ac:dyDescent="0.3">
      <c r="A175" t="s">
        <v>188</v>
      </c>
      <c r="C175">
        <v>0.65321200000000001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0.65321200000000001</v>
      </c>
    </row>
    <row r="176" spans="1:9" x14ac:dyDescent="0.3">
      <c r="A176" t="s">
        <v>189</v>
      </c>
      <c r="C176">
        <v>0.82673399999999997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-0.17326600000000003</v>
      </c>
    </row>
    <row r="177" spans="1:9" x14ac:dyDescent="0.3">
      <c r="A177" t="s">
        <v>190</v>
      </c>
      <c r="C177">
        <v>0.33216499999999999</v>
      </c>
      <c r="D177" t="s">
        <v>12</v>
      </c>
      <c r="E177" t="s">
        <v>15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-0.66783499999999996</v>
      </c>
    </row>
    <row r="178" spans="1:9" x14ac:dyDescent="0.3">
      <c r="A178" t="s">
        <v>191</v>
      </c>
      <c r="C178">
        <v>0.78165200000000001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0.78165200000000001</v>
      </c>
    </row>
    <row r="179" spans="1:9" x14ac:dyDescent="0.3">
      <c r="A179" t="s">
        <v>192</v>
      </c>
      <c r="C179">
        <v>0.46464699999999998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0.46464699999999998</v>
      </c>
    </row>
    <row r="180" spans="1:9" x14ac:dyDescent="0.3">
      <c r="A180" t="s">
        <v>193</v>
      </c>
      <c r="C180">
        <v>0.39319900000000002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0.39319900000000002</v>
      </c>
    </row>
    <row r="181" spans="1:9" x14ac:dyDescent="0.3">
      <c r="A181" t="s">
        <v>194</v>
      </c>
      <c r="C181">
        <v>0.311917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-0.688083</v>
      </c>
    </row>
    <row r="182" spans="1:9" x14ac:dyDescent="0.3">
      <c r="A182" t="s">
        <v>195</v>
      </c>
      <c r="C182">
        <v>0.63934400000000002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-0.36065599999999998</v>
      </c>
    </row>
    <row r="183" spans="1:9" x14ac:dyDescent="0.3">
      <c r="A183" t="s">
        <v>196</v>
      </c>
      <c r="C183">
        <v>0.437143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0.437143</v>
      </c>
    </row>
    <row r="184" spans="1:9" x14ac:dyDescent="0.3">
      <c r="A184" t="s">
        <v>197</v>
      </c>
      <c r="C184">
        <v>0.40236100000000002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0.40236100000000002</v>
      </c>
    </row>
    <row r="185" spans="1:9" x14ac:dyDescent="0.3">
      <c r="A185" t="s">
        <v>198</v>
      </c>
      <c r="C185">
        <v>0.39179900000000001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-0.60820099999999999</v>
      </c>
    </row>
    <row r="186" spans="1:9" x14ac:dyDescent="0.3">
      <c r="A186" t="s">
        <v>199</v>
      </c>
      <c r="C186">
        <v>0.48166100000000001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0.48166100000000001</v>
      </c>
    </row>
    <row r="187" spans="1:9" x14ac:dyDescent="0.3">
      <c r="A187" t="s">
        <v>200</v>
      </c>
      <c r="C187">
        <v>0.47955999999999999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0.47955999999999999</v>
      </c>
    </row>
    <row r="188" spans="1:9" x14ac:dyDescent="0.3">
      <c r="A188" t="s">
        <v>201</v>
      </c>
      <c r="C188">
        <v>0.53173899999999996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-0.46826100000000004</v>
      </c>
    </row>
    <row r="189" spans="1:9" x14ac:dyDescent="0.3">
      <c r="A189" t="s">
        <v>202</v>
      </c>
      <c r="C189">
        <v>0.67784500000000003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0.67784500000000003</v>
      </c>
    </row>
    <row r="190" spans="1:9" x14ac:dyDescent="0.3">
      <c r="A190" t="s">
        <v>203</v>
      </c>
      <c r="C190">
        <v>0.46380700000000002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0.46380700000000002</v>
      </c>
    </row>
    <row r="191" spans="1:9" x14ac:dyDescent="0.3">
      <c r="A191" t="s">
        <v>204</v>
      </c>
      <c r="C191">
        <v>0.46561000000000002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-0.53438999999999992</v>
      </c>
    </row>
    <row r="192" spans="1:9" x14ac:dyDescent="0.3">
      <c r="A192" t="s">
        <v>205</v>
      </c>
      <c r="C192">
        <v>0.681751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0.681751</v>
      </c>
    </row>
    <row r="193" spans="1:9" x14ac:dyDescent="0.3">
      <c r="A193" t="s">
        <v>206</v>
      </c>
      <c r="C193">
        <v>0.52589399999999997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0.52589399999999997</v>
      </c>
    </row>
    <row r="194" spans="1:9" x14ac:dyDescent="0.3">
      <c r="A194" t="s">
        <v>207</v>
      </c>
      <c r="C194">
        <v>0.32183200000000001</v>
      </c>
      <c r="D194" t="s">
        <v>12</v>
      </c>
      <c r="E194" t="s">
        <v>77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-0.67816799999999999</v>
      </c>
    </row>
    <row r="195" spans="1:9" x14ac:dyDescent="0.3">
      <c r="A195" t="s">
        <v>208</v>
      </c>
      <c r="C195">
        <v>0.67469500000000004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-0.32530499999999996</v>
      </c>
    </row>
    <row r="196" spans="1:9" x14ac:dyDescent="0.3">
      <c r="A196" t="s">
        <v>209</v>
      </c>
      <c r="C196">
        <v>0.68154700000000001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0.68154700000000001</v>
      </c>
    </row>
    <row r="197" spans="1:9" x14ac:dyDescent="0.3">
      <c r="A197" t="s">
        <v>210</v>
      </c>
      <c r="C197">
        <v>0.82238999999999995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0.82238999999999995</v>
      </c>
    </row>
    <row r="198" spans="1:9" x14ac:dyDescent="0.3">
      <c r="A198" t="s">
        <v>211</v>
      </c>
      <c r="C198">
        <v>0.409887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0.409887</v>
      </c>
    </row>
    <row r="199" spans="1:9" x14ac:dyDescent="0.3">
      <c r="A199" t="s">
        <v>212</v>
      </c>
      <c r="C199">
        <v>0.60435000000000005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-0.39564999999999995</v>
      </c>
    </row>
    <row r="200" spans="1:9" x14ac:dyDescent="0.3">
      <c r="A200" t="s">
        <v>213</v>
      </c>
      <c r="C200">
        <v>0.58248900000000003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0.58248900000000003</v>
      </c>
    </row>
    <row r="201" spans="1:9" x14ac:dyDescent="0.3">
      <c r="A201" t="s">
        <v>214</v>
      </c>
      <c r="C201">
        <v>0.57406599999999997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0.57406599999999997</v>
      </c>
    </row>
    <row r="202" spans="1:9" x14ac:dyDescent="0.3">
      <c r="A202" t="s">
        <v>215</v>
      </c>
      <c r="C202">
        <v>0.51830100000000001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0.51830100000000001</v>
      </c>
    </row>
    <row r="203" spans="1:9" x14ac:dyDescent="0.3">
      <c r="G203">
        <f>SUM(G3:G202)</f>
        <v>138</v>
      </c>
      <c r="H203">
        <f>SUM(H3:H202)</f>
        <v>81</v>
      </c>
      <c r="I203">
        <f>SUM(I3:I202)</f>
        <v>27.021993999999992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Foglio7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0.35577300000000001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0.35577300000000001</v>
      </c>
    </row>
    <row r="4" spans="1:9" ht="15" customHeight="1" x14ac:dyDescent="0.3">
      <c r="A4" s="1" t="s">
        <v>13</v>
      </c>
      <c r="B4" s="8"/>
      <c r="C4" s="9">
        <v>0.30046499999999998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0.30046499999999998</v>
      </c>
    </row>
    <row r="5" spans="1:9" ht="15" customHeight="1" x14ac:dyDescent="0.3">
      <c r="A5" s="1" t="s">
        <v>14</v>
      </c>
      <c r="B5" s="6"/>
      <c r="C5" s="7">
        <v>0.37416500000000003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-0.62583499999999992</v>
      </c>
    </row>
    <row r="6" spans="1:9" ht="15" customHeight="1" x14ac:dyDescent="0.3">
      <c r="A6" s="1" t="s">
        <v>16</v>
      </c>
      <c r="B6" s="8"/>
      <c r="C6" s="9">
        <v>0.18606700000000001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0.18606700000000001</v>
      </c>
    </row>
    <row r="7" spans="1:9" ht="15" customHeight="1" x14ac:dyDescent="0.3">
      <c r="A7" s="1" t="s">
        <v>17</v>
      </c>
      <c r="B7" s="6"/>
      <c r="C7" s="7">
        <v>0.37443500000000002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-0.62556499999999993</v>
      </c>
    </row>
    <row r="8" spans="1:9" ht="15" customHeight="1" x14ac:dyDescent="0.3">
      <c r="A8" s="1" t="s">
        <v>18</v>
      </c>
      <c r="B8" s="8"/>
      <c r="C8" s="9">
        <v>0.36766700000000002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0.36766700000000002</v>
      </c>
    </row>
    <row r="9" spans="1:9" ht="15" customHeight="1" x14ac:dyDescent="0.3">
      <c r="A9" s="1" t="s">
        <v>19</v>
      </c>
      <c r="B9" s="6"/>
      <c r="C9" s="7">
        <v>0.38995400000000002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0.38995400000000002</v>
      </c>
    </row>
    <row r="10" spans="1:9" ht="15" customHeight="1" x14ac:dyDescent="0.3">
      <c r="A10" s="1" t="s">
        <v>20</v>
      </c>
      <c r="B10" s="8"/>
      <c r="C10" s="9">
        <v>0.36103400000000002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-0.63896599999999992</v>
      </c>
    </row>
    <row r="11" spans="1:9" ht="15" customHeight="1" x14ac:dyDescent="0.3">
      <c r="A11" s="1" t="s">
        <v>21</v>
      </c>
      <c r="B11" s="6"/>
      <c r="C11" s="7">
        <v>0.60008899999999998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-0.39991100000000002</v>
      </c>
    </row>
    <row r="12" spans="1:9" ht="15" customHeight="1" x14ac:dyDescent="0.3">
      <c r="A12" s="1" t="s">
        <v>22</v>
      </c>
      <c r="B12" s="8"/>
      <c r="C12" s="9">
        <v>0.24292800000000001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0.24292800000000001</v>
      </c>
    </row>
    <row r="13" spans="1:9" ht="15" customHeight="1" x14ac:dyDescent="0.3">
      <c r="A13" s="1" t="s">
        <v>23</v>
      </c>
      <c r="B13" s="6"/>
      <c r="C13" s="7">
        <v>0.330015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0.330015</v>
      </c>
    </row>
    <row r="14" spans="1:9" ht="15" customHeight="1" x14ac:dyDescent="0.3">
      <c r="A14" s="1" t="s">
        <v>24</v>
      </c>
      <c r="B14" s="8"/>
      <c r="C14" s="9">
        <v>0.40972199999999998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0.40972199999999998</v>
      </c>
    </row>
    <row r="15" spans="1:9" ht="15" customHeight="1" x14ac:dyDescent="0.3">
      <c r="A15" s="1" t="s">
        <v>25</v>
      </c>
      <c r="B15" s="6"/>
      <c r="C15" s="7">
        <v>0.45508700000000002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0.45508700000000002</v>
      </c>
    </row>
    <row r="16" spans="1:9" ht="15" customHeight="1" x14ac:dyDescent="0.3">
      <c r="A16" s="1" t="s">
        <v>26</v>
      </c>
      <c r="B16" s="8"/>
      <c r="C16" s="9">
        <v>0.577179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-0.422821</v>
      </c>
    </row>
    <row r="17" spans="1:9" ht="15" customHeight="1" x14ac:dyDescent="0.3">
      <c r="A17" s="1" t="s">
        <v>28</v>
      </c>
      <c r="B17" s="6"/>
      <c r="C17" s="7">
        <v>0.61569099999999999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-0.38430900000000001</v>
      </c>
    </row>
    <row r="18" spans="1:9" ht="15" customHeight="1" x14ac:dyDescent="0.3">
      <c r="A18" s="1" t="s">
        <v>29</v>
      </c>
      <c r="B18" s="8"/>
      <c r="C18" s="9">
        <v>0.53857100000000002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0.53857100000000002</v>
      </c>
    </row>
    <row r="19" spans="1:9" ht="15" customHeight="1" x14ac:dyDescent="0.3">
      <c r="A19" s="1" t="s">
        <v>30</v>
      </c>
      <c r="B19" s="6"/>
      <c r="C19" s="7">
        <v>0.434338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0.434338</v>
      </c>
    </row>
    <row r="20" spans="1:9" ht="15" customHeight="1" x14ac:dyDescent="0.3">
      <c r="A20" s="1" t="s">
        <v>31</v>
      </c>
      <c r="B20" s="8"/>
      <c r="C20" s="9">
        <v>0.24501600000000001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0.24501600000000001</v>
      </c>
    </row>
    <row r="21" spans="1:9" ht="15" customHeight="1" x14ac:dyDescent="0.3">
      <c r="A21" s="1" t="s">
        <v>32</v>
      </c>
      <c r="B21" s="6"/>
      <c r="C21" s="7">
        <v>0.569048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0.569048</v>
      </c>
    </row>
    <row r="22" spans="1:9" ht="15" customHeight="1" x14ac:dyDescent="0.3">
      <c r="A22" s="1" t="s">
        <v>33</v>
      </c>
      <c r="B22" s="8"/>
      <c r="C22" s="9">
        <v>0.67702300000000004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0.67702300000000004</v>
      </c>
    </row>
    <row r="23" spans="1:9" ht="15" customHeight="1" x14ac:dyDescent="0.3">
      <c r="A23" s="1" t="s">
        <v>34</v>
      </c>
      <c r="B23" s="6"/>
      <c r="C23" s="7">
        <v>0.19079199999999999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0.19079199999999999</v>
      </c>
    </row>
    <row r="24" spans="1:9" ht="15" customHeight="1" x14ac:dyDescent="0.3">
      <c r="A24" s="1" t="s">
        <v>35</v>
      </c>
      <c r="B24" s="8"/>
      <c r="C24" s="9">
        <v>0.66700800000000005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0.66700800000000005</v>
      </c>
    </row>
    <row r="25" spans="1:9" ht="15" customHeight="1" x14ac:dyDescent="0.3">
      <c r="A25" s="1" t="s">
        <v>36</v>
      </c>
      <c r="B25" s="6"/>
      <c r="C25" s="7">
        <v>0.40936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0.40936</v>
      </c>
    </row>
    <row r="26" spans="1:9" ht="15" customHeight="1" x14ac:dyDescent="0.3">
      <c r="A26" s="1" t="s">
        <v>37</v>
      </c>
      <c r="B26" s="8"/>
      <c r="C26" s="9">
        <v>0.54165099999999999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0.54165099999999999</v>
      </c>
    </row>
    <row r="27" spans="1:9" ht="15" customHeight="1" x14ac:dyDescent="0.3">
      <c r="A27" s="1" t="s">
        <v>38</v>
      </c>
      <c r="B27" s="6"/>
      <c r="C27" s="7">
        <v>0.21359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0.21359</v>
      </c>
    </row>
    <row r="28" spans="1:9" ht="15" customHeight="1" x14ac:dyDescent="0.3">
      <c r="A28" s="1" t="s">
        <v>39</v>
      </c>
      <c r="B28" s="8"/>
      <c r="C28" s="9">
        <v>0.25749899999999998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0.25749899999999998</v>
      </c>
    </row>
    <row r="29" spans="1:9" ht="15" customHeight="1" x14ac:dyDescent="0.3">
      <c r="A29" s="1" t="s">
        <v>40</v>
      </c>
      <c r="B29" s="6"/>
      <c r="C29" s="7">
        <v>0.28550199999999998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0.28550199999999998</v>
      </c>
    </row>
    <row r="30" spans="1:9" ht="15" customHeight="1" x14ac:dyDescent="0.3">
      <c r="A30" s="1" t="s">
        <v>41</v>
      </c>
      <c r="B30" s="8"/>
      <c r="C30" s="9">
        <v>0.28547299999999998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0.28547299999999998</v>
      </c>
    </row>
    <row r="31" spans="1:9" ht="15" customHeight="1" x14ac:dyDescent="0.3">
      <c r="A31" s="1" t="s">
        <v>42</v>
      </c>
      <c r="B31" s="6"/>
      <c r="C31" s="7">
        <v>0.29757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0.29757</v>
      </c>
    </row>
    <row r="32" spans="1:9" ht="15" customHeight="1" x14ac:dyDescent="0.3">
      <c r="A32" s="1" t="s">
        <v>43</v>
      </c>
      <c r="B32" s="8"/>
      <c r="C32" s="9">
        <v>0.31014399999999998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0.31014399999999998</v>
      </c>
    </row>
    <row r="33" spans="1:9" ht="15" customHeight="1" x14ac:dyDescent="0.3">
      <c r="A33" s="1" t="s">
        <v>44</v>
      </c>
      <c r="B33" s="6"/>
      <c r="C33" s="7">
        <v>0.52154500000000004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-0.47845499999999996</v>
      </c>
    </row>
    <row r="34" spans="1:9" ht="15" customHeight="1" x14ac:dyDescent="0.3">
      <c r="A34" s="1" t="s">
        <v>45</v>
      </c>
      <c r="B34" s="8"/>
      <c r="C34" s="9">
        <v>0.31009199999999998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-0.68990799999999997</v>
      </c>
    </row>
    <row r="35" spans="1:9" ht="15" customHeight="1" x14ac:dyDescent="0.3">
      <c r="A35" s="1" t="s">
        <v>46</v>
      </c>
      <c r="B35" s="6"/>
      <c r="C35" s="7">
        <v>0.162545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-0.83745500000000006</v>
      </c>
    </row>
    <row r="36" spans="1:9" ht="15" customHeight="1" x14ac:dyDescent="0.3">
      <c r="A36" s="1" t="s">
        <v>47</v>
      </c>
      <c r="B36" s="8"/>
      <c r="C36" s="9">
        <v>0.21579999999999999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0.21579999999999999</v>
      </c>
    </row>
    <row r="37" spans="1:9" ht="15" customHeight="1" x14ac:dyDescent="0.3">
      <c r="A37" s="1" t="s">
        <v>48</v>
      </c>
      <c r="B37" s="6"/>
      <c r="C37" s="7">
        <v>7.3639999999999997E-2</v>
      </c>
      <c r="D37" s="1" t="s">
        <v>12</v>
      </c>
      <c r="E37" t="s">
        <v>77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-0.92635999999999996</v>
      </c>
    </row>
    <row r="38" spans="1:9" ht="15" customHeight="1" x14ac:dyDescent="0.3">
      <c r="A38" s="1" t="s">
        <v>49</v>
      </c>
      <c r="B38" s="8"/>
      <c r="C38" s="9">
        <v>0.245307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-0.75469300000000006</v>
      </c>
    </row>
    <row r="39" spans="1:9" ht="15" customHeight="1" x14ac:dyDescent="0.3">
      <c r="A39" s="1" t="s">
        <v>50</v>
      </c>
      <c r="B39" s="6"/>
      <c r="C39" s="7">
        <v>0.40571800000000002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0.40571800000000002</v>
      </c>
    </row>
    <row r="40" spans="1:9" ht="15" customHeight="1" x14ac:dyDescent="0.3">
      <c r="A40" s="1" t="s">
        <v>51</v>
      </c>
      <c r="B40" s="8"/>
      <c r="C40" s="9">
        <v>0.29814200000000002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0.29814200000000002</v>
      </c>
    </row>
    <row r="41" spans="1:9" ht="15" customHeight="1" x14ac:dyDescent="0.3">
      <c r="A41" s="1" t="s">
        <v>52</v>
      </c>
      <c r="B41" s="6"/>
      <c r="C41" s="7">
        <v>0.57947599999999999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-0.42052400000000001</v>
      </c>
    </row>
    <row r="42" spans="1:9" ht="15" customHeight="1" x14ac:dyDescent="0.3">
      <c r="A42" s="1" t="s">
        <v>53</v>
      </c>
      <c r="B42" s="8"/>
      <c r="C42" s="9">
        <v>0.47361500000000001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0.47361500000000001</v>
      </c>
    </row>
    <row r="43" spans="1:9" ht="15" customHeight="1" x14ac:dyDescent="0.3">
      <c r="A43" s="1" t="s">
        <v>54</v>
      </c>
      <c r="B43" s="6"/>
      <c r="C43" s="7">
        <v>0.31335499999999999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0.31335499999999999</v>
      </c>
    </row>
    <row r="44" spans="1:9" ht="15" customHeight="1" x14ac:dyDescent="0.3">
      <c r="A44" s="1" t="s">
        <v>55</v>
      </c>
      <c r="B44" s="8"/>
      <c r="C44" s="9">
        <v>0.37092900000000001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0.37092900000000001</v>
      </c>
    </row>
    <row r="45" spans="1:9" ht="15" customHeight="1" x14ac:dyDescent="0.3">
      <c r="A45" s="1" t="s">
        <v>56</v>
      </c>
      <c r="B45" s="6"/>
      <c r="C45" s="7">
        <v>0.56684500000000004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-0.43315499999999996</v>
      </c>
    </row>
    <row r="46" spans="1:9" ht="15" customHeight="1" x14ac:dyDescent="0.3">
      <c r="A46" s="1" t="s">
        <v>57</v>
      </c>
      <c r="B46" s="8"/>
      <c r="C46" s="9">
        <v>0.34005600000000002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-0.65994399999999998</v>
      </c>
    </row>
    <row r="47" spans="1:9" ht="15" customHeight="1" x14ac:dyDescent="0.3">
      <c r="A47" s="1" t="s">
        <v>58</v>
      </c>
      <c r="B47" s="6"/>
      <c r="C47" s="7">
        <v>0.41847000000000001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0.41847000000000001</v>
      </c>
    </row>
    <row r="48" spans="1:9" ht="15" customHeight="1" x14ac:dyDescent="0.3">
      <c r="A48" s="1" t="s">
        <v>59</v>
      </c>
      <c r="B48" s="8"/>
      <c r="C48" s="9">
        <v>0.48557699999999998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-0.51442300000000007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0.41408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0.41408</v>
      </c>
    </row>
    <row r="51" spans="1:9" ht="15" customHeight="1" x14ac:dyDescent="0.3">
      <c r="A51" s="1" t="s">
        <v>62</v>
      </c>
      <c r="B51" s="6"/>
      <c r="C51" s="7">
        <v>0.69739899999999999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-0.30260100000000001</v>
      </c>
    </row>
    <row r="52" spans="1:9" ht="15" customHeight="1" x14ac:dyDescent="0.3">
      <c r="A52" s="1" t="s">
        <v>63</v>
      </c>
      <c r="B52" s="8"/>
      <c r="C52" s="9">
        <v>0.39800000000000002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-0.60199999999999998</v>
      </c>
    </row>
    <row r="53" spans="1:9" ht="15" customHeight="1" x14ac:dyDescent="0.3">
      <c r="A53" s="1" t="s">
        <v>64</v>
      </c>
      <c r="B53" s="6"/>
      <c r="C53" s="7">
        <v>0.66194399999999998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-0.33805600000000002</v>
      </c>
    </row>
    <row r="54" spans="1:9" ht="15" customHeight="1" x14ac:dyDescent="0.3">
      <c r="A54" s="1" t="s">
        <v>65</v>
      </c>
      <c r="B54" s="8"/>
      <c r="C54" s="9">
        <v>0.40744200000000003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-0.59255799999999992</v>
      </c>
    </row>
    <row r="55" spans="1:9" ht="15" customHeight="1" x14ac:dyDescent="0.3">
      <c r="A55" s="1" t="s">
        <v>66</v>
      </c>
      <c r="B55" s="6"/>
      <c r="C55" s="7">
        <v>0.272011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0.272011</v>
      </c>
    </row>
    <row r="56" spans="1:9" ht="15" customHeight="1" x14ac:dyDescent="0.3">
      <c r="A56" s="1" t="s">
        <v>67</v>
      </c>
      <c r="B56" s="8"/>
      <c r="C56" s="9">
        <v>0.35217599999999999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0.35217599999999999</v>
      </c>
    </row>
    <row r="57" spans="1:9" ht="15" customHeight="1" x14ac:dyDescent="0.3">
      <c r="A57" s="1" t="s">
        <v>68</v>
      </c>
      <c r="B57" s="6"/>
      <c r="C57" s="7">
        <v>0.78639300000000001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0.78639300000000001</v>
      </c>
    </row>
    <row r="58" spans="1:9" ht="15" customHeight="1" x14ac:dyDescent="0.3">
      <c r="A58" s="1" t="s">
        <v>69</v>
      </c>
      <c r="B58" s="8"/>
      <c r="C58" s="9">
        <v>0.117658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0.117658</v>
      </c>
    </row>
    <row r="59" spans="1:9" ht="15" customHeight="1" x14ac:dyDescent="0.3">
      <c r="A59" s="1" t="s">
        <v>70</v>
      </c>
      <c r="B59" s="6"/>
      <c r="C59" s="7">
        <v>0.21359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0.21359</v>
      </c>
    </row>
    <row r="60" spans="1:9" ht="15" customHeight="1" x14ac:dyDescent="0.3">
      <c r="A60" s="1" t="s">
        <v>71</v>
      </c>
      <c r="B60" s="8"/>
      <c r="C60" s="9">
        <v>0.53319000000000005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-0.46680999999999995</v>
      </c>
    </row>
    <row r="61" spans="1:9" ht="15" customHeight="1" x14ac:dyDescent="0.3">
      <c r="A61" s="1" t="s">
        <v>72</v>
      </c>
      <c r="B61" s="6"/>
      <c r="C61" s="7">
        <v>0.47679700000000003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0.47679700000000003</v>
      </c>
    </row>
    <row r="62" spans="1:9" ht="15" customHeight="1" x14ac:dyDescent="0.3">
      <c r="A62" s="1" t="s">
        <v>73</v>
      </c>
      <c r="B62" s="8"/>
      <c r="C62" s="9">
        <v>0.33706700000000001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-0.66293299999999999</v>
      </c>
    </row>
    <row r="63" spans="1:9" ht="15" customHeight="1" x14ac:dyDescent="0.3">
      <c r="A63" s="1" t="s">
        <v>74</v>
      </c>
      <c r="B63" s="6"/>
      <c r="C63" s="7">
        <v>0.324407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0.324407</v>
      </c>
    </row>
    <row r="64" spans="1:9" ht="15" customHeight="1" x14ac:dyDescent="0.3">
      <c r="A64" s="1" t="s">
        <v>75</v>
      </c>
      <c r="B64" s="8"/>
      <c r="C64" s="9">
        <v>0.104549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0.104549</v>
      </c>
    </row>
    <row r="65" spans="1:9" ht="15" customHeight="1" x14ac:dyDescent="0.3">
      <c r="A65" s="1" t="s">
        <v>76</v>
      </c>
      <c r="B65" s="6"/>
      <c r="C65" s="7">
        <v>0.72377199999999997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-0.27622800000000003</v>
      </c>
    </row>
    <row r="66" spans="1:9" ht="15" customHeight="1" x14ac:dyDescent="0.3">
      <c r="A66" s="1" t="s">
        <v>78</v>
      </c>
      <c r="B66" s="8"/>
      <c r="C66" s="9">
        <v>0.453343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0.453343</v>
      </c>
    </row>
    <row r="67" spans="1:9" ht="15" customHeight="1" x14ac:dyDescent="0.3">
      <c r="A67" s="1" t="s">
        <v>79</v>
      </c>
      <c r="B67" s="6"/>
      <c r="C67" s="7">
        <v>0.31267200000000001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-0.68732799999999994</v>
      </c>
    </row>
    <row r="68" spans="1:9" ht="15" customHeight="1" x14ac:dyDescent="0.3">
      <c r="A68" s="1" t="s">
        <v>80</v>
      </c>
      <c r="B68" s="8"/>
      <c r="C68" s="9">
        <v>0.42363000000000001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0.42363000000000001</v>
      </c>
    </row>
    <row r="69" spans="1:9" ht="15" customHeight="1" x14ac:dyDescent="0.3">
      <c r="A69" s="1" t="s">
        <v>81</v>
      </c>
      <c r="B69" s="6"/>
      <c r="C69" s="7">
        <v>0.35210200000000003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0.35210200000000003</v>
      </c>
    </row>
    <row r="70" spans="1:9" ht="15" customHeight="1" x14ac:dyDescent="0.3">
      <c r="A70" s="1" t="s">
        <v>82</v>
      </c>
      <c r="B70" s="8"/>
      <c r="C70" s="9">
        <v>0.23984800000000001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-0.76015199999999994</v>
      </c>
    </row>
    <row r="71" spans="1:9" ht="15" customHeight="1" x14ac:dyDescent="0.3">
      <c r="A71" s="1" t="s">
        <v>83</v>
      </c>
      <c r="B71" s="6"/>
      <c r="C71" s="7">
        <v>8.2875000000000004E-2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8.2875000000000004E-2</v>
      </c>
    </row>
    <row r="72" spans="1:9" ht="15" customHeight="1" x14ac:dyDescent="0.3">
      <c r="A72" s="1" t="s">
        <v>84</v>
      </c>
      <c r="B72" s="8"/>
      <c r="C72" s="9">
        <v>0.17919199999999999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0.17919199999999999</v>
      </c>
    </row>
    <row r="73" spans="1:9" ht="15" customHeight="1" x14ac:dyDescent="0.3">
      <c r="A73" s="1" t="s">
        <v>85</v>
      </c>
      <c r="B73" s="6"/>
      <c r="C73" s="7">
        <v>0.46230700000000002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0.46230700000000002</v>
      </c>
    </row>
    <row r="74" spans="1:9" ht="15" customHeight="1" x14ac:dyDescent="0.3">
      <c r="A74" s="1" t="s">
        <v>86</v>
      </c>
      <c r="B74" s="8"/>
      <c r="C74" s="9">
        <v>0.61600600000000005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-0.38399399999999995</v>
      </c>
    </row>
    <row r="75" spans="1:9" ht="15" customHeight="1" x14ac:dyDescent="0.3">
      <c r="A75" s="1" t="s">
        <v>87</v>
      </c>
      <c r="B75" s="6"/>
      <c r="C75" s="7">
        <v>0.48881599999999997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0.48881599999999997</v>
      </c>
    </row>
    <row r="76" spans="1:9" ht="15" customHeight="1" x14ac:dyDescent="0.3">
      <c r="A76" s="1" t="s">
        <v>88</v>
      </c>
      <c r="B76" s="10"/>
      <c r="C76" s="11">
        <v>0.49268400000000001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-0.50731599999999999</v>
      </c>
    </row>
    <row r="77" spans="1:9" ht="15.75" customHeight="1" x14ac:dyDescent="0.3">
      <c r="A77" s="1" t="s">
        <v>89</v>
      </c>
      <c r="B77" s="12"/>
      <c r="C77" s="13">
        <v>0.40459699999999998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-0.59540300000000002</v>
      </c>
    </row>
    <row r="78" spans="1:9" x14ac:dyDescent="0.3">
      <c r="A78" t="s">
        <v>90</v>
      </c>
      <c r="C78">
        <v>0.46191900000000002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0.46191900000000002</v>
      </c>
    </row>
    <row r="79" spans="1:9" x14ac:dyDescent="0.3">
      <c r="A79" t="s">
        <v>91</v>
      </c>
      <c r="C79">
        <v>0.146013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0.146013</v>
      </c>
    </row>
    <row r="80" spans="1:9" x14ac:dyDescent="0.3">
      <c r="A80" t="s">
        <v>92</v>
      </c>
      <c r="C80">
        <v>0.47700100000000001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-0.52299899999999999</v>
      </c>
    </row>
    <row r="81" spans="1:9" x14ac:dyDescent="0.3">
      <c r="A81" t="s">
        <v>93</v>
      </c>
      <c r="C81">
        <v>0.448154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0.448154</v>
      </c>
    </row>
    <row r="82" spans="1:9" x14ac:dyDescent="0.3">
      <c r="A82" t="s">
        <v>94</v>
      </c>
      <c r="C82">
        <v>0.330015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0.330015</v>
      </c>
    </row>
    <row r="83" spans="1:9" x14ac:dyDescent="0.3">
      <c r="A83" t="s">
        <v>95</v>
      </c>
      <c r="C83">
        <v>0.61785699999999999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-0.38214300000000001</v>
      </c>
    </row>
    <row r="84" spans="1:9" x14ac:dyDescent="0.3">
      <c r="A84" t="s">
        <v>97</v>
      </c>
      <c r="C84">
        <v>0.393625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0.393625</v>
      </c>
    </row>
    <row r="85" spans="1:9" x14ac:dyDescent="0.3">
      <c r="A85" t="s">
        <v>98</v>
      </c>
      <c r="C85">
        <v>0.36764400000000003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-0.63235599999999992</v>
      </c>
    </row>
    <row r="86" spans="1:9" x14ac:dyDescent="0.3">
      <c r="A86" t="s">
        <v>99</v>
      </c>
      <c r="C86">
        <v>0.21662400000000001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0.21662400000000001</v>
      </c>
    </row>
    <row r="87" spans="1:9" x14ac:dyDescent="0.3">
      <c r="A87" t="s">
        <v>100</v>
      </c>
      <c r="C87">
        <v>0.57937099999999997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0.57937099999999997</v>
      </c>
    </row>
    <row r="88" spans="1:9" x14ac:dyDescent="0.3">
      <c r="A88" t="s">
        <v>101</v>
      </c>
      <c r="C88">
        <v>0.350134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0.350134</v>
      </c>
    </row>
    <row r="89" spans="1:9" x14ac:dyDescent="0.3">
      <c r="A89" t="s">
        <v>102</v>
      </c>
      <c r="C89">
        <v>0.229132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-0.770868</v>
      </c>
    </row>
    <row r="90" spans="1:9" x14ac:dyDescent="0.3">
      <c r="A90" t="s">
        <v>103</v>
      </c>
      <c r="C90">
        <v>0.41543099999999999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0.41543099999999999</v>
      </c>
    </row>
    <row r="91" spans="1:9" x14ac:dyDescent="0.3">
      <c r="A91" t="s">
        <v>104</v>
      </c>
      <c r="C91">
        <v>0.483651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0.483651</v>
      </c>
    </row>
    <row r="92" spans="1:9" x14ac:dyDescent="0.3">
      <c r="A92" t="s">
        <v>105</v>
      </c>
      <c r="C92">
        <v>0.38152799999999998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-0.61847200000000002</v>
      </c>
    </row>
    <row r="93" spans="1:9" x14ac:dyDescent="0.3">
      <c r="A93" t="s">
        <v>106</v>
      </c>
      <c r="C93">
        <v>0.40573100000000001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-0.59426899999999994</v>
      </c>
    </row>
    <row r="94" spans="1:9" x14ac:dyDescent="0.3">
      <c r="A94" t="s">
        <v>107</v>
      </c>
      <c r="C94">
        <v>0.16056500000000001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0.16056500000000001</v>
      </c>
    </row>
    <row r="95" spans="1:9" x14ac:dyDescent="0.3">
      <c r="A95" t="s">
        <v>108</v>
      </c>
      <c r="C95">
        <v>0.38517000000000001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0.38517000000000001</v>
      </c>
    </row>
    <row r="96" spans="1:9" x14ac:dyDescent="0.3">
      <c r="A96" t="s">
        <v>109</v>
      </c>
      <c r="C96">
        <v>0.367336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0.367336</v>
      </c>
    </row>
    <row r="97" spans="1:9" x14ac:dyDescent="0.3">
      <c r="A97" t="s">
        <v>110</v>
      </c>
      <c r="C97">
        <v>0.40225699999999998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-0.59774300000000002</v>
      </c>
    </row>
    <row r="98" spans="1:9" x14ac:dyDescent="0.3">
      <c r="A98" t="s">
        <v>111</v>
      </c>
      <c r="C98">
        <v>0.51440300000000005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-0.48559699999999995</v>
      </c>
    </row>
    <row r="99" spans="1:9" x14ac:dyDescent="0.3">
      <c r="A99" t="s">
        <v>112</v>
      </c>
      <c r="C99">
        <v>0.45851900000000001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-0.54148099999999999</v>
      </c>
    </row>
    <row r="100" spans="1:9" x14ac:dyDescent="0.3">
      <c r="A100" t="s">
        <v>113</v>
      </c>
      <c r="C100">
        <v>0.58761200000000002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-0.41238799999999998</v>
      </c>
    </row>
    <row r="101" spans="1:9" x14ac:dyDescent="0.3">
      <c r="A101" t="s">
        <v>114</v>
      </c>
      <c r="C101">
        <v>0.35477399999999998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0.35477399999999998</v>
      </c>
    </row>
    <row r="102" spans="1:9" x14ac:dyDescent="0.3">
      <c r="A102" t="s">
        <v>115</v>
      </c>
      <c r="C102">
        <v>0.57570600000000005</v>
      </c>
      <c r="D102" t="s">
        <v>12</v>
      </c>
      <c r="E102" t="s">
        <v>15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-0.42429399999999995</v>
      </c>
    </row>
    <row r="103" spans="1:9" x14ac:dyDescent="0.3">
      <c r="A103" t="s">
        <v>116</v>
      </c>
      <c r="C103">
        <v>0.28942200000000001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0.28942200000000001</v>
      </c>
    </row>
    <row r="104" spans="1:9" x14ac:dyDescent="0.3">
      <c r="A104" t="s">
        <v>117</v>
      </c>
      <c r="C104">
        <v>0.446961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-0.55303900000000006</v>
      </c>
    </row>
    <row r="105" spans="1:9" x14ac:dyDescent="0.3">
      <c r="A105" t="s">
        <v>118</v>
      </c>
      <c r="C105">
        <v>8.4746000000000002E-2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8.4746000000000002E-2</v>
      </c>
    </row>
    <row r="106" spans="1:9" x14ac:dyDescent="0.3">
      <c r="A106" t="s">
        <v>119</v>
      </c>
      <c r="C106">
        <v>0.42072599999999999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0.42072599999999999</v>
      </c>
    </row>
    <row r="107" spans="1:9" x14ac:dyDescent="0.3">
      <c r="A107" t="s">
        <v>120</v>
      </c>
      <c r="C107">
        <v>0.68067999999999995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0.68067999999999995</v>
      </c>
    </row>
    <row r="108" spans="1:9" x14ac:dyDescent="0.3">
      <c r="A108" t="s">
        <v>121</v>
      </c>
      <c r="C108">
        <v>0.34999400000000003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-0.65000599999999997</v>
      </c>
    </row>
    <row r="109" spans="1:9" x14ac:dyDescent="0.3">
      <c r="A109" t="s">
        <v>122</v>
      </c>
      <c r="C109">
        <v>0.42510500000000001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-0.57489499999999993</v>
      </c>
    </row>
    <row r="110" spans="1:9" x14ac:dyDescent="0.3">
      <c r="A110" t="s">
        <v>123</v>
      </c>
      <c r="C110">
        <v>0.25496200000000002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-0.74503799999999998</v>
      </c>
    </row>
    <row r="111" spans="1:9" x14ac:dyDescent="0.3">
      <c r="A111" t="s">
        <v>124</v>
      </c>
      <c r="C111">
        <v>0.1762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-0.82379999999999998</v>
      </c>
    </row>
    <row r="112" spans="1:9" x14ac:dyDescent="0.3">
      <c r="A112" t="s">
        <v>125</v>
      </c>
      <c r="C112">
        <v>0.30452499999999999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0.30452499999999999</v>
      </c>
    </row>
    <row r="113" spans="1:9" x14ac:dyDescent="0.3">
      <c r="A113" t="s">
        <v>126</v>
      </c>
      <c r="C113">
        <v>0.48789700000000003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0.48789700000000003</v>
      </c>
    </row>
    <row r="114" spans="1:9" x14ac:dyDescent="0.3">
      <c r="A114" t="s">
        <v>127</v>
      </c>
      <c r="C114">
        <v>0.40167599999999998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-0.59832400000000008</v>
      </c>
    </row>
    <row r="115" spans="1:9" x14ac:dyDescent="0.3">
      <c r="A115" t="s">
        <v>128</v>
      </c>
      <c r="C115">
        <v>0.389075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0.389075</v>
      </c>
    </row>
    <row r="116" spans="1:9" x14ac:dyDescent="0.3">
      <c r="A116" t="s">
        <v>129</v>
      </c>
      <c r="C116">
        <v>0.38854899999999998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0.38854899999999998</v>
      </c>
    </row>
    <row r="117" spans="1:9" x14ac:dyDescent="0.3">
      <c r="A117" t="s">
        <v>130</v>
      </c>
      <c r="C117">
        <v>0.77651899999999996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-0.22348100000000004</v>
      </c>
    </row>
    <row r="118" spans="1:9" x14ac:dyDescent="0.3">
      <c r="A118" t="s">
        <v>131</v>
      </c>
      <c r="C118">
        <v>0.265685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-0.73431500000000005</v>
      </c>
    </row>
    <row r="119" spans="1:9" x14ac:dyDescent="0.3">
      <c r="A119" t="s">
        <v>132</v>
      </c>
      <c r="C119">
        <v>0.27871600000000002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-0.72128400000000004</v>
      </c>
    </row>
    <row r="120" spans="1:9" x14ac:dyDescent="0.3">
      <c r="A120" t="s">
        <v>133</v>
      </c>
      <c r="C120">
        <v>0.13671700000000001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0.13671700000000001</v>
      </c>
    </row>
    <row r="121" spans="1:9" x14ac:dyDescent="0.3">
      <c r="A121" t="s">
        <v>134</v>
      </c>
      <c r="C121">
        <v>0.146005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0.146005</v>
      </c>
    </row>
    <row r="122" spans="1:9" x14ac:dyDescent="0.3">
      <c r="A122" t="s">
        <v>135</v>
      </c>
      <c r="C122">
        <v>0.46662799999999999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-0.53337199999999996</v>
      </c>
    </row>
    <row r="123" spans="1:9" x14ac:dyDescent="0.3">
      <c r="A123" t="s">
        <v>136</v>
      </c>
      <c r="C123">
        <v>0.51415699999999998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-0.48584300000000002</v>
      </c>
    </row>
    <row r="124" spans="1:9" x14ac:dyDescent="0.3">
      <c r="A124" t="s">
        <v>137</v>
      </c>
      <c r="C124">
        <v>0.41287699999999999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0.41287699999999999</v>
      </c>
    </row>
    <row r="125" spans="1:9" x14ac:dyDescent="0.3">
      <c r="A125" t="s">
        <v>138</v>
      </c>
      <c r="C125">
        <v>0.42552299999999998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0.42552299999999998</v>
      </c>
    </row>
    <row r="126" spans="1:9" x14ac:dyDescent="0.3">
      <c r="A126" t="s">
        <v>139</v>
      </c>
      <c r="C126">
        <v>0.23627100000000001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0.23627100000000001</v>
      </c>
    </row>
    <row r="127" spans="1:9" x14ac:dyDescent="0.3">
      <c r="A127" t="s">
        <v>140</v>
      </c>
      <c r="C127">
        <v>0.51755300000000004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0.51755300000000004</v>
      </c>
    </row>
    <row r="128" spans="1:9" x14ac:dyDescent="0.3">
      <c r="A128" t="s">
        <v>141</v>
      </c>
      <c r="C128">
        <v>0.68179400000000001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-0.31820599999999999</v>
      </c>
    </row>
    <row r="129" spans="1:9" x14ac:dyDescent="0.3">
      <c r="A129" t="s">
        <v>142</v>
      </c>
      <c r="C129">
        <v>0.28547299999999998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0.28547299999999998</v>
      </c>
    </row>
    <row r="130" spans="1:9" x14ac:dyDescent="0.3">
      <c r="A130" t="s">
        <v>143</v>
      </c>
      <c r="C130">
        <v>0.396449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-0.60355099999999995</v>
      </c>
    </row>
    <row r="131" spans="1:9" x14ac:dyDescent="0.3">
      <c r="A131" t="s">
        <v>144</v>
      </c>
      <c r="C131">
        <v>0.197181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-0.80281899999999995</v>
      </c>
    </row>
    <row r="132" spans="1:9" x14ac:dyDescent="0.3">
      <c r="A132" t="s">
        <v>145</v>
      </c>
      <c r="C132">
        <v>0.68757100000000004</v>
      </c>
      <c r="D132" t="s">
        <v>12</v>
      </c>
      <c r="E132" t="s">
        <v>27</v>
      </c>
      <c r="F132" t="s">
        <v>27</v>
      </c>
      <c r="G132" s="1">
        <f t="shared" si="9"/>
        <v>1</v>
      </c>
      <c r="H132" s="1">
        <f t="shared" si="10"/>
        <v>1</v>
      </c>
      <c r="I132">
        <f t="shared" si="11"/>
        <v>-0.31242899999999996</v>
      </c>
    </row>
    <row r="133" spans="1:9" x14ac:dyDescent="0.3">
      <c r="A133" t="s">
        <v>146</v>
      </c>
      <c r="C133">
        <v>0.41676000000000002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-0.58323999999999998</v>
      </c>
    </row>
    <row r="134" spans="1:9" x14ac:dyDescent="0.3">
      <c r="A134" t="s">
        <v>147</v>
      </c>
      <c r="C134">
        <v>0.39131500000000002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0.39131500000000002</v>
      </c>
    </row>
    <row r="135" spans="1:9" x14ac:dyDescent="0.3">
      <c r="A135" t="s">
        <v>148</v>
      </c>
      <c r="C135">
        <v>0.53420800000000002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0.53420800000000002</v>
      </c>
    </row>
    <row r="136" spans="1:9" x14ac:dyDescent="0.3">
      <c r="A136" t="s">
        <v>149</v>
      </c>
      <c r="C136">
        <v>0.52187700000000004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-0.47812299999999996</v>
      </c>
    </row>
    <row r="137" spans="1:9" x14ac:dyDescent="0.3">
      <c r="A137" t="s">
        <v>150</v>
      </c>
      <c r="C137">
        <v>0.37842500000000001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0.37842500000000001</v>
      </c>
    </row>
    <row r="138" spans="1:9" x14ac:dyDescent="0.3">
      <c r="A138" t="s">
        <v>151</v>
      </c>
      <c r="C138">
        <v>0.40029199999999998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0.40029199999999998</v>
      </c>
    </row>
    <row r="139" spans="1:9" x14ac:dyDescent="0.3">
      <c r="A139" t="s">
        <v>152</v>
      </c>
      <c r="C139">
        <v>0.38995400000000002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0.38995400000000002</v>
      </c>
    </row>
    <row r="140" spans="1:9" x14ac:dyDescent="0.3">
      <c r="A140" t="s">
        <v>153</v>
      </c>
      <c r="C140">
        <v>0.43451400000000001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0.43451400000000001</v>
      </c>
    </row>
    <row r="141" spans="1:9" x14ac:dyDescent="0.3">
      <c r="A141" t="s">
        <v>154</v>
      </c>
      <c r="C141">
        <v>0.38505200000000001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-0.61494800000000005</v>
      </c>
    </row>
    <row r="142" spans="1:9" x14ac:dyDescent="0.3">
      <c r="A142" t="s">
        <v>155</v>
      </c>
      <c r="C142">
        <v>0.53098800000000002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0.53098800000000002</v>
      </c>
    </row>
    <row r="143" spans="1:9" x14ac:dyDescent="0.3">
      <c r="A143" t="s">
        <v>156</v>
      </c>
      <c r="C143">
        <v>0.31194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0.31194</v>
      </c>
    </row>
    <row r="144" spans="1:9" x14ac:dyDescent="0.3">
      <c r="A144" t="s">
        <v>157</v>
      </c>
      <c r="C144">
        <v>0.51755300000000004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0.51755300000000004</v>
      </c>
    </row>
    <row r="145" spans="1:9" x14ac:dyDescent="0.3">
      <c r="A145" t="s">
        <v>158</v>
      </c>
      <c r="C145">
        <v>0.387656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0.387656</v>
      </c>
    </row>
    <row r="146" spans="1:9" x14ac:dyDescent="0.3">
      <c r="A146" t="s">
        <v>159</v>
      </c>
      <c r="C146">
        <v>0.186061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-0.81393899999999997</v>
      </c>
    </row>
    <row r="147" spans="1:9" x14ac:dyDescent="0.3">
      <c r="A147" t="s">
        <v>160</v>
      </c>
      <c r="C147">
        <v>0.435641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0.435641</v>
      </c>
    </row>
    <row r="148" spans="1:9" x14ac:dyDescent="0.3">
      <c r="A148" t="s">
        <v>161</v>
      </c>
      <c r="C148">
        <v>0.46821000000000002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-0.53178999999999998</v>
      </c>
    </row>
    <row r="149" spans="1:9" x14ac:dyDescent="0.3">
      <c r="A149" t="s">
        <v>162</v>
      </c>
      <c r="C149">
        <v>0.421209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0.421209</v>
      </c>
    </row>
    <row r="150" spans="1:9" x14ac:dyDescent="0.3">
      <c r="A150" t="s">
        <v>163</v>
      </c>
      <c r="C150">
        <v>0.50618399999999997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0.50618399999999997</v>
      </c>
    </row>
    <row r="151" spans="1:9" x14ac:dyDescent="0.3">
      <c r="A151" t="s">
        <v>164</v>
      </c>
      <c r="C151">
        <v>2.7038E-2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-0.97296199999999999</v>
      </c>
    </row>
    <row r="152" spans="1:9" x14ac:dyDescent="0.3">
      <c r="A152" t="s">
        <v>165</v>
      </c>
      <c r="C152">
        <v>0.27798200000000001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-0.72201800000000005</v>
      </c>
    </row>
    <row r="153" spans="1:9" x14ac:dyDescent="0.3">
      <c r="A153" t="s">
        <v>166</v>
      </c>
      <c r="C153">
        <v>0.27401900000000001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0.27401900000000001</v>
      </c>
    </row>
    <row r="154" spans="1:9" x14ac:dyDescent="0.3">
      <c r="A154" t="s">
        <v>167</v>
      </c>
      <c r="C154">
        <v>0.286715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-0.71328499999999995</v>
      </c>
    </row>
    <row r="155" spans="1:9" x14ac:dyDescent="0.3">
      <c r="A155" t="s">
        <v>168</v>
      </c>
      <c r="C155">
        <v>0.34350900000000001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-0.65649099999999994</v>
      </c>
    </row>
    <row r="156" spans="1:9" x14ac:dyDescent="0.3">
      <c r="A156" t="s">
        <v>169</v>
      </c>
      <c r="C156">
        <v>0.49807899999999999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-0.50192100000000006</v>
      </c>
    </row>
    <row r="157" spans="1:9" x14ac:dyDescent="0.3">
      <c r="A157" t="s">
        <v>170</v>
      </c>
      <c r="C157">
        <v>0.422983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0.422983</v>
      </c>
    </row>
    <row r="158" spans="1:9" x14ac:dyDescent="0.3">
      <c r="A158" t="s">
        <v>171</v>
      </c>
      <c r="C158">
        <v>0.25531199999999998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0.25531199999999998</v>
      </c>
    </row>
    <row r="159" spans="1:9" x14ac:dyDescent="0.3">
      <c r="A159" t="s">
        <v>172</v>
      </c>
      <c r="C159">
        <v>0.547848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0.547848</v>
      </c>
    </row>
    <row r="160" spans="1:9" x14ac:dyDescent="0.3">
      <c r="A160" t="s">
        <v>173</v>
      </c>
      <c r="C160">
        <v>0.276196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0.276196</v>
      </c>
    </row>
    <row r="161" spans="1:9" x14ac:dyDescent="0.3">
      <c r="A161" t="s">
        <v>174</v>
      </c>
      <c r="C161">
        <v>0.38735900000000001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0.38735900000000001</v>
      </c>
    </row>
    <row r="162" spans="1:9" x14ac:dyDescent="0.3">
      <c r="A162" t="s">
        <v>175</v>
      </c>
      <c r="C162">
        <v>0.438469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0.438469</v>
      </c>
    </row>
    <row r="163" spans="1:9" x14ac:dyDescent="0.3">
      <c r="A163" t="s">
        <v>176</v>
      </c>
      <c r="C163">
        <v>0.25148100000000001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0.25148100000000001</v>
      </c>
    </row>
    <row r="164" spans="1:9" x14ac:dyDescent="0.3">
      <c r="A164" t="s">
        <v>177</v>
      </c>
      <c r="C164">
        <v>0.35064499999999998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0.35064499999999998</v>
      </c>
    </row>
    <row r="165" spans="1:9" x14ac:dyDescent="0.3">
      <c r="A165" t="s">
        <v>178</v>
      </c>
      <c r="C165">
        <v>0.22287499999999999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-0.77712500000000007</v>
      </c>
    </row>
    <row r="166" spans="1:9" x14ac:dyDescent="0.3">
      <c r="A166" t="s">
        <v>179</v>
      </c>
      <c r="C166">
        <v>0.45688699999999999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-0.54311299999999996</v>
      </c>
    </row>
    <row r="167" spans="1:9" x14ac:dyDescent="0.3">
      <c r="A167" t="s">
        <v>180</v>
      </c>
      <c r="C167">
        <v>0.45226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-0.54774</v>
      </c>
    </row>
    <row r="168" spans="1:9" x14ac:dyDescent="0.3">
      <c r="A168" t="s">
        <v>181</v>
      </c>
      <c r="C168">
        <v>0.52340500000000001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0.52340500000000001</v>
      </c>
    </row>
    <row r="169" spans="1:9" x14ac:dyDescent="0.3">
      <c r="A169" t="s">
        <v>182</v>
      </c>
      <c r="C169">
        <v>0.30958599999999997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0.30958599999999997</v>
      </c>
    </row>
    <row r="170" spans="1:9" x14ac:dyDescent="0.3">
      <c r="A170" t="s">
        <v>183</v>
      </c>
      <c r="C170">
        <v>0.28796300000000002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0.28796300000000002</v>
      </c>
    </row>
    <row r="171" spans="1:9" x14ac:dyDescent="0.3">
      <c r="A171" t="s">
        <v>184</v>
      </c>
      <c r="C171">
        <v>0.37618699999999999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0.37618699999999999</v>
      </c>
    </row>
    <row r="172" spans="1:9" x14ac:dyDescent="0.3">
      <c r="A172" t="s">
        <v>185</v>
      </c>
      <c r="C172">
        <v>0.57400200000000001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-0.42599799999999999</v>
      </c>
    </row>
    <row r="173" spans="1:9" x14ac:dyDescent="0.3">
      <c r="A173" t="s">
        <v>186</v>
      </c>
      <c r="C173">
        <v>0.47031299999999998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0.47031299999999998</v>
      </c>
    </row>
    <row r="174" spans="1:9" x14ac:dyDescent="0.3">
      <c r="A174" t="s">
        <v>187</v>
      </c>
      <c r="C174">
        <v>0.41310599999999997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-0.58689400000000003</v>
      </c>
    </row>
    <row r="175" spans="1:9" x14ac:dyDescent="0.3">
      <c r="A175" t="s">
        <v>188</v>
      </c>
      <c r="C175">
        <v>0.53285499999999997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0.53285499999999997</v>
      </c>
    </row>
    <row r="176" spans="1:9" x14ac:dyDescent="0.3">
      <c r="A176" t="s">
        <v>189</v>
      </c>
      <c r="C176">
        <v>0.45673799999999998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-0.54326200000000002</v>
      </c>
    </row>
    <row r="177" spans="1:9" x14ac:dyDescent="0.3">
      <c r="A177" t="s">
        <v>190</v>
      </c>
      <c r="C177">
        <v>0.30149999999999999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0.30149999999999999</v>
      </c>
    </row>
    <row r="178" spans="1:9" x14ac:dyDescent="0.3">
      <c r="A178" t="s">
        <v>191</v>
      </c>
      <c r="C178">
        <v>0.65188400000000002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0.65188400000000002</v>
      </c>
    </row>
    <row r="179" spans="1:9" x14ac:dyDescent="0.3">
      <c r="A179" t="s">
        <v>192</v>
      </c>
      <c r="C179">
        <v>0.370755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0.370755</v>
      </c>
    </row>
    <row r="180" spans="1:9" x14ac:dyDescent="0.3">
      <c r="A180" t="s">
        <v>193</v>
      </c>
      <c r="C180">
        <v>0.38451200000000002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0.38451200000000002</v>
      </c>
    </row>
    <row r="181" spans="1:9" x14ac:dyDescent="0.3">
      <c r="A181" t="s">
        <v>194</v>
      </c>
      <c r="C181">
        <v>0.177263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0.177263</v>
      </c>
    </row>
    <row r="182" spans="1:9" x14ac:dyDescent="0.3">
      <c r="A182" t="s">
        <v>195</v>
      </c>
      <c r="C182">
        <v>0.65754599999999996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-0.34245400000000004</v>
      </c>
    </row>
    <row r="183" spans="1:9" x14ac:dyDescent="0.3">
      <c r="A183" t="s">
        <v>196</v>
      </c>
      <c r="C183">
        <v>0.213449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-0.786551</v>
      </c>
    </row>
    <row r="184" spans="1:9" x14ac:dyDescent="0.3">
      <c r="A184" t="s">
        <v>197</v>
      </c>
      <c r="C184">
        <v>0.56684500000000004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-0.43315499999999996</v>
      </c>
    </row>
    <row r="185" spans="1:9" x14ac:dyDescent="0.3">
      <c r="A185" t="s">
        <v>198</v>
      </c>
      <c r="C185">
        <v>0.183169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0.183169</v>
      </c>
    </row>
    <row r="186" spans="1:9" x14ac:dyDescent="0.3">
      <c r="A186" t="s">
        <v>199</v>
      </c>
      <c r="C186">
        <v>0.199658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0.199658</v>
      </c>
    </row>
    <row r="187" spans="1:9" x14ac:dyDescent="0.3">
      <c r="A187" t="s">
        <v>200</v>
      </c>
      <c r="C187">
        <v>0.106832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-0.89316799999999996</v>
      </c>
    </row>
    <row r="188" spans="1:9" x14ac:dyDescent="0.3">
      <c r="A188" t="s">
        <v>201</v>
      </c>
      <c r="C188">
        <v>0.17405000000000001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-0.82594999999999996</v>
      </c>
    </row>
    <row r="189" spans="1:9" x14ac:dyDescent="0.3">
      <c r="A189" t="s">
        <v>202</v>
      </c>
      <c r="C189">
        <v>0.39760400000000001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0.39760400000000001</v>
      </c>
    </row>
    <row r="190" spans="1:9" x14ac:dyDescent="0.3">
      <c r="A190" t="s">
        <v>203</v>
      </c>
      <c r="C190">
        <v>0.32204500000000003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0.32204500000000003</v>
      </c>
    </row>
    <row r="191" spans="1:9" x14ac:dyDescent="0.3">
      <c r="A191" t="s">
        <v>204</v>
      </c>
      <c r="C191">
        <v>1.903E-3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-0.99809700000000001</v>
      </c>
    </row>
    <row r="192" spans="1:9" x14ac:dyDescent="0.3">
      <c r="A192" t="s">
        <v>205</v>
      </c>
      <c r="C192">
        <v>0.51289499999999999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0.51289499999999999</v>
      </c>
    </row>
    <row r="193" spans="1:9" x14ac:dyDescent="0.3">
      <c r="A193" t="s">
        <v>206</v>
      </c>
      <c r="C193">
        <v>0.45673000000000002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0.45673000000000002</v>
      </c>
    </row>
    <row r="194" spans="1:9" x14ac:dyDescent="0.3">
      <c r="A194" t="s">
        <v>207</v>
      </c>
      <c r="C194">
        <v>0.18518599999999999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-0.81481400000000004</v>
      </c>
    </row>
    <row r="195" spans="1:9" x14ac:dyDescent="0.3">
      <c r="A195" t="s">
        <v>208</v>
      </c>
      <c r="C195">
        <v>0.59884300000000001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-0.40115699999999999</v>
      </c>
    </row>
    <row r="196" spans="1:9" x14ac:dyDescent="0.3">
      <c r="A196" t="s">
        <v>209</v>
      </c>
      <c r="C196">
        <v>0.36093399999999998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0.36093399999999998</v>
      </c>
    </row>
    <row r="197" spans="1:9" x14ac:dyDescent="0.3">
      <c r="A197" t="s">
        <v>210</v>
      </c>
      <c r="C197">
        <v>0.48337000000000002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0.48337000000000002</v>
      </c>
    </row>
    <row r="198" spans="1:9" x14ac:dyDescent="0.3">
      <c r="A198" t="s">
        <v>211</v>
      </c>
      <c r="C198">
        <v>0.276196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0.276196</v>
      </c>
    </row>
    <row r="199" spans="1:9" x14ac:dyDescent="0.3">
      <c r="A199" t="s">
        <v>212</v>
      </c>
      <c r="C199">
        <v>0.41548400000000002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-0.58451600000000004</v>
      </c>
    </row>
    <row r="200" spans="1:9" x14ac:dyDescent="0.3">
      <c r="A200" t="s">
        <v>213</v>
      </c>
      <c r="C200">
        <v>0.42096600000000001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0.42096600000000001</v>
      </c>
    </row>
    <row r="201" spans="1:9" x14ac:dyDescent="0.3">
      <c r="A201" t="s">
        <v>214</v>
      </c>
      <c r="C201">
        <v>0.426867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-0.573133</v>
      </c>
    </row>
    <row r="202" spans="1:9" x14ac:dyDescent="0.3">
      <c r="A202" t="s">
        <v>215</v>
      </c>
      <c r="C202">
        <v>0.26589400000000002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-0.73410599999999993</v>
      </c>
    </row>
    <row r="203" spans="1:9" x14ac:dyDescent="0.3">
      <c r="G203">
        <f>SUM(G3:G202)</f>
        <v>135</v>
      </c>
      <c r="H203">
        <f>SUM(H3:H202)</f>
        <v>81</v>
      </c>
      <c r="I203">
        <f>SUM(I3:I202)</f>
        <v>-3.9476450000000005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Foglio8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0.47997899999999999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0.47997899999999999</v>
      </c>
    </row>
    <row r="4" spans="1:9" ht="15" customHeight="1" x14ac:dyDescent="0.3">
      <c r="A4" s="1" t="s">
        <v>13</v>
      </c>
      <c r="B4" s="8"/>
      <c r="C4" s="9">
        <v>0.45256099999999999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0.45256099999999999</v>
      </c>
    </row>
    <row r="5" spans="1:9" ht="15" customHeight="1" x14ac:dyDescent="0.3">
      <c r="A5" s="1" t="s">
        <v>14</v>
      </c>
      <c r="B5" s="6"/>
      <c r="C5" s="7">
        <v>8.7627999999999998E-2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8.7627999999999998E-2</v>
      </c>
    </row>
    <row r="6" spans="1:9" ht="15" customHeight="1" x14ac:dyDescent="0.3">
      <c r="A6" s="1" t="s">
        <v>16</v>
      </c>
      <c r="B6" s="8"/>
      <c r="C6" s="9">
        <v>0.28848600000000002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0.28848600000000002</v>
      </c>
    </row>
    <row r="7" spans="1:9" ht="15" customHeight="1" x14ac:dyDescent="0.3">
      <c r="A7" s="1" t="s">
        <v>17</v>
      </c>
      <c r="B7" s="6"/>
      <c r="C7" s="7">
        <v>0.42115900000000001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-0.57884099999999994</v>
      </c>
    </row>
    <row r="8" spans="1:9" ht="15" customHeight="1" x14ac:dyDescent="0.3">
      <c r="A8" s="1" t="s">
        <v>18</v>
      </c>
      <c r="B8" s="8"/>
      <c r="C8" s="9">
        <v>0.541709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0.541709</v>
      </c>
    </row>
    <row r="9" spans="1:9" ht="15" customHeight="1" x14ac:dyDescent="0.3">
      <c r="A9" s="1" t="s">
        <v>19</v>
      </c>
      <c r="B9" s="6"/>
      <c r="C9" s="7">
        <v>0.38481399999999999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0.38481399999999999</v>
      </c>
    </row>
    <row r="10" spans="1:9" ht="15" customHeight="1" x14ac:dyDescent="0.3">
      <c r="A10" s="1" t="s">
        <v>20</v>
      </c>
      <c r="B10" s="8"/>
      <c r="C10" s="9">
        <v>0.59157499999999996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-0.40842500000000004</v>
      </c>
    </row>
    <row r="11" spans="1:9" ht="15" customHeight="1" x14ac:dyDescent="0.3">
      <c r="A11" s="1" t="s">
        <v>21</v>
      </c>
      <c r="B11" s="6"/>
      <c r="C11" s="7">
        <v>0.48809900000000001</v>
      </c>
      <c r="D11" s="1" t="s">
        <v>12</v>
      </c>
      <c r="E11" t="s">
        <v>27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-0.51190099999999994</v>
      </c>
    </row>
    <row r="12" spans="1:9" ht="15" customHeight="1" x14ac:dyDescent="0.3">
      <c r="A12" s="1" t="s">
        <v>22</v>
      </c>
      <c r="B12" s="8"/>
      <c r="C12" s="9">
        <v>0.30110399999999998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0.30110399999999998</v>
      </c>
    </row>
    <row r="13" spans="1:9" ht="15" customHeight="1" x14ac:dyDescent="0.3">
      <c r="A13" s="1" t="s">
        <v>23</v>
      </c>
      <c r="B13" s="6"/>
      <c r="C13" s="7">
        <v>0.293022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0.293022</v>
      </c>
    </row>
    <row r="14" spans="1:9" ht="15" customHeight="1" x14ac:dyDescent="0.3">
      <c r="A14" s="1" t="s">
        <v>24</v>
      </c>
      <c r="B14" s="8"/>
      <c r="C14" s="9">
        <v>0.50784700000000005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0.50784700000000005</v>
      </c>
    </row>
    <row r="15" spans="1:9" ht="15" customHeight="1" x14ac:dyDescent="0.3">
      <c r="A15" s="1" t="s">
        <v>25</v>
      </c>
      <c r="B15" s="6"/>
      <c r="C15" s="7">
        <v>0.53197799999999995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0.53197799999999995</v>
      </c>
    </row>
    <row r="16" spans="1:9" ht="15" customHeight="1" x14ac:dyDescent="0.3">
      <c r="A16" s="1" t="s">
        <v>26</v>
      </c>
      <c r="B16" s="8"/>
      <c r="C16" s="9">
        <v>0.45078699999999999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-0.54921299999999995</v>
      </c>
    </row>
    <row r="17" spans="1:9" ht="15" customHeight="1" x14ac:dyDescent="0.3">
      <c r="A17" s="1" t="s">
        <v>28</v>
      </c>
      <c r="B17" s="6"/>
      <c r="C17" s="7">
        <v>0.58638800000000002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-0.41361199999999998</v>
      </c>
    </row>
    <row r="18" spans="1:9" ht="15" customHeight="1" x14ac:dyDescent="0.3">
      <c r="A18" s="1" t="s">
        <v>29</v>
      </c>
      <c r="B18" s="8"/>
      <c r="C18" s="9">
        <v>0.400895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0.400895</v>
      </c>
    </row>
    <row r="19" spans="1:9" ht="15" customHeight="1" x14ac:dyDescent="0.3">
      <c r="A19" s="1" t="s">
        <v>30</v>
      </c>
      <c r="B19" s="6"/>
      <c r="C19" s="7">
        <v>0.46268399999999998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0.46268399999999998</v>
      </c>
    </row>
    <row r="20" spans="1:9" ht="15" customHeight="1" x14ac:dyDescent="0.3">
      <c r="A20" s="1" t="s">
        <v>31</v>
      </c>
      <c r="B20" s="8"/>
      <c r="C20" s="9">
        <v>0.59495900000000002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0.59495900000000002</v>
      </c>
    </row>
    <row r="21" spans="1:9" ht="15" customHeight="1" x14ac:dyDescent="0.3">
      <c r="A21" s="1" t="s">
        <v>32</v>
      </c>
      <c r="B21" s="6"/>
      <c r="C21" s="7">
        <v>0.50921400000000006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0.50921400000000006</v>
      </c>
    </row>
    <row r="22" spans="1:9" ht="15" customHeight="1" x14ac:dyDescent="0.3">
      <c r="A22" s="1" t="s">
        <v>33</v>
      </c>
      <c r="B22" s="8"/>
      <c r="C22" s="9">
        <v>0.63949999999999996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-0.36050000000000004</v>
      </c>
    </row>
    <row r="23" spans="1:9" ht="15" customHeight="1" x14ac:dyDescent="0.3">
      <c r="A23" s="1" t="s">
        <v>34</v>
      </c>
      <c r="B23" s="6"/>
      <c r="C23" s="7">
        <v>0.34126099999999998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0.34126099999999998</v>
      </c>
    </row>
    <row r="24" spans="1:9" ht="15" customHeight="1" x14ac:dyDescent="0.3">
      <c r="A24" s="1" t="s">
        <v>35</v>
      </c>
      <c r="B24" s="8"/>
      <c r="C24" s="9">
        <v>0.53947400000000001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0.53947400000000001</v>
      </c>
    </row>
    <row r="25" spans="1:9" ht="15" customHeight="1" x14ac:dyDescent="0.3">
      <c r="A25" s="1" t="s">
        <v>36</v>
      </c>
      <c r="B25" s="6"/>
      <c r="C25" s="7">
        <v>0.47275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0.47275</v>
      </c>
    </row>
    <row r="26" spans="1:9" ht="15" customHeight="1" x14ac:dyDescent="0.3">
      <c r="A26" s="1" t="s">
        <v>37</v>
      </c>
      <c r="B26" s="8"/>
      <c r="C26" s="9">
        <v>0.43480999999999997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0.43480999999999997</v>
      </c>
    </row>
    <row r="27" spans="1:9" ht="15" customHeight="1" x14ac:dyDescent="0.3">
      <c r="A27" s="1" t="s">
        <v>38</v>
      </c>
      <c r="B27" s="6"/>
      <c r="C27" s="7">
        <v>0.39509899999999998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0.39509899999999998</v>
      </c>
    </row>
    <row r="28" spans="1:9" ht="15" customHeight="1" x14ac:dyDescent="0.3">
      <c r="A28" s="1" t="s">
        <v>39</v>
      </c>
      <c r="B28" s="8"/>
      <c r="C28" s="9">
        <v>0.52310400000000001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0.52310400000000001</v>
      </c>
    </row>
    <row r="29" spans="1:9" ht="15" customHeight="1" x14ac:dyDescent="0.3">
      <c r="A29" s="1" t="s">
        <v>40</v>
      </c>
      <c r="B29" s="6"/>
      <c r="C29" s="7">
        <v>0.52514799999999995</v>
      </c>
      <c r="D29" s="1" t="s">
        <v>12</v>
      </c>
      <c r="E29" t="s">
        <v>12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-0.47485200000000005</v>
      </c>
    </row>
    <row r="30" spans="1:9" ht="15" customHeight="1" x14ac:dyDescent="0.3">
      <c r="A30" s="1" t="s">
        <v>41</v>
      </c>
      <c r="B30" s="8"/>
      <c r="C30" s="9">
        <v>0.65288000000000002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0.65288000000000002</v>
      </c>
    </row>
    <row r="31" spans="1:9" ht="15" customHeight="1" x14ac:dyDescent="0.3">
      <c r="A31" s="1" t="s">
        <v>42</v>
      </c>
      <c r="B31" s="6"/>
      <c r="C31" s="7">
        <v>0.43899700000000003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0.43899700000000003</v>
      </c>
    </row>
    <row r="32" spans="1:9" ht="15" customHeight="1" x14ac:dyDescent="0.3">
      <c r="A32" s="1" t="s">
        <v>43</v>
      </c>
      <c r="B32" s="8"/>
      <c r="C32" s="9">
        <v>0.42815700000000001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0.42815700000000001</v>
      </c>
    </row>
    <row r="33" spans="1:9" ht="15" customHeight="1" x14ac:dyDescent="0.3">
      <c r="A33" s="1" t="s">
        <v>44</v>
      </c>
      <c r="B33" s="6"/>
      <c r="C33" s="7">
        <v>0.61547600000000002</v>
      </c>
      <c r="D33" s="1" t="s">
        <v>12</v>
      </c>
      <c r="E33" t="s">
        <v>77</v>
      </c>
      <c r="F33" t="s">
        <v>77</v>
      </c>
      <c r="G33" s="1">
        <f t="shared" si="0"/>
        <v>1</v>
      </c>
      <c r="H33" s="1">
        <f t="shared" si="1"/>
        <v>1</v>
      </c>
      <c r="I33">
        <f t="shared" si="2"/>
        <v>-0.38452399999999998</v>
      </c>
    </row>
    <row r="34" spans="1:9" ht="15" customHeight="1" x14ac:dyDescent="0.3">
      <c r="A34" s="1" t="s">
        <v>45</v>
      </c>
      <c r="B34" s="8"/>
      <c r="C34" s="9">
        <v>0.58765400000000001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-0.41234599999999999</v>
      </c>
    </row>
    <row r="35" spans="1:9" ht="15" customHeight="1" x14ac:dyDescent="0.3">
      <c r="A35" s="1" t="s">
        <v>46</v>
      </c>
      <c r="B35" s="6"/>
      <c r="C35" s="7">
        <v>0.29243200000000003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-0.70756799999999997</v>
      </c>
    </row>
    <row r="36" spans="1:9" ht="15" customHeight="1" x14ac:dyDescent="0.3">
      <c r="A36" s="1" t="s">
        <v>47</v>
      </c>
      <c r="B36" s="8"/>
      <c r="C36" s="9">
        <v>0.613649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0.613649</v>
      </c>
    </row>
    <row r="37" spans="1:9" ht="15" customHeight="1" x14ac:dyDescent="0.3">
      <c r="A37" s="1" t="s">
        <v>48</v>
      </c>
      <c r="B37" s="6"/>
      <c r="C37" s="7">
        <v>0.19919300000000001</v>
      </c>
      <c r="D37" s="1" t="s">
        <v>12</v>
      </c>
      <c r="E37" t="s">
        <v>77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-0.80080700000000005</v>
      </c>
    </row>
    <row r="38" spans="1:9" ht="15" customHeight="1" x14ac:dyDescent="0.3">
      <c r="A38" s="1" t="s">
        <v>49</v>
      </c>
      <c r="B38" s="8"/>
      <c r="C38" s="9">
        <v>0.32984799999999997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-0.67015200000000008</v>
      </c>
    </row>
    <row r="39" spans="1:9" ht="15" customHeight="1" x14ac:dyDescent="0.3">
      <c r="A39" s="1" t="s">
        <v>50</v>
      </c>
      <c r="B39" s="6"/>
      <c r="C39" s="7">
        <v>0.484599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-0.515401</v>
      </c>
    </row>
    <row r="40" spans="1:9" ht="15" customHeight="1" x14ac:dyDescent="0.3">
      <c r="A40" s="1" t="s">
        <v>51</v>
      </c>
      <c r="B40" s="8"/>
      <c r="C40" s="9">
        <v>0.323021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-0.676979</v>
      </c>
    </row>
    <row r="41" spans="1:9" ht="15" customHeight="1" x14ac:dyDescent="0.3">
      <c r="A41" s="1" t="s">
        <v>52</v>
      </c>
      <c r="B41" s="6"/>
      <c r="C41" s="7">
        <v>0.60329600000000005</v>
      </c>
      <c r="D41" s="1" t="s">
        <v>12</v>
      </c>
      <c r="E41" t="s">
        <v>96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-0.39670399999999995</v>
      </c>
    </row>
    <row r="42" spans="1:9" ht="15" customHeight="1" x14ac:dyDescent="0.3">
      <c r="A42" s="1" t="s">
        <v>53</v>
      </c>
      <c r="B42" s="8"/>
      <c r="C42" s="9">
        <v>0.664744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-0.335256</v>
      </c>
    </row>
    <row r="43" spans="1:9" ht="15" customHeight="1" x14ac:dyDescent="0.3">
      <c r="A43" s="1" t="s">
        <v>54</v>
      </c>
      <c r="B43" s="6"/>
      <c r="C43" s="7">
        <v>0.45167400000000002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0.45167400000000002</v>
      </c>
    </row>
    <row r="44" spans="1:9" ht="15" customHeight="1" x14ac:dyDescent="0.3">
      <c r="A44" s="1" t="s">
        <v>55</v>
      </c>
      <c r="B44" s="8"/>
      <c r="C44" s="9">
        <v>0.59609699999999999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-0.40390300000000001</v>
      </c>
    </row>
    <row r="45" spans="1:9" ht="15" customHeight="1" x14ac:dyDescent="0.3">
      <c r="A45" s="1" t="s">
        <v>56</v>
      </c>
      <c r="B45" s="6"/>
      <c r="C45" s="7">
        <v>0.56908599999999998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-0.43091400000000002</v>
      </c>
    </row>
    <row r="46" spans="1:9" ht="15" customHeight="1" x14ac:dyDescent="0.3">
      <c r="A46" s="1" t="s">
        <v>57</v>
      </c>
      <c r="B46" s="8"/>
      <c r="C46" s="9">
        <v>0.56447599999999998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-0.43552400000000002</v>
      </c>
    </row>
    <row r="47" spans="1:9" ht="15" customHeight="1" x14ac:dyDescent="0.3">
      <c r="A47" s="1" t="s">
        <v>58</v>
      </c>
      <c r="B47" s="6"/>
      <c r="C47" s="7">
        <v>0.39797100000000002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0.39797100000000002</v>
      </c>
    </row>
    <row r="48" spans="1:9" ht="15" customHeight="1" x14ac:dyDescent="0.3">
      <c r="A48" s="1" t="s">
        <v>59</v>
      </c>
      <c r="B48" s="8"/>
      <c r="C48" s="9">
        <v>0.45969900000000002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-0.54030099999999992</v>
      </c>
    </row>
    <row r="49" spans="1:9" ht="15" customHeight="1" x14ac:dyDescent="0.3">
      <c r="A49" s="1" t="s">
        <v>60</v>
      </c>
      <c r="B49" s="6"/>
      <c r="C49" s="7">
        <v>0.32962200000000003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-0.67037799999999992</v>
      </c>
    </row>
    <row r="50" spans="1:9" ht="15" customHeight="1" x14ac:dyDescent="0.3">
      <c r="A50" s="1" t="s">
        <v>61</v>
      </c>
      <c r="B50" s="8"/>
      <c r="C50" s="9">
        <v>0.51090400000000002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0.51090400000000002</v>
      </c>
    </row>
    <row r="51" spans="1:9" ht="15" customHeight="1" x14ac:dyDescent="0.3">
      <c r="A51" s="1" t="s">
        <v>62</v>
      </c>
      <c r="B51" s="6"/>
      <c r="C51" s="7">
        <v>0.648061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-0.351939</v>
      </c>
    </row>
    <row r="52" spans="1:9" ht="15" customHeight="1" x14ac:dyDescent="0.3">
      <c r="A52" s="1" t="s">
        <v>63</v>
      </c>
      <c r="B52" s="8"/>
      <c r="C52" s="9">
        <v>0.56623400000000002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0.56623400000000002</v>
      </c>
    </row>
    <row r="53" spans="1:9" ht="15" customHeight="1" x14ac:dyDescent="0.3">
      <c r="A53" s="1" t="s">
        <v>64</v>
      </c>
      <c r="B53" s="6"/>
      <c r="C53" s="7">
        <v>0.50309999999999999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-0.49690000000000001</v>
      </c>
    </row>
    <row r="54" spans="1:9" ht="15" customHeight="1" x14ac:dyDescent="0.3">
      <c r="A54" s="1" t="s">
        <v>65</v>
      </c>
      <c r="B54" s="8"/>
      <c r="C54" s="9">
        <v>0.55090700000000004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-0.44909299999999996</v>
      </c>
    </row>
    <row r="55" spans="1:9" ht="15" customHeight="1" x14ac:dyDescent="0.3">
      <c r="A55" s="1" t="s">
        <v>66</v>
      </c>
      <c r="B55" s="6"/>
      <c r="C55" s="7">
        <v>0.47061399999999998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0.47061399999999998</v>
      </c>
    </row>
    <row r="56" spans="1:9" ht="15" customHeight="1" x14ac:dyDescent="0.3">
      <c r="A56" s="1" t="s">
        <v>67</v>
      </c>
      <c r="B56" s="8"/>
      <c r="C56" s="9">
        <v>0.42322100000000001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0.42322100000000001</v>
      </c>
    </row>
    <row r="57" spans="1:9" ht="15" customHeight="1" x14ac:dyDescent="0.3">
      <c r="A57" s="1" t="s">
        <v>68</v>
      </c>
      <c r="B57" s="6"/>
      <c r="C57" s="7">
        <v>0.74830700000000006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-0.25169299999999994</v>
      </c>
    </row>
    <row r="58" spans="1:9" ht="15" customHeight="1" x14ac:dyDescent="0.3">
      <c r="A58" s="1" t="s">
        <v>69</v>
      </c>
      <c r="B58" s="8"/>
      <c r="C58" s="9">
        <v>0.38482100000000002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0.38482100000000002</v>
      </c>
    </row>
    <row r="59" spans="1:9" ht="15" customHeight="1" x14ac:dyDescent="0.3">
      <c r="A59" s="1" t="s">
        <v>70</v>
      </c>
      <c r="B59" s="6"/>
      <c r="C59" s="7">
        <v>0.39509899999999998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0.39509899999999998</v>
      </c>
    </row>
    <row r="60" spans="1:9" ht="15" customHeight="1" x14ac:dyDescent="0.3">
      <c r="A60" s="1" t="s">
        <v>71</v>
      </c>
      <c r="B60" s="8"/>
      <c r="C60" s="9">
        <v>0.60763699999999998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-0.39236300000000002</v>
      </c>
    </row>
    <row r="61" spans="1:9" ht="15" customHeight="1" x14ac:dyDescent="0.3">
      <c r="A61" s="1" t="s">
        <v>72</v>
      </c>
      <c r="B61" s="6"/>
      <c r="C61" s="7">
        <v>0.60184000000000004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0.60184000000000004</v>
      </c>
    </row>
    <row r="62" spans="1:9" ht="15" customHeight="1" x14ac:dyDescent="0.3">
      <c r="A62" s="1" t="s">
        <v>73</v>
      </c>
      <c r="B62" s="8"/>
      <c r="C62" s="9">
        <v>0.52610400000000002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-0.47389599999999998</v>
      </c>
    </row>
    <row r="63" spans="1:9" ht="15" customHeight="1" x14ac:dyDescent="0.3">
      <c r="A63" s="1" t="s">
        <v>74</v>
      </c>
      <c r="B63" s="6"/>
      <c r="C63" s="7">
        <v>0.35711700000000002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-0.64288299999999998</v>
      </c>
    </row>
    <row r="64" spans="1:9" ht="15" customHeight="1" x14ac:dyDescent="0.3">
      <c r="A64" s="1" t="s">
        <v>75</v>
      </c>
      <c r="B64" s="8"/>
      <c r="C64" s="9">
        <v>0.35508200000000001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-0.64491799999999999</v>
      </c>
    </row>
    <row r="65" spans="1:9" ht="15" customHeight="1" x14ac:dyDescent="0.3">
      <c r="A65" s="1" t="s">
        <v>76</v>
      </c>
      <c r="B65" s="6"/>
      <c r="C65" s="7">
        <v>0.62702800000000003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-0.37297199999999997</v>
      </c>
    </row>
    <row r="66" spans="1:9" ht="15" customHeight="1" x14ac:dyDescent="0.3">
      <c r="A66" s="1" t="s">
        <v>78</v>
      </c>
      <c r="B66" s="8"/>
      <c r="C66" s="9">
        <v>0.65090300000000001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0.65090300000000001</v>
      </c>
    </row>
    <row r="67" spans="1:9" ht="15" customHeight="1" x14ac:dyDescent="0.3">
      <c r="A67" s="1" t="s">
        <v>79</v>
      </c>
      <c r="B67" s="6"/>
      <c r="C67" s="7">
        <v>0.51320900000000003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-0.48679099999999997</v>
      </c>
    </row>
    <row r="68" spans="1:9" ht="15" customHeight="1" x14ac:dyDescent="0.3">
      <c r="A68" s="1" t="s">
        <v>80</v>
      </c>
      <c r="B68" s="8"/>
      <c r="C68" s="9">
        <v>0.498977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0.498977</v>
      </c>
    </row>
    <row r="69" spans="1:9" ht="15" customHeight="1" x14ac:dyDescent="0.3">
      <c r="A69" s="1" t="s">
        <v>81</v>
      </c>
      <c r="B69" s="6"/>
      <c r="C69" s="7">
        <v>0.40405400000000002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-0.59594599999999998</v>
      </c>
    </row>
    <row r="70" spans="1:9" ht="15" customHeight="1" x14ac:dyDescent="0.3">
      <c r="A70" s="1" t="s">
        <v>82</v>
      </c>
      <c r="B70" s="8"/>
      <c r="C70" s="9">
        <v>0.518397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-0.481603</v>
      </c>
    </row>
    <row r="71" spans="1:9" ht="15" customHeight="1" x14ac:dyDescent="0.3">
      <c r="A71" s="1" t="s">
        <v>83</v>
      </c>
      <c r="B71" s="6"/>
      <c r="C71" s="7">
        <v>0.674458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0.674458</v>
      </c>
    </row>
    <row r="72" spans="1:9" ht="15" customHeight="1" x14ac:dyDescent="0.3">
      <c r="A72" s="1" t="s">
        <v>84</v>
      </c>
      <c r="B72" s="8"/>
      <c r="C72" s="9">
        <v>0.49968800000000002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0.49968800000000002</v>
      </c>
    </row>
    <row r="73" spans="1:9" ht="15" customHeight="1" x14ac:dyDescent="0.3">
      <c r="A73" s="1" t="s">
        <v>85</v>
      </c>
      <c r="B73" s="6"/>
      <c r="C73" s="7">
        <v>0.47584900000000002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0.47584900000000002</v>
      </c>
    </row>
    <row r="74" spans="1:9" ht="15" customHeight="1" x14ac:dyDescent="0.3">
      <c r="A74" s="1" t="s">
        <v>86</v>
      </c>
      <c r="B74" s="8"/>
      <c r="C74" s="9">
        <v>0.68288599999999999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-0.31711400000000001</v>
      </c>
    </row>
    <row r="75" spans="1:9" ht="15" customHeight="1" x14ac:dyDescent="0.3">
      <c r="A75" s="1" t="s">
        <v>87</v>
      </c>
      <c r="B75" s="6"/>
      <c r="C75" s="7">
        <v>0.56846099999999999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0.56846099999999999</v>
      </c>
    </row>
    <row r="76" spans="1:9" ht="15" customHeight="1" x14ac:dyDescent="0.3">
      <c r="A76" s="1" t="s">
        <v>88</v>
      </c>
      <c r="B76" s="10"/>
      <c r="C76" s="11">
        <v>0.55114799999999997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-0.44885200000000003</v>
      </c>
    </row>
    <row r="77" spans="1:9" ht="15.75" customHeight="1" x14ac:dyDescent="0.3">
      <c r="A77" s="1" t="s">
        <v>89</v>
      </c>
      <c r="B77" s="12"/>
      <c r="C77" s="13">
        <v>0.59332499999999999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0.59332499999999999</v>
      </c>
    </row>
    <row r="78" spans="1:9" x14ac:dyDescent="0.3">
      <c r="A78" t="s">
        <v>90</v>
      </c>
      <c r="C78">
        <v>0.604186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0.604186</v>
      </c>
    </row>
    <row r="79" spans="1:9" x14ac:dyDescent="0.3">
      <c r="A79" t="s">
        <v>91</v>
      </c>
      <c r="C79">
        <v>0.43069600000000002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0.43069600000000002</v>
      </c>
    </row>
    <row r="80" spans="1:9" x14ac:dyDescent="0.3">
      <c r="A80" t="s">
        <v>92</v>
      </c>
      <c r="C80">
        <v>0.57486499999999996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-0.42513500000000004</v>
      </c>
    </row>
    <row r="81" spans="1:9" x14ac:dyDescent="0.3">
      <c r="A81" t="s">
        <v>93</v>
      </c>
      <c r="C81">
        <v>0.35845700000000003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-0.64154299999999997</v>
      </c>
    </row>
    <row r="82" spans="1:9" x14ac:dyDescent="0.3">
      <c r="A82" t="s">
        <v>94</v>
      </c>
      <c r="C82">
        <v>0.293022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0.293022</v>
      </c>
    </row>
    <row r="83" spans="1:9" x14ac:dyDescent="0.3">
      <c r="A83" t="s">
        <v>95</v>
      </c>
      <c r="C83">
        <v>0.46066800000000002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-0.53933199999999992</v>
      </c>
    </row>
    <row r="84" spans="1:9" x14ac:dyDescent="0.3">
      <c r="A84" t="s">
        <v>97</v>
      </c>
      <c r="C84">
        <v>0.64865399999999995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0.64865399999999995</v>
      </c>
    </row>
    <row r="85" spans="1:9" x14ac:dyDescent="0.3">
      <c r="A85" t="s">
        <v>98</v>
      </c>
      <c r="C85">
        <v>0.57023699999999999</v>
      </c>
      <c r="D85" t="s">
        <v>12</v>
      </c>
      <c r="E85" t="s">
        <v>96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-0.42976300000000001</v>
      </c>
    </row>
    <row r="86" spans="1:9" x14ac:dyDescent="0.3">
      <c r="A86" t="s">
        <v>99</v>
      </c>
      <c r="C86">
        <v>0.44381599999999999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-0.55618400000000001</v>
      </c>
    </row>
    <row r="87" spans="1:9" x14ac:dyDescent="0.3">
      <c r="A87" t="s">
        <v>100</v>
      </c>
      <c r="C87">
        <v>0.67459100000000005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0.67459100000000005</v>
      </c>
    </row>
    <row r="88" spans="1:9" x14ac:dyDescent="0.3">
      <c r="A88" t="s">
        <v>101</v>
      </c>
      <c r="C88">
        <v>0.40759600000000001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0.40759600000000001</v>
      </c>
    </row>
    <row r="89" spans="1:9" x14ac:dyDescent="0.3">
      <c r="A89" t="s">
        <v>102</v>
      </c>
      <c r="C89">
        <v>0.39808100000000002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-0.60191899999999998</v>
      </c>
    </row>
    <row r="90" spans="1:9" x14ac:dyDescent="0.3">
      <c r="A90" t="s">
        <v>103</v>
      </c>
      <c r="C90">
        <v>0.58585200000000004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0.58585200000000004</v>
      </c>
    </row>
    <row r="91" spans="1:9" x14ac:dyDescent="0.3">
      <c r="A91" t="s">
        <v>104</v>
      </c>
      <c r="C91">
        <v>0.56214900000000001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0.56214900000000001</v>
      </c>
    </row>
    <row r="92" spans="1:9" x14ac:dyDescent="0.3">
      <c r="A92" t="s">
        <v>105</v>
      </c>
      <c r="C92">
        <v>0.36527199999999999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-0.63472799999999996</v>
      </c>
    </row>
    <row r="93" spans="1:9" x14ac:dyDescent="0.3">
      <c r="A93" t="s">
        <v>106</v>
      </c>
      <c r="C93">
        <v>0.44783099999999998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-0.55216900000000002</v>
      </c>
    </row>
    <row r="94" spans="1:9" x14ac:dyDescent="0.3">
      <c r="A94" t="s">
        <v>107</v>
      </c>
      <c r="C94">
        <v>0.35183900000000001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0.35183900000000001</v>
      </c>
    </row>
    <row r="95" spans="1:9" x14ac:dyDescent="0.3">
      <c r="A95" t="s">
        <v>108</v>
      </c>
      <c r="C95">
        <v>0.66208599999999995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0.66208599999999995</v>
      </c>
    </row>
    <row r="96" spans="1:9" x14ac:dyDescent="0.3">
      <c r="A96" t="s">
        <v>109</v>
      </c>
      <c r="C96">
        <v>0.56884900000000005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0.56884900000000005</v>
      </c>
    </row>
    <row r="97" spans="1:9" x14ac:dyDescent="0.3">
      <c r="A97" t="s">
        <v>110</v>
      </c>
      <c r="C97">
        <v>0.35734900000000003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-0.64265099999999997</v>
      </c>
    </row>
    <row r="98" spans="1:9" x14ac:dyDescent="0.3">
      <c r="A98" t="s">
        <v>111</v>
      </c>
      <c r="C98">
        <v>0.69191100000000005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-0.30808899999999995</v>
      </c>
    </row>
    <row r="99" spans="1:9" x14ac:dyDescent="0.3">
      <c r="A99" t="s">
        <v>112</v>
      </c>
      <c r="C99">
        <v>0.216198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0.216198</v>
      </c>
    </row>
    <row r="100" spans="1:9" x14ac:dyDescent="0.3">
      <c r="A100" t="s">
        <v>113</v>
      </c>
      <c r="C100">
        <v>0.416993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-0.58300700000000005</v>
      </c>
    </row>
    <row r="101" spans="1:9" x14ac:dyDescent="0.3">
      <c r="A101" t="s">
        <v>114</v>
      </c>
      <c r="C101">
        <v>0.56098199999999998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-0.43901800000000002</v>
      </c>
    </row>
    <row r="102" spans="1:9" x14ac:dyDescent="0.3">
      <c r="A102" t="s">
        <v>115</v>
      </c>
      <c r="C102">
        <v>0.59187000000000001</v>
      </c>
      <c r="D102" t="s">
        <v>12</v>
      </c>
      <c r="E102" t="s">
        <v>15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-0.40812999999999999</v>
      </c>
    </row>
    <row r="103" spans="1:9" x14ac:dyDescent="0.3">
      <c r="A103" t="s">
        <v>116</v>
      </c>
      <c r="C103">
        <v>0.36917699999999998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0.36917699999999998</v>
      </c>
    </row>
    <row r="104" spans="1:9" x14ac:dyDescent="0.3">
      <c r="A104" t="s">
        <v>117</v>
      </c>
      <c r="C104">
        <v>0.53570600000000002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-0.46429399999999998</v>
      </c>
    </row>
    <row r="105" spans="1:9" x14ac:dyDescent="0.3">
      <c r="A105" t="s">
        <v>118</v>
      </c>
      <c r="C105">
        <v>0.34502500000000003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0.34502500000000003</v>
      </c>
    </row>
    <row r="106" spans="1:9" x14ac:dyDescent="0.3">
      <c r="A106" t="s">
        <v>119</v>
      </c>
      <c r="C106">
        <v>0.16825100000000001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0.16825100000000001</v>
      </c>
    </row>
    <row r="107" spans="1:9" x14ac:dyDescent="0.3">
      <c r="A107" t="s">
        <v>120</v>
      </c>
      <c r="C107">
        <v>0.86036699999999999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-0.13963300000000001</v>
      </c>
    </row>
    <row r="108" spans="1:9" x14ac:dyDescent="0.3">
      <c r="A108" t="s">
        <v>121</v>
      </c>
      <c r="C108">
        <v>0.55733200000000005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-0.44266799999999995</v>
      </c>
    </row>
    <row r="109" spans="1:9" x14ac:dyDescent="0.3">
      <c r="A109" t="s">
        <v>122</v>
      </c>
      <c r="C109">
        <v>0.51811499999999999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-0.48188500000000001</v>
      </c>
    </row>
    <row r="110" spans="1:9" x14ac:dyDescent="0.3">
      <c r="A110" t="s">
        <v>123</v>
      </c>
      <c r="C110">
        <v>0.46621000000000001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-0.53378999999999999</v>
      </c>
    </row>
    <row r="111" spans="1:9" x14ac:dyDescent="0.3">
      <c r="A111" t="s">
        <v>124</v>
      </c>
      <c r="C111">
        <v>0.34360099999999999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-0.65639899999999995</v>
      </c>
    </row>
    <row r="112" spans="1:9" x14ac:dyDescent="0.3">
      <c r="A112" t="s">
        <v>125</v>
      </c>
      <c r="C112">
        <v>0.43151299999999998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0.43151299999999998</v>
      </c>
    </row>
    <row r="113" spans="1:9" x14ac:dyDescent="0.3">
      <c r="A113" t="s">
        <v>126</v>
      </c>
      <c r="C113">
        <v>0.71151600000000004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0.71151600000000004</v>
      </c>
    </row>
    <row r="114" spans="1:9" x14ac:dyDescent="0.3">
      <c r="A114" t="s">
        <v>127</v>
      </c>
      <c r="C114">
        <v>0.43712000000000001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-0.56288000000000005</v>
      </c>
    </row>
    <row r="115" spans="1:9" x14ac:dyDescent="0.3">
      <c r="A115" t="s">
        <v>128</v>
      </c>
      <c r="C115">
        <v>0.53076400000000001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0.53076400000000001</v>
      </c>
    </row>
    <row r="116" spans="1:9" x14ac:dyDescent="0.3">
      <c r="A116" t="s">
        <v>129</v>
      </c>
      <c r="C116">
        <v>0.66170799999999996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0.66170799999999996</v>
      </c>
    </row>
    <row r="117" spans="1:9" x14ac:dyDescent="0.3">
      <c r="A117" t="s">
        <v>130</v>
      </c>
      <c r="C117">
        <v>0.53098699999999999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-0.46901300000000001</v>
      </c>
    </row>
    <row r="118" spans="1:9" x14ac:dyDescent="0.3">
      <c r="A118" t="s">
        <v>131</v>
      </c>
      <c r="C118">
        <v>0.35480699999999998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-0.64519300000000002</v>
      </c>
    </row>
    <row r="119" spans="1:9" x14ac:dyDescent="0.3">
      <c r="A119" t="s">
        <v>132</v>
      </c>
      <c r="C119">
        <v>0.45996399999999998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-0.54003599999999996</v>
      </c>
    </row>
    <row r="120" spans="1:9" x14ac:dyDescent="0.3">
      <c r="A120" t="s">
        <v>133</v>
      </c>
      <c r="C120">
        <v>0.39470499999999997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0.39470499999999997</v>
      </c>
    </row>
    <row r="121" spans="1:9" x14ac:dyDescent="0.3">
      <c r="A121" t="s">
        <v>134</v>
      </c>
      <c r="C121">
        <v>0.48431000000000002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0.48431000000000002</v>
      </c>
    </row>
    <row r="122" spans="1:9" x14ac:dyDescent="0.3">
      <c r="A122" t="s">
        <v>135</v>
      </c>
      <c r="C122">
        <v>0.53603900000000004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-0.46396099999999996</v>
      </c>
    </row>
    <row r="123" spans="1:9" x14ac:dyDescent="0.3">
      <c r="A123" t="s">
        <v>136</v>
      </c>
      <c r="C123">
        <v>0.655246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-0.344754</v>
      </c>
    </row>
    <row r="124" spans="1:9" x14ac:dyDescent="0.3">
      <c r="A124" t="s">
        <v>137</v>
      </c>
      <c r="C124">
        <v>0.73197000000000001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0.73197000000000001</v>
      </c>
    </row>
    <row r="125" spans="1:9" x14ac:dyDescent="0.3">
      <c r="A125" t="s">
        <v>138</v>
      </c>
      <c r="C125">
        <v>0.573438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0.573438</v>
      </c>
    </row>
    <row r="126" spans="1:9" x14ac:dyDescent="0.3">
      <c r="A126" t="s">
        <v>139</v>
      </c>
      <c r="C126">
        <v>0.31965900000000003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0.31965900000000003</v>
      </c>
    </row>
    <row r="127" spans="1:9" x14ac:dyDescent="0.3">
      <c r="A127" t="s">
        <v>140</v>
      </c>
      <c r="C127">
        <v>0.60507500000000003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-0.39492499999999997</v>
      </c>
    </row>
    <row r="128" spans="1:9" x14ac:dyDescent="0.3">
      <c r="A128" t="s">
        <v>141</v>
      </c>
      <c r="C128">
        <v>0.64563400000000004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-0.35436599999999996</v>
      </c>
    </row>
    <row r="129" spans="1:9" x14ac:dyDescent="0.3">
      <c r="A129" t="s">
        <v>142</v>
      </c>
      <c r="C129">
        <v>0.65288000000000002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0.65288000000000002</v>
      </c>
    </row>
    <row r="130" spans="1:9" x14ac:dyDescent="0.3">
      <c r="A130" t="s">
        <v>143</v>
      </c>
      <c r="C130">
        <v>0.32990199999999997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-0.67009800000000008</v>
      </c>
    </row>
    <row r="131" spans="1:9" x14ac:dyDescent="0.3">
      <c r="A131" t="s">
        <v>144</v>
      </c>
      <c r="C131">
        <v>0.254664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-0.745336</v>
      </c>
    </row>
    <row r="132" spans="1:9" x14ac:dyDescent="0.3">
      <c r="A132" t="s">
        <v>145</v>
      </c>
      <c r="C132">
        <v>0.61168900000000004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-0.38831099999999996</v>
      </c>
    </row>
    <row r="133" spans="1:9" x14ac:dyDescent="0.3">
      <c r="A133" t="s">
        <v>146</v>
      </c>
      <c r="C133">
        <v>0.20166899999999999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-0.79833100000000001</v>
      </c>
    </row>
    <row r="134" spans="1:9" x14ac:dyDescent="0.3">
      <c r="A134" t="s">
        <v>147</v>
      </c>
      <c r="C134">
        <v>0.43434299999999998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0.43434299999999998</v>
      </c>
    </row>
    <row r="135" spans="1:9" x14ac:dyDescent="0.3">
      <c r="A135" t="s">
        <v>148</v>
      </c>
      <c r="C135">
        <v>0.57107799999999997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0.57107799999999997</v>
      </c>
    </row>
    <row r="136" spans="1:9" x14ac:dyDescent="0.3">
      <c r="A136" t="s">
        <v>149</v>
      </c>
      <c r="C136">
        <v>0.24596799999999999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-0.75403200000000004</v>
      </c>
    </row>
    <row r="137" spans="1:9" x14ac:dyDescent="0.3">
      <c r="A137" t="s">
        <v>150</v>
      </c>
      <c r="C137">
        <v>0.55179599999999995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0.55179599999999995</v>
      </c>
    </row>
    <row r="138" spans="1:9" x14ac:dyDescent="0.3">
      <c r="A138" t="s">
        <v>151</v>
      </c>
      <c r="C138">
        <v>0.41399900000000001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-0.58600099999999999</v>
      </c>
    </row>
    <row r="139" spans="1:9" x14ac:dyDescent="0.3">
      <c r="A139" t="s">
        <v>152</v>
      </c>
      <c r="C139">
        <v>0.38481399999999999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0.38481399999999999</v>
      </c>
    </row>
    <row r="140" spans="1:9" x14ac:dyDescent="0.3">
      <c r="A140" t="s">
        <v>153</v>
      </c>
      <c r="C140">
        <v>0.43561899999999998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0.43561899999999998</v>
      </c>
    </row>
    <row r="141" spans="1:9" x14ac:dyDescent="0.3">
      <c r="A141" t="s">
        <v>154</v>
      </c>
      <c r="C141">
        <v>0.19755700000000001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-0.80244300000000002</v>
      </c>
    </row>
    <row r="142" spans="1:9" x14ac:dyDescent="0.3">
      <c r="A142" t="s">
        <v>155</v>
      </c>
      <c r="C142">
        <v>0.60611999999999999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0.60611999999999999</v>
      </c>
    </row>
    <row r="143" spans="1:9" x14ac:dyDescent="0.3">
      <c r="A143" t="s">
        <v>156</v>
      </c>
      <c r="C143">
        <v>0.366259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0.366259</v>
      </c>
    </row>
    <row r="144" spans="1:9" x14ac:dyDescent="0.3">
      <c r="A144" t="s">
        <v>157</v>
      </c>
      <c r="C144">
        <v>0.588032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0.588032</v>
      </c>
    </row>
    <row r="145" spans="1:9" x14ac:dyDescent="0.3">
      <c r="A145" t="s">
        <v>158</v>
      </c>
      <c r="C145">
        <v>0.51816799999999996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-0.48183200000000004</v>
      </c>
    </row>
    <row r="146" spans="1:9" x14ac:dyDescent="0.3">
      <c r="A146" t="s">
        <v>159</v>
      </c>
      <c r="C146">
        <v>0.33010699999999998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-0.66989300000000007</v>
      </c>
    </row>
    <row r="147" spans="1:9" x14ac:dyDescent="0.3">
      <c r="A147" t="s">
        <v>160</v>
      </c>
      <c r="C147">
        <v>0.34442699999999998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0.34442699999999998</v>
      </c>
    </row>
    <row r="148" spans="1:9" x14ac:dyDescent="0.3">
      <c r="A148" t="s">
        <v>161</v>
      </c>
      <c r="C148">
        <v>0.59214299999999997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-0.40785700000000003</v>
      </c>
    </row>
    <row r="149" spans="1:9" x14ac:dyDescent="0.3">
      <c r="A149" t="s">
        <v>162</v>
      </c>
      <c r="C149">
        <v>0.64573400000000003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0.64573400000000003</v>
      </c>
    </row>
    <row r="150" spans="1:9" x14ac:dyDescent="0.3">
      <c r="A150" t="s">
        <v>163</v>
      </c>
      <c r="C150">
        <v>0.34200900000000001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0.34200900000000001</v>
      </c>
    </row>
    <row r="151" spans="1:9" x14ac:dyDescent="0.3">
      <c r="A151" t="s">
        <v>164</v>
      </c>
      <c r="C151">
        <v>0.26646799999999998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-0.73353200000000007</v>
      </c>
    </row>
    <row r="152" spans="1:9" x14ac:dyDescent="0.3">
      <c r="A152" t="s">
        <v>165</v>
      </c>
      <c r="C152">
        <v>0.268845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-0.731155</v>
      </c>
    </row>
    <row r="153" spans="1:9" x14ac:dyDescent="0.3">
      <c r="A153" t="s">
        <v>166</v>
      </c>
      <c r="C153">
        <v>0.38524700000000001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0.38524700000000001</v>
      </c>
    </row>
    <row r="154" spans="1:9" x14ac:dyDescent="0.3">
      <c r="A154" t="s">
        <v>167</v>
      </c>
      <c r="C154">
        <v>0.25764199999999998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0.25764199999999998</v>
      </c>
    </row>
    <row r="155" spans="1:9" x14ac:dyDescent="0.3">
      <c r="A155" t="s">
        <v>168</v>
      </c>
      <c r="C155">
        <v>0.51457900000000001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-0.48542099999999999</v>
      </c>
    </row>
    <row r="156" spans="1:9" x14ac:dyDescent="0.3">
      <c r="A156" t="s">
        <v>169</v>
      </c>
      <c r="C156">
        <v>0.53759500000000005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-0.46240499999999995</v>
      </c>
    </row>
    <row r="157" spans="1:9" x14ac:dyDescent="0.3">
      <c r="A157" t="s">
        <v>170</v>
      </c>
      <c r="C157">
        <v>0.54536700000000005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0.54536700000000005</v>
      </c>
    </row>
    <row r="158" spans="1:9" x14ac:dyDescent="0.3">
      <c r="A158" t="s">
        <v>171</v>
      </c>
      <c r="C158">
        <v>0.49337799999999998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-0.50662200000000002</v>
      </c>
    </row>
    <row r="159" spans="1:9" x14ac:dyDescent="0.3">
      <c r="A159" t="s">
        <v>172</v>
      </c>
      <c r="C159">
        <v>0.40365400000000001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0.40365400000000001</v>
      </c>
    </row>
    <row r="160" spans="1:9" x14ac:dyDescent="0.3">
      <c r="A160" t="s">
        <v>173</v>
      </c>
      <c r="C160">
        <v>0.49480499999999999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0.49480499999999999</v>
      </c>
    </row>
    <row r="161" spans="1:9" x14ac:dyDescent="0.3">
      <c r="A161" t="s">
        <v>174</v>
      </c>
      <c r="C161">
        <v>0.55578700000000003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0.55578700000000003</v>
      </c>
    </row>
    <row r="162" spans="1:9" x14ac:dyDescent="0.3">
      <c r="A162" t="s">
        <v>175</v>
      </c>
      <c r="C162">
        <v>0.47329199999999999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-0.52670799999999995</v>
      </c>
    </row>
    <row r="163" spans="1:9" x14ac:dyDescent="0.3">
      <c r="A163" t="s">
        <v>176</v>
      </c>
      <c r="C163">
        <v>0.41284199999999999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0.41284199999999999</v>
      </c>
    </row>
    <row r="164" spans="1:9" x14ac:dyDescent="0.3">
      <c r="A164" t="s">
        <v>177</v>
      </c>
      <c r="C164">
        <v>0.56611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0.56611</v>
      </c>
    </row>
    <row r="165" spans="1:9" x14ac:dyDescent="0.3">
      <c r="A165" t="s">
        <v>178</v>
      </c>
      <c r="C165">
        <v>0.40809000000000001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0.40809000000000001</v>
      </c>
    </row>
    <row r="166" spans="1:9" x14ac:dyDescent="0.3">
      <c r="A166" t="s">
        <v>179</v>
      </c>
      <c r="C166">
        <v>0.56020899999999996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-0.43979100000000004</v>
      </c>
    </row>
    <row r="167" spans="1:9" x14ac:dyDescent="0.3">
      <c r="A167" t="s">
        <v>180</v>
      </c>
      <c r="C167">
        <v>0.70903300000000002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-0.29096699999999998</v>
      </c>
    </row>
    <row r="168" spans="1:9" x14ac:dyDescent="0.3">
      <c r="A168" t="s">
        <v>181</v>
      </c>
      <c r="C168">
        <v>0.56138699999999997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0.56138699999999997</v>
      </c>
    </row>
    <row r="169" spans="1:9" x14ac:dyDescent="0.3">
      <c r="A169" t="s">
        <v>182</v>
      </c>
      <c r="C169">
        <v>0.42494399999999999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0.42494399999999999</v>
      </c>
    </row>
    <row r="170" spans="1:9" x14ac:dyDescent="0.3">
      <c r="A170" t="s">
        <v>183</v>
      </c>
      <c r="C170">
        <v>0.43463600000000002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0.43463600000000002</v>
      </c>
    </row>
    <row r="171" spans="1:9" x14ac:dyDescent="0.3">
      <c r="A171" t="s">
        <v>184</v>
      </c>
      <c r="C171">
        <v>0.52596399999999999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0.52596399999999999</v>
      </c>
    </row>
    <row r="172" spans="1:9" x14ac:dyDescent="0.3">
      <c r="A172" t="s">
        <v>185</v>
      </c>
      <c r="C172">
        <v>0.46204299999999998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-0.53795700000000002</v>
      </c>
    </row>
    <row r="173" spans="1:9" x14ac:dyDescent="0.3">
      <c r="A173" t="s">
        <v>186</v>
      </c>
      <c r="C173">
        <v>0.54097399999999995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0.54097399999999995</v>
      </c>
    </row>
    <row r="174" spans="1:9" x14ac:dyDescent="0.3">
      <c r="A174" t="s">
        <v>187</v>
      </c>
      <c r="C174">
        <v>0.47382400000000002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-0.52617599999999998</v>
      </c>
    </row>
    <row r="175" spans="1:9" x14ac:dyDescent="0.3">
      <c r="A175" t="s">
        <v>188</v>
      </c>
      <c r="C175">
        <v>0.51232500000000003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0.51232500000000003</v>
      </c>
    </row>
    <row r="176" spans="1:9" x14ac:dyDescent="0.3">
      <c r="A176" t="s">
        <v>189</v>
      </c>
      <c r="C176">
        <v>0.49214000000000002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-0.50785999999999998</v>
      </c>
    </row>
    <row r="177" spans="1:9" x14ac:dyDescent="0.3">
      <c r="A177" t="s">
        <v>190</v>
      </c>
      <c r="C177">
        <v>0.51327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0.51327</v>
      </c>
    </row>
    <row r="178" spans="1:9" x14ac:dyDescent="0.3">
      <c r="A178" t="s">
        <v>191</v>
      </c>
      <c r="C178">
        <v>0.58394299999999999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0.58394299999999999</v>
      </c>
    </row>
    <row r="179" spans="1:9" x14ac:dyDescent="0.3">
      <c r="A179" t="s">
        <v>192</v>
      </c>
      <c r="C179">
        <v>0.456424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0.456424</v>
      </c>
    </row>
    <row r="180" spans="1:9" x14ac:dyDescent="0.3">
      <c r="A180" t="s">
        <v>193</v>
      </c>
      <c r="C180">
        <v>0.49523400000000001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0.49523400000000001</v>
      </c>
    </row>
    <row r="181" spans="1:9" x14ac:dyDescent="0.3">
      <c r="A181" t="s">
        <v>194</v>
      </c>
      <c r="C181">
        <v>0.51374699999999995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-0.48625300000000005</v>
      </c>
    </row>
    <row r="182" spans="1:9" x14ac:dyDescent="0.3">
      <c r="A182" t="s">
        <v>195</v>
      </c>
      <c r="C182">
        <v>0.56241799999999997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-0.43758200000000003</v>
      </c>
    </row>
    <row r="183" spans="1:9" x14ac:dyDescent="0.3">
      <c r="A183" t="s">
        <v>196</v>
      </c>
      <c r="C183">
        <v>0.32681900000000003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0.32681900000000003</v>
      </c>
    </row>
    <row r="184" spans="1:9" x14ac:dyDescent="0.3">
      <c r="A184" t="s">
        <v>197</v>
      </c>
      <c r="C184">
        <v>0.56908599999999998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-0.43091400000000002</v>
      </c>
    </row>
    <row r="185" spans="1:9" x14ac:dyDescent="0.3">
      <c r="A185" t="s">
        <v>198</v>
      </c>
      <c r="C185">
        <v>0.25781300000000001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0.25781300000000001</v>
      </c>
    </row>
    <row r="186" spans="1:9" x14ac:dyDescent="0.3">
      <c r="A186" t="s">
        <v>199</v>
      </c>
      <c r="C186">
        <v>0.43352099999999999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0.43352099999999999</v>
      </c>
    </row>
    <row r="187" spans="1:9" x14ac:dyDescent="0.3">
      <c r="A187" t="s">
        <v>200</v>
      </c>
      <c r="C187">
        <v>0.17048099999999999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-0.82951900000000001</v>
      </c>
    </row>
    <row r="188" spans="1:9" x14ac:dyDescent="0.3">
      <c r="A188" t="s">
        <v>201</v>
      </c>
      <c r="C188">
        <v>0.47281299999999998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0.47281299999999998</v>
      </c>
    </row>
    <row r="189" spans="1:9" x14ac:dyDescent="0.3">
      <c r="A189" t="s">
        <v>202</v>
      </c>
      <c r="C189">
        <v>0.48794799999999999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0.48794799999999999</v>
      </c>
    </row>
    <row r="190" spans="1:9" x14ac:dyDescent="0.3">
      <c r="A190" t="s">
        <v>203</v>
      </c>
      <c r="C190">
        <v>0.453988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0.453988</v>
      </c>
    </row>
    <row r="191" spans="1:9" x14ac:dyDescent="0.3">
      <c r="A191" t="s">
        <v>204</v>
      </c>
      <c r="C191">
        <v>0.58728100000000005</v>
      </c>
      <c r="D191" t="s">
        <v>12</v>
      </c>
      <c r="E191" t="s">
        <v>96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-0.41271899999999995</v>
      </c>
    </row>
    <row r="192" spans="1:9" x14ac:dyDescent="0.3">
      <c r="A192" t="s">
        <v>205</v>
      </c>
      <c r="C192">
        <v>0.69331299999999996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0.69331299999999996</v>
      </c>
    </row>
    <row r="193" spans="1:9" x14ac:dyDescent="0.3">
      <c r="A193" t="s">
        <v>206</v>
      </c>
      <c r="C193">
        <v>0.47447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0.47447</v>
      </c>
    </row>
    <row r="194" spans="1:9" x14ac:dyDescent="0.3">
      <c r="A194" t="s">
        <v>207</v>
      </c>
      <c r="C194">
        <v>0.446768</v>
      </c>
      <c r="D194" t="s">
        <v>12</v>
      </c>
      <c r="E194" t="s">
        <v>77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-0.55323199999999995</v>
      </c>
    </row>
    <row r="195" spans="1:9" x14ac:dyDescent="0.3">
      <c r="A195" t="s">
        <v>208</v>
      </c>
      <c r="C195">
        <v>0.58036600000000005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-0.41963399999999995</v>
      </c>
    </row>
    <row r="196" spans="1:9" x14ac:dyDescent="0.3">
      <c r="A196" t="s">
        <v>209</v>
      </c>
      <c r="C196">
        <v>0.580152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0.580152</v>
      </c>
    </row>
    <row r="197" spans="1:9" x14ac:dyDescent="0.3">
      <c r="A197" t="s">
        <v>210</v>
      </c>
      <c r="C197">
        <v>0.61124900000000004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0.61124900000000004</v>
      </c>
    </row>
    <row r="198" spans="1:9" x14ac:dyDescent="0.3">
      <c r="A198" t="s">
        <v>211</v>
      </c>
      <c r="C198">
        <v>0.49480499999999999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0.49480499999999999</v>
      </c>
    </row>
    <row r="199" spans="1:9" x14ac:dyDescent="0.3">
      <c r="A199" t="s">
        <v>212</v>
      </c>
      <c r="C199">
        <v>0.61124999999999996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-0.38875000000000004</v>
      </c>
    </row>
    <row r="200" spans="1:9" x14ac:dyDescent="0.3">
      <c r="A200" t="s">
        <v>213</v>
      </c>
      <c r="C200">
        <v>0.44739899999999999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0.44739899999999999</v>
      </c>
    </row>
    <row r="201" spans="1:9" x14ac:dyDescent="0.3">
      <c r="A201" t="s">
        <v>214</v>
      </c>
      <c r="C201">
        <v>0.53996200000000005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-0.46003799999999995</v>
      </c>
    </row>
    <row r="202" spans="1:9" x14ac:dyDescent="0.3">
      <c r="A202" t="s">
        <v>215</v>
      </c>
      <c r="C202">
        <v>0.31561699999999998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-0.68438299999999996</v>
      </c>
    </row>
    <row r="203" spans="1:9" x14ac:dyDescent="0.3">
      <c r="G203">
        <f>SUM(G3:G202)</f>
        <v>126</v>
      </c>
      <c r="H203">
        <f>SUM(H3:H202)</f>
        <v>93</v>
      </c>
      <c r="I203">
        <f>SUM(I3:I202)</f>
        <v>3.8086189999999989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Foglio8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0.70355199999999996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0.70355199999999996</v>
      </c>
    </row>
    <row r="4" spans="1:9" ht="15" customHeight="1" x14ac:dyDescent="0.3">
      <c r="A4" s="1" t="s">
        <v>13</v>
      </c>
      <c r="B4" s="8"/>
      <c r="C4" s="9">
        <v>0.51957600000000004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0.51957600000000004</v>
      </c>
    </row>
    <row r="5" spans="1:9" ht="15" customHeight="1" x14ac:dyDescent="0.3">
      <c r="A5" s="1" t="s">
        <v>14</v>
      </c>
      <c r="B5" s="6"/>
      <c r="C5" s="7">
        <v>0.68239000000000005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0.68239000000000005</v>
      </c>
    </row>
    <row r="6" spans="1:9" ht="15" customHeight="1" x14ac:dyDescent="0.3">
      <c r="A6" s="1" t="s">
        <v>16</v>
      </c>
      <c r="B6" s="8"/>
      <c r="C6" s="9">
        <v>0.49703799999999998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0.49703799999999998</v>
      </c>
    </row>
    <row r="7" spans="1:9" ht="15" customHeight="1" x14ac:dyDescent="0.3">
      <c r="A7" s="1" t="s">
        <v>17</v>
      </c>
      <c r="B7" s="6"/>
      <c r="C7" s="7">
        <v>0.49238900000000002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-0.50761100000000003</v>
      </c>
    </row>
    <row r="8" spans="1:9" ht="15" customHeight="1" x14ac:dyDescent="0.3">
      <c r="A8" s="1" t="s">
        <v>18</v>
      </c>
      <c r="B8" s="8"/>
      <c r="C8" s="9">
        <v>0.67739300000000002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0.67739300000000002</v>
      </c>
    </row>
    <row r="9" spans="1:9" ht="15" customHeight="1" x14ac:dyDescent="0.3">
      <c r="A9" s="1" t="s">
        <v>19</v>
      </c>
      <c r="B9" s="6"/>
      <c r="C9" s="7">
        <v>0.56176099999999995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0.56176099999999995</v>
      </c>
    </row>
    <row r="10" spans="1:9" ht="15" customHeight="1" x14ac:dyDescent="0.3">
      <c r="A10" s="1" t="s">
        <v>20</v>
      </c>
      <c r="B10" s="8"/>
      <c r="C10" s="9">
        <v>0.49176500000000001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-0.50823499999999999</v>
      </c>
    </row>
    <row r="11" spans="1:9" ht="15" customHeight="1" x14ac:dyDescent="0.3">
      <c r="A11" s="1" t="s">
        <v>21</v>
      </c>
      <c r="B11" s="6"/>
      <c r="C11" s="7">
        <v>0.510297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-0.489703</v>
      </c>
    </row>
    <row r="12" spans="1:9" ht="15" customHeight="1" x14ac:dyDescent="0.3">
      <c r="A12" s="1" t="s">
        <v>22</v>
      </c>
      <c r="B12" s="8"/>
      <c r="C12" s="9">
        <v>0.26325999999999999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0.26325999999999999</v>
      </c>
    </row>
    <row r="13" spans="1:9" ht="15" customHeight="1" x14ac:dyDescent="0.3">
      <c r="A13" s="1" t="s">
        <v>23</v>
      </c>
      <c r="B13" s="6"/>
      <c r="C13" s="7">
        <v>0.41202299999999997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0.41202299999999997</v>
      </c>
    </row>
    <row r="14" spans="1:9" ht="15" customHeight="1" x14ac:dyDescent="0.3">
      <c r="A14" s="1" t="s">
        <v>24</v>
      </c>
      <c r="B14" s="8"/>
      <c r="C14" s="9">
        <v>0.659466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0.659466</v>
      </c>
    </row>
    <row r="15" spans="1:9" ht="15" customHeight="1" x14ac:dyDescent="0.3">
      <c r="A15" s="1" t="s">
        <v>25</v>
      </c>
      <c r="B15" s="6"/>
      <c r="C15" s="7">
        <v>0.60410799999999998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0.60410799999999998</v>
      </c>
    </row>
    <row r="16" spans="1:9" ht="15" customHeight="1" x14ac:dyDescent="0.3">
      <c r="A16" s="1" t="s">
        <v>26</v>
      </c>
      <c r="B16" s="8"/>
      <c r="C16" s="9">
        <v>0.35600100000000001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-0.64399899999999999</v>
      </c>
    </row>
    <row r="17" spans="1:9" ht="15" customHeight="1" x14ac:dyDescent="0.3">
      <c r="A17" s="1" t="s">
        <v>28</v>
      </c>
      <c r="B17" s="6"/>
      <c r="C17" s="7">
        <v>0.63396300000000005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-0.36603699999999995</v>
      </c>
    </row>
    <row r="18" spans="1:9" ht="15" customHeight="1" x14ac:dyDescent="0.3">
      <c r="A18" s="1" t="s">
        <v>29</v>
      </c>
      <c r="B18" s="8"/>
      <c r="C18" s="9">
        <v>0.50999300000000003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0.50999300000000003</v>
      </c>
    </row>
    <row r="19" spans="1:9" ht="15" customHeight="1" x14ac:dyDescent="0.3">
      <c r="A19" s="1" t="s">
        <v>30</v>
      </c>
      <c r="B19" s="6"/>
      <c r="C19" s="7">
        <v>0.54203199999999996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0.54203199999999996</v>
      </c>
    </row>
    <row r="20" spans="1:9" ht="15" customHeight="1" x14ac:dyDescent="0.3">
      <c r="A20" s="1" t="s">
        <v>31</v>
      </c>
      <c r="B20" s="8"/>
      <c r="C20" s="9">
        <v>0.67855100000000002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0.67855100000000002</v>
      </c>
    </row>
    <row r="21" spans="1:9" ht="15" customHeight="1" x14ac:dyDescent="0.3">
      <c r="A21" s="1" t="s">
        <v>32</v>
      </c>
      <c r="B21" s="6"/>
      <c r="C21" s="7">
        <v>0.53405999999999998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0.53405999999999998</v>
      </c>
    </row>
    <row r="22" spans="1:9" ht="15" customHeight="1" x14ac:dyDescent="0.3">
      <c r="A22" s="1" t="s">
        <v>33</v>
      </c>
      <c r="B22" s="8"/>
      <c r="C22" s="9">
        <v>0.68673200000000001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0.68673200000000001</v>
      </c>
    </row>
    <row r="23" spans="1:9" ht="15" customHeight="1" x14ac:dyDescent="0.3">
      <c r="A23" s="1" t="s">
        <v>34</v>
      </c>
      <c r="B23" s="6"/>
      <c r="C23" s="7">
        <v>0.433423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0.433423</v>
      </c>
    </row>
    <row r="24" spans="1:9" ht="15" customHeight="1" x14ac:dyDescent="0.3">
      <c r="A24" s="1" t="s">
        <v>35</v>
      </c>
      <c r="B24" s="8"/>
      <c r="C24" s="9">
        <v>0.66751099999999997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0.66751099999999997</v>
      </c>
    </row>
    <row r="25" spans="1:9" ht="15" customHeight="1" x14ac:dyDescent="0.3">
      <c r="A25" s="1" t="s">
        <v>36</v>
      </c>
      <c r="B25" s="6"/>
      <c r="C25" s="7">
        <v>0.665408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0.665408</v>
      </c>
    </row>
    <row r="26" spans="1:9" ht="15" customHeight="1" x14ac:dyDescent="0.3">
      <c r="A26" s="1" t="s">
        <v>37</v>
      </c>
      <c r="B26" s="8"/>
      <c r="C26" s="9">
        <v>0.40623700000000001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0.40623700000000001</v>
      </c>
    </row>
    <row r="27" spans="1:9" ht="15" customHeight="1" x14ac:dyDescent="0.3">
      <c r="A27" s="1" t="s">
        <v>38</v>
      </c>
      <c r="B27" s="6"/>
      <c r="C27" s="7">
        <v>0.31907600000000003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-0.68092399999999997</v>
      </c>
    </row>
    <row r="28" spans="1:9" ht="15" customHeight="1" x14ac:dyDescent="0.3">
      <c r="A28" s="1" t="s">
        <v>39</v>
      </c>
      <c r="B28" s="8"/>
      <c r="C28" s="9">
        <v>0.55822400000000005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0.55822400000000005</v>
      </c>
    </row>
    <row r="29" spans="1:9" ht="15" customHeight="1" x14ac:dyDescent="0.3">
      <c r="A29" s="1" t="s">
        <v>40</v>
      </c>
      <c r="B29" s="6"/>
      <c r="C29" s="7">
        <v>0.397372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0.397372</v>
      </c>
    </row>
    <row r="30" spans="1:9" ht="15" customHeight="1" x14ac:dyDescent="0.3">
      <c r="A30" s="1" t="s">
        <v>41</v>
      </c>
      <c r="B30" s="8"/>
      <c r="C30" s="9">
        <v>0.58391199999999999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0.58391199999999999</v>
      </c>
    </row>
    <row r="31" spans="1:9" ht="15" customHeight="1" x14ac:dyDescent="0.3">
      <c r="A31" s="1" t="s">
        <v>42</v>
      </c>
      <c r="B31" s="6"/>
      <c r="C31" s="7">
        <v>0.60334200000000004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0.60334200000000004</v>
      </c>
    </row>
    <row r="32" spans="1:9" ht="15" customHeight="1" x14ac:dyDescent="0.3">
      <c r="A32" s="1" t="s">
        <v>43</v>
      </c>
      <c r="B32" s="8"/>
      <c r="C32" s="9">
        <v>0.49782799999999999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0.49782799999999999</v>
      </c>
    </row>
    <row r="33" spans="1:9" ht="15" customHeight="1" x14ac:dyDescent="0.3">
      <c r="A33" s="1" t="s">
        <v>44</v>
      </c>
      <c r="B33" s="6"/>
      <c r="C33" s="7">
        <v>0.69556700000000005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-0.30443299999999995</v>
      </c>
    </row>
    <row r="34" spans="1:9" ht="15" customHeight="1" x14ac:dyDescent="0.3">
      <c r="A34" s="1" t="s">
        <v>45</v>
      </c>
      <c r="B34" s="8"/>
      <c r="C34" s="9">
        <v>0.47935800000000001</v>
      </c>
      <c r="D34" s="1" t="s">
        <v>12</v>
      </c>
      <c r="E34" t="s">
        <v>96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-0.52064200000000005</v>
      </c>
    </row>
    <row r="35" spans="1:9" ht="15" customHeight="1" x14ac:dyDescent="0.3">
      <c r="A35" s="1" t="s">
        <v>46</v>
      </c>
      <c r="B35" s="6"/>
      <c r="C35" s="7">
        <v>0.49357899999999999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-0.50642100000000001</v>
      </c>
    </row>
    <row r="36" spans="1:9" ht="15" customHeight="1" x14ac:dyDescent="0.3">
      <c r="A36" s="1" t="s">
        <v>47</v>
      </c>
      <c r="B36" s="8"/>
      <c r="C36" s="9">
        <v>0.52165899999999998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0.52165899999999998</v>
      </c>
    </row>
    <row r="37" spans="1:9" ht="15" customHeight="1" x14ac:dyDescent="0.3">
      <c r="A37" s="1" t="s">
        <v>48</v>
      </c>
      <c r="B37" s="6"/>
      <c r="C37" s="7">
        <v>0.52605599999999997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-0.47394400000000003</v>
      </c>
    </row>
    <row r="38" spans="1:9" ht="15" customHeight="1" x14ac:dyDescent="0.3">
      <c r="A38" s="1" t="s">
        <v>49</v>
      </c>
      <c r="B38" s="8"/>
      <c r="C38" s="9">
        <v>0.37680999999999998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-0.62319000000000002</v>
      </c>
    </row>
    <row r="39" spans="1:9" ht="15" customHeight="1" x14ac:dyDescent="0.3">
      <c r="A39" s="1" t="s">
        <v>50</v>
      </c>
      <c r="B39" s="6"/>
      <c r="C39" s="7">
        <v>0.69819399999999998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0.69819399999999998</v>
      </c>
    </row>
    <row r="40" spans="1:9" ht="15" customHeight="1" x14ac:dyDescent="0.3">
      <c r="A40" s="1" t="s">
        <v>51</v>
      </c>
      <c r="B40" s="8"/>
      <c r="C40" s="9">
        <v>0.51269399999999998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0.51269399999999998</v>
      </c>
    </row>
    <row r="41" spans="1:9" ht="15" customHeight="1" x14ac:dyDescent="0.3">
      <c r="A41" s="1" t="s">
        <v>52</v>
      </c>
      <c r="B41" s="6"/>
      <c r="C41" s="7">
        <v>0.71603099999999997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-0.28396900000000003</v>
      </c>
    </row>
    <row r="42" spans="1:9" ht="15" customHeight="1" x14ac:dyDescent="0.3">
      <c r="A42" s="1" t="s">
        <v>53</v>
      </c>
      <c r="B42" s="8"/>
      <c r="C42" s="9">
        <v>0.61943000000000004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-0.38056999999999996</v>
      </c>
    </row>
    <row r="43" spans="1:9" ht="15" customHeight="1" x14ac:dyDescent="0.3">
      <c r="A43" s="1" t="s">
        <v>54</v>
      </c>
      <c r="B43" s="6"/>
      <c r="C43" s="7">
        <v>0.37303500000000001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0.37303500000000001</v>
      </c>
    </row>
    <row r="44" spans="1:9" ht="15" customHeight="1" x14ac:dyDescent="0.3">
      <c r="A44" s="1" t="s">
        <v>55</v>
      </c>
      <c r="B44" s="8"/>
      <c r="C44" s="9">
        <v>0.721777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0.721777</v>
      </c>
    </row>
    <row r="45" spans="1:9" ht="15" customHeight="1" x14ac:dyDescent="0.3">
      <c r="A45" s="1" t="s">
        <v>56</v>
      </c>
      <c r="B45" s="6"/>
      <c r="C45" s="7">
        <v>0.580843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-0.419157</v>
      </c>
    </row>
    <row r="46" spans="1:9" ht="15" customHeight="1" x14ac:dyDescent="0.3">
      <c r="A46" s="1" t="s">
        <v>57</v>
      </c>
      <c r="B46" s="8"/>
      <c r="C46" s="9">
        <v>0.506355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-0.493645</v>
      </c>
    </row>
    <row r="47" spans="1:9" ht="15" customHeight="1" x14ac:dyDescent="0.3">
      <c r="A47" s="1" t="s">
        <v>58</v>
      </c>
      <c r="B47" s="6"/>
      <c r="C47" s="7">
        <v>0.56078600000000001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0.56078600000000001</v>
      </c>
    </row>
    <row r="48" spans="1:9" ht="15" customHeight="1" x14ac:dyDescent="0.3">
      <c r="A48" s="1" t="s">
        <v>59</v>
      </c>
      <c r="B48" s="8"/>
      <c r="C48" s="9">
        <v>0.54587200000000002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-0.45412799999999998</v>
      </c>
    </row>
    <row r="49" spans="1:9" ht="15" customHeight="1" x14ac:dyDescent="0.3">
      <c r="A49" s="1" t="s">
        <v>60</v>
      </c>
      <c r="B49" s="6"/>
      <c r="C49" s="7">
        <v>0.38986900000000002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-0.61013099999999998</v>
      </c>
    </row>
    <row r="50" spans="1:9" ht="15" customHeight="1" x14ac:dyDescent="0.3">
      <c r="A50" s="1" t="s">
        <v>61</v>
      </c>
      <c r="B50" s="8"/>
      <c r="C50" s="9">
        <v>0.603078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0.603078</v>
      </c>
    </row>
    <row r="51" spans="1:9" ht="15" customHeight="1" x14ac:dyDescent="0.3">
      <c r="A51" s="1" t="s">
        <v>62</v>
      </c>
      <c r="B51" s="6"/>
      <c r="C51" s="7">
        <v>0.56569599999999998</v>
      </c>
      <c r="D51" s="1" t="s">
        <v>12</v>
      </c>
      <c r="E51" t="s">
        <v>77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-0.43430400000000002</v>
      </c>
    </row>
    <row r="52" spans="1:9" ht="15" customHeight="1" x14ac:dyDescent="0.3">
      <c r="A52" s="1" t="s">
        <v>63</v>
      </c>
      <c r="B52" s="8"/>
      <c r="C52" s="9">
        <v>0.64344800000000002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0.64344800000000002</v>
      </c>
    </row>
    <row r="53" spans="1:9" ht="15" customHeight="1" x14ac:dyDescent="0.3">
      <c r="A53" s="1" t="s">
        <v>64</v>
      </c>
      <c r="B53" s="6"/>
      <c r="C53" s="7">
        <v>0.68254199999999998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-0.31745800000000002</v>
      </c>
    </row>
    <row r="54" spans="1:9" ht="15" customHeight="1" x14ac:dyDescent="0.3">
      <c r="A54" s="1" t="s">
        <v>65</v>
      </c>
      <c r="B54" s="8"/>
      <c r="C54" s="9">
        <v>0.60251200000000005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-0.39748799999999995</v>
      </c>
    </row>
    <row r="55" spans="1:9" ht="15" customHeight="1" x14ac:dyDescent="0.3">
      <c r="A55" s="1" t="s">
        <v>66</v>
      </c>
      <c r="B55" s="6"/>
      <c r="C55" s="7">
        <v>0.60466500000000001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0.60466500000000001</v>
      </c>
    </row>
    <row r="56" spans="1:9" ht="15" customHeight="1" x14ac:dyDescent="0.3">
      <c r="A56" s="1" t="s">
        <v>67</v>
      </c>
      <c r="B56" s="8"/>
      <c r="C56" s="9">
        <v>0.52681299999999998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-0.47318700000000002</v>
      </c>
    </row>
    <row r="57" spans="1:9" ht="15" customHeight="1" x14ac:dyDescent="0.3">
      <c r="A57" s="1" t="s">
        <v>68</v>
      </c>
      <c r="B57" s="6"/>
      <c r="C57" s="7">
        <v>0.79307799999999995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-0.20692200000000005</v>
      </c>
    </row>
    <row r="58" spans="1:9" ht="15" customHeight="1" x14ac:dyDescent="0.3">
      <c r="A58" s="1" t="s">
        <v>69</v>
      </c>
      <c r="B58" s="8"/>
      <c r="C58" s="9">
        <v>0.263567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0.263567</v>
      </c>
    </row>
    <row r="59" spans="1:9" ht="15" customHeight="1" x14ac:dyDescent="0.3">
      <c r="A59" s="1" t="s">
        <v>70</v>
      </c>
      <c r="B59" s="6"/>
      <c r="C59" s="7">
        <v>0.31907600000000003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-0.68092399999999997</v>
      </c>
    </row>
    <row r="60" spans="1:9" ht="15" customHeight="1" x14ac:dyDescent="0.3">
      <c r="A60" s="1" t="s">
        <v>71</v>
      </c>
      <c r="B60" s="8"/>
      <c r="C60" s="9">
        <v>0.76741999999999999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-0.23258000000000001</v>
      </c>
    </row>
    <row r="61" spans="1:9" ht="15" customHeight="1" x14ac:dyDescent="0.3">
      <c r="A61" s="1" t="s">
        <v>72</v>
      </c>
      <c r="B61" s="6"/>
      <c r="C61" s="7">
        <v>0.71114500000000003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0.71114500000000003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15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0.28106100000000001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-0.71893899999999999</v>
      </c>
    </row>
    <row r="64" spans="1:9" ht="15" customHeight="1" x14ac:dyDescent="0.3">
      <c r="A64" s="1" t="s">
        <v>75</v>
      </c>
      <c r="B64" s="8"/>
      <c r="C64" s="9">
        <v>0.42990800000000001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0.42990800000000001</v>
      </c>
    </row>
    <row r="65" spans="1:9" ht="15" customHeight="1" x14ac:dyDescent="0.3">
      <c r="A65" s="1" t="s">
        <v>76</v>
      </c>
      <c r="B65" s="6"/>
      <c r="C65" s="7">
        <v>0.66877799999999998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-0.33122200000000002</v>
      </c>
    </row>
    <row r="66" spans="1:9" ht="15" customHeight="1" x14ac:dyDescent="0.3">
      <c r="A66" s="1" t="s">
        <v>78</v>
      </c>
      <c r="B66" s="8"/>
      <c r="C66" s="9">
        <v>0.72429699999999997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0.72429699999999997</v>
      </c>
    </row>
    <row r="67" spans="1:9" ht="15" customHeight="1" x14ac:dyDescent="0.3">
      <c r="A67" s="1" t="s">
        <v>79</v>
      </c>
      <c r="B67" s="6"/>
      <c r="C67" s="7">
        <v>0.66988400000000003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-0.33011599999999997</v>
      </c>
    </row>
    <row r="68" spans="1:9" ht="15" customHeight="1" x14ac:dyDescent="0.3">
      <c r="A68" s="1" t="s">
        <v>80</v>
      </c>
      <c r="B68" s="8"/>
      <c r="C68" s="9">
        <v>0.68496900000000005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0.68496900000000005</v>
      </c>
    </row>
    <row r="69" spans="1:9" ht="15" customHeight="1" x14ac:dyDescent="0.3">
      <c r="A69" s="1" t="s">
        <v>81</v>
      </c>
      <c r="B69" s="6"/>
      <c r="C69" s="7">
        <v>0.45169700000000002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0.45169700000000002</v>
      </c>
    </row>
    <row r="70" spans="1:9" ht="15" customHeight="1" x14ac:dyDescent="0.3">
      <c r="A70" s="1" t="s">
        <v>82</v>
      </c>
      <c r="B70" s="8"/>
      <c r="C70" s="9">
        <v>0.70672599999999997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-0.29327400000000003</v>
      </c>
    </row>
    <row r="71" spans="1:9" ht="15" customHeight="1" x14ac:dyDescent="0.3">
      <c r="A71" s="1" t="s">
        <v>83</v>
      </c>
      <c r="B71" s="6"/>
      <c r="C71" s="7">
        <v>0.63396300000000005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0.63396300000000005</v>
      </c>
    </row>
    <row r="72" spans="1:9" ht="15" customHeight="1" x14ac:dyDescent="0.3">
      <c r="A72" s="1" t="s">
        <v>84</v>
      </c>
      <c r="B72" s="8"/>
      <c r="C72" s="9">
        <v>0.40132899999999999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-0.59867099999999995</v>
      </c>
    </row>
    <row r="73" spans="1:9" ht="15" customHeight="1" x14ac:dyDescent="0.3">
      <c r="A73" s="1" t="s">
        <v>85</v>
      </c>
      <c r="B73" s="6"/>
      <c r="C73" s="7">
        <v>0.59451500000000002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0.59451500000000002</v>
      </c>
    </row>
    <row r="74" spans="1:9" ht="15" customHeight="1" x14ac:dyDescent="0.3">
      <c r="A74" s="1" t="s">
        <v>86</v>
      </c>
      <c r="B74" s="8"/>
      <c r="C74" s="9">
        <v>0.58859899999999998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-0.41140100000000002</v>
      </c>
    </row>
    <row r="75" spans="1:9" ht="15" customHeight="1" x14ac:dyDescent="0.3">
      <c r="A75" s="1" t="s">
        <v>87</v>
      </c>
      <c r="B75" s="6"/>
      <c r="C75" s="7">
        <v>0.64196399999999998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0.64196399999999998</v>
      </c>
    </row>
    <row r="76" spans="1:9" ht="15" customHeight="1" x14ac:dyDescent="0.3">
      <c r="A76" s="1" t="s">
        <v>88</v>
      </c>
      <c r="B76" s="10"/>
      <c r="C76" s="11">
        <v>0.55073000000000005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-0.44926999999999995</v>
      </c>
    </row>
    <row r="77" spans="1:9" ht="15.75" customHeight="1" x14ac:dyDescent="0.3">
      <c r="A77" s="1" t="s">
        <v>89</v>
      </c>
      <c r="B77" s="12"/>
      <c r="C77" s="13">
        <v>0.69209200000000004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0.69209200000000004</v>
      </c>
    </row>
    <row r="78" spans="1:9" x14ac:dyDescent="0.3">
      <c r="A78" t="s">
        <v>90</v>
      </c>
      <c r="C78">
        <v>0.68528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0.68528</v>
      </c>
    </row>
    <row r="79" spans="1:9" x14ac:dyDescent="0.3">
      <c r="A79" t="s">
        <v>91</v>
      </c>
      <c r="C79">
        <v>0.42319499999999999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0.42319499999999999</v>
      </c>
    </row>
    <row r="80" spans="1:9" x14ac:dyDescent="0.3">
      <c r="A80" t="s">
        <v>92</v>
      </c>
      <c r="C80">
        <v>0.53513699999999997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-0.46486300000000003</v>
      </c>
    </row>
    <row r="81" spans="1:9" x14ac:dyDescent="0.3">
      <c r="A81" t="s">
        <v>93</v>
      </c>
      <c r="C81">
        <v>0.413358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0.413358</v>
      </c>
    </row>
    <row r="82" spans="1:9" x14ac:dyDescent="0.3">
      <c r="A82" t="s">
        <v>94</v>
      </c>
      <c r="C82">
        <v>0.41202299999999997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0.41202299999999997</v>
      </c>
    </row>
    <row r="83" spans="1:9" x14ac:dyDescent="0.3">
      <c r="A83" t="s">
        <v>95</v>
      </c>
      <c r="C83">
        <v>0.62036000000000002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-0.37963999999999998</v>
      </c>
    </row>
    <row r="84" spans="1:9" x14ac:dyDescent="0.3">
      <c r="A84" t="s">
        <v>97</v>
      </c>
      <c r="C84">
        <v>0.62250300000000003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0.62250300000000003</v>
      </c>
    </row>
    <row r="85" spans="1:9" x14ac:dyDescent="0.3">
      <c r="A85" t="s">
        <v>98</v>
      </c>
      <c r="C85">
        <v>0.658725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-0.341275</v>
      </c>
    </row>
    <row r="86" spans="1:9" x14ac:dyDescent="0.3">
      <c r="A86" t="s">
        <v>99</v>
      </c>
      <c r="C86">
        <v>0.56959499999999996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0.56959499999999996</v>
      </c>
    </row>
    <row r="87" spans="1:9" x14ac:dyDescent="0.3">
      <c r="A87" t="s">
        <v>100</v>
      </c>
      <c r="C87">
        <v>0.79784699999999997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0.79784699999999997</v>
      </c>
    </row>
    <row r="88" spans="1:9" x14ac:dyDescent="0.3">
      <c r="A88" t="s">
        <v>101</v>
      </c>
      <c r="C88">
        <v>0.37070199999999998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0.37070199999999998</v>
      </c>
    </row>
    <row r="89" spans="1:9" x14ac:dyDescent="0.3">
      <c r="A89" t="s">
        <v>102</v>
      </c>
      <c r="C89">
        <v>0.41208800000000001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-0.58791199999999999</v>
      </c>
    </row>
    <row r="90" spans="1:9" x14ac:dyDescent="0.3">
      <c r="A90" t="s">
        <v>103</v>
      </c>
      <c r="C90">
        <v>0.69520400000000004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0.69520400000000004</v>
      </c>
    </row>
    <row r="91" spans="1:9" x14ac:dyDescent="0.3">
      <c r="A91" t="s">
        <v>104</v>
      </c>
      <c r="C91">
        <v>0.68623699999999999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0.68623699999999999</v>
      </c>
    </row>
    <row r="92" spans="1:9" x14ac:dyDescent="0.3">
      <c r="A92" t="s">
        <v>105</v>
      </c>
      <c r="C92">
        <v>0.33108300000000002</v>
      </c>
      <c r="D92" t="s">
        <v>12</v>
      </c>
      <c r="E92" t="s">
        <v>96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-0.66891699999999998</v>
      </c>
    </row>
    <row r="93" spans="1:9" x14ac:dyDescent="0.3">
      <c r="A93" t="s">
        <v>106</v>
      </c>
      <c r="C93">
        <v>0.54982399999999998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-0.45017600000000002</v>
      </c>
    </row>
    <row r="94" spans="1:9" x14ac:dyDescent="0.3">
      <c r="A94" t="s">
        <v>107</v>
      </c>
      <c r="C94">
        <v>0.41500100000000001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0.41500100000000001</v>
      </c>
    </row>
    <row r="95" spans="1:9" x14ac:dyDescent="0.3">
      <c r="A95" t="s">
        <v>108</v>
      </c>
      <c r="C95">
        <v>0.78146099999999996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0.78146099999999996</v>
      </c>
    </row>
    <row r="96" spans="1:9" x14ac:dyDescent="0.3">
      <c r="A96" t="s">
        <v>109</v>
      </c>
      <c r="C96">
        <v>0.51851599999999998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0.51851599999999998</v>
      </c>
    </row>
    <row r="97" spans="1:9" x14ac:dyDescent="0.3">
      <c r="A97" t="s">
        <v>110</v>
      </c>
      <c r="C97">
        <v>0.56800300000000004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-0.43199699999999996</v>
      </c>
    </row>
    <row r="98" spans="1:9" x14ac:dyDescent="0.3">
      <c r="A98" t="s">
        <v>111</v>
      </c>
      <c r="C98">
        <v>0.73941000000000001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-0.26058999999999999</v>
      </c>
    </row>
    <row r="99" spans="1:9" x14ac:dyDescent="0.3">
      <c r="A99" t="s">
        <v>112</v>
      </c>
      <c r="C99">
        <v>0.44269599999999998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0.44269599999999998</v>
      </c>
    </row>
    <row r="100" spans="1:9" x14ac:dyDescent="0.3">
      <c r="A100" t="s">
        <v>113</v>
      </c>
      <c r="C100">
        <v>0.63760099999999997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-0.36239900000000003</v>
      </c>
    </row>
    <row r="101" spans="1:9" x14ac:dyDescent="0.3">
      <c r="A101" t="s">
        <v>114</v>
      </c>
      <c r="C101">
        <v>0.65456499999999995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0.65456499999999995</v>
      </c>
    </row>
    <row r="102" spans="1:9" x14ac:dyDescent="0.3">
      <c r="A102" t="s">
        <v>115</v>
      </c>
      <c r="C102">
        <v>0.65631399999999995</v>
      </c>
      <c r="D102" t="s">
        <v>12</v>
      </c>
      <c r="E102" t="s">
        <v>15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-0.34368600000000005</v>
      </c>
    </row>
    <row r="103" spans="1:9" x14ac:dyDescent="0.3">
      <c r="A103" t="s">
        <v>116</v>
      </c>
      <c r="C103">
        <v>0.61343199999999998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0.61343199999999998</v>
      </c>
    </row>
    <row r="104" spans="1:9" x14ac:dyDescent="0.3">
      <c r="A104" t="s">
        <v>117</v>
      </c>
      <c r="C104">
        <v>0.41977500000000001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0.41977500000000001</v>
      </c>
    </row>
    <row r="105" spans="1:9" x14ac:dyDescent="0.3">
      <c r="A105" t="s">
        <v>118</v>
      </c>
      <c r="C105">
        <v>0.40113900000000002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0.40113900000000002</v>
      </c>
    </row>
    <row r="106" spans="1:9" x14ac:dyDescent="0.3">
      <c r="A106" t="s">
        <v>119</v>
      </c>
      <c r="C106">
        <v>0.491539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0.491539</v>
      </c>
    </row>
    <row r="107" spans="1:9" x14ac:dyDescent="0.3">
      <c r="A107" t="s">
        <v>120</v>
      </c>
      <c r="C107">
        <v>0.80634099999999997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0.80634099999999997</v>
      </c>
    </row>
    <row r="108" spans="1:9" x14ac:dyDescent="0.3">
      <c r="A108" t="s">
        <v>121</v>
      </c>
      <c r="C108">
        <v>0.50678599999999996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-0.49321400000000004</v>
      </c>
    </row>
    <row r="109" spans="1:9" x14ac:dyDescent="0.3">
      <c r="A109" t="s">
        <v>122</v>
      </c>
      <c r="C109">
        <v>0.42574800000000002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-0.57425199999999998</v>
      </c>
    </row>
    <row r="110" spans="1:9" x14ac:dyDescent="0.3">
      <c r="A110" t="s">
        <v>123</v>
      </c>
      <c r="C110">
        <v>0.59320499999999998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-0.40679500000000002</v>
      </c>
    </row>
    <row r="111" spans="1:9" x14ac:dyDescent="0.3">
      <c r="A111" t="s">
        <v>124</v>
      </c>
      <c r="C111">
        <v>0.44887100000000002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-0.55112899999999998</v>
      </c>
    </row>
    <row r="112" spans="1:9" x14ac:dyDescent="0.3">
      <c r="A112" t="s">
        <v>125</v>
      </c>
      <c r="C112">
        <v>0.57671300000000003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0.57671300000000003</v>
      </c>
    </row>
    <row r="113" spans="1:9" x14ac:dyDescent="0.3">
      <c r="A113" t="s">
        <v>126</v>
      </c>
      <c r="C113">
        <v>0.72061299999999995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0.72061299999999995</v>
      </c>
    </row>
    <row r="114" spans="1:9" x14ac:dyDescent="0.3">
      <c r="A114" t="s">
        <v>127</v>
      </c>
      <c r="C114">
        <v>0.43687500000000001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-0.56312499999999999</v>
      </c>
    </row>
    <row r="115" spans="1:9" x14ac:dyDescent="0.3">
      <c r="A115" t="s">
        <v>128</v>
      </c>
      <c r="C115">
        <v>0.55798999999999999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0.55798999999999999</v>
      </c>
    </row>
    <row r="116" spans="1:9" x14ac:dyDescent="0.3">
      <c r="A116" t="s">
        <v>129</v>
      </c>
      <c r="C116">
        <v>0.69595899999999999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0.69595899999999999</v>
      </c>
    </row>
    <row r="117" spans="1:9" x14ac:dyDescent="0.3">
      <c r="A117" t="s">
        <v>130</v>
      </c>
      <c r="C117">
        <v>0.72297400000000001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-0.27702599999999999</v>
      </c>
    </row>
    <row r="118" spans="1:9" x14ac:dyDescent="0.3">
      <c r="A118" t="s">
        <v>131</v>
      </c>
      <c r="C118">
        <v>0.46471099999999999</v>
      </c>
      <c r="D118" t="s">
        <v>12</v>
      </c>
      <c r="E118" t="s">
        <v>96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-0.53528900000000001</v>
      </c>
    </row>
    <row r="119" spans="1:9" x14ac:dyDescent="0.3">
      <c r="A119" t="s">
        <v>132</v>
      </c>
      <c r="C119">
        <v>0.27776200000000001</v>
      </c>
      <c r="D119" t="s">
        <v>12</v>
      </c>
      <c r="E119" t="s">
        <v>96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-0.72223799999999994</v>
      </c>
    </row>
    <row r="120" spans="1:9" x14ac:dyDescent="0.3">
      <c r="A120" t="s">
        <v>133</v>
      </c>
      <c r="C120">
        <v>0.35323100000000002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0.35323100000000002</v>
      </c>
    </row>
    <row r="121" spans="1:9" x14ac:dyDescent="0.3">
      <c r="A121" t="s">
        <v>134</v>
      </c>
      <c r="C121">
        <v>0.39855499999999999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0.39855499999999999</v>
      </c>
    </row>
    <row r="122" spans="1:9" x14ac:dyDescent="0.3">
      <c r="A122" t="s">
        <v>135</v>
      </c>
      <c r="C122">
        <v>0.57433699999999999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-0.42566300000000001</v>
      </c>
    </row>
    <row r="123" spans="1:9" x14ac:dyDescent="0.3">
      <c r="A123" t="s">
        <v>136</v>
      </c>
      <c r="C123">
        <v>0.62977899999999998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-0.37022100000000002</v>
      </c>
    </row>
    <row r="124" spans="1:9" x14ac:dyDescent="0.3">
      <c r="A124" t="s">
        <v>137</v>
      </c>
      <c r="C124">
        <v>0.77849199999999996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0.77849199999999996</v>
      </c>
    </row>
    <row r="125" spans="1:9" x14ac:dyDescent="0.3">
      <c r="A125" t="s">
        <v>138</v>
      </c>
      <c r="C125">
        <v>0.721499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0.721499</v>
      </c>
    </row>
    <row r="126" spans="1:9" x14ac:dyDescent="0.3">
      <c r="A126" t="s">
        <v>139</v>
      </c>
      <c r="C126">
        <v>0.50155899999999998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0.50155899999999998</v>
      </c>
    </row>
    <row r="127" spans="1:9" x14ac:dyDescent="0.3">
      <c r="A127" t="s">
        <v>140</v>
      </c>
      <c r="C127">
        <v>0.46669899999999997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-0.53330100000000003</v>
      </c>
    </row>
    <row r="128" spans="1:9" x14ac:dyDescent="0.3">
      <c r="A128" t="s">
        <v>141</v>
      </c>
      <c r="C128">
        <v>0.62768100000000004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-0.37231899999999996</v>
      </c>
    </row>
    <row r="129" spans="1:9" x14ac:dyDescent="0.3">
      <c r="A129" t="s">
        <v>142</v>
      </c>
      <c r="C129">
        <v>0.58391199999999999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0.58391199999999999</v>
      </c>
    </row>
    <row r="130" spans="1:9" x14ac:dyDescent="0.3">
      <c r="A130" t="s">
        <v>143</v>
      </c>
      <c r="C130">
        <v>0.56990700000000005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-0.43009299999999995</v>
      </c>
    </row>
    <row r="131" spans="1:9" x14ac:dyDescent="0.3">
      <c r="A131" t="s">
        <v>144</v>
      </c>
      <c r="C131">
        <v>0.34117900000000001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-0.65882099999999999</v>
      </c>
    </row>
    <row r="132" spans="1:9" x14ac:dyDescent="0.3">
      <c r="A132" t="s">
        <v>145</v>
      </c>
      <c r="C132">
        <v>0.50363400000000003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-0.49636599999999997</v>
      </c>
    </row>
    <row r="133" spans="1:9" x14ac:dyDescent="0.3">
      <c r="A133" t="s">
        <v>146</v>
      </c>
      <c r="C133">
        <v>0.52158899999999997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-0.47841100000000003</v>
      </c>
    </row>
    <row r="134" spans="1:9" x14ac:dyDescent="0.3">
      <c r="A134" t="s">
        <v>147</v>
      </c>
      <c r="C134">
        <v>0.53881599999999996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0.53881599999999996</v>
      </c>
    </row>
    <row r="135" spans="1:9" x14ac:dyDescent="0.3">
      <c r="A135" t="s">
        <v>148</v>
      </c>
      <c r="C135">
        <v>0.55554400000000004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0.55554400000000004</v>
      </c>
    </row>
    <row r="136" spans="1:9" x14ac:dyDescent="0.3">
      <c r="A136" t="s">
        <v>149</v>
      </c>
      <c r="C136">
        <v>0.59166099999999999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0.59166099999999999</v>
      </c>
    </row>
    <row r="137" spans="1:9" x14ac:dyDescent="0.3">
      <c r="A137" t="s">
        <v>150</v>
      </c>
      <c r="C137">
        <v>0.56203199999999998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-0.43796800000000002</v>
      </c>
    </row>
    <row r="138" spans="1:9" x14ac:dyDescent="0.3">
      <c r="A138" t="s">
        <v>151</v>
      </c>
      <c r="C138">
        <v>0.65146800000000005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0.65146800000000005</v>
      </c>
    </row>
    <row r="139" spans="1:9" x14ac:dyDescent="0.3">
      <c r="A139" t="s">
        <v>152</v>
      </c>
      <c r="C139">
        <v>0.56176099999999995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0.56176099999999995</v>
      </c>
    </row>
    <row r="140" spans="1:9" x14ac:dyDescent="0.3">
      <c r="A140" t="s">
        <v>153</v>
      </c>
      <c r="C140">
        <v>0.52825599999999995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0.52825599999999995</v>
      </c>
    </row>
    <row r="141" spans="1:9" x14ac:dyDescent="0.3">
      <c r="A141" t="s">
        <v>154</v>
      </c>
      <c r="C141">
        <v>0.382859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-0.61714099999999994</v>
      </c>
    </row>
    <row r="142" spans="1:9" x14ac:dyDescent="0.3">
      <c r="A142" t="s">
        <v>155</v>
      </c>
      <c r="C142">
        <v>0.72692900000000005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0.72692900000000005</v>
      </c>
    </row>
    <row r="143" spans="1:9" x14ac:dyDescent="0.3">
      <c r="A143" t="s">
        <v>156</v>
      </c>
      <c r="C143">
        <v>0.78647900000000004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0.78647900000000004</v>
      </c>
    </row>
    <row r="144" spans="1:9" x14ac:dyDescent="0.3">
      <c r="A144" t="s">
        <v>157</v>
      </c>
      <c r="C144">
        <v>0.58633599999999997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0.58633599999999997</v>
      </c>
    </row>
    <row r="145" spans="1:9" x14ac:dyDescent="0.3">
      <c r="A145" t="s">
        <v>158</v>
      </c>
      <c r="C145">
        <v>0.33203300000000002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-0.66796699999999998</v>
      </c>
    </row>
    <row r="146" spans="1:9" x14ac:dyDescent="0.3">
      <c r="A146" t="s">
        <v>159</v>
      </c>
      <c r="C146">
        <v>0.48467399999999999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-0.51532599999999995</v>
      </c>
    </row>
    <row r="147" spans="1:9" x14ac:dyDescent="0.3">
      <c r="A147" t="s">
        <v>160</v>
      </c>
      <c r="C147">
        <v>0.50001600000000002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0.50001600000000002</v>
      </c>
    </row>
    <row r="148" spans="1:9" x14ac:dyDescent="0.3">
      <c r="A148" t="s">
        <v>161</v>
      </c>
      <c r="C148">
        <v>0.642567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-0.357433</v>
      </c>
    </row>
    <row r="149" spans="1:9" x14ac:dyDescent="0.3">
      <c r="A149" t="s">
        <v>162</v>
      </c>
      <c r="C149">
        <v>0.75079499999999999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0.75079499999999999</v>
      </c>
    </row>
    <row r="150" spans="1:9" x14ac:dyDescent="0.3">
      <c r="A150" t="s">
        <v>163</v>
      </c>
      <c r="C150">
        <v>0.60139600000000004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0.60139600000000004</v>
      </c>
    </row>
    <row r="151" spans="1:9" x14ac:dyDescent="0.3">
      <c r="A151" t="s">
        <v>164</v>
      </c>
      <c r="C151">
        <v>0.28900799999999999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-0.71099200000000007</v>
      </c>
    </row>
    <row r="152" spans="1:9" x14ac:dyDescent="0.3">
      <c r="A152" t="s">
        <v>165</v>
      </c>
      <c r="C152">
        <v>0.45323999999999998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-0.54676000000000002</v>
      </c>
    </row>
    <row r="153" spans="1:9" x14ac:dyDescent="0.3">
      <c r="A153" t="s">
        <v>166</v>
      </c>
      <c r="C153">
        <v>0.66262299999999996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0.66262299999999996</v>
      </c>
    </row>
    <row r="154" spans="1:9" x14ac:dyDescent="0.3">
      <c r="A154" t="s">
        <v>167</v>
      </c>
      <c r="C154">
        <v>0.44947100000000001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0.44947100000000001</v>
      </c>
    </row>
    <row r="155" spans="1:9" x14ac:dyDescent="0.3">
      <c r="A155" t="s">
        <v>168</v>
      </c>
      <c r="C155">
        <v>0.48923899999999998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-0.51076100000000002</v>
      </c>
    </row>
    <row r="156" spans="1:9" x14ac:dyDescent="0.3">
      <c r="A156" t="s">
        <v>169</v>
      </c>
      <c r="C156">
        <v>0.49624099999999999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0.49624099999999999</v>
      </c>
    </row>
    <row r="157" spans="1:9" x14ac:dyDescent="0.3">
      <c r="A157" t="s">
        <v>170</v>
      </c>
      <c r="C157">
        <v>0.59723099999999996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0.59723099999999996</v>
      </c>
    </row>
    <row r="158" spans="1:9" x14ac:dyDescent="0.3">
      <c r="A158" t="s">
        <v>171</v>
      </c>
      <c r="C158">
        <v>0.452986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-0.547014</v>
      </c>
    </row>
    <row r="159" spans="1:9" x14ac:dyDescent="0.3">
      <c r="A159" t="s">
        <v>172</v>
      </c>
      <c r="C159">
        <v>0.46610499999999999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0.46610499999999999</v>
      </c>
    </row>
    <row r="160" spans="1:9" x14ac:dyDescent="0.3">
      <c r="A160" t="s">
        <v>173</v>
      </c>
      <c r="C160">
        <v>0.63807100000000005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0.63807100000000005</v>
      </c>
    </row>
    <row r="161" spans="1:9" x14ac:dyDescent="0.3">
      <c r="A161" t="s">
        <v>174</v>
      </c>
      <c r="C161">
        <v>0.57020099999999996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0.57020099999999996</v>
      </c>
    </row>
    <row r="162" spans="1:9" x14ac:dyDescent="0.3">
      <c r="A162" t="s">
        <v>175</v>
      </c>
      <c r="C162">
        <v>0.73168900000000003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0.73168900000000003</v>
      </c>
    </row>
    <row r="163" spans="1:9" x14ac:dyDescent="0.3">
      <c r="A163" t="s">
        <v>176</v>
      </c>
      <c r="C163">
        <v>0.50610100000000002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0.50610100000000002</v>
      </c>
    </row>
    <row r="164" spans="1:9" x14ac:dyDescent="0.3">
      <c r="A164" t="s">
        <v>177</v>
      </c>
      <c r="C164">
        <v>0.61855800000000005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0.61855800000000005</v>
      </c>
    </row>
    <row r="165" spans="1:9" x14ac:dyDescent="0.3">
      <c r="A165" t="s">
        <v>178</v>
      </c>
      <c r="C165">
        <v>0.43662000000000001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0.43662000000000001</v>
      </c>
    </row>
    <row r="166" spans="1:9" x14ac:dyDescent="0.3">
      <c r="A166" t="s">
        <v>179</v>
      </c>
      <c r="C166">
        <v>0.54964599999999997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-0.45035400000000003</v>
      </c>
    </row>
    <row r="167" spans="1:9" x14ac:dyDescent="0.3">
      <c r="A167" t="s">
        <v>180</v>
      </c>
      <c r="C167">
        <v>0.65788199999999997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-0.34211800000000003</v>
      </c>
    </row>
    <row r="168" spans="1:9" x14ac:dyDescent="0.3">
      <c r="A168" t="s">
        <v>181</v>
      </c>
      <c r="C168">
        <v>0.703017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0.703017</v>
      </c>
    </row>
    <row r="169" spans="1:9" x14ac:dyDescent="0.3">
      <c r="A169" t="s">
        <v>182</v>
      </c>
      <c r="C169">
        <v>0.57710799999999995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0.57710799999999995</v>
      </c>
    </row>
    <row r="170" spans="1:9" x14ac:dyDescent="0.3">
      <c r="A170" t="s">
        <v>183</v>
      </c>
      <c r="C170">
        <v>0.58161200000000002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0.58161200000000002</v>
      </c>
    </row>
    <row r="171" spans="1:9" x14ac:dyDescent="0.3">
      <c r="A171" t="s">
        <v>184</v>
      </c>
      <c r="C171">
        <v>0.53870899999999999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0.53870899999999999</v>
      </c>
    </row>
    <row r="172" spans="1:9" x14ac:dyDescent="0.3">
      <c r="A172" t="s">
        <v>185</v>
      </c>
      <c r="C172">
        <v>0.59948299999999999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0.59948299999999999</v>
      </c>
    </row>
    <row r="173" spans="1:9" x14ac:dyDescent="0.3">
      <c r="A173" t="s">
        <v>186</v>
      </c>
      <c r="C173">
        <v>0.579847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0.579847</v>
      </c>
    </row>
    <row r="174" spans="1:9" x14ac:dyDescent="0.3">
      <c r="A174" t="s">
        <v>187</v>
      </c>
      <c r="C174">
        <v>0.52565499999999998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-0.47434500000000002</v>
      </c>
    </row>
    <row r="175" spans="1:9" x14ac:dyDescent="0.3">
      <c r="A175" t="s">
        <v>188</v>
      </c>
      <c r="C175">
        <v>0.585453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0.585453</v>
      </c>
    </row>
    <row r="176" spans="1:9" x14ac:dyDescent="0.3">
      <c r="A176" t="s">
        <v>189</v>
      </c>
      <c r="C176">
        <v>0.52708200000000005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-0.47291799999999995</v>
      </c>
    </row>
    <row r="177" spans="1:9" x14ac:dyDescent="0.3">
      <c r="A177" t="s">
        <v>190</v>
      </c>
      <c r="C177">
        <v>0.66752299999999998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0.66752299999999998</v>
      </c>
    </row>
    <row r="178" spans="1:9" x14ac:dyDescent="0.3">
      <c r="A178" t="s">
        <v>191</v>
      </c>
      <c r="C178">
        <v>0.64315299999999997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0.64315299999999997</v>
      </c>
    </row>
    <row r="179" spans="1:9" x14ac:dyDescent="0.3">
      <c r="A179" t="s">
        <v>192</v>
      </c>
      <c r="C179">
        <v>0.53697499999999998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0.53697499999999998</v>
      </c>
    </row>
    <row r="180" spans="1:9" x14ac:dyDescent="0.3">
      <c r="A180" t="s">
        <v>193</v>
      </c>
      <c r="C180">
        <v>0.39244699999999999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-0.60755300000000001</v>
      </c>
    </row>
    <row r="181" spans="1:9" x14ac:dyDescent="0.3">
      <c r="A181" t="s">
        <v>194</v>
      </c>
      <c r="C181">
        <v>0.24232999999999999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-0.75767000000000007</v>
      </c>
    </row>
    <row r="182" spans="1:9" x14ac:dyDescent="0.3">
      <c r="A182" t="s">
        <v>195</v>
      </c>
      <c r="C182">
        <v>0.52628399999999997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-0.47371600000000003</v>
      </c>
    </row>
    <row r="183" spans="1:9" x14ac:dyDescent="0.3">
      <c r="A183" t="s">
        <v>196</v>
      </c>
      <c r="C183">
        <v>0.39573799999999998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0.39573799999999998</v>
      </c>
    </row>
    <row r="184" spans="1:9" x14ac:dyDescent="0.3">
      <c r="A184" t="s">
        <v>197</v>
      </c>
      <c r="C184">
        <v>0.580843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-0.419157</v>
      </c>
    </row>
    <row r="185" spans="1:9" x14ac:dyDescent="0.3">
      <c r="A185" t="s">
        <v>198</v>
      </c>
      <c r="C185">
        <v>0.43265100000000001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0.43265100000000001</v>
      </c>
    </row>
    <row r="186" spans="1:9" x14ac:dyDescent="0.3">
      <c r="A186" t="s">
        <v>199</v>
      </c>
      <c r="C186">
        <v>0.51985199999999998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0.51985199999999998</v>
      </c>
    </row>
    <row r="187" spans="1:9" x14ac:dyDescent="0.3">
      <c r="A187" t="s">
        <v>200</v>
      </c>
      <c r="C187">
        <v>0.33587899999999998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-0.66412099999999996</v>
      </c>
    </row>
    <row r="188" spans="1:9" x14ac:dyDescent="0.3">
      <c r="A188" t="s">
        <v>201</v>
      </c>
      <c r="C188">
        <v>0.40027000000000001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0.40027000000000001</v>
      </c>
    </row>
    <row r="189" spans="1:9" x14ac:dyDescent="0.3">
      <c r="A189" t="s">
        <v>202</v>
      </c>
      <c r="C189">
        <v>0.54771800000000004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0.54771800000000004</v>
      </c>
    </row>
    <row r="190" spans="1:9" x14ac:dyDescent="0.3">
      <c r="A190" t="s">
        <v>203</v>
      </c>
      <c r="C190">
        <v>0.38368200000000002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0.38368200000000002</v>
      </c>
    </row>
    <row r="191" spans="1:9" x14ac:dyDescent="0.3">
      <c r="A191" t="s">
        <v>204</v>
      </c>
      <c r="C191">
        <v>0.64902800000000005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-0.35097199999999995</v>
      </c>
    </row>
    <row r="192" spans="1:9" x14ac:dyDescent="0.3">
      <c r="A192" t="s">
        <v>205</v>
      </c>
      <c r="C192">
        <v>0.749448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0.749448</v>
      </c>
    </row>
    <row r="193" spans="1:9" x14ac:dyDescent="0.3">
      <c r="A193" t="s">
        <v>206</v>
      </c>
      <c r="C193">
        <v>0.66049899999999995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0.66049899999999995</v>
      </c>
    </row>
    <row r="194" spans="1:9" x14ac:dyDescent="0.3">
      <c r="A194" t="s">
        <v>207</v>
      </c>
      <c r="C194">
        <v>0.45314900000000002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-0.54685099999999998</v>
      </c>
    </row>
    <row r="195" spans="1:9" x14ac:dyDescent="0.3">
      <c r="A195" t="s">
        <v>208</v>
      </c>
      <c r="C195">
        <v>0.51953700000000003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-0.48046299999999997</v>
      </c>
    </row>
    <row r="196" spans="1:9" x14ac:dyDescent="0.3">
      <c r="A196" t="s">
        <v>209</v>
      </c>
      <c r="C196">
        <v>0.74798500000000001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0.74798500000000001</v>
      </c>
    </row>
    <row r="197" spans="1:9" x14ac:dyDescent="0.3">
      <c r="A197" t="s">
        <v>210</v>
      </c>
      <c r="C197">
        <v>0.66351899999999997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0.66351899999999997</v>
      </c>
    </row>
    <row r="198" spans="1:9" x14ac:dyDescent="0.3">
      <c r="A198" t="s">
        <v>211</v>
      </c>
      <c r="C198">
        <v>0.63807100000000005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0.63807100000000005</v>
      </c>
    </row>
    <row r="199" spans="1:9" x14ac:dyDescent="0.3">
      <c r="A199" t="s">
        <v>212</v>
      </c>
      <c r="C199">
        <v>0.48910500000000001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-0.51089499999999999</v>
      </c>
    </row>
    <row r="200" spans="1:9" x14ac:dyDescent="0.3">
      <c r="A200" t="s">
        <v>213</v>
      </c>
      <c r="C200">
        <v>0.46143000000000001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0.46143000000000001</v>
      </c>
    </row>
    <row r="201" spans="1:9" x14ac:dyDescent="0.3">
      <c r="A201" t="s">
        <v>214</v>
      </c>
      <c r="C201">
        <v>0.64150200000000002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-0.35849799999999998</v>
      </c>
    </row>
    <row r="202" spans="1:9" x14ac:dyDescent="0.3">
      <c r="A202" t="s">
        <v>215</v>
      </c>
      <c r="C202">
        <v>0.34565299999999999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-0.65434700000000001</v>
      </c>
    </row>
    <row r="203" spans="1:9" x14ac:dyDescent="0.3">
      <c r="G203">
        <f>SUM(G3:G202)</f>
        <v>132</v>
      </c>
      <c r="H203">
        <f>SUM(H3:H202)</f>
        <v>82</v>
      </c>
      <c r="I203">
        <f>SUM(I3:I202)</f>
        <v>27.890135000000001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Foglio8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0.42613400000000001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0.42613400000000001</v>
      </c>
    </row>
    <row r="4" spans="1:9" ht="15" customHeight="1" x14ac:dyDescent="0.3">
      <c r="A4" s="1" t="s">
        <v>13</v>
      </c>
      <c r="B4" s="8"/>
      <c r="C4" s="9">
        <v>0.32757999999999998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0.32757999999999998</v>
      </c>
    </row>
    <row r="5" spans="1:9" ht="15" customHeight="1" x14ac:dyDescent="0.3">
      <c r="A5" s="1" t="s">
        <v>14</v>
      </c>
      <c r="B5" s="6"/>
      <c r="C5" s="7">
        <v>0.36943500000000001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0.36943500000000001</v>
      </c>
    </row>
    <row r="6" spans="1:9" ht="15" customHeight="1" x14ac:dyDescent="0.3">
      <c r="A6" s="1" t="s">
        <v>16</v>
      </c>
      <c r="B6" s="8"/>
      <c r="C6" s="9">
        <v>0.165689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0.165689</v>
      </c>
    </row>
    <row r="7" spans="1:9" ht="15" customHeight="1" x14ac:dyDescent="0.3">
      <c r="A7" s="1" t="s">
        <v>17</v>
      </c>
      <c r="B7" s="6"/>
      <c r="C7" s="7">
        <v>0.50881699999999996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-0.49118300000000004</v>
      </c>
    </row>
    <row r="8" spans="1:9" ht="15" customHeight="1" x14ac:dyDescent="0.3">
      <c r="A8" s="1" t="s">
        <v>18</v>
      </c>
      <c r="B8" s="8"/>
      <c r="C8" s="9">
        <v>0.47000500000000001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0.47000500000000001</v>
      </c>
    </row>
    <row r="9" spans="1:9" ht="15" customHeight="1" x14ac:dyDescent="0.3">
      <c r="A9" s="1" t="s">
        <v>19</v>
      </c>
      <c r="B9" s="6"/>
      <c r="C9" s="7">
        <v>0.34867500000000001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0.34867500000000001</v>
      </c>
    </row>
    <row r="10" spans="1:9" ht="15" customHeight="1" x14ac:dyDescent="0.3">
      <c r="A10" s="1" t="s">
        <v>20</v>
      </c>
      <c r="B10" s="8"/>
      <c r="C10" s="9">
        <v>0.52958400000000005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-0.47041599999999995</v>
      </c>
    </row>
    <row r="11" spans="1:9" ht="15" customHeight="1" x14ac:dyDescent="0.3">
      <c r="A11" s="1" t="s">
        <v>21</v>
      </c>
      <c r="B11" s="6"/>
      <c r="C11" s="7">
        <v>0.44003500000000001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-0.55996500000000005</v>
      </c>
    </row>
    <row r="12" spans="1:9" ht="15" customHeight="1" x14ac:dyDescent="0.3">
      <c r="A12" s="1" t="s">
        <v>22</v>
      </c>
      <c r="B12" s="8"/>
      <c r="C12" s="9">
        <v>0.242977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0.242977</v>
      </c>
    </row>
    <row r="13" spans="1:9" ht="15" customHeight="1" x14ac:dyDescent="0.3">
      <c r="A13" s="1" t="s">
        <v>23</v>
      </c>
      <c r="B13" s="6"/>
      <c r="C13" s="7">
        <v>0.38826500000000003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0.38826500000000003</v>
      </c>
    </row>
    <row r="14" spans="1:9" ht="15" customHeight="1" x14ac:dyDescent="0.3">
      <c r="A14" s="1" t="s">
        <v>24</v>
      </c>
      <c r="B14" s="8"/>
      <c r="C14" s="9">
        <v>0.42041000000000001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0.42041000000000001</v>
      </c>
    </row>
    <row r="15" spans="1:9" ht="15" customHeight="1" x14ac:dyDescent="0.3">
      <c r="A15" s="1" t="s">
        <v>25</v>
      </c>
      <c r="B15" s="6"/>
      <c r="C15" s="7">
        <v>0.46205499999999999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-0.53794500000000001</v>
      </c>
    </row>
    <row r="16" spans="1:9" ht="15" customHeight="1" x14ac:dyDescent="0.3">
      <c r="A16" s="1" t="s">
        <v>26</v>
      </c>
      <c r="B16" s="8"/>
      <c r="C16" s="9">
        <v>0.27821099999999999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-0.72178900000000001</v>
      </c>
    </row>
    <row r="17" spans="1:9" ht="15" customHeight="1" x14ac:dyDescent="0.3">
      <c r="A17" s="1" t="s">
        <v>28</v>
      </c>
      <c r="B17" s="6"/>
      <c r="C17" s="7">
        <v>0.385409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-0.614591</v>
      </c>
    </row>
    <row r="18" spans="1:9" ht="15" customHeight="1" x14ac:dyDescent="0.3">
      <c r="A18" s="1" t="s">
        <v>29</v>
      </c>
      <c r="B18" s="8"/>
      <c r="C18" s="9">
        <v>0.36358699999999999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0.36358699999999999</v>
      </c>
    </row>
    <row r="19" spans="1:9" ht="15" customHeight="1" x14ac:dyDescent="0.3">
      <c r="A19" s="1" t="s">
        <v>30</v>
      </c>
      <c r="B19" s="6"/>
      <c r="C19" s="7">
        <v>0.56120400000000004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0.56120400000000004</v>
      </c>
    </row>
    <row r="20" spans="1:9" ht="15" customHeight="1" x14ac:dyDescent="0.3">
      <c r="A20" s="1" t="s">
        <v>31</v>
      </c>
      <c r="B20" s="8"/>
      <c r="C20" s="9">
        <v>0.448133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0.448133</v>
      </c>
    </row>
    <row r="21" spans="1:9" ht="15" customHeight="1" x14ac:dyDescent="0.3">
      <c r="A21" s="1" t="s">
        <v>32</v>
      </c>
      <c r="B21" s="6"/>
      <c r="C21" s="7">
        <v>0.29314000000000001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-0.70686000000000004</v>
      </c>
    </row>
    <row r="22" spans="1:9" ht="15" customHeight="1" x14ac:dyDescent="0.3">
      <c r="A22" s="1" t="s">
        <v>33</v>
      </c>
      <c r="B22" s="8"/>
      <c r="C22" s="9">
        <v>0.62718200000000002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0.62718200000000002</v>
      </c>
    </row>
    <row r="23" spans="1:9" ht="15" customHeight="1" x14ac:dyDescent="0.3">
      <c r="A23" s="1" t="s">
        <v>34</v>
      </c>
      <c r="B23" s="6"/>
      <c r="C23" s="7">
        <v>0.27132099999999998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0.27132099999999998</v>
      </c>
    </row>
    <row r="24" spans="1:9" ht="15" customHeight="1" x14ac:dyDescent="0.3">
      <c r="A24" s="1" t="s">
        <v>35</v>
      </c>
      <c r="B24" s="8"/>
      <c r="C24" s="9">
        <v>0.34527999999999998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-0.65471999999999997</v>
      </c>
    </row>
    <row r="25" spans="1:9" ht="15" customHeight="1" x14ac:dyDescent="0.3">
      <c r="A25" s="1" t="s">
        <v>36</v>
      </c>
      <c r="B25" s="6"/>
      <c r="C25" s="7">
        <v>0.425819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0.425819</v>
      </c>
    </row>
    <row r="26" spans="1:9" ht="15" customHeight="1" x14ac:dyDescent="0.3">
      <c r="A26" s="1" t="s">
        <v>37</v>
      </c>
      <c r="B26" s="8"/>
      <c r="C26" s="9">
        <v>0.49046699999999999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0.49046699999999999</v>
      </c>
    </row>
    <row r="27" spans="1:9" ht="15" customHeight="1" x14ac:dyDescent="0.3">
      <c r="A27" s="1" t="s">
        <v>38</v>
      </c>
      <c r="B27" s="6"/>
      <c r="C27" s="7">
        <v>0.21568999999999999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0.21568999999999999</v>
      </c>
    </row>
    <row r="28" spans="1:9" ht="15" customHeight="1" x14ac:dyDescent="0.3">
      <c r="A28" s="1" t="s">
        <v>39</v>
      </c>
      <c r="B28" s="8"/>
      <c r="C28" s="9">
        <v>0.42309999999999998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0.42309999999999998</v>
      </c>
    </row>
    <row r="29" spans="1:9" ht="15" customHeight="1" x14ac:dyDescent="0.3">
      <c r="A29" s="1" t="s">
        <v>40</v>
      </c>
      <c r="B29" s="6"/>
      <c r="C29" s="7">
        <v>0.475997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-0.524003</v>
      </c>
    </row>
    <row r="30" spans="1:9" ht="15" customHeight="1" x14ac:dyDescent="0.3">
      <c r="A30" s="1" t="s">
        <v>41</v>
      </c>
      <c r="B30" s="8"/>
      <c r="C30" s="9">
        <v>0.478798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-0.52120199999999994</v>
      </c>
    </row>
    <row r="31" spans="1:9" ht="15" customHeight="1" x14ac:dyDescent="0.3">
      <c r="A31" s="1" t="s">
        <v>42</v>
      </c>
      <c r="B31" s="6"/>
      <c r="C31" s="7">
        <v>0.34154000000000001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-0.65846000000000005</v>
      </c>
    </row>
    <row r="32" spans="1:9" ht="15" customHeight="1" x14ac:dyDescent="0.3">
      <c r="A32" s="1" t="s">
        <v>43</v>
      </c>
      <c r="B32" s="8"/>
      <c r="C32" s="9">
        <v>4.4673999999999998E-2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4.4673999999999998E-2</v>
      </c>
    </row>
    <row r="33" spans="1:9" ht="15" customHeight="1" x14ac:dyDescent="0.3">
      <c r="A33" s="1" t="s">
        <v>44</v>
      </c>
      <c r="B33" s="6"/>
      <c r="C33" s="7">
        <v>0.68200099999999997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-0.31799900000000003</v>
      </c>
    </row>
    <row r="34" spans="1:9" ht="15" customHeight="1" x14ac:dyDescent="0.3">
      <c r="A34" s="1" t="s">
        <v>45</v>
      </c>
      <c r="B34" s="8"/>
      <c r="C34" s="9">
        <v>0.468752</v>
      </c>
      <c r="D34" s="1" t="s">
        <v>12</v>
      </c>
      <c r="E34" t="s">
        <v>96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-0.53124799999999994</v>
      </c>
    </row>
    <row r="35" spans="1:9" ht="15" customHeight="1" x14ac:dyDescent="0.3">
      <c r="A35" s="1" t="s">
        <v>46</v>
      </c>
      <c r="B35" s="6"/>
      <c r="C35" s="7">
        <v>0.2135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-0.78649999999999998</v>
      </c>
    </row>
    <row r="36" spans="1:9" ht="15" customHeight="1" x14ac:dyDescent="0.3">
      <c r="A36" s="1" t="s">
        <v>47</v>
      </c>
      <c r="B36" s="8"/>
      <c r="C36" s="9">
        <v>0.32979000000000003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0.32979000000000003</v>
      </c>
    </row>
    <row r="37" spans="1:9" ht="15" customHeight="1" x14ac:dyDescent="0.3">
      <c r="A37" s="1" t="s">
        <v>48</v>
      </c>
      <c r="B37" s="6"/>
      <c r="C37" s="7">
        <v>0.232908</v>
      </c>
      <c r="D37" s="1" t="s">
        <v>12</v>
      </c>
      <c r="E37" t="s">
        <v>77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-0.767092</v>
      </c>
    </row>
    <row r="38" spans="1:9" ht="15" customHeight="1" x14ac:dyDescent="0.3">
      <c r="A38" s="1" t="s">
        <v>49</v>
      </c>
      <c r="B38" s="8"/>
      <c r="C38" s="9">
        <v>0.18032799999999999</v>
      </c>
      <c r="D38" s="1" t="s">
        <v>12</v>
      </c>
      <c r="E38" t="s">
        <v>96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-0.81967199999999996</v>
      </c>
    </row>
    <row r="39" spans="1:9" ht="15" customHeight="1" x14ac:dyDescent="0.3">
      <c r="A39" s="1" t="s">
        <v>50</v>
      </c>
      <c r="B39" s="6"/>
      <c r="C39" s="7">
        <v>0.37468600000000002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-0.62531399999999993</v>
      </c>
    </row>
    <row r="40" spans="1:9" ht="15" customHeight="1" x14ac:dyDescent="0.3">
      <c r="A40" s="1" t="s">
        <v>51</v>
      </c>
      <c r="B40" s="8"/>
      <c r="C40" s="9">
        <v>0.32201200000000002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0.32201200000000002</v>
      </c>
    </row>
    <row r="41" spans="1:9" ht="15" customHeight="1" x14ac:dyDescent="0.3">
      <c r="A41" s="1" t="s">
        <v>52</v>
      </c>
      <c r="B41" s="6"/>
      <c r="C41" s="7">
        <v>0.37287500000000001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-0.62712499999999993</v>
      </c>
    </row>
    <row r="42" spans="1:9" ht="15" customHeight="1" x14ac:dyDescent="0.3">
      <c r="A42" s="1" t="s">
        <v>53</v>
      </c>
      <c r="B42" s="8"/>
      <c r="C42" s="9">
        <v>0.56438999999999995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0.56438999999999995</v>
      </c>
    </row>
    <row r="43" spans="1:9" ht="15" customHeight="1" x14ac:dyDescent="0.3">
      <c r="A43" s="1" t="s">
        <v>54</v>
      </c>
      <c r="B43" s="6"/>
      <c r="C43" s="7">
        <v>0.25763599999999998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0.25763599999999998</v>
      </c>
    </row>
    <row r="44" spans="1:9" ht="15" customHeight="1" x14ac:dyDescent="0.3">
      <c r="A44" s="1" t="s">
        <v>55</v>
      </c>
      <c r="B44" s="8"/>
      <c r="C44" s="9">
        <v>0.46554699999999999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-0.53445300000000007</v>
      </c>
    </row>
    <row r="45" spans="1:9" ht="15" customHeight="1" x14ac:dyDescent="0.3">
      <c r="A45" s="1" t="s">
        <v>56</v>
      </c>
      <c r="B45" s="6"/>
      <c r="C45" s="7">
        <v>0.39603699999999997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-0.60396300000000003</v>
      </c>
    </row>
    <row r="46" spans="1:9" ht="15" customHeight="1" x14ac:dyDescent="0.3">
      <c r="A46" s="1" t="s">
        <v>57</v>
      </c>
      <c r="B46" s="8"/>
      <c r="C46" s="9">
        <v>0.43737700000000002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-0.56262299999999998</v>
      </c>
    </row>
    <row r="47" spans="1:9" ht="15" customHeight="1" x14ac:dyDescent="0.3">
      <c r="A47" s="1" t="s">
        <v>58</v>
      </c>
      <c r="B47" s="6"/>
      <c r="C47" s="7">
        <v>0.406524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0.406524</v>
      </c>
    </row>
    <row r="48" spans="1:9" ht="15" customHeight="1" x14ac:dyDescent="0.3">
      <c r="A48" s="1" t="s">
        <v>59</v>
      </c>
      <c r="B48" s="8"/>
      <c r="C48" s="9">
        <v>0.54480899999999999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-0.45519100000000001</v>
      </c>
    </row>
    <row r="49" spans="1:9" ht="15" customHeight="1" x14ac:dyDescent="0.3">
      <c r="A49" s="1" t="s">
        <v>60</v>
      </c>
      <c r="B49" s="6"/>
      <c r="C49" s="7">
        <v>0.22995099999999999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-0.77004899999999998</v>
      </c>
    </row>
    <row r="50" spans="1:9" ht="15" customHeight="1" x14ac:dyDescent="0.3">
      <c r="A50" s="1" t="s">
        <v>61</v>
      </c>
      <c r="B50" s="8"/>
      <c r="C50" s="9">
        <v>0.38802700000000001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0.38802700000000001</v>
      </c>
    </row>
    <row r="51" spans="1:9" ht="15" customHeight="1" x14ac:dyDescent="0.3">
      <c r="A51" s="1" t="s">
        <v>62</v>
      </c>
      <c r="B51" s="6"/>
      <c r="C51" s="7">
        <v>0.51628399999999997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-0.48371600000000003</v>
      </c>
    </row>
    <row r="52" spans="1:9" ht="15" customHeight="1" x14ac:dyDescent="0.3">
      <c r="A52" s="1" t="s">
        <v>63</v>
      </c>
      <c r="B52" s="8"/>
      <c r="C52" s="9">
        <v>0.43093300000000001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0.43093300000000001</v>
      </c>
    </row>
    <row r="53" spans="1:9" ht="15" customHeight="1" x14ac:dyDescent="0.3">
      <c r="A53" s="1" t="s">
        <v>64</v>
      </c>
      <c r="B53" s="6"/>
      <c r="C53" s="7">
        <v>0.46737899999999999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-0.53262100000000001</v>
      </c>
    </row>
    <row r="54" spans="1:9" ht="15" customHeight="1" x14ac:dyDescent="0.3">
      <c r="A54" s="1" t="s">
        <v>65</v>
      </c>
      <c r="B54" s="8"/>
      <c r="C54" s="9">
        <v>0.36030600000000002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-0.63969399999999998</v>
      </c>
    </row>
    <row r="55" spans="1:9" ht="15" customHeight="1" x14ac:dyDescent="0.3">
      <c r="A55" s="1" t="s">
        <v>66</v>
      </c>
      <c r="B55" s="6"/>
      <c r="C55" s="7">
        <v>0.50896300000000005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0.50896300000000005</v>
      </c>
    </row>
    <row r="56" spans="1:9" ht="15" customHeight="1" x14ac:dyDescent="0.3">
      <c r="A56" s="1" t="s">
        <v>67</v>
      </c>
      <c r="B56" s="8"/>
      <c r="C56" s="9">
        <v>0.271289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0.271289</v>
      </c>
    </row>
    <row r="57" spans="1:9" ht="15" customHeight="1" x14ac:dyDescent="0.3">
      <c r="A57" s="1" t="s">
        <v>68</v>
      </c>
      <c r="B57" s="6"/>
      <c r="C57" s="7">
        <v>0.68100700000000003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-0.31899299999999997</v>
      </c>
    </row>
    <row r="58" spans="1:9" ht="15" customHeight="1" x14ac:dyDescent="0.3">
      <c r="A58" s="1" t="s">
        <v>69</v>
      </c>
      <c r="B58" s="8"/>
      <c r="C58" s="9">
        <v>0.31499500000000002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0.31499500000000002</v>
      </c>
    </row>
    <row r="59" spans="1:9" ht="15" customHeight="1" x14ac:dyDescent="0.3">
      <c r="A59" s="1" t="s">
        <v>70</v>
      </c>
      <c r="B59" s="6"/>
      <c r="C59" s="7">
        <v>0.21568999999999999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0.21568999999999999</v>
      </c>
    </row>
    <row r="60" spans="1:9" ht="15" customHeight="1" x14ac:dyDescent="0.3">
      <c r="A60" s="1" t="s">
        <v>71</v>
      </c>
      <c r="B60" s="8"/>
      <c r="C60" s="9">
        <v>0.40344600000000003</v>
      </c>
      <c r="D60" s="1" t="s">
        <v>12</v>
      </c>
      <c r="E60" t="s">
        <v>96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-0.59655400000000003</v>
      </c>
    </row>
    <row r="61" spans="1:9" ht="15" customHeight="1" x14ac:dyDescent="0.3">
      <c r="A61" s="1" t="s">
        <v>72</v>
      </c>
      <c r="B61" s="6"/>
      <c r="C61" s="7">
        <v>0.47361300000000001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-0.52638699999999994</v>
      </c>
    </row>
    <row r="62" spans="1:9" ht="15" customHeight="1" x14ac:dyDescent="0.3">
      <c r="A62" s="1" t="s">
        <v>73</v>
      </c>
      <c r="B62" s="8"/>
      <c r="C62" s="9">
        <v>0.269034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-0.730966</v>
      </c>
    </row>
    <row r="63" spans="1:9" ht="15" customHeight="1" x14ac:dyDescent="0.3">
      <c r="A63" s="1" t="s">
        <v>74</v>
      </c>
      <c r="B63" s="6"/>
      <c r="C63" s="7">
        <v>0.49456099999999997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0.49456099999999997</v>
      </c>
    </row>
    <row r="64" spans="1:9" ht="15" customHeight="1" x14ac:dyDescent="0.3">
      <c r="A64" s="1" t="s">
        <v>75</v>
      </c>
      <c r="B64" s="8"/>
      <c r="C64" s="9">
        <v>0.32528699999999999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0.32528699999999999</v>
      </c>
    </row>
    <row r="65" spans="1:9" ht="15" customHeight="1" x14ac:dyDescent="0.3">
      <c r="A65" s="1" t="s">
        <v>76</v>
      </c>
      <c r="B65" s="6"/>
      <c r="C65" s="7">
        <v>0.48491400000000001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-0.51508599999999993</v>
      </c>
    </row>
    <row r="66" spans="1:9" ht="15" customHeight="1" x14ac:dyDescent="0.3">
      <c r="A66" s="1" t="s">
        <v>78</v>
      </c>
      <c r="B66" s="8"/>
      <c r="C66" s="9">
        <v>0.71222399999999997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0.71222399999999997</v>
      </c>
    </row>
    <row r="67" spans="1:9" ht="15" customHeight="1" x14ac:dyDescent="0.3">
      <c r="A67" s="1" t="s">
        <v>79</v>
      </c>
      <c r="B67" s="6"/>
      <c r="C67" s="7">
        <v>0.56939499999999998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-0.43060500000000002</v>
      </c>
    </row>
    <row r="68" spans="1:9" ht="15" customHeight="1" x14ac:dyDescent="0.3">
      <c r="A68" s="1" t="s">
        <v>80</v>
      </c>
      <c r="B68" s="8"/>
      <c r="C68" s="9">
        <v>0.601352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0.601352</v>
      </c>
    </row>
    <row r="69" spans="1:9" ht="15" customHeight="1" x14ac:dyDescent="0.3">
      <c r="A69" s="1" t="s">
        <v>81</v>
      </c>
      <c r="B69" s="6"/>
      <c r="C69" s="7">
        <v>0.39929599999999998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0.39929599999999998</v>
      </c>
    </row>
    <row r="70" spans="1:9" ht="15" customHeight="1" x14ac:dyDescent="0.3">
      <c r="A70" s="1" t="s">
        <v>82</v>
      </c>
      <c r="B70" s="8"/>
      <c r="C70" s="9">
        <v>0.498305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-0.501695</v>
      </c>
    </row>
    <row r="71" spans="1:9" ht="15" customHeight="1" x14ac:dyDescent="0.3">
      <c r="A71" s="1" t="s">
        <v>83</v>
      </c>
      <c r="B71" s="6"/>
      <c r="C71" s="7">
        <v>4.9387E-2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4.9387E-2</v>
      </c>
    </row>
    <row r="72" spans="1:9" ht="15" customHeight="1" x14ac:dyDescent="0.3">
      <c r="A72" s="1" t="s">
        <v>84</v>
      </c>
      <c r="B72" s="8"/>
      <c r="C72" s="9">
        <v>0.34605399999999997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0.34605399999999997</v>
      </c>
    </row>
    <row r="73" spans="1:9" ht="15" customHeight="1" x14ac:dyDescent="0.3">
      <c r="A73" s="1" t="s">
        <v>85</v>
      </c>
      <c r="B73" s="6"/>
      <c r="C73" s="7">
        <v>0.39952599999999999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0.39952599999999999</v>
      </c>
    </row>
    <row r="74" spans="1:9" ht="15" customHeight="1" x14ac:dyDescent="0.3">
      <c r="A74" s="1" t="s">
        <v>86</v>
      </c>
      <c r="B74" s="8"/>
      <c r="C74" s="9">
        <v>0.66362699999999997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-0.33637300000000003</v>
      </c>
    </row>
    <row r="75" spans="1:9" ht="15" customHeight="1" x14ac:dyDescent="0.3">
      <c r="A75" s="1" t="s">
        <v>87</v>
      </c>
      <c r="B75" s="6"/>
      <c r="C75" s="7">
        <v>0.400559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0.400559</v>
      </c>
    </row>
    <row r="76" spans="1:9" ht="15" customHeight="1" x14ac:dyDescent="0.3">
      <c r="A76" s="1" t="s">
        <v>88</v>
      </c>
      <c r="B76" s="10"/>
      <c r="C76" s="11">
        <v>0.40382400000000002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-0.59617600000000004</v>
      </c>
    </row>
    <row r="77" spans="1:9" ht="15.75" customHeight="1" x14ac:dyDescent="0.3">
      <c r="A77" s="1" t="s">
        <v>89</v>
      </c>
      <c r="B77" s="12"/>
      <c r="C77" s="13">
        <v>0.72323599999999999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0.72323599999999999</v>
      </c>
    </row>
    <row r="78" spans="1:9" x14ac:dyDescent="0.3">
      <c r="A78" t="s">
        <v>90</v>
      </c>
      <c r="C78">
        <v>0.54545600000000005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0.54545600000000005</v>
      </c>
    </row>
    <row r="79" spans="1:9" x14ac:dyDescent="0.3">
      <c r="A79" t="s">
        <v>91</v>
      </c>
      <c r="C79">
        <v>0.24190700000000001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0.24190700000000001</v>
      </c>
    </row>
    <row r="80" spans="1:9" x14ac:dyDescent="0.3">
      <c r="A80" t="s">
        <v>92</v>
      </c>
      <c r="C80">
        <v>0.28370200000000001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-0.71629799999999999</v>
      </c>
    </row>
    <row r="81" spans="1:9" x14ac:dyDescent="0.3">
      <c r="A81" t="s">
        <v>93</v>
      </c>
      <c r="C81">
        <v>0.18654599999999999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0.18654599999999999</v>
      </c>
    </row>
    <row r="82" spans="1:9" x14ac:dyDescent="0.3">
      <c r="A82" t="s">
        <v>94</v>
      </c>
      <c r="C82">
        <v>0.38826500000000003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0.38826500000000003</v>
      </c>
    </row>
    <row r="83" spans="1:9" x14ac:dyDescent="0.3">
      <c r="A83" t="s">
        <v>95</v>
      </c>
      <c r="C83">
        <v>0.21826799999999999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-0.78173199999999998</v>
      </c>
    </row>
    <row r="84" spans="1:9" x14ac:dyDescent="0.3">
      <c r="A84" t="s">
        <v>97</v>
      </c>
      <c r="C84">
        <v>0.59314599999999995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0.59314599999999995</v>
      </c>
    </row>
    <row r="85" spans="1:9" x14ac:dyDescent="0.3">
      <c r="A85" t="s">
        <v>98</v>
      </c>
      <c r="C85">
        <v>0.56160299999999996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-0.43839700000000004</v>
      </c>
    </row>
    <row r="86" spans="1:9" x14ac:dyDescent="0.3">
      <c r="A86" t="s">
        <v>99</v>
      </c>
      <c r="C86">
        <v>0.50857600000000003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0.50857600000000003</v>
      </c>
    </row>
    <row r="87" spans="1:9" x14ac:dyDescent="0.3">
      <c r="A87" t="s">
        <v>100</v>
      </c>
      <c r="C87">
        <v>0.53176299999999999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0.53176299999999999</v>
      </c>
    </row>
    <row r="88" spans="1:9" x14ac:dyDescent="0.3">
      <c r="A88" t="s">
        <v>101</v>
      </c>
      <c r="C88">
        <v>0.46351799999999999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0.46351799999999999</v>
      </c>
    </row>
    <row r="89" spans="1:9" x14ac:dyDescent="0.3">
      <c r="A89" t="s">
        <v>102</v>
      </c>
      <c r="C89">
        <v>0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0.497396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0.497396</v>
      </c>
    </row>
    <row r="91" spans="1:9" x14ac:dyDescent="0.3">
      <c r="A91" t="s">
        <v>104</v>
      </c>
      <c r="C91">
        <v>0.47857499999999997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0.47857499999999997</v>
      </c>
    </row>
    <row r="92" spans="1:9" x14ac:dyDescent="0.3">
      <c r="A92" t="s">
        <v>105</v>
      </c>
      <c r="C92">
        <v>0.42169200000000001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-0.57830800000000004</v>
      </c>
    </row>
    <row r="93" spans="1:9" x14ac:dyDescent="0.3">
      <c r="A93" t="s">
        <v>106</v>
      </c>
      <c r="C93">
        <v>0.56398000000000004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-0.43601999999999996</v>
      </c>
    </row>
    <row r="94" spans="1:9" x14ac:dyDescent="0.3">
      <c r="A94" t="s">
        <v>107</v>
      </c>
      <c r="C94">
        <v>0.35286400000000001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0.35286400000000001</v>
      </c>
    </row>
    <row r="95" spans="1:9" x14ac:dyDescent="0.3">
      <c r="A95" t="s">
        <v>108</v>
      </c>
      <c r="C95">
        <v>0.486674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0.486674</v>
      </c>
    </row>
    <row r="96" spans="1:9" x14ac:dyDescent="0.3">
      <c r="A96" t="s">
        <v>109</v>
      </c>
      <c r="C96">
        <v>0.52811399999999997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0.52811399999999997</v>
      </c>
    </row>
    <row r="97" spans="1:9" x14ac:dyDescent="0.3">
      <c r="A97" t="s">
        <v>110</v>
      </c>
      <c r="C97">
        <v>0.29047200000000001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-0.70952799999999994</v>
      </c>
    </row>
    <row r="98" spans="1:9" x14ac:dyDescent="0.3">
      <c r="A98" t="s">
        <v>111</v>
      </c>
      <c r="C98">
        <v>0.46269500000000002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-0.53730499999999992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</v>
      </c>
    </row>
    <row r="100" spans="1:9" x14ac:dyDescent="0.3">
      <c r="A100" t="s">
        <v>113</v>
      </c>
      <c r="C100">
        <v>0.42359000000000002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-0.57640999999999998</v>
      </c>
    </row>
    <row r="101" spans="1:9" x14ac:dyDescent="0.3">
      <c r="A101" t="s">
        <v>114</v>
      </c>
      <c r="C101">
        <v>0.41745399999999999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0.41745399999999999</v>
      </c>
    </row>
    <row r="102" spans="1:9" x14ac:dyDescent="0.3">
      <c r="A102" t="s">
        <v>115</v>
      </c>
      <c r="C102">
        <v>0.434112</v>
      </c>
      <c r="D102" t="s">
        <v>12</v>
      </c>
      <c r="E102" t="s">
        <v>15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-0.56588799999999995</v>
      </c>
    </row>
    <row r="103" spans="1:9" x14ac:dyDescent="0.3">
      <c r="A103" t="s">
        <v>116</v>
      </c>
      <c r="C103">
        <v>0.41379100000000002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0.41379100000000002</v>
      </c>
    </row>
    <row r="104" spans="1:9" x14ac:dyDescent="0.3">
      <c r="A104" t="s">
        <v>117</v>
      </c>
      <c r="C104">
        <v>0.23518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0.23518</v>
      </c>
    </row>
    <row r="105" spans="1:9" x14ac:dyDescent="0.3">
      <c r="A105" t="s">
        <v>118</v>
      </c>
      <c r="C105">
        <v>0.50424199999999997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0.50424199999999997</v>
      </c>
    </row>
    <row r="106" spans="1:9" x14ac:dyDescent="0.3">
      <c r="A106" t="s">
        <v>119</v>
      </c>
      <c r="C106">
        <v>0.26294000000000001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0.26294000000000001</v>
      </c>
    </row>
    <row r="107" spans="1:9" x14ac:dyDescent="0.3">
      <c r="A107" t="s">
        <v>120</v>
      </c>
      <c r="C107">
        <v>0.70792900000000003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-0.29207099999999997</v>
      </c>
    </row>
    <row r="108" spans="1:9" x14ac:dyDescent="0.3">
      <c r="A108" t="s">
        <v>121</v>
      </c>
      <c r="C108">
        <v>0.52900599999999998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-0.47099400000000002</v>
      </c>
    </row>
    <row r="109" spans="1:9" x14ac:dyDescent="0.3">
      <c r="A109" t="s">
        <v>122</v>
      </c>
      <c r="C109">
        <v>0.34767399999999998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-0.65232599999999996</v>
      </c>
    </row>
    <row r="110" spans="1:9" x14ac:dyDescent="0.3">
      <c r="A110" t="s">
        <v>123</v>
      </c>
      <c r="C110">
        <v>0.31997500000000001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-0.68002499999999999</v>
      </c>
    </row>
    <row r="111" spans="1:9" x14ac:dyDescent="0.3">
      <c r="A111" t="s">
        <v>124</v>
      </c>
      <c r="C111">
        <v>0.19284599999999999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-0.80715400000000004</v>
      </c>
    </row>
    <row r="112" spans="1:9" x14ac:dyDescent="0.3">
      <c r="A112" t="s">
        <v>125</v>
      </c>
      <c r="C112">
        <v>0.56606599999999996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0.56606599999999996</v>
      </c>
    </row>
    <row r="113" spans="1:9" x14ac:dyDescent="0.3">
      <c r="A113" t="s">
        <v>126</v>
      </c>
      <c r="C113">
        <v>0.62839199999999995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0.62839199999999995</v>
      </c>
    </row>
    <row r="114" spans="1:9" x14ac:dyDescent="0.3">
      <c r="A114" t="s">
        <v>127</v>
      </c>
      <c r="C114">
        <v>9.1315999999999994E-2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-0.90868400000000005</v>
      </c>
    </row>
    <row r="115" spans="1:9" x14ac:dyDescent="0.3">
      <c r="A115" t="s">
        <v>128</v>
      </c>
      <c r="C115">
        <v>0.63386900000000002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0.63386900000000002</v>
      </c>
    </row>
    <row r="116" spans="1:9" x14ac:dyDescent="0.3">
      <c r="A116" t="s">
        <v>129</v>
      </c>
      <c r="C116">
        <v>0.45268999999999998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0.45268999999999998</v>
      </c>
    </row>
    <row r="117" spans="1:9" x14ac:dyDescent="0.3">
      <c r="A117" t="s">
        <v>130</v>
      </c>
      <c r="C117">
        <v>0.39042900000000003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-0.60957099999999997</v>
      </c>
    </row>
    <row r="118" spans="1:9" x14ac:dyDescent="0.3">
      <c r="A118" t="s">
        <v>131</v>
      </c>
      <c r="C118">
        <v>0.28306500000000001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-0.71693499999999999</v>
      </c>
    </row>
    <row r="119" spans="1:9" x14ac:dyDescent="0.3">
      <c r="A119" t="s">
        <v>132</v>
      </c>
      <c r="C119">
        <v>0.335669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-0.664331</v>
      </c>
    </row>
    <row r="120" spans="1:9" x14ac:dyDescent="0.3">
      <c r="A120" t="s">
        <v>133</v>
      </c>
      <c r="C120">
        <v>0.17194999999999999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-0.82804999999999995</v>
      </c>
    </row>
    <row r="121" spans="1:9" x14ac:dyDescent="0.3">
      <c r="A121" t="s">
        <v>134</v>
      </c>
      <c r="C121">
        <v>0.17432300000000001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0.17432300000000001</v>
      </c>
    </row>
    <row r="122" spans="1:9" x14ac:dyDescent="0.3">
      <c r="A122" t="s">
        <v>135</v>
      </c>
      <c r="C122">
        <v>0.57987100000000003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-0.42012899999999997</v>
      </c>
    </row>
    <row r="123" spans="1:9" x14ac:dyDescent="0.3">
      <c r="A123" t="s">
        <v>136</v>
      </c>
      <c r="C123">
        <v>0.73663199999999995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-0.26336800000000005</v>
      </c>
    </row>
    <row r="124" spans="1:9" x14ac:dyDescent="0.3">
      <c r="A124" t="s">
        <v>137</v>
      </c>
      <c r="C124">
        <v>0.504857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0.504857</v>
      </c>
    </row>
    <row r="125" spans="1:9" x14ac:dyDescent="0.3">
      <c r="A125" t="s">
        <v>138</v>
      </c>
      <c r="C125">
        <v>0.48361199999999999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-0.51638800000000007</v>
      </c>
    </row>
    <row r="126" spans="1:9" x14ac:dyDescent="0.3">
      <c r="A126" t="s">
        <v>139</v>
      </c>
      <c r="C126">
        <v>0.29368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0.29368</v>
      </c>
    </row>
    <row r="127" spans="1:9" x14ac:dyDescent="0.3">
      <c r="A127" t="s">
        <v>140</v>
      </c>
      <c r="C127">
        <v>0.37495400000000001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-0.62504599999999999</v>
      </c>
    </row>
    <row r="128" spans="1:9" x14ac:dyDescent="0.3">
      <c r="A128" t="s">
        <v>141</v>
      </c>
      <c r="C128">
        <v>0.57124699999999995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-0.42875300000000005</v>
      </c>
    </row>
    <row r="129" spans="1:9" x14ac:dyDescent="0.3">
      <c r="A129" t="s">
        <v>142</v>
      </c>
      <c r="C129">
        <v>0.478798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-0.52120199999999994</v>
      </c>
    </row>
    <row r="130" spans="1:9" x14ac:dyDescent="0.3">
      <c r="A130" t="s">
        <v>143</v>
      </c>
      <c r="C130">
        <v>0.36426500000000001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-0.63573499999999994</v>
      </c>
    </row>
    <row r="131" spans="1:9" x14ac:dyDescent="0.3">
      <c r="A131" t="s">
        <v>144</v>
      </c>
      <c r="C131">
        <v>6.5059999999999996E-3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-0.99349399999999999</v>
      </c>
    </row>
    <row r="132" spans="1:9" x14ac:dyDescent="0.3">
      <c r="A132" t="s">
        <v>145</v>
      </c>
      <c r="C132">
        <v>0.69083399999999995</v>
      </c>
      <c r="D132" t="s">
        <v>12</v>
      </c>
      <c r="E132" t="s">
        <v>27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-0.30916600000000005</v>
      </c>
    </row>
    <row r="133" spans="1:9" x14ac:dyDescent="0.3">
      <c r="A133" t="s">
        <v>146</v>
      </c>
      <c r="C133">
        <v>0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-1</v>
      </c>
    </row>
    <row r="134" spans="1:9" x14ac:dyDescent="0.3">
      <c r="A134" t="s">
        <v>147</v>
      </c>
      <c r="C134">
        <v>0.46084000000000003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0.46084000000000003</v>
      </c>
    </row>
    <row r="135" spans="1:9" x14ac:dyDescent="0.3">
      <c r="A135" t="s">
        <v>148</v>
      </c>
      <c r="C135">
        <v>0.56177299999999997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0.56177299999999997</v>
      </c>
    </row>
    <row r="136" spans="1:9" x14ac:dyDescent="0.3">
      <c r="A136" t="s">
        <v>149</v>
      </c>
      <c r="C136">
        <v>0.24285200000000001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-0.75714799999999993</v>
      </c>
    </row>
    <row r="137" spans="1:9" x14ac:dyDescent="0.3">
      <c r="A137" t="s">
        <v>150</v>
      </c>
      <c r="C137">
        <v>0.45790599999999998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-0.54209400000000008</v>
      </c>
    </row>
    <row r="138" spans="1:9" x14ac:dyDescent="0.3">
      <c r="A138" t="s">
        <v>151</v>
      </c>
      <c r="C138">
        <v>0.54592600000000002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0.54592600000000002</v>
      </c>
    </row>
    <row r="139" spans="1:9" x14ac:dyDescent="0.3">
      <c r="A139" t="s">
        <v>152</v>
      </c>
      <c r="C139">
        <v>0.34867500000000001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0.34867500000000001</v>
      </c>
    </row>
    <row r="140" spans="1:9" x14ac:dyDescent="0.3">
      <c r="A140" t="s">
        <v>153</v>
      </c>
      <c r="C140">
        <v>0.57438999999999996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0.57438999999999996</v>
      </c>
    </row>
    <row r="141" spans="1:9" x14ac:dyDescent="0.3">
      <c r="A141" t="s">
        <v>154</v>
      </c>
      <c r="C141">
        <v>0.25808300000000001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-0.74191699999999994</v>
      </c>
    </row>
    <row r="142" spans="1:9" x14ac:dyDescent="0.3">
      <c r="A142" t="s">
        <v>155</v>
      </c>
      <c r="C142">
        <v>0.48186899999999999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0.48186899999999999</v>
      </c>
    </row>
    <row r="143" spans="1:9" x14ac:dyDescent="0.3">
      <c r="A143" t="s">
        <v>156</v>
      </c>
      <c r="C143">
        <v>0.41217599999999999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0.41217599999999999</v>
      </c>
    </row>
    <row r="144" spans="1:9" x14ac:dyDescent="0.3">
      <c r="A144" t="s">
        <v>157</v>
      </c>
      <c r="C144">
        <v>0.64128700000000005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0.64128700000000005</v>
      </c>
    </row>
    <row r="145" spans="1:9" x14ac:dyDescent="0.3">
      <c r="A145" t="s">
        <v>158</v>
      </c>
      <c r="C145">
        <v>0.37193399999999999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-0.62806600000000001</v>
      </c>
    </row>
    <row r="146" spans="1:9" x14ac:dyDescent="0.3">
      <c r="A146" t="s">
        <v>159</v>
      </c>
      <c r="C146">
        <v>0.45909299999999997</v>
      </c>
      <c r="D146" t="s">
        <v>12</v>
      </c>
      <c r="E146" t="s">
        <v>96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-0.54090700000000003</v>
      </c>
    </row>
    <row r="147" spans="1:9" x14ac:dyDescent="0.3">
      <c r="A147" t="s">
        <v>160</v>
      </c>
      <c r="C147">
        <v>0.19523299999999999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0.19523299999999999</v>
      </c>
    </row>
    <row r="148" spans="1:9" x14ac:dyDescent="0.3">
      <c r="A148" t="s">
        <v>161</v>
      </c>
      <c r="C148">
        <v>0.446602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-0.55339800000000006</v>
      </c>
    </row>
    <row r="149" spans="1:9" x14ac:dyDescent="0.3">
      <c r="A149" t="s">
        <v>162</v>
      </c>
      <c r="C149">
        <v>0.44011499999999998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0.44011499999999998</v>
      </c>
    </row>
    <row r="150" spans="1:9" x14ac:dyDescent="0.3">
      <c r="A150" t="s">
        <v>163</v>
      </c>
      <c r="C150">
        <v>0.507664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-0.492336</v>
      </c>
    </row>
    <row r="151" spans="1:9" x14ac:dyDescent="0.3">
      <c r="A151" t="s">
        <v>164</v>
      </c>
      <c r="C151">
        <v>0.21468999999999999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-0.78530999999999995</v>
      </c>
    </row>
    <row r="152" spans="1:9" x14ac:dyDescent="0.3">
      <c r="A152" t="s">
        <v>165</v>
      </c>
      <c r="C152">
        <v>0.27098800000000001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-0.72901199999999999</v>
      </c>
    </row>
    <row r="153" spans="1:9" x14ac:dyDescent="0.3">
      <c r="A153" t="s">
        <v>166</v>
      </c>
      <c r="C153">
        <v>0.43740000000000001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0.43740000000000001</v>
      </c>
    </row>
    <row r="154" spans="1:9" x14ac:dyDescent="0.3">
      <c r="A154" t="s">
        <v>167</v>
      </c>
      <c r="C154">
        <v>0.204015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0.204015</v>
      </c>
    </row>
    <row r="155" spans="1:9" x14ac:dyDescent="0.3">
      <c r="A155" t="s">
        <v>168</v>
      </c>
      <c r="C155">
        <v>0.32725300000000002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-0.67274699999999998</v>
      </c>
    </row>
    <row r="156" spans="1:9" x14ac:dyDescent="0.3">
      <c r="A156" t="s">
        <v>169</v>
      </c>
      <c r="C156">
        <v>0.61673500000000003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-0.38326499999999997</v>
      </c>
    </row>
    <row r="157" spans="1:9" x14ac:dyDescent="0.3">
      <c r="A157" t="s">
        <v>170</v>
      </c>
      <c r="C157">
        <v>0.45598100000000003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0.45598100000000003</v>
      </c>
    </row>
    <row r="158" spans="1:9" x14ac:dyDescent="0.3">
      <c r="A158" t="s">
        <v>171</v>
      </c>
      <c r="C158">
        <v>0.25163200000000002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-0.74836799999999992</v>
      </c>
    </row>
    <row r="159" spans="1:9" x14ac:dyDescent="0.3">
      <c r="A159" t="s">
        <v>172</v>
      </c>
      <c r="C159">
        <v>0.53373700000000002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0.53373700000000002</v>
      </c>
    </row>
    <row r="160" spans="1:9" x14ac:dyDescent="0.3">
      <c r="A160" t="s">
        <v>173</v>
      </c>
      <c r="C160">
        <v>0.44701299999999999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0.44701299999999999</v>
      </c>
    </row>
    <row r="161" spans="1:9" x14ac:dyDescent="0.3">
      <c r="A161" t="s">
        <v>174</v>
      </c>
      <c r="C161">
        <v>0.45965499999999998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0.45965499999999998</v>
      </c>
    </row>
    <row r="162" spans="1:9" x14ac:dyDescent="0.3">
      <c r="A162" t="s">
        <v>175</v>
      </c>
      <c r="C162">
        <v>0.614151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0.614151</v>
      </c>
    </row>
    <row r="163" spans="1:9" x14ac:dyDescent="0.3">
      <c r="A163" t="s">
        <v>176</v>
      </c>
      <c r="C163">
        <v>0.344615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0.344615</v>
      </c>
    </row>
    <row r="164" spans="1:9" x14ac:dyDescent="0.3">
      <c r="A164" t="s">
        <v>177</v>
      </c>
      <c r="C164">
        <v>0.37190000000000001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0.37190000000000001</v>
      </c>
    </row>
    <row r="165" spans="1:9" x14ac:dyDescent="0.3">
      <c r="A165" t="s">
        <v>178</v>
      </c>
      <c r="C165">
        <v>7.6066999999999996E-2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7.6066999999999996E-2</v>
      </c>
    </row>
    <row r="166" spans="1:9" x14ac:dyDescent="0.3">
      <c r="A166" t="s">
        <v>179</v>
      </c>
      <c r="C166">
        <v>0.51954599999999995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-0.48045400000000005</v>
      </c>
    </row>
    <row r="167" spans="1:9" x14ac:dyDescent="0.3">
      <c r="A167" t="s">
        <v>180</v>
      </c>
      <c r="C167">
        <v>0.57640800000000003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-0.42359199999999997</v>
      </c>
    </row>
    <row r="168" spans="1:9" x14ac:dyDescent="0.3">
      <c r="A168" t="s">
        <v>181</v>
      </c>
      <c r="C168">
        <v>0.66844300000000001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0.66844300000000001</v>
      </c>
    </row>
    <row r="169" spans="1:9" x14ac:dyDescent="0.3">
      <c r="A169" t="s">
        <v>182</v>
      </c>
      <c r="C169">
        <v>0.31584899999999999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-0.68415099999999995</v>
      </c>
    </row>
    <row r="170" spans="1:9" x14ac:dyDescent="0.3">
      <c r="A170" t="s">
        <v>183</v>
      </c>
      <c r="C170">
        <v>0.30080099999999999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0.30080099999999999</v>
      </c>
    </row>
    <row r="171" spans="1:9" x14ac:dyDescent="0.3">
      <c r="A171" t="s">
        <v>184</v>
      </c>
      <c r="C171">
        <v>0.67164500000000005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0.67164500000000005</v>
      </c>
    </row>
    <row r="172" spans="1:9" x14ac:dyDescent="0.3">
      <c r="A172" t="s">
        <v>185</v>
      </c>
      <c r="C172">
        <v>0.11103399999999999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-0.88896600000000003</v>
      </c>
    </row>
    <row r="173" spans="1:9" x14ac:dyDescent="0.3">
      <c r="A173" t="s">
        <v>186</v>
      </c>
      <c r="C173">
        <v>0.40340700000000002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0.40340700000000002</v>
      </c>
    </row>
    <row r="174" spans="1:9" x14ac:dyDescent="0.3">
      <c r="A174" t="s">
        <v>187</v>
      </c>
      <c r="C174">
        <v>0.38738800000000001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-0.61261199999999993</v>
      </c>
    </row>
    <row r="175" spans="1:9" x14ac:dyDescent="0.3">
      <c r="A175" t="s">
        <v>188</v>
      </c>
      <c r="C175">
        <v>0.62248099999999995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0.62248099999999995</v>
      </c>
    </row>
    <row r="176" spans="1:9" x14ac:dyDescent="0.3">
      <c r="A176" t="s">
        <v>189</v>
      </c>
      <c r="C176">
        <v>0.41607100000000002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-0.58392899999999992</v>
      </c>
    </row>
    <row r="177" spans="1:9" x14ac:dyDescent="0.3">
      <c r="A177" t="s">
        <v>190</v>
      </c>
      <c r="C177">
        <v>0.33411600000000002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-0.66588399999999992</v>
      </c>
    </row>
    <row r="178" spans="1:9" x14ac:dyDescent="0.3">
      <c r="A178" t="s">
        <v>191</v>
      </c>
      <c r="C178">
        <v>0.73905500000000002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0.73905500000000002</v>
      </c>
    </row>
    <row r="179" spans="1:9" x14ac:dyDescent="0.3">
      <c r="A179" t="s">
        <v>192</v>
      </c>
      <c r="C179">
        <v>0.52567799999999998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0.52567799999999998</v>
      </c>
    </row>
    <row r="180" spans="1:9" x14ac:dyDescent="0.3">
      <c r="A180" t="s">
        <v>193</v>
      </c>
      <c r="C180">
        <v>0.35607100000000003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0.35607100000000003</v>
      </c>
    </row>
    <row r="181" spans="1:9" x14ac:dyDescent="0.3">
      <c r="A181" t="s">
        <v>194</v>
      </c>
      <c r="C181">
        <v>0.55995200000000001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-0.44004799999999999</v>
      </c>
    </row>
    <row r="182" spans="1:9" x14ac:dyDescent="0.3">
      <c r="A182" t="s">
        <v>195</v>
      </c>
      <c r="C182">
        <v>0.52494300000000005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-0.47505699999999995</v>
      </c>
    </row>
    <row r="183" spans="1:9" x14ac:dyDescent="0.3">
      <c r="A183" t="s">
        <v>196</v>
      </c>
      <c r="C183">
        <v>0.30567100000000003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-0.69432899999999997</v>
      </c>
    </row>
    <row r="184" spans="1:9" x14ac:dyDescent="0.3">
      <c r="A184" t="s">
        <v>197</v>
      </c>
      <c r="C184">
        <v>0.39603699999999997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-0.60396300000000003</v>
      </c>
    </row>
    <row r="185" spans="1:9" x14ac:dyDescent="0.3">
      <c r="A185" t="s">
        <v>198</v>
      </c>
      <c r="C185">
        <v>0.26144600000000001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0.26144600000000001</v>
      </c>
    </row>
    <row r="186" spans="1:9" x14ac:dyDescent="0.3">
      <c r="A186" t="s">
        <v>199</v>
      </c>
      <c r="C186">
        <v>0.57002200000000003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0.57002200000000003</v>
      </c>
    </row>
    <row r="187" spans="1:9" x14ac:dyDescent="0.3">
      <c r="A187" t="s">
        <v>200</v>
      </c>
      <c r="C187">
        <v>0.25385099999999999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-0.74614899999999995</v>
      </c>
    </row>
    <row r="188" spans="1:9" x14ac:dyDescent="0.3">
      <c r="A188" t="s">
        <v>201</v>
      </c>
      <c r="C188">
        <v>0.30958200000000002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0.30958200000000002</v>
      </c>
    </row>
    <row r="189" spans="1:9" x14ac:dyDescent="0.3">
      <c r="A189" t="s">
        <v>202</v>
      </c>
      <c r="C189">
        <v>0.295653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0.295653</v>
      </c>
    </row>
    <row r="190" spans="1:9" x14ac:dyDescent="0.3">
      <c r="A190" t="s">
        <v>203</v>
      </c>
      <c r="C190">
        <v>0.30478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0.30478</v>
      </c>
    </row>
    <row r="191" spans="1:9" x14ac:dyDescent="0.3">
      <c r="A191" t="s">
        <v>204</v>
      </c>
      <c r="C191">
        <v>0.102558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-0.89744199999999996</v>
      </c>
    </row>
    <row r="192" spans="1:9" x14ac:dyDescent="0.3">
      <c r="A192" t="s">
        <v>205</v>
      </c>
      <c r="C192">
        <v>0.58338999999999996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0.58338999999999996</v>
      </c>
    </row>
    <row r="193" spans="1:9" x14ac:dyDescent="0.3">
      <c r="A193" t="s">
        <v>206</v>
      </c>
      <c r="C193">
        <v>0.54367699999999997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0.54367699999999997</v>
      </c>
    </row>
    <row r="194" spans="1:9" x14ac:dyDescent="0.3">
      <c r="A194" t="s">
        <v>207</v>
      </c>
      <c r="C194">
        <v>0.25604700000000002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-0.74395299999999998</v>
      </c>
    </row>
    <row r="195" spans="1:9" x14ac:dyDescent="0.3">
      <c r="A195" t="s">
        <v>208</v>
      </c>
      <c r="C195">
        <v>0.40934500000000001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-0.59065499999999993</v>
      </c>
    </row>
    <row r="196" spans="1:9" x14ac:dyDescent="0.3">
      <c r="A196" t="s">
        <v>209</v>
      </c>
      <c r="C196">
        <v>0.53347199999999995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0.53347199999999995</v>
      </c>
    </row>
    <row r="197" spans="1:9" x14ac:dyDescent="0.3">
      <c r="A197" t="s">
        <v>210</v>
      </c>
      <c r="C197">
        <v>0.74378500000000003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0.74378500000000003</v>
      </c>
    </row>
    <row r="198" spans="1:9" x14ac:dyDescent="0.3">
      <c r="A198" t="s">
        <v>211</v>
      </c>
      <c r="C198">
        <v>0.44701299999999999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0.44701299999999999</v>
      </c>
    </row>
    <row r="199" spans="1:9" x14ac:dyDescent="0.3">
      <c r="A199" t="s">
        <v>212</v>
      </c>
      <c r="C199">
        <v>0.61142200000000002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-0.38857799999999998</v>
      </c>
    </row>
    <row r="200" spans="1:9" x14ac:dyDescent="0.3">
      <c r="A200" t="s">
        <v>213</v>
      </c>
      <c r="C200">
        <v>0.375384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0.375384</v>
      </c>
    </row>
    <row r="201" spans="1:9" x14ac:dyDescent="0.3">
      <c r="A201" t="s">
        <v>214</v>
      </c>
      <c r="C201">
        <v>0.55162900000000004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-0.44837099999999996</v>
      </c>
    </row>
    <row r="202" spans="1:9" x14ac:dyDescent="0.3">
      <c r="A202" t="s">
        <v>215</v>
      </c>
      <c r="C202">
        <v>0.42051899999999998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-0.57948100000000002</v>
      </c>
    </row>
    <row r="203" spans="1:9" x14ac:dyDescent="0.3">
      <c r="G203">
        <f>SUM(G3:G202)</f>
        <v>124</v>
      </c>
      <c r="H203">
        <f>SUM(H3:H202)</f>
        <v>95</v>
      </c>
      <c r="I203">
        <f>SUM(I3:I202)</f>
        <v>-13.031753999999998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Foglio8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0.46559200000000001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0.46559200000000001</v>
      </c>
    </row>
    <row r="4" spans="1:9" ht="15" customHeight="1" x14ac:dyDescent="0.3">
      <c r="A4" s="1" t="s">
        <v>13</v>
      </c>
      <c r="B4" s="8"/>
      <c r="C4" s="9">
        <v>0.48685600000000001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0.48685600000000001</v>
      </c>
    </row>
    <row r="5" spans="1:9" ht="15" customHeight="1" x14ac:dyDescent="0.3">
      <c r="A5" s="1" t="s">
        <v>14</v>
      </c>
      <c r="B5" s="6"/>
      <c r="C5" s="7">
        <v>0.40488499999999999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0.40488499999999999</v>
      </c>
    </row>
    <row r="6" spans="1:9" ht="15" customHeight="1" x14ac:dyDescent="0.3">
      <c r="A6" s="1" t="s">
        <v>16</v>
      </c>
      <c r="B6" s="8"/>
      <c r="C6" s="9">
        <v>0.30816300000000002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0.30816300000000002</v>
      </c>
    </row>
    <row r="7" spans="1:9" ht="15" customHeight="1" x14ac:dyDescent="0.3">
      <c r="A7" s="1" t="s">
        <v>17</v>
      </c>
      <c r="B7" s="6"/>
      <c r="C7" s="7">
        <v>0.41318500000000002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-0.58681499999999998</v>
      </c>
    </row>
    <row r="8" spans="1:9" ht="15" customHeight="1" x14ac:dyDescent="0.3">
      <c r="A8" s="1" t="s">
        <v>18</v>
      </c>
      <c r="B8" s="8"/>
      <c r="C8" s="9">
        <v>0.58730499999999997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0.58730499999999997</v>
      </c>
    </row>
    <row r="9" spans="1:9" ht="15" customHeight="1" x14ac:dyDescent="0.3">
      <c r="A9" s="1" t="s">
        <v>19</v>
      </c>
      <c r="B9" s="6"/>
      <c r="C9" s="7">
        <v>0.33437800000000001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0.33437800000000001</v>
      </c>
    </row>
    <row r="10" spans="1:9" ht="15" customHeight="1" x14ac:dyDescent="0.3">
      <c r="A10" s="1" t="s">
        <v>20</v>
      </c>
      <c r="B10" s="8"/>
      <c r="C10" s="9">
        <v>0.62116899999999997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-0.37883100000000003</v>
      </c>
    </row>
    <row r="11" spans="1:9" ht="15" customHeight="1" x14ac:dyDescent="0.3">
      <c r="A11" s="1" t="s">
        <v>21</v>
      </c>
      <c r="B11" s="6"/>
      <c r="C11" s="7">
        <v>0.66422099999999995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-0.33577900000000005</v>
      </c>
    </row>
    <row r="12" spans="1:9" ht="15" customHeight="1" x14ac:dyDescent="0.3">
      <c r="A12" s="1" t="s">
        <v>22</v>
      </c>
      <c r="B12" s="8"/>
      <c r="C12" s="9">
        <v>0.16796700000000001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0.16796700000000001</v>
      </c>
    </row>
    <row r="13" spans="1:9" ht="15" customHeight="1" x14ac:dyDescent="0.3">
      <c r="A13" s="1" t="s">
        <v>23</v>
      </c>
      <c r="B13" s="6"/>
      <c r="C13" s="7">
        <v>0.32281599999999999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0.32281599999999999</v>
      </c>
    </row>
    <row r="14" spans="1:9" ht="15" customHeight="1" x14ac:dyDescent="0.3">
      <c r="A14" s="1" t="s">
        <v>24</v>
      </c>
      <c r="B14" s="8"/>
      <c r="C14" s="9">
        <v>0.53891800000000001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0.53891800000000001</v>
      </c>
    </row>
    <row r="15" spans="1:9" ht="15" customHeight="1" x14ac:dyDescent="0.3">
      <c r="A15" s="1" t="s">
        <v>25</v>
      </c>
      <c r="B15" s="6"/>
      <c r="C15" s="7">
        <v>0.37231399999999998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0.37231399999999998</v>
      </c>
    </row>
    <row r="16" spans="1:9" ht="15" customHeight="1" x14ac:dyDescent="0.3">
      <c r="A16" s="1" t="s">
        <v>26</v>
      </c>
      <c r="B16" s="8"/>
      <c r="C16" s="9">
        <v>0.127052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-0.87294800000000006</v>
      </c>
    </row>
    <row r="17" spans="1:9" ht="15" customHeight="1" x14ac:dyDescent="0.3">
      <c r="A17" s="1" t="s">
        <v>28</v>
      </c>
      <c r="B17" s="6"/>
      <c r="C17" s="7">
        <v>0.48832999999999999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-0.51167000000000007</v>
      </c>
    </row>
    <row r="18" spans="1:9" ht="15" customHeight="1" x14ac:dyDescent="0.3">
      <c r="A18" s="1" t="s">
        <v>29</v>
      </c>
      <c r="B18" s="8"/>
      <c r="C18" s="9">
        <v>0.26972000000000002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0.26972000000000002</v>
      </c>
    </row>
    <row r="19" spans="1:9" ht="15" customHeight="1" x14ac:dyDescent="0.3">
      <c r="A19" s="1" t="s">
        <v>30</v>
      </c>
      <c r="B19" s="6"/>
      <c r="C19" s="7">
        <v>0.56229099999999999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0.56229099999999999</v>
      </c>
    </row>
    <row r="20" spans="1:9" ht="15" customHeight="1" x14ac:dyDescent="0.3">
      <c r="A20" s="1" t="s">
        <v>31</v>
      </c>
      <c r="B20" s="8"/>
      <c r="C20" s="9">
        <v>0.49397400000000002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0.49397400000000002</v>
      </c>
    </row>
    <row r="21" spans="1:9" ht="15" customHeight="1" x14ac:dyDescent="0.3">
      <c r="A21" s="1" t="s">
        <v>32</v>
      </c>
      <c r="B21" s="6"/>
      <c r="C21" s="7">
        <v>0.403887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-0.596113</v>
      </c>
    </row>
    <row r="22" spans="1:9" ht="15" customHeight="1" x14ac:dyDescent="0.3">
      <c r="A22" s="1" t="s">
        <v>33</v>
      </c>
      <c r="B22" s="8"/>
      <c r="C22" s="9">
        <v>0.590642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-0.409358</v>
      </c>
    </row>
    <row r="23" spans="1:9" ht="15" customHeight="1" x14ac:dyDescent="0.3">
      <c r="A23" s="1" t="s">
        <v>34</v>
      </c>
      <c r="B23" s="6"/>
      <c r="C23" s="7">
        <v>0.436089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0.436089</v>
      </c>
    </row>
    <row r="24" spans="1:9" ht="15" customHeight="1" x14ac:dyDescent="0.3">
      <c r="A24" s="1" t="s">
        <v>35</v>
      </c>
      <c r="B24" s="8"/>
      <c r="C24" s="9">
        <v>0.55426799999999998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0.55426799999999998</v>
      </c>
    </row>
    <row r="25" spans="1:9" ht="15" customHeight="1" x14ac:dyDescent="0.3">
      <c r="A25" s="1" t="s">
        <v>36</v>
      </c>
      <c r="B25" s="6"/>
      <c r="C25" s="7">
        <v>0.33315699999999998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0.33315699999999998</v>
      </c>
    </row>
    <row r="26" spans="1:9" ht="15" customHeight="1" x14ac:dyDescent="0.3">
      <c r="A26" s="1" t="s">
        <v>37</v>
      </c>
      <c r="B26" s="8"/>
      <c r="C26" s="9">
        <v>0.54826699999999995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0.54826699999999995</v>
      </c>
    </row>
    <row r="27" spans="1:9" ht="15" customHeight="1" x14ac:dyDescent="0.3">
      <c r="A27" s="1" t="s">
        <v>38</v>
      </c>
      <c r="B27" s="6"/>
      <c r="C27" s="7">
        <v>0.419763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0.419763</v>
      </c>
    </row>
    <row r="28" spans="1:9" ht="15" customHeight="1" x14ac:dyDescent="0.3">
      <c r="A28" s="1" t="s">
        <v>39</v>
      </c>
      <c r="B28" s="8"/>
      <c r="C28" s="9">
        <v>0.373969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0.373969</v>
      </c>
    </row>
    <row r="29" spans="1:9" ht="15" customHeight="1" x14ac:dyDescent="0.3">
      <c r="A29" s="1" t="s">
        <v>40</v>
      </c>
      <c r="B29" s="6"/>
      <c r="C29" s="7">
        <v>0.38675999999999999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0.38675999999999999</v>
      </c>
    </row>
    <row r="30" spans="1:9" ht="15" customHeight="1" x14ac:dyDescent="0.3">
      <c r="A30" s="1" t="s">
        <v>41</v>
      </c>
      <c r="B30" s="8"/>
      <c r="C30" s="9">
        <v>0.41265000000000002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0.41265000000000002</v>
      </c>
    </row>
    <row r="31" spans="1:9" ht="15" customHeight="1" x14ac:dyDescent="0.3">
      <c r="A31" s="1" t="s">
        <v>42</v>
      </c>
      <c r="B31" s="6"/>
      <c r="C31" s="7">
        <v>0.34477099999999999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0.34477099999999999</v>
      </c>
    </row>
    <row r="32" spans="1:9" ht="15" customHeight="1" x14ac:dyDescent="0.3">
      <c r="A32" s="1" t="s">
        <v>43</v>
      </c>
      <c r="B32" s="8"/>
      <c r="C32" s="9">
        <v>0.24551999999999999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0.24551999999999999</v>
      </c>
    </row>
    <row r="33" spans="1:9" ht="15" customHeight="1" x14ac:dyDescent="0.3">
      <c r="A33" s="1" t="s">
        <v>44</v>
      </c>
      <c r="B33" s="6"/>
      <c r="C33" s="7">
        <v>0.62277499999999997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-0.37722500000000003</v>
      </c>
    </row>
    <row r="34" spans="1:9" ht="15" customHeight="1" x14ac:dyDescent="0.3">
      <c r="A34" s="1" t="s">
        <v>45</v>
      </c>
      <c r="B34" s="8"/>
      <c r="C34" s="9">
        <v>0.26794499999999999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-0.73205500000000001</v>
      </c>
    </row>
    <row r="35" spans="1:9" ht="15" customHeight="1" x14ac:dyDescent="0.3">
      <c r="A35" s="1" t="s">
        <v>46</v>
      </c>
      <c r="B35" s="6"/>
      <c r="C35" s="7">
        <v>0.53661700000000001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-0.46338299999999999</v>
      </c>
    </row>
    <row r="36" spans="1:9" ht="15" customHeight="1" x14ac:dyDescent="0.3">
      <c r="A36" s="1" t="s">
        <v>47</v>
      </c>
      <c r="B36" s="8"/>
      <c r="C36" s="9">
        <v>0.43641799999999997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0.43641799999999997</v>
      </c>
    </row>
    <row r="37" spans="1:9" ht="15" customHeight="1" x14ac:dyDescent="0.3">
      <c r="A37" s="1" t="s">
        <v>48</v>
      </c>
      <c r="B37" s="6"/>
      <c r="C37" s="7">
        <v>0.45830300000000002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-0.54169699999999998</v>
      </c>
    </row>
    <row r="38" spans="1:9" ht="15" customHeight="1" x14ac:dyDescent="0.3">
      <c r="A38" s="1" t="s">
        <v>49</v>
      </c>
      <c r="B38" s="8"/>
      <c r="C38" s="9">
        <v>0.29040300000000002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-0.70959700000000003</v>
      </c>
    </row>
    <row r="39" spans="1:9" ht="15" customHeight="1" x14ac:dyDescent="0.3">
      <c r="A39" s="1" t="s">
        <v>50</v>
      </c>
      <c r="B39" s="6"/>
      <c r="C39" s="7">
        <v>0.506413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0.506413</v>
      </c>
    </row>
    <row r="40" spans="1:9" ht="15" customHeight="1" x14ac:dyDescent="0.3">
      <c r="A40" s="1" t="s">
        <v>51</v>
      </c>
      <c r="B40" s="8"/>
      <c r="C40" s="9">
        <v>0.46110299999999999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0.46110299999999999</v>
      </c>
    </row>
    <row r="41" spans="1:9" ht="15" customHeight="1" x14ac:dyDescent="0.3">
      <c r="A41" s="1" t="s">
        <v>52</v>
      </c>
      <c r="B41" s="6"/>
      <c r="C41" s="7">
        <v>0.52340299999999995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-0.47659700000000005</v>
      </c>
    </row>
    <row r="42" spans="1:9" ht="15" customHeight="1" x14ac:dyDescent="0.3">
      <c r="A42" s="1" t="s">
        <v>53</v>
      </c>
      <c r="B42" s="8"/>
      <c r="C42" s="9">
        <v>0.47392299999999998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0.47392299999999998</v>
      </c>
    </row>
    <row r="43" spans="1:9" ht="15" customHeight="1" x14ac:dyDescent="0.3">
      <c r="A43" s="1" t="s">
        <v>54</v>
      </c>
      <c r="B43" s="6"/>
      <c r="C43" s="7">
        <v>0.19492000000000001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-0.80508000000000002</v>
      </c>
    </row>
    <row r="44" spans="1:9" ht="15" customHeight="1" x14ac:dyDescent="0.3">
      <c r="A44" s="1" t="s">
        <v>55</v>
      </c>
      <c r="B44" s="8"/>
      <c r="C44" s="9">
        <v>0.51844500000000004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-0.48155499999999996</v>
      </c>
    </row>
    <row r="45" spans="1:9" ht="15" customHeight="1" x14ac:dyDescent="0.3">
      <c r="A45" s="1" t="s">
        <v>56</v>
      </c>
      <c r="B45" s="6"/>
      <c r="C45" s="7">
        <v>0.47919299999999998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-0.52080700000000002</v>
      </c>
    </row>
    <row r="46" spans="1:9" ht="15" customHeight="1" x14ac:dyDescent="0.3">
      <c r="A46" s="1" t="s">
        <v>57</v>
      </c>
      <c r="B46" s="8"/>
      <c r="C46" s="9">
        <v>0.49223099999999997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-0.50776900000000003</v>
      </c>
    </row>
    <row r="47" spans="1:9" ht="15" customHeight="1" x14ac:dyDescent="0.3">
      <c r="A47" s="1" t="s">
        <v>58</v>
      </c>
      <c r="B47" s="6"/>
      <c r="C47" s="7">
        <v>0.43467699999999998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0.43467699999999998</v>
      </c>
    </row>
    <row r="48" spans="1:9" ht="15" customHeight="1" x14ac:dyDescent="0.3">
      <c r="A48" s="1" t="s">
        <v>59</v>
      </c>
      <c r="B48" s="8"/>
      <c r="C48" s="9">
        <v>0.56788499999999997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-0.43211500000000003</v>
      </c>
    </row>
    <row r="49" spans="1:9" ht="15" customHeight="1" x14ac:dyDescent="0.3">
      <c r="A49" s="1" t="s">
        <v>60</v>
      </c>
      <c r="B49" s="6"/>
      <c r="C49" s="7">
        <v>0.29310700000000001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-0.70689299999999999</v>
      </c>
    </row>
    <row r="50" spans="1:9" ht="15" customHeight="1" x14ac:dyDescent="0.3">
      <c r="A50" s="1" t="s">
        <v>61</v>
      </c>
      <c r="B50" s="8"/>
      <c r="C50" s="9">
        <v>0.54192099999999999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0.54192099999999999</v>
      </c>
    </row>
    <row r="51" spans="1:9" ht="15" customHeight="1" x14ac:dyDescent="0.3">
      <c r="A51" s="1" t="s">
        <v>62</v>
      </c>
      <c r="B51" s="6"/>
      <c r="C51" s="7">
        <v>0.668651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-0.331349</v>
      </c>
    </row>
    <row r="52" spans="1:9" ht="15" customHeight="1" x14ac:dyDescent="0.3">
      <c r="A52" s="1" t="s">
        <v>63</v>
      </c>
      <c r="B52" s="8"/>
      <c r="C52" s="9">
        <v>0.43670100000000001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-0.56329899999999999</v>
      </c>
    </row>
    <row r="53" spans="1:9" ht="15" customHeight="1" x14ac:dyDescent="0.3">
      <c r="A53" s="1" t="s">
        <v>64</v>
      </c>
      <c r="B53" s="6"/>
      <c r="C53" s="7">
        <v>0.584171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-0.415829</v>
      </c>
    </row>
    <row r="54" spans="1:9" ht="15" customHeight="1" x14ac:dyDescent="0.3">
      <c r="A54" s="1" t="s">
        <v>65</v>
      </c>
      <c r="B54" s="8"/>
      <c r="C54" s="9">
        <v>0.50330200000000003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-0.49669799999999997</v>
      </c>
    </row>
    <row r="55" spans="1:9" ht="15" customHeight="1" x14ac:dyDescent="0.3">
      <c r="A55" s="1" t="s">
        <v>66</v>
      </c>
      <c r="B55" s="6"/>
      <c r="C55" s="7">
        <v>0.37056699999999998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0.37056699999999998</v>
      </c>
    </row>
    <row r="56" spans="1:9" ht="15" customHeight="1" x14ac:dyDescent="0.3">
      <c r="A56" s="1" t="s">
        <v>67</v>
      </c>
      <c r="B56" s="8"/>
      <c r="C56" s="9">
        <v>0.45253399999999999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0.45253399999999999</v>
      </c>
    </row>
    <row r="57" spans="1:9" ht="15" customHeight="1" x14ac:dyDescent="0.3">
      <c r="A57" s="1" t="s">
        <v>68</v>
      </c>
      <c r="B57" s="6"/>
      <c r="C57" s="7">
        <v>0.54551099999999997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-0.45448900000000003</v>
      </c>
    </row>
    <row r="58" spans="1:9" ht="15" customHeight="1" x14ac:dyDescent="0.3">
      <c r="A58" s="1" t="s">
        <v>69</v>
      </c>
      <c r="B58" s="8"/>
      <c r="C58" s="9">
        <v>0.29902600000000001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0.29902600000000001</v>
      </c>
    </row>
    <row r="59" spans="1:9" ht="15" customHeight="1" x14ac:dyDescent="0.3">
      <c r="A59" s="1" t="s">
        <v>70</v>
      </c>
      <c r="B59" s="6"/>
      <c r="C59" s="7">
        <v>0.419763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0.419763</v>
      </c>
    </row>
    <row r="60" spans="1:9" ht="15" customHeight="1" x14ac:dyDescent="0.3">
      <c r="A60" s="1" t="s">
        <v>71</v>
      </c>
      <c r="B60" s="8"/>
      <c r="C60" s="9">
        <v>0.622529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-0.377471</v>
      </c>
    </row>
    <row r="61" spans="1:9" ht="15" customHeight="1" x14ac:dyDescent="0.3">
      <c r="A61" s="1" t="s">
        <v>72</v>
      </c>
      <c r="B61" s="6"/>
      <c r="C61" s="7">
        <v>0.56634899999999999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0.56634899999999999</v>
      </c>
    </row>
    <row r="62" spans="1:9" ht="15" customHeight="1" x14ac:dyDescent="0.3">
      <c r="A62" s="1" t="s">
        <v>73</v>
      </c>
      <c r="B62" s="8"/>
      <c r="C62" s="9">
        <v>0.350553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-0.649447</v>
      </c>
    </row>
    <row r="63" spans="1:9" ht="15" customHeight="1" x14ac:dyDescent="0.3">
      <c r="A63" s="1" t="s">
        <v>74</v>
      </c>
      <c r="B63" s="6"/>
      <c r="C63" s="7">
        <v>0.37726100000000001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-0.62273899999999993</v>
      </c>
    </row>
    <row r="64" spans="1:9" ht="15" customHeight="1" x14ac:dyDescent="0.3">
      <c r="A64" s="1" t="s">
        <v>75</v>
      </c>
      <c r="B64" s="8"/>
      <c r="C64" s="9">
        <v>0.11147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0.11147</v>
      </c>
    </row>
    <row r="65" spans="1:9" ht="15" customHeight="1" x14ac:dyDescent="0.3">
      <c r="A65" s="1" t="s">
        <v>76</v>
      </c>
      <c r="B65" s="6"/>
      <c r="C65" s="7">
        <v>0.65654800000000002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-0.34345199999999998</v>
      </c>
    </row>
    <row r="66" spans="1:9" ht="15" customHeight="1" x14ac:dyDescent="0.3">
      <c r="A66" s="1" t="s">
        <v>78</v>
      </c>
      <c r="B66" s="8"/>
      <c r="C66" s="9">
        <v>3.01E-4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3.01E-4</v>
      </c>
    </row>
    <row r="67" spans="1:9" ht="15" customHeight="1" x14ac:dyDescent="0.3">
      <c r="A67" s="1" t="s">
        <v>79</v>
      </c>
      <c r="B67" s="6"/>
      <c r="C67" s="7">
        <v>3.3199999999999999E-4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-0.999668</v>
      </c>
    </row>
    <row r="68" spans="1:9" ht="15" customHeight="1" x14ac:dyDescent="0.3">
      <c r="A68" s="1" t="s">
        <v>80</v>
      </c>
      <c r="B68" s="8"/>
      <c r="C68" s="9">
        <v>2.63E-4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2.63E-4</v>
      </c>
    </row>
    <row r="69" spans="1:9" ht="15" customHeight="1" x14ac:dyDescent="0.3">
      <c r="A69" s="1" t="s">
        <v>81</v>
      </c>
      <c r="B69" s="6"/>
      <c r="C69" s="7">
        <v>2.1100000000000001E-4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2.1100000000000001E-4</v>
      </c>
    </row>
    <row r="70" spans="1:9" ht="15" customHeight="1" x14ac:dyDescent="0.3">
      <c r="A70" s="1" t="s">
        <v>82</v>
      </c>
      <c r="B70" s="8"/>
      <c r="C70" s="9">
        <v>1.3300000000000001E-4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-0.99986699999999995</v>
      </c>
    </row>
    <row r="71" spans="1:9" ht="15" customHeight="1" x14ac:dyDescent="0.3">
      <c r="A71" s="1" t="s">
        <v>83</v>
      </c>
      <c r="B71" s="6"/>
      <c r="C71" s="7">
        <v>1.94E-4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1.94E-4</v>
      </c>
    </row>
    <row r="72" spans="1:9" ht="15" customHeight="1" x14ac:dyDescent="0.3">
      <c r="A72" s="1" t="s">
        <v>84</v>
      </c>
      <c r="B72" s="8"/>
      <c r="C72" s="9">
        <v>2.2000000000000001E-4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2.2000000000000001E-4</v>
      </c>
    </row>
    <row r="73" spans="1:9" ht="15" customHeight="1" x14ac:dyDescent="0.3">
      <c r="A73" s="1" t="s">
        <v>85</v>
      </c>
      <c r="B73" s="6"/>
      <c r="C73" s="7">
        <v>4.2400000000000001E-4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4.2400000000000001E-4</v>
      </c>
    </row>
    <row r="74" spans="1:9" ht="15" customHeight="1" x14ac:dyDescent="0.3">
      <c r="A74" s="1" t="s">
        <v>86</v>
      </c>
      <c r="B74" s="8"/>
      <c r="C74" s="9">
        <v>1.5100000000000001E-4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-0.99984899999999999</v>
      </c>
    </row>
    <row r="75" spans="1:9" ht="15" customHeight="1" x14ac:dyDescent="0.3">
      <c r="A75" s="1" t="s">
        <v>87</v>
      </c>
      <c r="B75" s="6"/>
      <c r="C75" s="7">
        <v>1.21E-4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1.21E-4</v>
      </c>
    </row>
    <row r="76" spans="1:9" ht="15" customHeight="1" x14ac:dyDescent="0.3">
      <c r="A76" s="1" t="s">
        <v>88</v>
      </c>
      <c r="B76" s="10"/>
      <c r="C76" s="11">
        <v>2.34E-4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-0.99976600000000004</v>
      </c>
    </row>
    <row r="77" spans="1:9" ht="15.75" customHeight="1" x14ac:dyDescent="0.3">
      <c r="A77" s="1" t="s">
        <v>89</v>
      </c>
      <c r="B77" s="12"/>
      <c r="C77" s="13">
        <v>2.2599999999999999E-4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2.2599999999999999E-4</v>
      </c>
    </row>
    <row r="78" spans="1:9" x14ac:dyDescent="0.3">
      <c r="A78" t="s">
        <v>90</v>
      </c>
      <c r="C78">
        <v>4.5199999999999998E-4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4.5199999999999998E-4</v>
      </c>
    </row>
    <row r="79" spans="1:9" x14ac:dyDescent="0.3">
      <c r="A79" t="s">
        <v>91</v>
      </c>
      <c r="C79">
        <v>1.0399999999999999E-4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1.0399999999999999E-4</v>
      </c>
    </row>
    <row r="80" spans="1:9" x14ac:dyDescent="0.3">
      <c r="A80" t="s">
        <v>92</v>
      </c>
      <c r="C80">
        <v>2.7999999999999998E-4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-0.99972000000000005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2.5799999999999998E-4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2.5799999999999998E-4</v>
      </c>
    </row>
    <row r="83" spans="1:9" x14ac:dyDescent="0.3">
      <c r="A83" t="s">
        <v>95</v>
      </c>
      <c r="C83">
        <v>1.26E-4</v>
      </c>
      <c r="D83" t="s">
        <v>12</v>
      </c>
      <c r="E83" t="s">
        <v>96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-0.99987400000000004</v>
      </c>
    </row>
    <row r="84" spans="1:9" x14ac:dyDescent="0.3">
      <c r="A84" t="s">
        <v>97</v>
      </c>
      <c r="C84">
        <v>2.02E-4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2.02E-4</v>
      </c>
    </row>
    <row r="85" spans="1:9" x14ac:dyDescent="0.3">
      <c r="A85" t="s">
        <v>98</v>
      </c>
      <c r="C85">
        <v>1.63E-4</v>
      </c>
      <c r="D85" t="s">
        <v>12</v>
      </c>
      <c r="E85" t="s">
        <v>96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-0.99983699999999998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1.7699999999999999E-4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1.7699999999999999E-4</v>
      </c>
    </row>
    <row r="88" spans="1:9" x14ac:dyDescent="0.3">
      <c r="A88" t="s">
        <v>101</v>
      </c>
      <c r="C88">
        <v>2.02E-4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2.02E-4</v>
      </c>
    </row>
    <row r="89" spans="1:9" x14ac:dyDescent="0.3">
      <c r="A89" t="s">
        <v>102</v>
      </c>
      <c r="C89">
        <v>1.73E-4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-0.99982700000000002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3.3100000000000002E-4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3.3100000000000002E-4</v>
      </c>
    </row>
    <row r="92" spans="1:9" x14ac:dyDescent="0.3">
      <c r="A92" t="s">
        <v>105</v>
      </c>
      <c r="C92">
        <v>1.63E-4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-0.99983699999999998</v>
      </c>
    </row>
    <row r="93" spans="1:9" x14ac:dyDescent="0.3">
      <c r="A93" t="s">
        <v>106</v>
      </c>
      <c r="C93">
        <v>1.2999999999999999E-4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-0.99987000000000004</v>
      </c>
    </row>
    <row r="94" spans="1:9" x14ac:dyDescent="0.3">
      <c r="A94" t="s">
        <v>107</v>
      </c>
      <c r="C94">
        <v>2.6600000000000001E-4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2.6600000000000001E-4</v>
      </c>
    </row>
    <row r="95" spans="1:9" x14ac:dyDescent="0.3">
      <c r="A95" t="s">
        <v>108</v>
      </c>
      <c r="C95">
        <v>1.3799999999999999E-4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1.3799999999999999E-4</v>
      </c>
    </row>
    <row r="96" spans="1:9" x14ac:dyDescent="0.3">
      <c r="A96" t="s">
        <v>109</v>
      </c>
      <c r="C96">
        <v>2.3599999999999999E-4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2.3599999999999999E-4</v>
      </c>
    </row>
    <row r="97" spans="1:9" x14ac:dyDescent="0.3">
      <c r="A97" t="s">
        <v>110</v>
      </c>
      <c r="C97">
        <v>1.93E-4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-0.999807</v>
      </c>
    </row>
    <row r="98" spans="1:9" x14ac:dyDescent="0.3">
      <c r="A98" t="s">
        <v>111</v>
      </c>
      <c r="C98">
        <v>2.1499999999999999E-4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-0.99978500000000003</v>
      </c>
    </row>
    <row r="99" spans="1:9" x14ac:dyDescent="0.3">
      <c r="A99" t="s">
        <v>112</v>
      </c>
      <c r="C99">
        <v>1.7699999999999999E-4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-0.99982300000000002</v>
      </c>
    </row>
    <row r="100" spans="1:9" x14ac:dyDescent="0.3">
      <c r="A100" t="s">
        <v>113</v>
      </c>
      <c r="C100">
        <v>1.9100000000000001E-4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-0.99980899999999995</v>
      </c>
    </row>
    <row r="101" spans="1:9" x14ac:dyDescent="0.3">
      <c r="A101" t="s">
        <v>114</v>
      </c>
      <c r="C101">
        <v>3.7399999999999998E-4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3.7399999999999998E-4</v>
      </c>
    </row>
    <row r="102" spans="1:9" x14ac:dyDescent="0.3">
      <c r="A102" t="s">
        <v>115</v>
      </c>
      <c r="C102">
        <v>2.6400000000000002E-4</v>
      </c>
      <c r="D102" t="s">
        <v>12</v>
      </c>
      <c r="E102" t="s">
        <v>15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-0.99973599999999996</v>
      </c>
    </row>
    <row r="103" spans="1:9" x14ac:dyDescent="0.3">
      <c r="A103" t="s">
        <v>116</v>
      </c>
      <c r="C103">
        <v>2.23E-4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2.23E-4</v>
      </c>
    </row>
    <row r="104" spans="1:9" x14ac:dyDescent="0.3">
      <c r="A104" t="s">
        <v>117</v>
      </c>
      <c r="C104">
        <v>1.94E-4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-0.99980599999999997</v>
      </c>
    </row>
    <row r="105" spans="1:9" x14ac:dyDescent="0.3">
      <c r="A105" t="s">
        <v>118</v>
      </c>
      <c r="C105">
        <v>1.94E-4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1.94E-4</v>
      </c>
    </row>
    <row r="106" spans="1:9" x14ac:dyDescent="0.3">
      <c r="A106" t="s">
        <v>119</v>
      </c>
      <c r="C106">
        <v>2.3800000000000001E-4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2.3800000000000001E-4</v>
      </c>
    </row>
    <row r="107" spans="1:9" x14ac:dyDescent="0.3">
      <c r="A107" t="s">
        <v>120</v>
      </c>
      <c r="C107">
        <v>1.63E-4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1.63E-4</v>
      </c>
    </row>
    <row r="108" spans="1:9" x14ac:dyDescent="0.3">
      <c r="A108" t="s">
        <v>121</v>
      </c>
      <c r="C108">
        <v>1.6200000000000001E-4</v>
      </c>
      <c r="D108" t="s">
        <v>12</v>
      </c>
      <c r="E108" t="s">
        <v>96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-0.999838</v>
      </c>
    </row>
    <row r="109" spans="1:9" x14ac:dyDescent="0.3">
      <c r="A109" t="s">
        <v>122</v>
      </c>
      <c r="C109">
        <v>1.65E-4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-0.99983500000000003</v>
      </c>
    </row>
    <row r="110" spans="1:9" x14ac:dyDescent="0.3">
      <c r="A110" t="s">
        <v>123</v>
      </c>
      <c r="C110">
        <v>2.9999999999999997E-4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-0.99970000000000003</v>
      </c>
    </row>
    <row r="111" spans="1:9" x14ac:dyDescent="0.3">
      <c r="A111" t="s">
        <v>124</v>
      </c>
      <c r="C111">
        <v>3.4699999999999998E-4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-0.99965300000000001</v>
      </c>
    </row>
    <row r="112" spans="1:9" x14ac:dyDescent="0.3">
      <c r="A112" t="s">
        <v>125</v>
      </c>
      <c r="C112">
        <v>1.9699999999999999E-4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1.9699999999999999E-4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1.36E-4</v>
      </c>
    </row>
    <row r="114" spans="1:9" x14ac:dyDescent="0.3">
      <c r="A114" t="s">
        <v>127</v>
      </c>
      <c r="C114">
        <v>2.03E-4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-0.99979700000000005</v>
      </c>
    </row>
    <row r="115" spans="1:9" x14ac:dyDescent="0.3">
      <c r="A115" t="s">
        <v>128</v>
      </c>
      <c r="C115">
        <v>1.44E-4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1.44E-4</v>
      </c>
    </row>
    <row r="116" spans="1:9" x14ac:dyDescent="0.3">
      <c r="A116" t="s">
        <v>129</v>
      </c>
      <c r="C116">
        <v>3.5199999999999999E-4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3.5199999999999999E-4</v>
      </c>
    </row>
    <row r="117" spans="1:9" x14ac:dyDescent="0.3">
      <c r="A117" t="s">
        <v>130</v>
      </c>
      <c r="C117">
        <v>2.3699999999999999E-4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-0.99976299999999996</v>
      </c>
    </row>
    <row r="118" spans="1:9" x14ac:dyDescent="0.3">
      <c r="A118" t="s">
        <v>131</v>
      </c>
      <c r="C118">
        <v>1.45E-4</v>
      </c>
      <c r="D118" t="s">
        <v>12</v>
      </c>
      <c r="E118" t="s">
        <v>96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-0.99985500000000005</v>
      </c>
    </row>
    <row r="119" spans="1:9" x14ac:dyDescent="0.3">
      <c r="A119" t="s">
        <v>132</v>
      </c>
      <c r="C119">
        <v>1.5300000000000001E-4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-0.99984700000000004</v>
      </c>
    </row>
    <row r="120" spans="1:9" x14ac:dyDescent="0.3">
      <c r="A120" t="s">
        <v>133</v>
      </c>
      <c r="C120">
        <v>2.4800000000000001E-4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2.4800000000000001E-4</v>
      </c>
    </row>
    <row r="121" spans="1:9" x14ac:dyDescent="0.3">
      <c r="A121" t="s">
        <v>134</v>
      </c>
      <c r="C121">
        <v>2.42E-4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2.42E-4</v>
      </c>
    </row>
    <row r="122" spans="1:9" x14ac:dyDescent="0.3">
      <c r="A122" t="s">
        <v>135</v>
      </c>
      <c r="C122">
        <v>1.3999999999999999E-4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-0.99985999999999997</v>
      </c>
    </row>
    <row r="123" spans="1:9" x14ac:dyDescent="0.3">
      <c r="A123" t="s">
        <v>136</v>
      </c>
      <c r="C123">
        <v>1.15E-4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-0.99988500000000002</v>
      </c>
    </row>
    <row r="124" spans="1:9" x14ac:dyDescent="0.3">
      <c r="A124" t="s">
        <v>137</v>
      </c>
      <c r="C124">
        <v>2.4600000000000002E-4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2.4600000000000002E-4</v>
      </c>
    </row>
    <row r="125" spans="1:9" x14ac:dyDescent="0.3">
      <c r="A125" t="s">
        <v>138</v>
      </c>
      <c r="C125">
        <v>3.01E-4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3.01E-4</v>
      </c>
    </row>
    <row r="126" spans="1:9" x14ac:dyDescent="0.3">
      <c r="A126" t="s">
        <v>139</v>
      </c>
      <c r="C126">
        <v>3.2400000000000001E-4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3.2400000000000001E-4</v>
      </c>
    </row>
    <row r="127" spans="1:9" x14ac:dyDescent="0.3">
      <c r="A127" t="s">
        <v>140</v>
      </c>
      <c r="C127">
        <v>1.7000000000000001E-4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-0.99983</v>
      </c>
    </row>
    <row r="128" spans="1:9" x14ac:dyDescent="0.3">
      <c r="A128" t="s">
        <v>141</v>
      </c>
      <c r="C128">
        <v>1.47E-4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-0.99985299999999999</v>
      </c>
    </row>
    <row r="129" spans="1:9" x14ac:dyDescent="0.3">
      <c r="A129" t="s">
        <v>142</v>
      </c>
      <c r="C129">
        <v>3.5799999999999997E-4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3.5799999999999997E-4</v>
      </c>
    </row>
    <row r="130" spans="1:9" x14ac:dyDescent="0.3">
      <c r="A130" t="s">
        <v>143</v>
      </c>
      <c r="C130">
        <v>2.5599999999999999E-4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-0.99974399999999997</v>
      </c>
    </row>
    <row r="131" spans="1:9" x14ac:dyDescent="0.3">
      <c r="A131" t="s">
        <v>144</v>
      </c>
      <c r="C131">
        <v>1.11E-4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-0.99988900000000003</v>
      </c>
    </row>
    <row r="132" spans="1:9" x14ac:dyDescent="0.3">
      <c r="A132" t="s">
        <v>145</v>
      </c>
      <c r="C132">
        <v>4.55E-4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-0.99954500000000002</v>
      </c>
    </row>
    <row r="133" spans="1:9" x14ac:dyDescent="0.3">
      <c r="A133" t="s">
        <v>146</v>
      </c>
      <c r="C133">
        <v>1.63E-4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-0.99983699999999998</v>
      </c>
    </row>
    <row r="134" spans="1:9" x14ac:dyDescent="0.3">
      <c r="A134" t="s">
        <v>147</v>
      </c>
      <c r="C134">
        <v>1.02E-4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1.02E-4</v>
      </c>
    </row>
    <row r="135" spans="1:9" x14ac:dyDescent="0.3">
      <c r="A135" t="s">
        <v>148</v>
      </c>
      <c r="C135">
        <v>1.6799999999999999E-4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1.6799999999999999E-4</v>
      </c>
    </row>
    <row r="136" spans="1:9" x14ac:dyDescent="0.3">
      <c r="A136" t="s">
        <v>149</v>
      </c>
      <c r="C136">
        <v>1.9000000000000001E-4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-0.99980999999999998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2.1100000000000001E-4</v>
      </c>
    </row>
    <row r="138" spans="1:9" x14ac:dyDescent="0.3">
      <c r="A138" t="s">
        <v>151</v>
      </c>
      <c r="C138">
        <v>1.8900000000000001E-4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1.8900000000000001E-4</v>
      </c>
    </row>
    <row r="139" spans="1:9" x14ac:dyDescent="0.3">
      <c r="A139" t="s">
        <v>152</v>
      </c>
      <c r="C139">
        <v>4.0999999999999999E-4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4.0999999999999999E-4</v>
      </c>
    </row>
    <row r="140" spans="1:9" x14ac:dyDescent="0.3">
      <c r="A140" t="s">
        <v>153</v>
      </c>
      <c r="C140">
        <v>2.5999999999999998E-4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2.5999999999999998E-4</v>
      </c>
    </row>
    <row r="141" spans="1:9" x14ac:dyDescent="0.3">
      <c r="A141" t="s">
        <v>154</v>
      </c>
      <c r="C141">
        <v>1.26E-4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-0.99987400000000004</v>
      </c>
    </row>
    <row r="142" spans="1:9" x14ac:dyDescent="0.3">
      <c r="A142" t="s">
        <v>155</v>
      </c>
      <c r="C142">
        <v>3.9399999999999998E-4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3.9399999999999998E-4</v>
      </c>
    </row>
    <row r="143" spans="1:9" x14ac:dyDescent="0.3">
      <c r="A143" t="s">
        <v>156</v>
      </c>
      <c r="C143">
        <v>3.5100000000000002E-4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3.5100000000000002E-4</v>
      </c>
    </row>
    <row r="144" spans="1:9" x14ac:dyDescent="0.3">
      <c r="A144" t="s">
        <v>157</v>
      </c>
      <c r="C144">
        <v>3.3E-4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3.3E-4</v>
      </c>
    </row>
    <row r="145" spans="1:9" x14ac:dyDescent="0.3">
      <c r="A145" t="s">
        <v>158</v>
      </c>
      <c r="C145">
        <v>1.25E-4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1.25E-4</v>
      </c>
    </row>
    <row r="146" spans="1:9" x14ac:dyDescent="0.3">
      <c r="A146" t="s">
        <v>159</v>
      </c>
      <c r="C146">
        <v>2.1599999999999999E-4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-0.99978400000000001</v>
      </c>
    </row>
    <row r="147" spans="1:9" x14ac:dyDescent="0.3">
      <c r="A147" t="s">
        <v>160</v>
      </c>
      <c r="C147">
        <v>1.3300000000000001E-4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1.3300000000000001E-4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-0.99986600000000003</v>
      </c>
    </row>
    <row r="149" spans="1:9" x14ac:dyDescent="0.3">
      <c r="A149" t="s">
        <v>162</v>
      </c>
      <c r="C149">
        <v>2.63E-4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2.63E-4</v>
      </c>
    </row>
    <row r="150" spans="1:9" x14ac:dyDescent="0.3">
      <c r="A150" t="s">
        <v>163</v>
      </c>
      <c r="C150">
        <v>3.6400000000000001E-4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3.6400000000000001E-4</v>
      </c>
    </row>
    <row r="151" spans="1:9" x14ac:dyDescent="0.3">
      <c r="A151" t="s">
        <v>164</v>
      </c>
      <c r="C151">
        <v>1.7100000000000001E-4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-0.99982899999999997</v>
      </c>
    </row>
    <row r="152" spans="1:9" x14ac:dyDescent="0.3">
      <c r="A152" t="s">
        <v>165</v>
      </c>
      <c r="C152">
        <v>2.03E-4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-0.99979700000000005</v>
      </c>
    </row>
    <row r="153" spans="1:9" x14ac:dyDescent="0.3">
      <c r="A153" t="s">
        <v>166</v>
      </c>
      <c r="C153">
        <v>2.9399999999999999E-4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2.9399999999999999E-4</v>
      </c>
    </row>
    <row r="154" spans="1:9" x14ac:dyDescent="0.3">
      <c r="A154" t="s">
        <v>167</v>
      </c>
      <c r="C154">
        <v>2.4600000000000002E-4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2.4600000000000002E-4</v>
      </c>
    </row>
    <row r="155" spans="1:9" x14ac:dyDescent="0.3">
      <c r="A155" t="s">
        <v>168</v>
      </c>
      <c r="C155">
        <v>1.13E-4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-0.99988699999999997</v>
      </c>
    </row>
    <row r="156" spans="1:9" x14ac:dyDescent="0.3">
      <c r="A156" t="s">
        <v>169</v>
      </c>
      <c r="C156">
        <v>1.94E-4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1.94E-4</v>
      </c>
    </row>
    <row r="157" spans="1:9" x14ac:dyDescent="0.3">
      <c r="A157" t="s">
        <v>170</v>
      </c>
      <c r="C157">
        <v>1.9100000000000001E-4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1.9100000000000001E-4</v>
      </c>
    </row>
    <row r="158" spans="1:9" x14ac:dyDescent="0.3">
      <c r="A158" t="s">
        <v>171</v>
      </c>
      <c r="C158">
        <v>1.9000000000000001E-4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1.9000000000000001E-4</v>
      </c>
    </row>
    <row r="159" spans="1:9" x14ac:dyDescent="0.3">
      <c r="A159" t="s">
        <v>172</v>
      </c>
      <c r="C159">
        <v>1.27E-4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1.27E-4</v>
      </c>
    </row>
    <row r="160" spans="1:9" x14ac:dyDescent="0.3">
      <c r="A160" t="s">
        <v>173</v>
      </c>
      <c r="C160">
        <v>2.9500000000000001E-4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2.9500000000000001E-4</v>
      </c>
    </row>
    <row r="161" spans="1:9" x14ac:dyDescent="0.3">
      <c r="A161" t="s">
        <v>174</v>
      </c>
      <c r="C161">
        <v>2.12E-4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2.12E-4</v>
      </c>
    </row>
    <row r="162" spans="1:9" x14ac:dyDescent="0.3">
      <c r="A162" t="s">
        <v>175</v>
      </c>
      <c r="C162">
        <v>3.4699999999999998E-4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3.4699999999999998E-4</v>
      </c>
    </row>
    <row r="163" spans="1:9" x14ac:dyDescent="0.3">
      <c r="A163" t="s">
        <v>176</v>
      </c>
      <c r="C163">
        <v>1.6799999999999999E-4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1.6799999999999999E-4</v>
      </c>
    </row>
    <row r="164" spans="1:9" x14ac:dyDescent="0.3">
      <c r="A164" t="s">
        <v>177</v>
      </c>
      <c r="C164">
        <v>2.5799999999999998E-4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2.5799999999999998E-4</v>
      </c>
    </row>
    <row r="165" spans="1:9" x14ac:dyDescent="0.3">
      <c r="A165" t="s">
        <v>178</v>
      </c>
      <c r="C165">
        <v>1.3100000000000001E-4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1.3100000000000001E-4</v>
      </c>
    </row>
    <row r="166" spans="1:9" x14ac:dyDescent="0.3">
      <c r="A166" t="s">
        <v>179</v>
      </c>
      <c r="C166">
        <v>2.2100000000000001E-4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-0.99977899999999997</v>
      </c>
    </row>
    <row r="167" spans="1:9" x14ac:dyDescent="0.3">
      <c r="A167" t="s">
        <v>180</v>
      </c>
      <c r="C167">
        <v>1.7000000000000001E-4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-0.99983</v>
      </c>
    </row>
    <row r="168" spans="1:9" x14ac:dyDescent="0.3">
      <c r="A168" t="s">
        <v>181</v>
      </c>
      <c r="C168">
        <v>2.61E-4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2.61E-4</v>
      </c>
    </row>
    <row r="169" spans="1:9" x14ac:dyDescent="0.3">
      <c r="A169" t="s">
        <v>182</v>
      </c>
      <c r="C169">
        <v>2.23E-4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2.23E-4</v>
      </c>
    </row>
    <row r="170" spans="1:9" x14ac:dyDescent="0.3">
      <c r="A170" t="s">
        <v>183</v>
      </c>
      <c r="C170">
        <v>2.8400000000000002E-4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2.8400000000000002E-4</v>
      </c>
    </row>
    <row r="171" spans="1:9" x14ac:dyDescent="0.3">
      <c r="A171" t="s">
        <v>184</v>
      </c>
      <c r="C171">
        <v>3.7399999999999998E-4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3.7399999999999998E-4</v>
      </c>
    </row>
    <row r="172" spans="1:9" x14ac:dyDescent="0.3">
      <c r="A172" t="s">
        <v>185</v>
      </c>
      <c r="C172">
        <v>1.4100000000000001E-4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1.4100000000000001E-4</v>
      </c>
    </row>
    <row r="173" spans="1:9" x14ac:dyDescent="0.3">
      <c r="A173" t="s">
        <v>186</v>
      </c>
      <c r="C173">
        <v>2.7099999999999997E-4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2.7099999999999997E-4</v>
      </c>
    </row>
    <row r="174" spans="1:9" x14ac:dyDescent="0.3">
      <c r="A174" t="s">
        <v>187</v>
      </c>
      <c r="C174">
        <v>1.9799999999999999E-4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-0.99980199999999997</v>
      </c>
    </row>
    <row r="175" spans="1:9" x14ac:dyDescent="0.3">
      <c r="A175" t="s">
        <v>188</v>
      </c>
      <c r="C175">
        <v>1.36E-4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1.36E-4</v>
      </c>
    </row>
    <row r="176" spans="1:9" x14ac:dyDescent="0.3">
      <c r="A176" t="s">
        <v>189</v>
      </c>
      <c r="C176">
        <v>1.9699999999999999E-4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-0.999803</v>
      </c>
    </row>
    <row r="177" spans="1:9" x14ac:dyDescent="0.3">
      <c r="A177" t="s">
        <v>190</v>
      </c>
      <c r="C177">
        <v>3.5799999999999997E-4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3.5799999999999997E-4</v>
      </c>
    </row>
    <row r="178" spans="1:9" x14ac:dyDescent="0.3">
      <c r="A178" t="s">
        <v>191</v>
      </c>
      <c r="C178">
        <v>2.2900000000000001E-4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2.2900000000000001E-4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3.1E-4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3.1E-4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1.4999999999999999E-4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-0.99985000000000002</v>
      </c>
    </row>
    <row r="183" spans="1:9" x14ac:dyDescent="0.3">
      <c r="A183" t="s">
        <v>196</v>
      </c>
      <c r="C183">
        <v>1.5100000000000001E-4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-0.99984499999999998</v>
      </c>
    </row>
    <row r="185" spans="1:9" x14ac:dyDescent="0.3">
      <c r="A185" t="s">
        <v>198</v>
      </c>
      <c r="C185">
        <v>1.36E-4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1.36E-4</v>
      </c>
    </row>
    <row r="186" spans="1:9" x14ac:dyDescent="0.3">
      <c r="A186" t="s">
        <v>199</v>
      </c>
      <c r="C186">
        <v>2.3699999999999999E-4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2.3699999999999999E-4</v>
      </c>
    </row>
    <row r="187" spans="1:9" x14ac:dyDescent="0.3">
      <c r="A187" t="s">
        <v>200</v>
      </c>
      <c r="C187">
        <v>2.4499999999999999E-4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-0.99975499999999995</v>
      </c>
    </row>
    <row r="188" spans="1:9" x14ac:dyDescent="0.3">
      <c r="A188" t="s">
        <v>201</v>
      </c>
      <c r="C188">
        <v>1.75E-4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1.75E-4</v>
      </c>
    </row>
    <row r="189" spans="1:9" x14ac:dyDescent="0.3">
      <c r="A189" t="s">
        <v>202</v>
      </c>
      <c r="C189">
        <v>2.33E-4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2.33E-4</v>
      </c>
    </row>
    <row r="190" spans="1:9" x14ac:dyDescent="0.3">
      <c r="A190" t="s">
        <v>203</v>
      </c>
      <c r="C190">
        <v>2.4899999999999998E-4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2.4899999999999998E-4</v>
      </c>
    </row>
    <row r="191" spans="1:9" x14ac:dyDescent="0.3">
      <c r="A191" t="s">
        <v>204</v>
      </c>
      <c r="C191">
        <v>1.7699999999999999E-4</v>
      </c>
      <c r="D191" t="s">
        <v>12</v>
      </c>
      <c r="E191" t="s">
        <v>96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-0.99982300000000002</v>
      </c>
    </row>
    <row r="192" spans="1:9" x14ac:dyDescent="0.3">
      <c r="A192" t="s">
        <v>205</v>
      </c>
      <c r="C192">
        <v>2.3800000000000001E-4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2.3800000000000001E-4</v>
      </c>
    </row>
    <row r="193" spans="1:9" x14ac:dyDescent="0.3">
      <c r="A193" t="s">
        <v>206</v>
      </c>
      <c r="C193">
        <v>2.6600000000000001E-4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2.6600000000000001E-4</v>
      </c>
    </row>
    <row r="194" spans="1:9" x14ac:dyDescent="0.3">
      <c r="A194" t="s">
        <v>207</v>
      </c>
      <c r="C194">
        <v>9.8999999999999994E-5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-0.99990100000000004</v>
      </c>
    </row>
    <row r="195" spans="1:9" x14ac:dyDescent="0.3">
      <c r="A195" t="s">
        <v>208</v>
      </c>
      <c r="C195">
        <v>1.5799999999999999E-4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-0.99984200000000001</v>
      </c>
    </row>
    <row r="196" spans="1:9" x14ac:dyDescent="0.3">
      <c r="A196" t="s">
        <v>209</v>
      </c>
      <c r="C196">
        <v>3.5300000000000002E-4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3.5300000000000002E-4</v>
      </c>
    </row>
    <row r="197" spans="1:9" x14ac:dyDescent="0.3">
      <c r="A197" t="s">
        <v>210</v>
      </c>
      <c r="C197">
        <v>1.36E-4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1.36E-4</v>
      </c>
    </row>
    <row r="198" spans="1:9" x14ac:dyDescent="0.3">
      <c r="A198" t="s">
        <v>211</v>
      </c>
      <c r="C198">
        <v>2.9500000000000001E-4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2.9500000000000001E-4</v>
      </c>
    </row>
    <row r="199" spans="1:9" x14ac:dyDescent="0.3">
      <c r="A199" t="s">
        <v>212</v>
      </c>
      <c r="C199">
        <v>2.33E-4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-0.99976699999999996</v>
      </c>
    </row>
    <row r="200" spans="1:9" x14ac:dyDescent="0.3">
      <c r="A200" t="s">
        <v>213</v>
      </c>
      <c r="C200">
        <v>2.5799999999999998E-4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2.5799999999999998E-4</v>
      </c>
    </row>
    <row r="201" spans="1:9" x14ac:dyDescent="0.3">
      <c r="A201" t="s">
        <v>214</v>
      </c>
      <c r="C201">
        <v>2.3699999999999999E-4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-0.99976299999999996</v>
      </c>
    </row>
    <row r="202" spans="1:9" x14ac:dyDescent="0.3">
      <c r="A202" t="s">
        <v>215</v>
      </c>
      <c r="C202">
        <v>2.14E-4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-0.99978599999999995</v>
      </c>
    </row>
    <row r="203" spans="1:9" x14ac:dyDescent="0.3">
      <c r="G203">
        <f>SUM(G3:G202)</f>
        <v>134</v>
      </c>
      <c r="H203">
        <f>SUM(H3:H202)</f>
        <v>82</v>
      </c>
      <c r="I203">
        <f>SUM(I3:I202)</f>
        <v>-54.226144000000019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Foglio8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0.40815800000000002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0.40815800000000002</v>
      </c>
    </row>
    <row r="4" spans="1:9" ht="15" customHeight="1" x14ac:dyDescent="0.3">
      <c r="A4" s="1" t="s">
        <v>13</v>
      </c>
      <c r="B4" s="8"/>
      <c r="C4" s="9">
        <v>0.40897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0.40897</v>
      </c>
    </row>
    <row r="5" spans="1:9" ht="15" customHeight="1" x14ac:dyDescent="0.3">
      <c r="A5" s="1" t="s">
        <v>14</v>
      </c>
      <c r="B5" s="6"/>
      <c r="C5" s="7">
        <v>0.61119100000000004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-0.38880899999999996</v>
      </c>
    </row>
    <row r="6" spans="1:9" ht="15" customHeight="1" x14ac:dyDescent="0.3">
      <c r="A6" s="1" t="s">
        <v>16</v>
      </c>
      <c r="B6" s="8"/>
      <c r="C6" s="9">
        <v>0.39716899999999999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0.39716899999999999</v>
      </c>
    </row>
    <row r="7" spans="1:9" ht="15" customHeight="1" x14ac:dyDescent="0.3">
      <c r="A7" s="1" t="s">
        <v>17</v>
      </c>
      <c r="B7" s="6"/>
      <c r="C7" s="7">
        <v>0.39815499999999998</v>
      </c>
      <c r="D7" s="1" t="s">
        <v>12</v>
      </c>
      <c r="E7" t="s">
        <v>27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-0.60184499999999996</v>
      </c>
    </row>
    <row r="8" spans="1:9" ht="15" customHeight="1" x14ac:dyDescent="0.3">
      <c r="A8" s="1" t="s">
        <v>18</v>
      </c>
      <c r="B8" s="8"/>
      <c r="C8" s="9">
        <v>0.53728799999999999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0.53728799999999999</v>
      </c>
    </row>
    <row r="9" spans="1:9" ht="15" customHeight="1" x14ac:dyDescent="0.3">
      <c r="A9" s="1" t="s">
        <v>19</v>
      </c>
      <c r="B9" s="6"/>
      <c r="C9" s="7">
        <v>0.31545499999999999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0.31545499999999999</v>
      </c>
    </row>
    <row r="10" spans="1:9" ht="15" customHeight="1" x14ac:dyDescent="0.3">
      <c r="A10" s="1" t="s">
        <v>20</v>
      </c>
      <c r="B10" s="8"/>
      <c r="C10" s="9">
        <v>0.704739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-0.295261</v>
      </c>
    </row>
    <row r="11" spans="1:9" ht="15" customHeight="1" x14ac:dyDescent="0.3">
      <c r="A11" s="1" t="s">
        <v>21</v>
      </c>
      <c r="B11" s="6"/>
      <c r="C11" s="7">
        <v>0.427259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-0.57274099999999994</v>
      </c>
    </row>
    <row r="12" spans="1:9" ht="15" customHeight="1" x14ac:dyDescent="0.3">
      <c r="A12" s="1" t="s">
        <v>22</v>
      </c>
      <c r="B12" s="8"/>
      <c r="C12" s="9">
        <v>0.34739100000000001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-0.65260899999999999</v>
      </c>
    </row>
    <row r="13" spans="1:9" ht="15" customHeight="1" x14ac:dyDescent="0.3">
      <c r="A13" s="1" t="s">
        <v>23</v>
      </c>
      <c r="B13" s="6"/>
      <c r="C13" s="7">
        <v>0.29842099999999999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0.29842099999999999</v>
      </c>
    </row>
    <row r="14" spans="1:9" ht="15" customHeight="1" x14ac:dyDescent="0.3">
      <c r="A14" s="1" t="s">
        <v>24</v>
      </c>
      <c r="B14" s="8"/>
      <c r="C14" s="9">
        <v>0.46398800000000001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0.46398800000000001</v>
      </c>
    </row>
    <row r="15" spans="1:9" ht="15" customHeight="1" x14ac:dyDescent="0.3">
      <c r="A15" s="1" t="s">
        <v>25</v>
      </c>
      <c r="B15" s="6"/>
      <c r="C15" s="7">
        <v>0.43680799999999997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0.43680799999999997</v>
      </c>
    </row>
    <row r="16" spans="1:9" ht="15" customHeight="1" x14ac:dyDescent="0.3">
      <c r="A16" s="1" t="s">
        <v>26</v>
      </c>
      <c r="B16" s="8"/>
      <c r="C16" s="9">
        <v>0.38188800000000001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-0.61811199999999999</v>
      </c>
    </row>
    <row r="17" spans="1:9" ht="15" customHeight="1" x14ac:dyDescent="0.3">
      <c r="A17" s="1" t="s">
        <v>28</v>
      </c>
      <c r="B17" s="6"/>
      <c r="C17" s="7">
        <v>0.71520399999999995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-0.28479600000000005</v>
      </c>
    </row>
    <row r="18" spans="1:9" ht="15" customHeight="1" x14ac:dyDescent="0.3">
      <c r="A18" s="1" t="s">
        <v>29</v>
      </c>
      <c r="B18" s="8"/>
      <c r="C18" s="9">
        <v>0.389206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0.389206</v>
      </c>
    </row>
    <row r="19" spans="1:9" ht="15" customHeight="1" x14ac:dyDescent="0.3">
      <c r="A19" s="1" t="s">
        <v>30</v>
      </c>
      <c r="B19" s="6"/>
      <c r="C19" s="7">
        <v>0.47819699999999998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0.47819699999999998</v>
      </c>
    </row>
    <row r="20" spans="1:9" ht="15" customHeight="1" x14ac:dyDescent="0.3">
      <c r="A20" s="1" t="s">
        <v>31</v>
      </c>
      <c r="B20" s="8"/>
      <c r="C20" s="9">
        <v>0.51969900000000002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0.51969900000000002</v>
      </c>
    </row>
    <row r="21" spans="1:9" ht="15" customHeight="1" x14ac:dyDescent="0.3">
      <c r="A21" s="1" t="s">
        <v>32</v>
      </c>
      <c r="B21" s="6"/>
      <c r="C21" s="7">
        <v>0.40788000000000002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0.40788000000000002</v>
      </c>
    </row>
    <row r="22" spans="1:9" ht="15" customHeight="1" x14ac:dyDescent="0.3">
      <c r="A22" s="1" t="s">
        <v>33</v>
      </c>
      <c r="B22" s="8"/>
      <c r="C22" s="9">
        <v>0.58437499999999998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0.58437499999999998</v>
      </c>
    </row>
    <row r="23" spans="1:9" ht="15" customHeight="1" x14ac:dyDescent="0.3">
      <c r="A23" s="1" t="s">
        <v>34</v>
      </c>
      <c r="B23" s="6"/>
      <c r="C23" s="7">
        <v>0.35695500000000002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0.35695500000000002</v>
      </c>
    </row>
    <row r="24" spans="1:9" ht="15" customHeight="1" x14ac:dyDescent="0.3">
      <c r="A24" s="1" t="s">
        <v>35</v>
      </c>
      <c r="B24" s="8"/>
      <c r="C24" s="9">
        <v>0.54046300000000003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-0.45953699999999997</v>
      </c>
    </row>
    <row r="25" spans="1:9" ht="15" customHeight="1" x14ac:dyDescent="0.3">
      <c r="A25" s="1" t="s">
        <v>36</v>
      </c>
      <c r="B25" s="6"/>
      <c r="C25" s="7">
        <v>0.49545299999999998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0.49545299999999998</v>
      </c>
    </row>
    <row r="26" spans="1:9" ht="15" customHeight="1" x14ac:dyDescent="0.3">
      <c r="A26" s="1" t="s">
        <v>37</v>
      </c>
      <c r="B26" s="8"/>
      <c r="C26" s="9">
        <v>0.51460799999999995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0.51460799999999995</v>
      </c>
    </row>
    <row r="27" spans="1:9" ht="15" customHeight="1" x14ac:dyDescent="0.3">
      <c r="A27" s="1" t="s">
        <v>38</v>
      </c>
      <c r="B27" s="6"/>
      <c r="C27" s="7">
        <v>0.227827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0.227827</v>
      </c>
    </row>
    <row r="28" spans="1:9" ht="15" customHeight="1" x14ac:dyDescent="0.3">
      <c r="A28" s="1" t="s">
        <v>39</v>
      </c>
      <c r="B28" s="8"/>
      <c r="C28" s="9">
        <v>0.39811999999999997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0.39811999999999997</v>
      </c>
    </row>
    <row r="29" spans="1:9" ht="15" customHeight="1" x14ac:dyDescent="0.3">
      <c r="A29" s="1" t="s">
        <v>40</v>
      </c>
      <c r="B29" s="6"/>
      <c r="C29" s="7">
        <v>0.47685300000000003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-0.52314700000000003</v>
      </c>
    </row>
    <row r="30" spans="1:9" ht="15" customHeight="1" x14ac:dyDescent="0.3">
      <c r="A30" s="1" t="s">
        <v>41</v>
      </c>
      <c r="B30" s="8"/>
      <c r="C30" s="9">
        <v>0.49989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0.49989</v>
      </c>
    </row>
    <row r="31" spans="1:9" ht="15" customHeight="1" x14ac:dyDescent="0.3">
      <c r="A31" s="1" t="s">
        <v>42</v>
      </c>
      <c r="B31" s="6"/>
      <c r="C31" s="7">
        <v>0.43682900000000002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-0.56317099999999998</v>
      </c>
    </row>
    <row r="32" spans="1:9" ht="15" customHeight="1" x14ac:dyDescent="0.3">
      <c r="A32" s="1" t="s">
        <v>43</v>
      </c>
      <c r="B32" s="8"/>
      <c r="C32" s="9">
        <v>0.411161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0.411161</v>
      </c>
    </row>
    <row r="33" spans="1:9" ht="15" customHeight="1" x14ac:dyDescent="0.3">
      <c r="A33" s="1" t="s">
        <v>44</v>
      </c>
      <c r="B33" s="6"/>
      <c r="C33" s="7">
        <v>0.58705099999999999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-0.41294900000000001</v>
      </c>
    </row>
    <row r="34" spans="1:9" ht="15" customHeight="1" x14ac:dyDescent="0.3">
      <c r="A34" s="1" t="s">
        <v>45</v>
      </c>
      <c r="B34" s="8"/>
      <c r="C34" s="9">
        <v>0.39094400000000001</v>
      </c>
      <c r="D34" s="1" t="s">
        <v>12</v>
      </c>
      <c r="E34" t="s">
        <v>96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-0.60905600000000004</v>
      </c>
    </row>
    <row r="35" spans="1:9" ht="15" customHeight="1" x14ac:dyDescent="0.3">
      <c r="A35" s="1" t="s">
        <v>46</v>
      </c>
      <c r="B35" s="6"/>
      <c r="C35" s="7">
        <v>0.36032799999999998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-0.63967200000000002</v>
      </c>
    </row>
    <row r="36" spans="1:9" ht="15" customHeight="1" x14ac:dyDescent="0.3">
      <c r="A36" s="1" t="s">
        <v>47</v>
      </c>
      <c r="B36" s="8"/>
      <c r="C36" s="9">
        <v>0.56667800000000002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0.56667800000000002</v>
      </c>
    </row>
    <row r="37" spans="1:9" ht="15" customHeight="1" x14ac:dyDescent="0.3">
      <c r="A37" s="1" t="s">
        <v>48</v>
      </c>
      <c r="B37" s="6"/>
      <c r="C37" s="7">
        <v>0.42221599999999998</v>
      </c>
      <c r="D37" s="1" t="s">
        <v>12</v>
      </c>
      <c r="E37" t="s">
        <v>77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-0.57778400000000008</v>
      </c>
    </row>
    <row r="38" spans="1:9" ht="15" customHeight="1" x14ac:dyDescent="0.3">
      <c r="A38" s="1" t="s">
        <v>49</v>
      </c>
      <c r="B38" s="8"/>
      <c r="C38" s="9">
        <v>0.296713</v>
      </c>
      <c r="D38" s="1" t="s">
        <v>12</v>
      </c>
      <c r="E38" t="s">
        <v>96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-0.703287</v>
      </c>
    </row>
    <row r="39" spans="1:9" ht="15" customHeight="1" x14ac:dyDescent="0.3">
      <c r="A39" s="1" t="s">
        <v>50</v>
      </c>
      <c r="B39" s="6"/>
      <c r="C39" s="7">
        <v>0.36358499999999999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-0.63641499999999995</v>
      </c>
    </row>
    <row r="40" spans="1:9" ht="15" customHeight="1" x14ac:dyDescent="0.3">
      <c r="A40" s="1" t="s">
        <v>51</v>
      </c>
      <c r="B40" s="8"/>
      <c r="C40" s="9">
        <v>0.64816799999999997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0.64816799999999997</v>
      </c>
    </row>
    <row r="41" spans="1:9" ht="15" customHeight="1" x14ac:dyDescent="0.3">
      <c r="A41" s="1" t="s">
        <v>52</v>
      </c>
      <c r="B41" s="6"/>
      <c r="C41" s="7">
        <v>0.48619200000000001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-0.51380800000000004</v>
      </c>
    </row>
    <row r="42" spans="1:9" ht="15" customHeight="1" x14ac:dyDescent="0.3">
      <c r="A42" s="1" t="s">
        <v>53</v>
      </c>
      <c r="B42" s="8"/>
      <c r="C42" s="9">
        <v>0.57066499999999998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0.57066499999999998</v>
      </c>
    </row>
    <row r="43" spans="1:9" ht="15" customHeight="1" x14ac:dyDescent="0.3">
      <c r="A43" s="1" t="s">
        <v>54</v>
      </c>
      <c r="B43" s="6"/>
      <c r="C43" s="7">
        <v>0.58191300000000001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0.58191300000000001</v>
      </c>
    </row>
    <row r="44" spans="1:9" ht="15" customHeight="1" x14ac:dyDescent="0.3">
      <c r="A44" s="1" t="s">
        <v>55</v>
      </c>
      <c r="B44" s="8"/>
      <c r="C44" s="9">
        <v>0.48535099999999998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0.48535099999999998</v>
      </c>
    </row>
    <row r="45" spans="1:9" ht="15" customHeight="1" x14ac:dyDescent="0.3">
      <c r="A45" s="1" t="s">
        <v>56</v>
      </c>
      <c r="B45" s="6"/>
      <c r="C45" s="7">
        <v>0.37074699999999999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-0.62925300000000006</v>
      </c>
    </row>
    <row r="46" spans="1:9" ht="15" customHeight="1" x14ac:dyDescent="0.3">
      <c r="A46" s="1" t="s">
        <v>57</v>
      </c>
      <c r="B46" s="8"/>
      <c r="C46" s="9">
        <v>0.40826899999999999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-0.59173100000000001</v>
      </c>
    </row>
    <row r="47" spans="1:9" ht="15" customHeight="1" x14ac:dyDescent="0.3">
      <c r="A47" s="1" t="s">
        <v>58</v>
      </c>
      <c r="B47" s="6"/>
      <c r="C47" s="7">
        <v>0.57878700000000005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0.57878700000000005</v>
      </c>
    </row>
    <row r="48" spans="1:9" ht="15" customHeight="1" x14ac:dyDescent="0.3">
      <c r="A48" s="1" t="s">
        <v>59</v>
      </c>
      <c r="B48" s="8"/>
      <c r="C48" s="9">
        <v>0.59132600000000002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-0.40867399999999998</v>
      </c>
    </row>
    <row r="49" spans="1:9" ht="15" customHeight="1" x14ac:dyDescent="0.3">
      <c r="A49" s="1" t="s">
        <v>60</v>
      </c>
      <c r="B49" s="6"/>
      <c r="C49" s="7">
        <v>0.21163000000000001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-0.78837000000000002</v>
      </c>
    </row>
    <row r="50" spans="1:9" ht="15" customHeight="1" x14ac:dyDescent="0.3">
      <c r="A50" s="1" t="s">
        <v>61</v>
      </c>
      <c r="B50" s="8"/>
      <c r="C50" s="9">
        <v>0.62034800000000001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0.62034800000000001</v>
      </c>
    </row>
    <row r="51" spans="1:9" ht="15" customHeight="1" x14ac:dyDescent="0.3">
      <c r="A51" s="1" t="s">
        <v>62</v>
      </c>
      <c r="B51" s="6"/>
      <c r="C51" s="7">
        <v>0.70911299999999999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-0.29088700000000001</v>
      </c>
    </row>
    <row r="52" spans="1:9" ht="15" customHeight="1" x14ac:dyDescent="0.3">
      <c r="A52" s="1" t="s">
        <v>63</v>
      </c>
      <c r="B52" s="8"/>
      <c r="C52" s="9">
        <v>0.52986699999999998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-0.47013300000000002</v>
      </c>
    </row>
    <row r="53" spans="1:9" ht="15" customHeight="1" x14ac:dyDescent="0.3">
      <c r="A53" s="1" t="s">
        <v>64</v>
      </c>
      <c r="B53" s="6"/>
      <c r="C53" s="7">
        <v>0.36152200000000001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-0.63847799999999999</v>
      </c>
    </row>
    <row r="54" spans="1:9" ht="15" customHeight="1" x14ac:dyDescent="0.3">
      <c r="A54" s="1" t="s">
        <v>65</v>
      </c>
      <c r="B54" s="8"/>
      <c r="C54" s="9">
        <v>0.38336900000000002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-0.61663099999999993</v>
      </c>
    </row>
    <row r="55" spans="1:9" ht="15" customHeight="1" x14ac:dyDescent="0.3">
      <c r="A55" s="1" t="s">
        <v>66</v>
      </c>
      <c r="B55" s="6"/>
      <c r="C55" s="7">
        <v>0.49638599999999999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0.49638599999999999</v>
      </c>
    </row>
    <row r="56" spans="1:9" ht="15" customHeight="1" x14ac:dyDescent="0.3">
      <c r="A56" s="1" t="s">
        <v>67</v>
      </c>
      <c r="B56" s="8"/>
      <c r="C56" s="9">
        <v>0.48091400000000001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0.48091400000000001</v>
      </c>
    </row>
    <row r="57" spans="1:9" ht="15" customHeight="1" x14ac:dyDescent="0.3">
      <c r="A57" s="1" t="s">
        <v>68</v>
      </c>
      <c r="B57" s="6"/>
      <c r="C57" s="7">
        <v>0.63151999999999997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-0.36848000000000003</v>
      </c>
    </row>
    <row r="58" spans="1:9" ht="15" customHeight="1" x14ac:dyDescent="0.3">
      <c r="A58" s="1" t="s">
        <v>69</v>
      </c>
      <c r="B58" s="8"/>
      <c r="C58" s="9">
        <v>0.48169699999999999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0.48169699999999999</v>
      </c>
    </row>
    <row r="59" spans="1:9" ht="15" customHeight="1" x14ac:dyDescent="0.3">
      <c r="A59" s="1" t="s">
        <v>70</v>
      </c>
      <c r="B59" s="6"/>
      <c r="C59" s="7">
        <v>0.227827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0.227827</v>
      </c>
    </row>
    <row r="60" spans="1:9" ht="15" customHeight="1" x14ac:dyDescent="0.3">
      <c r="A60" s="1" t="s">
        <v>71</v>
      </c>
      <c r="B60" s="8"/>
      <c r="C60" s="9">
        <v>0.545269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-0.454731</v>
      </c>
    </row>
    <row r="61" spans="1:9" ht="15" customHeight="1" x14ac:dyDescent="0.3">
      <c r="A61" s="1" t="s">
        <v>72</v>
      </c>
      <c r="B61" s="6"/>
      <c r="C61" s="7">
        <v>0.479709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0.479709</v>
      </c>
    </row>
    <row r="62" spans="1:9" ht="15" customHeight="1" x14ac:dyDescent="0.3">
      <c r="A62" s="1" t="s">
        <v>73</v>
      </c>
      <c r="B62" s="8"/>
      <c r="C62" s="9">
        <v>0.67035199999999995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-0.32964800000000005</v>
      </c>
    </row>
    <row r="63" spans="1:9" ht="15" customHeight="1" x14ac:dyDescent="0.3">
      <c r="A63" s="1" t="s">
        <v>74</v>
      </c>
      <c r="B63" s="6"/>
      <c r="C63" s="7">
        <v>0.414188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0.414188</v>
      </c>
    </row>
    <row r="64" spans="1:9" ht="15" customHeight="1" x14ac:dyDescent="0.3">
      <c r="A64" s="1" t="s">
        <v>75</v>
      </c>
      <c r="B64" s="8"/>
      <c r="C64" s="9">
        <v>0.197215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0.197215</v>
      </c>
    </row>
    <row r="65" spans="1:9" ht="15" customHeight="1" x14ac:dyDescent="0.3">
      <c r="A65" s="1" t="s">
        <v>76</v>
      </c>
      <c r="B65" s="6"/>
      <c r="C65" s="7">
        <v>0.61918200000000001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-0.38081799999999999</v>
      </c>
    </row>
    <row r="66" spans="1:9" ht="15" customHeight="1" x14ac:dyDescent="0.3">
      <c r="A66" s="1" t="s">
        <v>78</v>
      </c>
      <c r="B66" s="8"/>
      <c r="C66" s="9">
        <v>0.52396900000000002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0.52396900000000002</v>
      </c>
    </row>
    <row r="67" spans="1:9" ht="15" customHeight="1" x14ac:dyDescent="0.3">
      <c r="A67" s="1" t="s">
        <v>79</v>
      </c>
      <c r="B67" s="6"/>
      <c r="C67" s="7">
        <v>0.47773599999999999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-0.52226400000000006</v>
      </c>
    </row>
    <row r="68" spans="1:9" ht="15" customHeight="1" x14ac:dyDescent="0.3">
      <c r="A68" s="1" t="s">
        <v>80</v>
      </c>
      <c r="B68" s="8"/>
      <c r="C68" s="9">
        <v>0.434971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0.434971</v>
      </c>
    </row>
    <row r="69" spans="1:9" ht="15" customHeight="1" x14ac:dyDescent="0.3">
      <c r="A69" s="1" t="s">
        <v>81</v>
      </c>
      <c r="B69" s="6"/>
      <c r="C69" s="7">
        <v>0.35095399999999999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0.35095399999999999</v>
      </c>
    </row>
    <row r="70" spans="1:9" ht="15" customHeight="1" x14ac:dyDescent="0.3">
      <c r="A70" s="1" t="s">
        <v>82</v>
      </c>
      <c r="B70" s="8"/>
      <c r="C70" s="9">
        <v>0.42990299999999998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-0.57009700000000008</v>
      </c>
    </row>
    <row r="71" spans="1:9" ht="15" customHeight="1" x14ac:dyDescent="0.3">
      <c r="A71" s="1" t="s">
        <v>83</v>
      </c>
      <c r="B71" s="6"/>
      <c r="C71" s="7">
        <v>0.359184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0.359184</v>
      </c>
    </row>
    <row r="72" spans="1:9" ht="15" customHeight="1" x14ac:dyDescent="0.3">
      <c r="A72" s="1" t="s">
        <v>84</v>
      </c>
      <c r="B72" s="8"/>
      <c r="C72" s="9">
        <v>0.33309100000000003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-0.66690899999999997</v>
      </c>
    </row>
    <row r="73" spans="1:9" ht="15" customHeight="1" x14ac:dyDescent="0.3">
      <c r="A73" s="1" t="s">
        <v>85</v>
      </c>
      <c r="B73" s="6"/>
      <c r="C73" s="7">
        <v>0.40282099999999998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0.40282099999999998</v>
      </c>
    </row>
    <row r="74" spans="1:9" ht="15" customHeight="1" x14ac:dyDescent="0.3">
      <c r="A74" s="1" t="s">
        <v>86</v>
      </c>
      <c r="B74" s="8"/>
      <c r="C74" s="9">
        <v>0.68366499999999997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-0.31633500000000003</v>
      </c>
    </row>
    <row r="75" spans="1:9" ht="15" customHeight="1" x14ac:dyDescent="0.3">
      <c r="A75" s="1" t="s">
        <v>87</v>
      </c>
      <c r="B75" s="6"/>
      <c r="C75" s="7">
        <v>0.402225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0.402225</v>
      </c>
    </row>
    <row r="76" spans="1:9" ht="15" customHeight="1" x14ac:dyDescent="0.3">
      <c r="A76" s="1" t="s">
        <v>88</v>
      </c>
      <c r="B76" s="10"/>
      <c r="C76" s="11">
        <v>0.51025200000000004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-0.48974799999999996</v>
      </c>
    </row>
    <row r="77" spans="1:9" ht="15.75" customHeight="1" x14ac:dyDescent="0.3">
      <c r="A77" s="1" t="s">
        <v>89</v>
      </c>
      <c r="B77" s="12"/>
      <c r="C77" s="13">
        <v>0.31381799999999999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0.31381799999999999</v>
      </c>
    </row>
    <row r="78" spans="1:9" x14ac:dyDescent="0.3">
      <c r="A78" t="s">
        <v>90</v>
      </c>
      <c r="C78">
        <v>0.38852100000000001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0.38852100000000001</v>
      </c>
    </row>
    <row r="79" spans="1:9" x14ac:dyDescent="0.3">
      <c r="A79" t="s">
        <v>91</v>
      </c>
      <c r="C79">
        <v>0.24056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0.24056</v>
      </c>
    </row>
    <row r="80" spans="1:9" x14ac:dyDescent="0.3">
      <c r="A80" t="s">
        <v>92</v>
      </c>
      <c r="C80">
        <v>0.37959100000000001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-0.62040899999999999</v>
      </c>
    </row>
    <row r="81" spans="1:9" x14ac:dyDescent="0.3">
      <c r="A81" t="s">
        <v>93</v>
      </c>
      <c r="C81">
        <v>0.58239399999999997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-0.41760600000000003</v>
      </c>
    </row>
    <row r="82" spans="1:9" x14ac:dyDescent="0.3">
      <c r="A82" t="s">
        <v>94</v>
      </c>
      <c r="C82">
        <v>0.29842099999999999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0.29842099999999999</v>
      </c>
    </row>
    <row r="83" spans="1:9" x14ac:dyDescent="0.3">
      <c r="A83" t="s">
        <v>95</v>
      </c>
      <c r="C83">
        <v>0.30772300000000002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-0.69227700000000003</v>
      </c>
    </row>
    <row r="84" spans="1:9" x14ac:dyDescent="0.3">
      <c r="A84" t="s">
        <v>97</v>
      </c>
      <c r="C84">
        <v>0.573685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0.573685</v>
      </c>
    </row>
    <row r="85" spans="1:9" x14ac:dyDescent="0.3">
      <c r="A85" t="s">
        <v>98</v>
      </c>
      <c r="C85">
        <v>0.40637299999999998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-0.59362700000000002</v>
      </c>
    </row>
    <row r="86" spans="1:9" x14ac:dyDescent="0.3">
      <c r="A86" t="s">
        <v>99</v>
      </c>
      <c r="C86">
        <v>0.40389900000000001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-0.59610099999999999</v>
      </c>
    </row>
    <row r="87" spans="1:9" x14ac:dyDescent="0.3">
      <c r="A87" t="s">
        <v>100</v>
      </c>
      <c r="C87">
        <v>0.637571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0.637571</v>
      </c>
    </row>
    <row r="88" spans="1:9" x14ac:dyDescent="0.3">
      <c r="A88" t="s">
        <v>101</v>
      </c>
      <c r="C88">
        <v>0.48780000000000001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0.48780000000000001</v>
      </c>
    </row>
    <row r="89" spans="1:9" x14ac:dyDescent="0.3">
      <c r="A89" t="s">
        <v>102</v>
      </c>
      <c r="C89">
        <v>0.42849100000000001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-0.57150900000000004</v>
      </c>
    </row>
    <row r="90" spans="1:9" x14ac:dyDescent="0.3">
      <c r="A90" t="s">
        <v>103</v>
      </c>
      <c r="C90">
        <v>0.40872900000000001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0.40872900000000001</v>
      </c>
    </row>
    <row r="91" spans="1:9" x14ac:dyDescent="0.3">
      <c r="A91" t="s">
        <v>104</v>
      </c>
      <c r="C91">
        <v>0.33140999999999998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0.33140999999999998</v>
      </c>
    </row>
    <row r="92" spans="1:9" x14ac:dyDescent="0.3">
      <c r="A92" t="s">
        <v>105</v>
      </c>
      <c r="C92">
        <v>0.34449000000000002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-0.65551000000000004</v>
      </c>
    </row>
    <row r="93" spans="1:9" x14ac:dyDescent="0.3">
      <c r="A93" t="s">
        <v>106</v>
      </c>
      <c r="C93">
        <v>0.40741500000000003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-0.59258499999999992</v>
      </c>
    </row>
    <row r="94" spans="1:9" x14ac:dyDescent="0.3">
      <c r="A94" t="s">
        <v>107</v>
      </c>
      <c r="C94">
        <v>0.37727699999999997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0.37727699999999997</v>
      </c>
    </row>
    <row r="95" spans="1:9" x14ac:dyDescent="0.3">
      <c r="A95" t="s">
        <v>108</v>
      </c>
      <c r="C95">
        <v>0.54093400000000003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0.54093400000000003</v>
      </c>
    </row>
    <row r="96" spans="1:9" x14ac:dyDescent="0.3">
      <c r="A96" t="s">
        <v>109</v>
      </c>
      <c r="C96">
        <v>0.29068699999999997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0.29068699999999997</v>
      </c>
    </row>
    <row r="97" spans="1:9" x14ac:dyDescent="0.3">
      <c r="A97" t="s">
        <v>110</v>
      </c>
      <c r="C97">
        <v>0.37742500000000001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-0.62257499999999999</v>
      </c>
    </row>
    <row r="98" spans="1:9" x14ac:dyDescent="0.3">
      <c r="A98" t="s">
        <v>111</v>
      </c>
      <c r="C98">
        <v>0.678566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-0.321434</v>
      </c>
    </row>
    <row r="99" spans="1:9" x14ac:dyDescent="0.3">
      <c r="A99" t="s">
        <v>112</v>
      </c>
      <c r="C99">
        <v>0.24634700000000001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0.24634700000000001</v>
      </c>
    </row>
    <row r="100" spans="1:9" x14ac:dyDescent="0.3">
      <c r="A100" t="s">
        <v>113</v>
      </c>
      <c r="C100">
        <v>0.70795799999999998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-0.29204200000000002</v>
      </c>
    </row>
    <row r="101" spans="1:9" x14ac:dyDescent="0.3">
      <c r="A101" t="s">
        <v>114</v>
      </c>
      <c r="C101">
        <v>0.44816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0.44816</v>
      </c>
    </row>
    <row r="102" spans="1:9" x14ac:dyDescent="0.3">
      <c r="A102" t="s">
        <v>115</v>
      </c>
      <c r="C102">
        <v>0.47911900000000002</v>
      </c>
      <c r="D102" t="s">
        <v>12</v>
      </c>
      <c r="E102" t="s">
        <v>15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-0.52088099999999993</v>
      </c>
    </row>
    <row r="103" spans="1:9" x14ac:dyDescent="0.3">
      <c r="A103" t="s">
        <v>116</v>
      </c>
      <c r="C103">
        <v>0.45297700000000002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0.45297700000000002</v>
      </c>
    </row>
    <row r="104" spans="1:9" x14ac:dyDescent="0.3">
      <c r="A104" t="s">
        <v>117</v>
      </c>
      <c r="C104">
        <v>0.40299099999999999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-0.59700900000000001</v>
      </c>
    </row>
    <row r="105" spans="1:9" x14ac:dyDescent="0.3">
      <c r="A105" t="s">
        <v>118</v>
      </c>
      <c r="C105">
        <v>0.47574899999999998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0.47574899999999998</v>
      </c>
    </row>
    <row r="106" spans="1:9" x14ac:dyDescent="0.3">
      <c r="A106" t="s">
        <v>119</v>
      </c>
      <c r="C106">
        <v>0.31717499999999998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-0.68282500000000002</v>
      </c>
    </row>
    <row r="107" spans="1:9" x14ac:dyDescent="0.3">
      <c r="A107" t="s">
        <v>120</v>
      </c>
      <c r="C107">
        <v>0.77181999999999995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0.77181999999999995</v>
      </c>
    </row>
    <row r="108" spans="1:9" x14ac:dyDescent="0.3">
      <c r="A108" t="s">
        <v>121</v>
      </c>
      <c r="C108">
        <v>0.303089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-0.69691100000000006</v>
      </c>
    </row>
    <row r="109" spans="1:9" x14ac:dyDescent="0.3">
      <c r="A109" t="s">
        <v>122</v>
      </c>
      <c r="C109">
        <v>0.474493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-0.52550699999999995</v>
      </c>
    </row>
    <row r="110" spans="1:9" x14ac:dyDescent="0.3">
      <c r="A110" t="s">
        <v>123</v>
      </c>
      <c r="C110">
        <v>0.38670300000000002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-0.61329699999999998</v>
      </c>
    </row>
    <row r="111" spans="1:9" x14ac:dyDescent="0.3">
      <c r="A111" t="s">
        <v>124</v>
      </c>
      <c r="C111">
        <v>0.40688400000000002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-0.59311599999999998</v>
      </c>
    </row>
    <row r="112" spans="1:9" x14ac:dyDescent="0.3">
      <c r="A112" t="s">
        <v>125</v>
      </c>
      <c r="C112">
        <v>0.429116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0.429116</v>
      </c>
    </row>
    <row r="113" spans="1:9" x14ac:dyDescent="0.3">
      <c r="A113" t="s">
        <v>126</v>
      </c>
      <c r="C113">
        <v>0.62500599999999995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0.62500599999999995</v>
      </c>
    </row>
    <row r="114" spans="1:9" x14ac:dyDescent="0.3">
      <c r="A114" t="s">
        <v>127</v>
      </c>
      <c r="C114">
        <v>0.39180900000000002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-0.60819099999999993</v>
      </c>
    </row>
    <row r="115" spans="1:9" x14ac:dyDescent="0.3">
      <c r="A115" t="s">
        <v>128</v>
      </c>
      <c r="C115">
        <v>0.62173100000000003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0.62173100000000003</v>
      </c>
    </row>
    <row r="116" spans="1:9" x14ac:dyDescent="0.3">
      <c r="A116" t="s">
        <v>129</v>
      </c>
      <c r="C116">
        <v>0.38824399999999998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0.38824399999999998</v>
      </c>
    </row>
    <row r="117" spans="1:9" x14ac:dyDescent="0.3">
      <c r="A117" t="s">
        <v>130</v>
      </c>
      <c r="C117">
        <v>0.40716999999999998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-0.59282999999999997</v>
      </c>
    </row>
    <row r="118" spans="1:9" x14ac:dyDescent="0.3">
      <c r="A118" t="s">
        <v>131</v>
      </c>
      <c r="C118">
        <v>0.35572999999999999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-0.64427000000000001</v>
      </c>
    </row>
    <row r="119" spans="1:9" x14ac:dyDescent="0.3">
      <c r="A119" t="s">
        <v>132</v>
      </c>
      <c r="C119">
        <v>0.41703099999999999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-0.58296900000000007</v>
      </c>
    </row>
    <row r="120" spans="1:9" x14ac:dyDescent="0.3">
      <c r="A120" t="s">
        <v>133</v>
      </c>
      <c r="C120">
        <v>0.141656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0.141656</v>
      </c>
    </row>
    <row r="121" spans="1:9" x14ac:dyDescent="0.3">
      <c r="A121" t="s">
        <v>134</v>
      </c>
      <c r="C121">
        <v>0.52622500000000005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0.52622500000000005</v>
      </c>
    </row>
    <row r="122" spans="1:9" x14ac:dyDescent="0.3">
      <c r="A122" t="s">
        <v>135</v>
      </c>
      <c r="C122">
        <v>0.49811100000000003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-0.50188900000000003</v>
      </c>
    </row>
    <row r="123" spans="1:9" x14ac:dyDescent="0.3">
      <c r="A123" t="s">
        <v>136</v>
      </c>
      <c r="C123">
        <v>0.72522799999999998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-0.27477200000000002</v>
      </c>
    </row>
    <row r="124" spans="1:9" x14ac:dyDescent="0.3">
      <c r="A124" t="s">
        <v>137</v>
      </c>
      <c r="C124">
        <v>0.56483799999999995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0.56483799999999995</v>
      </c>
    </row>
    <row r="125" spans="1:9" x14ac:dyDescent="0.3">
      <c r="A125" t="s">
        <v>138</v>
      </c>
      <c r="C125">
        <v>0.48297800000000002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0.48297800000000002</v>
      </c>
    </row>
    <row r="126" spans="1:9" x14ac:dyDescent="0.3">
      <c r="A126" t="s">
        <v>139</v>
      </c>
      <c r="C126">
        <v>0.41291499999999998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0.41291499999999998</v>
      </c>
    </row>
    <row r="127" spans="1:9" x14ac:dyDescent="0.3">
      <c r="A127" t="s">
        <v>140</v>
      </c>
      <c r="C127">
        <v>0.449799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0.449799</v>
      </c>
    </row>
    <row r="128" spans="1:9" x14ac:dyDescent="0.3">
      <c r="A128" t="s">
        <v>141</v>
      </c>
      <c r="C128">
        <v>0.55107499999999998</v>
      </c>
      <c r="D128" t="s">
        <v>12</v>
      </c>
      <c r="E128" t="s">
        <v>96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-0.44892500000000002</v>
      </c>
    </row>
    <row r="129" spans="1:9" x14ac:dyDescent="0.3">
      <c r="A129" t="s">
        <v>142</v>
      </c>
      <c r="C129">
        <v>0.49989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0.49989</v>
      </c>
    </row>
    <row r="130" spans="1:9" x14ac:dyDescent="0.3">
      <c r="A130" t="s">
        <v>143</v>
      </c>
      <c r="C130">
        <v>0.54707300000000003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-0.45292699999999997</v>
      </c>
    </row>
    <row r="131" spans="1:9" x14ac:dyDescent="0.3">
      <c r="A131" t="s">
        <v>144</v>
      </c>
      <c r="C131">
        <v>0.15953899999999999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-0.84046100000000001</v>
      </c>
    </row>
    <row r="132" spans="1:9" x14ac:dyDescent="0.3">
      <c r="A132" t="s">
        <v>145</v>
      </c>
      <c r="C132">
        <v>0.51663000000000003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-0.48336999999999997</v>
      </c>
    </row>
    <row r="133" spans="1:9" x14ac:dyDescent="0.3">
      <c r="A133" t="s">
        <v>146</v>
      </c>
      <c r="C133">
        <v>0.28920099999999999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-0.71079899999999996</v>
      </c>
    </row>
    <row r="134" spans="1:9" x14ac:dyDescent="0.3">
      <c r="A134" t="s">
        <v>147</v>
      </c>
      <c r="C134">
        <v>0.60100200000000004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0.60100200000000004</v>
      </c>
    </row>
    <row r="135" spans="1:9" x14ac:dyDescent="0.3">
      <c r="A135" t="s">
        <v>148</v>
      </c>
      <c r="C135">
        <v>0.59934500000000002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0.59934500000000002</v>
      </c>
    </row>
    <row r="136" spans="1:9" x14ac:dyDescent="0.3">
      <c r="A136" t="s">
        <v>149</v>
      </c>
      <c r="C136">
        <v>0.24209900000000001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-0.75790099999999994</v>
      </c>
    </row>
    <row r="137" spans="1:9" x14ac:dyDescent="0.3">
      <c r="A137" t="s">
        <v>150</v>
      </c>
      <c r="C137">
        <v>0.563585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0.563585</v>
      </c>
    </row>
    <row r="138" spans="1:9" x14ac:dyDescent="0.3">
      <c r="A138" t="s">
        <v>151</v>
      </c>
      <c r="C138">
        <v>0.53783199999999998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0.53783199999999998</v>
      </c>
    </row>
    <row r="139" spans="1:9" x14ac:dyDescent="0.3">
      <c r="A139" t="s">
        <v>152</v>
      </c>
      <c r="C139">
        <v>0.31545499999999999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0.31545499999999999</v>
      </c>
    </row>
    <row r="140" spans="1:9" x14ac:dyDescent="0.3">
      <c r="A140" t="s">
        <v>153</v>
      </c>
      <c r="C140">
        <v>0.48681999999999997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0.48681999999999997</v>
      </c>
    </row>
    <row r="141" spans="1:9" x14ac:dyDescent="0.3">
      <c r="A141" t="s">
        <v>154</v>
      </c>
      <c r="C141">
        <v>0.19834199999999999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-0.80165799999999998</v>
      </c>
    </row>
    <row r="142" spans="1:9" x14ac:dyDescent="0.3">
      <c r="A142" t="s">
        <v>155</v>
      </c>
      <c r="C142">
        <v>0.54270799999999997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0.54270799999999997</v>
      </c>
    </row>
    <row r="143" spans="1:9" x14ac:dyDescent="0.3">
      <c r="A143" t="s">
        <v>156</v>
      </c>
      <c r="C143">
        <v>0.394702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0.394702</v>
      </c>
    </row>
    <row r="144" spans="1:9" x14ac:dyDescent="0.3">
      <c r="A144" t="s">
        <v>157</v>
      </c>
      <c r="C144">
        <v>0.53097300000000003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0.53097300000000003</v>
      </c>
    </row>
    <row r="145" spans="1:9" x14ac:dyDescent="0.3">
      <c r="A145" t="s">
        <v>158</v>
      </c>
      <c r="C145">
        <v>0.45375300000000002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0.45375300000000002</v>
      </c>
    </row>
    <row r="146" spans="1:9" x14ac:dyDescent="0.3">
      <c r="A146" t="s">
        <v>159</v>
      </c>
      <c r="C146">
        <v>0.45251200000000003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-0.54748799999999997</v>
      </c>
    </row>
    <row r="147" spans="1:9" x14ac:dyDescent="0.3">
      <c r="A147" t="s">
        <v>160</v>
      </c>
      <c r="C147">
        <v>0.306118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-0.693882</v>
      </c>
    </row>
    <row r="148" spans="1:9" x14ac:dyDescent="0.3">
      <c r="A148" t="s">
        <v>161</v>
      </c>
      <c r="C148">
        <v>0.56852000000000003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-0.43147999999999997</v>
      </c>
    </row>
    <row r="149" spans="1:9" x14ac:dyDescent="0.3">
      <c r="A149" t="s">
        <v>162</v>
      </c>
      <c r="C149">
        <v>0.48918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0.48918</v>
      </c>
    </row>
    <row r="150" spans="1:9" x14ac:dyDescent="0.3">
      <c r="A150" t="s">
        <v>163</v>
      </c>
      <c r="C150">
        <v>0.44237300000000002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0.44237300000000002</v>
      </c>
    </row>
    <row r="151" spans="1:9" x14ac:dyDescent="0.3">
      <c r="A151" t="s">
        <v>164</v>
      </c>
      <c r="C151">
        <v>0.36490400000000001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-0.63509599999999999</v>
      </c>
    </row>
    <row r="152" spans="1:9" x14ac:dyDescent="0.3">
      <c r="A152" t="s">
        <v>165</v>
      </c>
      <c r="C152">
        <v>0.42402899999999999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-0.57597100000000001</v>
      </c>
    </row>
    <row r="153" spans="1:9" x14ac:dyDescent="0.3">
      <c r="A153" t="s">
        <v>166</v>
      </c>
      <c r="C153">
        <v>0.26333800000000002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0.26333800000000002</v>
      </c>
    </row>
    <row r="154" spans="1:9" x14ac:dyDescent="0.3">
      <c r="A154" t="s">
        <v>167</v>
      </c>
      <c r="C154">
        <v>0.40060499999999999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-0.59939500000000001</v>
      </c>
    </row>
    <row r="155" spans="1:9" x14ac:dyDescent="0.3">
      <c r="A155" t="s">
        <v>168</v>
      </c>
      <c r="C155">
        <v>0.31408199999999997</v>
      </c>
      <c r="D155" t="s">
        <v>12</v>
      </c>
      <c r="E155" t="s">
        <v>77</v>
      </c>
      <c r="F155" t="s">
        <v>77</v>
      </c>
      <c r="G155" s="1">
        <f t="shared" si="9"/>
        <v>1</v>
      </c>
      <c r="H155" s="1">
        <f t="shared" si="10"/>
        <v>1</v>
      </c>
      <c r="I155">
        <f t="shared" si="11"/>
        <v>-0.68591800000000003</v>
      </c>
    </row>
    <row r="156" spans="1:9" x14ac:dyDescent="0.3">
      <c r="A156" t="s">
        <v>169</v>
      </c>
      <c r="C156">
        <v>0.39763700000000002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0.39763700000000002</v>
      </c>
    </row>
    <row r="157" spans="1:9" x14ac:dyDescent="0.3">
      <c r="A157" t="s">
        <v>170</v>
      </c>
      <c r="C157">
        <v>0.43308099999999999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0.43308099999999999</v>
      </c>
    </row>
    <row r="158" spans="1:9" x14ac:dyDescent="0.3">
      <c r="A158" t="s">
        <v>171</v>
      </c>
      <c r="C158">
        <v>0.41846299999999997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-0.58153699999999997</v>
      </c>
    </row>
    <row r="159" spans="1:9" x14ac:dyDescent="0.3">
      <c r="A159" t="s">
        <v>172</v>
      </c>
      <c r="C159">
        <v>0.45080199999999998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-0.54919800000000008</v>
      </c>
    </row>
    <row r="160" spans="1:9" x14ac:dyDescent="0.3">
      <c r="A160" t="s">
        <v>173</v>
      </c>
      <c r="C160">
        <v>0.32724900000000001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0.32724900000000001</v>
      </c>
    </row>
    <row r="161" spans="1:9" x14ac:dyDescent="0.3">
      <c r="A161" t="s">
        <v>174</v>
      </c>
      <c r="C161">
        <v>0.47223199999999999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0.47223199999999999</v>
      </c>
    </row>
    <row r="162" spans="1:9" x14ac:dyDescent="0.3">
      <c r="A162" t="s">
        <v>175</v>
      </c>
      <c r="C162">
        <v>0.52497899999999997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0.52497899999999997</v>
      </c>
    </row>
    <row r="163" spans="1:9" x14ac:dyDescent="0.3">
      <c r="A163" t="s">
        <v>176</v>
      </c>
      <c r="C163">
        <v>0.44033800000000001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0.44033800000000001</v>
      </c>
    </row>
    <row r="164" spans="1:9" x14ac:dyDescent="0.3">
      <c r="A164" t="s">
        <v>177</v>
      </c>
      <c r="C164">
        <v>0.49415300000000001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0.49415300000000001</v>
      </c>
    </row>
    <row r="165" spans="1:9" x14ac:dyDescent="0.3">
      <c r="A165" t="s">
        <v>178</v>
      </c>
      <c r="C165">
        <v>0.37492399999999998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0.37492399999999998</v>
      </c>
    </row>
    <row r="166" spans="1:9" x14ac:dyDescent="0.3">
      <c r="A166" t="s">
        <v>179</v>
      </c>
      <c r="C166">
        <v>0.59929500000000002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-0.40070499999999998</v>
      </c>
    </row>
    <row r="167" spans="1:9" x14ac:dyDescent="0.3">
      <c r="A167" t="s">
        <v>180</v>
      </c>
      <c r="C167">
        <v>0.62950899999999999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-0.37049100000000001</v>
      </c>
    </row>
    <row r="168" spans="1:9" x14ac:dyDescent="0.3">
      <c r="A168" t="s">
        <v>181</v>
      </c>
      <c r="C168">
        <v>0.58741200000000005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0.58741200000000005</v>
      </c>
    </row>
    <row r="169" spans="1:9" x14ac:dyDescent="0.3">
      <c r="A169" t="s">
        <v>182</v>
      </c>
      <c r="C169">
        <v>0.53765399999999997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0.53765399999999997</v>
      </c>
    </row>
    <row r="170" spans="1:9" x14ac:dyDescent="0.3">
      <c r="A170" t="s">
        <v>183</v>
      </c>
      <c r="C170">
        <v>0.409555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0.409555</v>
      </c>
    </row>
    <row r="171" spans="1:9" x14ac:dyDescent="0.3">
      <c r="A171" t="s">
        <v>184</v>
      </c>
      <c r="C171">
        <v>0.37281700000000001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0.37281700000000001</v>
      </c>
    </row>
    <row r="172" spans="1:9" x14ac:dyDescent="0.3">
      <c r="A172" t="s">
        <v>185</v>
      </c>
      <c r="C172">
        <v>0.31332399999999999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0.31332399999999999</v>
      </c>
    </row>
    <row r="173" spans="1:9" x14ac:dyDescent="0.3">
      <c r="A173" t="s">
        <v>186</v>
      </c>
      <c r="C173">
        <v>0.40159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0.40159</v>
      </c>
    </row>
    <row r="174" spans="1:9" x14ac:dyDescent="0.3">
      <c r="A174" t="s">
        <v>187</v>
      </c>
      <c r="C174">
        <v>0.416468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-0.58353199999999994</v>
      </c>
    </row>
    <row r="175" spans="1:9" x14ac:dyDescent="0.3">
      <c r="A175" t="s">
        <v>188</v>
      </c>
      <c r="C175">
        <v>0.56842800000000004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0.56842800000000004</v>
      </c>
    </row>
    <row r="176" spans="1:9" x14ac:dyDescent="0.3">
      <c r="A176" t="s">
        <v>189</v>
      </c>
      <c r="C176">
        <v>0.51156699999999999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-0.48843300000000001</v>
      </c>
    </row>
    <row r="177" spans="1:9" x14ac:dyDescent="0.3">
      <c r="A177" t="s">
        <v>190</v>
      </c>
      <c r="C177">
        <v>0.34187899999999999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-0.65812099999999996</v>
      </c>
    </row>
    <row r="178" spans="1:9" x14ac:dyDescent="0.3">
      <c r="A178" t="s">
        <v>191</v>
      </c>
      <c r="C178">
        <v>0.454654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0.454654</v>
      </c>
    </row>
    <row r="179" spans="1:9" x14ac:dyDescent="0.3">
      <c r="A179" t="s">
        <v>192</v>
      </c>
      <c r="C179">
        <v>0.32069700000000001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0.32069700000000001</v>
      </c>
    </row>
    <row r="180" spans="1:9" x14ac:dyDescent="0.3">
      <c r="A180" t="s">
        <v>193</v>
      </c>
      <c r="C180">
        <v>0.40958699999999998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0.40958699999999998</v>
      </c>
    </row>
    <row r="181" spans="1:9" x14ac:dyDescent="0.3">
      <c r="A181" t="s">
        <v>194</v>
      </c>
      <c r="C181">
        <v>0.33533800000000002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0.33533800000000002</v>
      </c>
    </row>
    <row r="182" spans="1:9" x14ac:dyDescent="0.3">
      <c r="A182" t="s">
        <v>195</v>
      </c>
      <c r="C182">
        <v>0.61912599999999995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-0.38087400000000005</v>
      </c>
    </row>
    <row r="183" spans="1:9" x14ac:dyDescent="0.3">
      <c r="A183" t="s">
        <v>196</v>
      </c>
      <c r="C183">
        <v>0.23230500000000001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0.23230500000000001</v>
      </c>
    </row>
    <row r="184" spans="1:9" x14ac:dyDescent="0.3">
      <c r="A184" t="s">
        <v>197</v>
      </c>
      <c r="C184">
        <v>0.37074699999999999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-0.62925300000000006</v>
      </c>
    </row>
    <row r="185" spans="1:9" x14ac:dyDescent="0.3">
      <c r="A185" t="s">
        <v>198</v>
      </c>
      <c r="C185">
        <v>0.244779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0.244779</v>
      </c>
    </row>
    <row r="186" spans="1:9" x14ac:dyDescent="0.3">
      <c r="A186" t="s">
        <v>199</v>
      </c>
      <c r="C186">
        <v>0.41496499999999997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0.41496499999999997</v>
      </c>
    </row>
    <row r="187" spans="1:9" x14ac:dyDescent="0.3">
      <c r="A187" t="s">
        <v>200</v>
      </c>
      <c r="C187">
        <v>0.29386600000000002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-0.70613400000000004</v>
      </c>
    </row>
    <row r="188" spans="1:9" x14ac:dyDescent="0.3">
      <c r="A188" t="s">
        <v>201</v>
      </c>
      <c r="C188">
        <v>0.26744699999999999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0.26744699999999999</v>
      </c>
    </row>
    <row r="189" spans="1:9" x14ac:dyDescent="0.3">
      <c r="A189" t="s">
        <v>202</v>
      </c>
      <c r="C189">
        <v>0.319546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0.319546</v>
      </c>
    </row>
    <row r="190" spans="1:9" x14ac:dyDescent="0.3">
      <c r="A190" t="s">
        <v>203</v>
      </c>
      <c r="C190">
        <v>0.35059299999999999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0.35059299999999999</v>
      </c>
    </row>
    <row r="191" spans="1:9" x14ac:dyDescent="0.3">
      <c r="A191" t="s">
        <v>204</v>
      </c>
      <c r="C191">
        <v>0.47820699999999999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-0.52179299999999995</v>
      </c>
    </row>
    <row r="192" spans="1:9" x14ac:dyDescent="0.3">
      <c r="A192" t="s">
        <v>205</v>
      </c>
      <c r="C192">
        <v>0.72418300000000002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0.72418300000000002</v>
      </c>
    </row>
    <row r="193" spans="1:9" x14ac:dyDescent="0.3">
      <c r="A193" t="s">
        <v>206</v>
      </c>
      <c r="C193">
        <v>0.463449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0.463449</v>
      </c>
    </row>
    <row r="194" spans="1:9" x14ac:dyDescent="0.3">
      <c r="A194" t="s">
        <v>207</v>
      </c>
      <c r="C194">
        <v>0.28816199999999997</v>
      </c>
      <c r="D194" t="s">
        <v>12</v>
      </c>
      <c r="E194" t="s">
        <v>77</v>
      </c>
      <c r="F194" t="s">
        <v>77</v>
      </c>
      <c r="G194" s="1">
        <f t="shared" si="9"/>
        <v>1</v>
      </c>
      <c r="H194" s="1">
        <f t="shared" si="10"/>
        <v>1</v>
      </c>
      <c r="I194">
        <f t="shared" si="11"/>
        <v>-0.71183799999999997</v>
      </c>
    </row>
    <row r="195" spans="1:9" x14ac:dyDescent="0.3">
      <c r="A195" t="s">
        <v>208</v>
      </c>
      <c r="C195">
        <v>0.53304499999999999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-0.46695500000000001</v>
      </c>
    </row>
    <row r="196" spans="1:9" x14ac:dyDescent="0.3">
      <c r="A196" t="s">
        <v>209</v>
      </c>
      <c r="C196">
        <v>0.52667900000000001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0.52667900000000001</v>
      </c>
    </row>
    <row r="197" spans="1:9" x14ac:dyDescent="0.3">
      <c r="A197" t="s">
        <v>210</v>
      </c>
      <c r="C197">
        <v>0.512598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0.512598</v>
      </c>
    </row>
    <row r="198" spans="1:9" x14ac:dyDescent="0.3">
      <c r="A198" t="s">
        <v>211</v>
      </c>
      <c r="C198">
        <v>0.32724900000000001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0.32724900000000001</v>
      </c>
    </row>
    <row r="199" spans="1:9" x14ac:dyDescent="0.3">
      <c r="A199" t="s">
        <v>212</v>
      </c>
      <c r="C199">
        <v>0.54089200000000004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-0.45910799999999996</v>
      </c>
    </row>
    <row r="200" spans="1:9" x14ac:dyDescent="0.3">
      <c r="A200" t="s">
        <v>213</v>
      </c>
      <c r="C200">
        <v>0.431369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0.431369</v>
      </c>
    </row>
    <row r="201" spans="1:9" x14ac:dyDescent="0.3">
      <c r="A201" t="s">
        <v>214</v>
      </c>
      <c r="C201">
        <v>0.46274799999999999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-0.53725200000000006</v>
      </c>
    </row>
    <row r="202" spans="1:9" x14ac:dyDescent="0.3">
      <c r="A202" t="s">
        <v>215</v>
      </c>
      <c r="C202">
        <v>0.50054200000000004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-0.49945799999999996</v>
      </c>
    </row>
    <row r="203" spans="1:9" x14ac:dyDescent="0.3">
      <c r="G203">
        <f>SUM(G3:G202)</f>
        <v>128</v>
      </c>
      <c r="H203">
        <f>SUM(H3:H202)</f>
        <v>88</v>
      </c>
      <c r="I203">
        <f>SUM(I3:I202)</f>
        <v>1.2860579999999999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Foglio8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15</v>
      </c>
      <c r="F10" t="s">
        <v>15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77</v>
      </c>
      <c r="F33" t="s">
        <v>77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96</v>
      </c>
      <c r="F34" t="s">
        <v>96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27</v>
      </c>
      <c r="F35" t="s">
        <v>27</v>
      </c>
      <c r="G35" s="1">
        <f t="shared" ref="G35:G66" si="3">IF($F35=$E35,1,0)</f>
        <v>1</v>
      </c>
      <c r="H35" s="1">
        <f t="shared" ref="H35:H66" si="4">IF(AND($G35=1,$E35=$D35),0,1)</f>
        <v>1</v>
      </c>
      <c r="I35">
        <f t="shared" ref="I35:I66" si="5">$C35-$H35</f>
        <v>0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77</v>
      </c>
      <c r="F37" t="s">
        <v>77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96</v>
      </c>
      <c r="F45" t="s">
        <v>96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96</v>
      </c>
      <c r="F48" t="s">
        <v>96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77</v>
      </c>
      <c r="F51" t="s">
        <v>77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96</v>
      </c>
      <c r="F54" t="s">
        <v>96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96</v>
      </c>
      <c r="F60" t="s">
        <v>96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0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27</v>
      </c>
      <c r="F67" t="s">
        <v>27</v>
      </c>
      <c r="G67" s="1">
        <f t="shared" ref="G67:G130" si="6">IF($F67=$E67,1,0)</f>
        <v>1</v>
      </c>
      <c r="H67" s="1">
        <f t="shared" ref="H67:H130" si="7">IF(AND($G67=1,$E67=$D67),0,1)</f>
        <v>1</v>
      </c>
      <c r="I67">
        <f t="shared" ref="I67:I130" si="8">$C67-$H67</f>
        <v>0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96</v>
      </c>
      <c r="F70" t="s">
        <v>96</v>
      </c>
      <c r="G70" s="1">
        <f t="shared" si="6"/>
        <v>1</v>
      </c>
      <c r="H70" s="1">
        <f t="shared" si="7"/>
        <v>1</v>
      </c>
      <c r="I70">
        <f t="shared" si="8"/>
        <v>0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96</v>
      </c>
      <c r="F76" t="s">
        <v>96</v>
      </c>
      <c r="G76" s="1">
        <f t="shared" si="6"/>
        <v>1</v>
      </c>
      <c r="H76" s="1">
        <f t="shared" si="7"/>
        <v>1</v>
      </c>
      <c r="I76">
        <f t="shared" si="8"/>
        <v>0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96</v>
      </c>
      <c r="F85" t="s">
        <v>96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96</v>
      </c>
      <c r="F92" t="s">
        <v>96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27</v>
      </c>
      <c r="F98" t="s">
        <v>27</v>
      </c>
      <c r="G98" s="1">
        <f t="shared" si="6"/>
        <v>1</v>
      </c>
      <c r="H98" s="1">
        <f t="shared" si="7"/>
        <v>1</v>
      </c>
      <c r="I98">
        <f t="shared" si="8"/>
        <v>0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15</v>
      </c>
      <c r="F102" t="s">
        <v>15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96</v>
      </c>
      <c r="F108" t="s">
        <v>96</v>
      </c>
      <c r="G108" s="1">
        <f t="shared" si="6"/>
        <v>1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77</v>
      </c>
      <c r="F109" t="s">
        <v>77</v>
      </c>
      <c r="G109" s="1">
        <f t="shared" si="6"/>
        <v>1</v>
      </c>
      <c r="H109" s="1">
        <f t="shared" si="7"/>
        <v>1</v>
      </c>
      <c r="I109">
        <f t="shared" si="8"/>
        <v>0</v>
      </c>
    </row>
    <row r="110" spans="1:9" x14ac:dyDescent="0.3">
      <c r="A110" t="s">
        <v>123</v>
      </c>
      <c r="C110">
        <v>1</v>
      </c>
      <c r="D110" t="s">
        <v>12</v>
      </c>
      <c r="E110" t="s">
        <v>96</v>
      </c>
      <c r="F110" t="s">
        <v>96</v>
      </c>
      <c r="G110" s="1">
        <f t="shared" si="6"/>
        <v>1</v>
      </c>
      <c r="H110" s="1">
        <f t="shared" si="7"/>
        <v>1</v>
      </c>
      <c r="I110">
        <f t="shared" si="8"/>
        <v>0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96</v>
      </c>
      <c r="F118" t="s">
        <v>96</v>
      </c>
      <c r="G118" s="1">
        <f t="shared" si="6"/>
        <v>1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96</v>
      </c>
      <c r="F119" t="s">
        <v>96</v>
      </c>
      <c r="G119" s="1">
        <f t="shared" si="6"/>
        <v>1</v>
      </c>
      <c r="H119" s="1">
        <f t="shared" si="7"/>
        <v>1</v>
      </c>
      <c r="I119">
        <f t="shared" si="8"/>
        <v>0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96</v>
      </c>
      <c r="F122" t="s">
        <v>96</v>
      </c>
      <c r="G122" s="1">
        <f t="shared" si="6"/>
        <v>1</v>
      </c>
      <c r="H122" s="1">
        <f t="shared" si="7"/>
        <v>1</v>
      </c>
      <c r="I122">
        <f t="shared" si="8"/>
        <v>0</v>
      </c>
    </row>
    <row r="123" spans="1:9" x14ac:dyDescent="0.3">
      <c r="A123" t="s">
        <v>136</v>
      </c>
      <c r="C123">
        <v>1</v>
      </c>
      <c r="D123" t="s">
        <v>12</v>
      </c>
      <c r="E123" t="s">
        <v>27</v>
      </c>
      <c r="F123" t="s">
        <v>27</v>
      </c>
      <c r="G123" s="1">
        <f t="shared" si="6"/>
        <v>1</v>
      </c>
      <c r="H123" s="1">
        <f t="shared" si="7"/>
        <v>1</v>
      </c>
      <c r="I123">
        <f t="shared" si="8"/>
        <v>0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t="s">
        <v>141</v>
      </c>
      <c r="C128">
        <v>1</v>
      </c>
      <c r="D128" t="s">
        <v>12</v>
      </c>
      <c r="E128" t="s">
        <v>96</v>
      </c>
      <c r="F128" t="s">
        <v>96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15</v>
      </c>
      <c r="F130" t="s">
        <v>15</v>
      </c>
      <c r="G130" s="1">
        <f t="shared" si="6"/>
        <v>1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0</v>
      </c>
    </row>
    <row r="132" spans="1:9" x14ac:dyDescent="0.3">
      <c r="A132" t="s">
        <v>145</v>
      </c>
      <c r="C132">
        <v>1</v>
      </c>
      <c r="D132" t="s">
        <v>12</v>
      </c>
      <c r="E132" t="s">
        <v>27</v>
      </c>
      <c r="F132" t="s">
        <v>27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77</v>
      </c>
      <c r="F133" t="s">
        <v>77</v>
      </c>
      <c r="G133" s="1">
        <f t="shared" si="9"/>
        <v>1</v>
      </c>
      <c r="H133" s="1">
        <f t="shared" si="10"/>
        <v>1</v>
      </c>
      <c r="I133">
        <f t="shared" si="11"/>
        <v>0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0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96</v>
      </c>
      <c r="F146" t="s">
        <v>96</v>
      </c>
      <c r="G146" s="1">
        <f t="shared" si="9"/>
        <v>1</v>
      </c>
      <c r="H146" s="1">
        <f t="shared" si="10"/>
        <v>1</v>
      </c>
      <c r="I146">
        <f t="shared" si="11"/>
        <v>0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0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96</v>
      </c>
      <c r="F152" t="s">
        <v>96</v>
      </c>
      <c r="G152" s="1">
        <f t="shared" si="9"/>
        <v>1</v>
      </c>
      <c r="H152" s="1">
        <f t="shared" si="10"/>
        <v>1</v>
      </c>
      <c r="I152">
        <f t="shared" si="11"/>
        <v>0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77</v>
      </c>
      <c r="F155" t="s">
        <v>77</v>
      </c>
      <c r="G155" s="1">
        <f t="shared" si="9"/>
        <v>1</v>
      </c>
      <c r="H155" s="1">
        <f t="shared" si="10"/>
        <v>1</v>
      </c>
      <c r="I155">
        <f t="shared" si="11"/>
        <v>0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27</v>
      </c>
      <c r="F167" t="s">
        <v>27</v>
      </c>
      <c r="G167" s="1">
        <f t="shared" si="9"/>
        <v>1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96</v>
      </c>
      <c r="F174" t="s">
        <v>96</v>
      </c>
      <c r="G174" s="1">
        <f t="shared" si="9"/>
        <v>1</v>
      </c>
      <c r="H174" s="1">
        <f t="shared" si="10"/>
        <v>1</v>
      </c>
      <c r="I174">
        <f t="shared" si="11"/>
        <v>0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96</v>
      </c>
      <c r="F184" t="s">
        <v>96</v>
      </c>
      <c r="G184" s="1">
        <f t="shared" si="9"/>
        <v>1</v>
      </c>
      <c r="H184" s="1">
        <f t="shared" si="10"/>
        <v>1</v>
      </c>
      <c r="I184">
        <f t="shared" si="11"/>
        <v>0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27</v>
      </c>
      <c r="F187" t="s">
        <v>27</v>
      </c>
      <c r="G187" s="1">
        <f t="shared" si="9"/>
        <v>1</v>
      </c>
      <c r="H187" s="1">
        <f t="shared" si="10"/>
        <v>1</v>
      </c>
      <c r="I187">
        <f t="shared" si="11"/>
        <v>0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96</v>
      </c>
      <c r="F191" t="s">
        <v>96</v>
      </c>
      <c r="G191" s="1">
        <f t="shared" si="9"/>
        <v>1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77</v>
      </c>
      <c r="F194" t="s">
        <v>77</v>
      </c>
      <c r="G194" s="1">
        <f t="shared" si="9"/>
        <v>1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0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96</v>
      </c>
      <c r="F201" t="s">
        <v>96</v>
      </c>
      <c r="G201" s="1">
        <f t="shared" si="12"/>
        <v>1</v>
      </c>
      <c r="H201" s="1">
        <f t="shared" si="13"/>
        <v>1</v>
      </c>
      <c r="I201">
        <f t="shared" si="14"/>
        <v>0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200</v>
      </c>
      <c r="H203">
        <f>SUM(H3:H202)</f>
        <v>68</v>
      </c>
      <c r="I203">
        <f>SUM(I3:I202)</f>
        <v>132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Foglio8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0.39361099999999999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0.39361099999999999</v>
      </c>
    </row>
    <row r="4" spans="1:9" ht="15" customHeight="1" x14ac:dyDescent="0.3">
      <c r="A4" s="1" t="s">
        <v>13</v>
      </c>
      <c r="B4" s="8"/>
      <c r="C4" s="9">
        <v>0.35305599999999998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0.35305599999999998</v>
      </c>
    </row>
    <row r="5" spans="1:9" ht="15" customHeight="1" x14ac:dyDescent="0.3">
      <c r="A5" s="1" t="s">
        <v>14</v>
      </c>
      <c r="B5" s="6"/>
      <c r="C5" s="7">
        <v>0.438919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-0.56108099999999994</v>
      </c>
    </row>
    <row r="6" spans="1:9" ht="15" customHeight="1" x14ac:dyDescent="0.3">
      <c r="A6" s="1" t="s">
        <v>16</v>
      </c>
      <c r="B6" s="8"/>
      <c r="C6" s="9">
        <v>0.221972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0.221972</v>
      </c>
    </row>
    <row r="7" spans="1:9" ht="15" customHeight="1" x14ac:dyDescent="0.3">
      <c r="A7" s="1" t="s">
        <v>17</v>
      </c>
      <c r="B7" s="6"/>
      <c r="C7" s="7">
        <v>0.33809499999999998</v>
      </c>
      <c r="D7" s="1" t="s">
        <v>12</v>
      </c>
      <c r="E7" t="s">
        <v>27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-0.66190499999999997</v>
      </c>
    </row>
    <row r="8" spans="1:9" ht="15" customHeight="1" x14ac:dyDescent="0.3">
      <c r="A8" s="1" t="s">
        <v>18</v>
      </c>
      <c r="B8" s="8"/>
      <c r="C8" s="9">
        <v>0.38862600000000003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0.38862600000000003</v>
      </c>
    </row>
    <row r="9" spans="1:9" ht="15" customHeight="1" x14ac:dyDescent="0.3">
      <c r="A9" s="1" t="s">
        <v>19</v>
      </c>
      <c r="B9" s="6"/>
      <c r="C9" s="7">
        <v>0.29177999999999998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0.29177999999999998</v>
      </c>
    </row>
    <row r="10" spans="1:9" ht="15" customHeight="1" x14ac:dyDescent="0.3">
      <c r="A10" s="1" t="s">
        <v>20</v>
      </c>
      <c r="B10" s="8"/>
      <c r="C10" s="9">
        <v>0.67039099999999996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-0.32960900000000004</v>
      </c>
    </row>
    <row r="11" spans="1:9" ht="15" customHeight="1" x14ac:dyDescent="0.3">
      <c r="A11" s="1" t="s">
        <v>21</v>
      </c>
      <c r="B11" s="6"/>
      <c r="C11" s="7">
        <v>0.40549099999999999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-0.59450899999999995</v>
      </c>
    </row>
    <row r="12" spans="1:9" ht="15" customHeight="1" x14ac:dyDescent="0.3">
      <c r="A12" s="1" t="s">
        <v>22</v>
      </c>
      <c r="B12" s="8"/>
      <c r="C12" s="9">
        <v>0.129856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-0.87014400000000003</v>
      </c>
    </row>
    <row r="13" spans="1:9" ht="15" customHeight="1" x14ac:dyDescent="0.3">
      <c r="A13" s="1" t="s">
        <v>23</v>
      </c>
      <c r="B13" s="6"/>
      <c r="C13" s="7">
        <v>0.34481000000000001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0.34481000000000001</v>
      </c>
    </row>
    <row r="14" spans="1:9" ht="15" customHeight="1" x14ac:dyDescent="0.3">
      <c r="A14" s="1" t="s">
        <v>24</v>
      </c>
      <c r="B14" s="8"/>
      <c r="C14" s="9">
        <v>0.50264600000000004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0.50264600000000004</v>
      </c>
    </row>
    <row r="15" spans="1:9" ht="15" customHeight="1" x14ac:dyDescent="0.3">
      <c r="A15" s="1" t="s">
        <v>25</v>
      </c>
      <c r="B15" s="6"/>
      <c r="C15" s="7">
        <v>0.392341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0.392341</v>
      </c>
    </row>
    <row r="16" spans="1:9" ht="15" customHeight="1" x14ac:dyDescent="0.3">
      <c r="A16" s="1" t="s">
        <v>26</v>
      </c>
      <c r="B16" s="8"/>
      <c r="C16" s="9">
        <v>0.44233499999999998</v>
      </c>
      <c r="D16" s="1" t="s">
        <v>12</v>
      </c>
      <c r="E16" t="s">
        <v>27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-0.55766500000000008</v>
      </c>
    </row>
    <row r="17" spans="1:9" ht="15" customHeight="1" x14ac:dyDescent="0.3">
      <c r="A17" s="1" t="s">
        <v>28</v>
      </c>
      <c r="B17" s="6"/>
      <c r="C17" s="7">
        <v>0.36782100000000001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-0.63217900000000005</v>
      </c>
    </row>
    <row r="18" spans="1:9" ht="15" customHeight="1" x14ac:dyDescent="0.3">
      <c r="A18" s="1" t="s">
        <v>29</v>
      </c>
      <c r="B18" s="8"/>
      <c r="C18" s="9">
        <v>0.26327899999999999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0.26327899999999999</v>
      </c>
    </row>
    <row r="19" spans="1:9" ht="15" customHeight="1" x14ac:dyDescent="0.3">
      <c r="A19" s="1" t="s">
        <v>30</v>
      </c>
      <c r="B19" s="6"/>
      <c r="C19" s="7">
        <v>0.47978999999999999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0.47978999999999999</v>
      </c>
    </row>
    <row r="20" spans="1:9" ht="15" customHeight="1" x14ac:dyDescent="0.3">
      <c r="A20" s="1" t="s">
        <v>31</v>
      </c>
      <c r="B20" s="8"/>
      <c r="C20" s="9">
        <v>0.41927599999999998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0.41927599999999998</v>
      </c>
    </row>
    <row r="21" spans="1:9" ht="15" customHeight="1" x14ac:dyDescent="0.3">
      <c r="A21" s="1" t="s">
        <v>32</v>
      </c>
      <c r="B21" s="6"/>
      <c r="C21" s="7">
        <v>0.38083499999999998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-0.61916499999999997</v>
      </c>
    </row>
    <row r="22" spans="1:9" ht="15" customHeight="1" x14ac:dyDescent="0.3">
      <c r="A22" s="1" t="s">
        <v>33</v>
      </c>
      <c r="B22" s="8"/>
      <c r="C22" s="9">
        <v>0.46284900000000001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0.46284900000000001</v>
      </c>
    </row>
    <row r="23" spans="1:9" ht="15" customHeight="1" x14ac:dyDescent="0.3">
      <c r="A23" s="1" t="s">
        <v>34</v>
      </c>
      <c r="B23" s="6"/>
      <c r="C23" s="7">
        <v>0.30825799999999998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0.30825799999999998</v>
      </c>
    </row>
    <row r="24" spans="1:9" ht="15" customHeight="1" x14ac:dyDescent="0.3">
      <c r="A24" s="1" t="s">
        <v>35</v>
      </c>
      <c r="B24" s="8"/>
      <c r="C24" s="9">
        <v>0.39626299999999998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-0.60373699999999997</v>
      </c>
    </row>
    <row r="25" spans="1:9" ht="15" customHeight="1" x14ac:dyDescent="0.3">
      <c r="A25" s="1" t="s">
        <v>36</v>
      </c>
      <c r="B25" s="6"/>
      <c r="C25" s="7">
        <v>0.45001799999999997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0.45001799999999997</v>
      </c>
    </row>
    <row r="26" spans="1:9" ht="15" customHeight="1" x14ac:dyDescent="0.3">
      <c r="A26" s="1" t="s">
        <v>37</v>
      </c>
      <c r="B26" s="8"/>
      <c r="C26" s="9">
        <v>0.400254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0.400254</v>
      </c>
    </row>
    <row r="27" spans="1:9" ht="15" customHeight="1" x14ac:dyDescent="0.3">
      <c r="A27" s="1" t="s">
        <v>38</v>
      </c>
      <c r="B27" s="6"/>
      <c r="C27" s="7">
        <v>0.27957900000000002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0.27957900000000002</v>
      </c>
    </row>
    <row r="28" spans="1:9" ht="15" customHeight="1" x14ac:dyDescent="0.3">
      <c r="A28" s="1" t="s">
        <v>39</v>
      </c>
      <c r="B28" s="8"/>
      <c r="C28" s="9">
        <v>0.30169299999999999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0.30169299999999999</v>
      </c>
    </row>
    <row r="29" spans="1:9" ht="15" customHeight="1" x14ac:dyDescent="0.3">
      <c r="A29" s="1" t="s">
        <v>40</v>
      </c>
      <c r="B29" s="6"/>
      <c r="C29" s="7">
        <v>0.34049299999999999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-0.65950700000000007</v>
      </c>
    </row>
    <row r="30" spans="1:9" ht="15" customHeight="1" x14ac:dyDescent="0.3">
      <c r="A30" s="1" t="s">
        <v>41</v>
      </c>
      <c r="B30" s="8"/>
      <c r="C30" s="9">
        <v>0.42948700000000001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-0.57051300000000005</v>
      </c>
    </row>
    <row r="31" spans="1:9" ht="15" customHeight="1" x14ac:dyDescent="0.3">
      <c r="A31" s="1" t="s">
        <v>42</v>
      </c>
      <c r="B31" s="6"/>
      <c r="C31" s="7">
        <v>0.29868800000000001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0.29868800000000001</v>
      </c>
    </row>
    <row r="32" spans="1:9" ht="15" customHeight="1" x14ac:dyDescent="0.3">
      <c r="A32" s="1" t="s">
        <v>43</v>
      </c>
      <c r="B32" s="8"/>
      <c r="C32" s="9">
        <v>0.41493999999999998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0.41493999999999998</v>
      </c>
    </row>
    <row r="33" spans="1:9" ht="15" customHeight="1" x14ac:dyDescent="0.3">
      <c r="A33" s="1" t="s">
        <v>44</v>
      </c>
      <c r="B33" s="6"/>
      <c r="C33" s="7">
        <v>0.523594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-0.476406</v>
      </c>
    </row>
    <row r="34" spans="1:9" ht="15" customHeight="1" x14ac:dyDescent="0.3">
      <c r="A34" s="1" t="s">
        <v>45</v>
      </c>
      <c r="B34" s="8"/>
      <c r="C34" s="9">
        <v>0.34536600000000001</v>
      </c>
      <c r="D34" s="1" t="s">
        <v>12</v>
      </c>
      <c r="E34" t="s">
        <v>96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-0.65463399999999994</v>
      </c>
    </row>
    <row r="35" spans="1:9" ht="15" customHeight="1" x14ac:dyDescent="0.3">
      <c r="A35" s="1" t="s">
        <v>46</v>
      </c>
      <c r="B35" s="6"/>
      <c r="C35" s="7">
        <v>0.376475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-0.623525</v>
      </c>
    </row>
    <row r="36" spans="1:9" ht="15" customHeight="1" x14ac:dyDescent="0.3">
      <c r="A36" s="1" t="s">
        <v>47</v>
      </c>
      <c r="B36" s="8"/>
      <c r="C36" s="9">
        <v>0.48262699999999997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0.48262699999999997</v>
      </c>
    </row>
    <row r="37" spans="1:9" ht="15" customHeight="1" x14ac:dyDescent="0.3">
      <c r="A37" s="1" t="s">
        <v>48</v>
      </c>
      <c r="B37" s="6"/>
      <c r="C37" s="7">
        <v>0.27038899999999999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-0.72961100000000001</v>
      </c>
    </row>
    <row r="38" spans="1:9" ht="15" customHeight="1" x14ac:dyDescent="0.3">
      <c r="A38" s="1" t="s">
        <v>49</v>
      </c>
      <c r="B38" s="8"/>
      <c r="C38" s="9">
        <v>0.22716800000000001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-0.77283199999999996</v>
      </c>
    </row>
    <row r="39" spans="1:9" ht="15" customHeight="1" x14ac:dyDescent="0.3">
      <c r="A39" s="1" t="s">
        <v>50</v>
      </c>
      <c r="B39" s="6"/>
      <c r="C39" s="7">
        <v>0.34432099999999999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-0.65567900000000001</v>
      </c>
    </row>
    <row r="40" spans="1:9" ht="15" customHeight="1" x14ac:dyDescent="0.3">
      <c r="A40" s="1" t="s">
        <v>51</v>
      </c>
      <c r="B40" s="8"/>
      <c r="C40" s="9">
        <v>0.53566000000000003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-0.46433999999999997</v>
      </c>
    </row>
    <row r="41" spans="1:9" ht="15" customHeight="1" x14ac:dyDescent="0.3">
      <c r="A41" s="1" t="s">
        <v>52</v>
      </c>
      <c r="B41" s="6"/>
      <c r="C41" s="7">
        <v>0.56376700000000002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-0.43623299999999998</v>
      </c>
    </row>
    <row r="42" spans="1:9" ht="15" customHeight="1" x14ac:dyDescent="0.3">
      <c r="A42" s="1" t="s">
        <v>53</v>
      </c>
      <c r="B42" s="8"/>
      <c r="C42" s="9">
        <v>0.59473900000000002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0.59473900000000002</v>
      </c>
    </row>
    <row r="43" spans="1:9" ht="15" customHeight="1" x14ac:dyDescent="0.3">
      <c r="A43" s="1" t="s">
        <v>54</v>
      </c>
      <c r="B43" s="6"/>
      <c r="C43" s="7">
        <v>0.18974299999999999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0.18974299999999999</v>
      </c>
    </row>
    <row r="44" spans="1:9" ht="15" customHeight="1" x14ac:dyDescent="0.3">
      <c r="A44" s="1" t="s">
        <v>55</v>
      </c>
      <c r="B44" s="8"/>
      <c r="C44" s="9">
        <v>0.451428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0.451428</v>
      </c>
    </row>
    <row r="45" spans="1:9" ht="15" customHeight="1" x14ac:dyDescent="0.3">
      <c r="A45" s="1" t="s">
        <v>56</v>
      </c>
      <c r="B45" s="6"/>
      <c r="C45" s="7">
        <v>0.416107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-0.583893</v>
      </c>
    </row>
    <row r="46" spans="1:9" ht="15" customHeight="1" x14ac:dyDescent="0.3">
      <c r="A46" s="1" t="s">
        <v>57</v>
      </c>
      <c r="B46" s="8"/>
      <c r="C46" s="9">
        <v>0.473188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-0.52681200000000006</v>
      </c>
    </row>
    <row r="47" spans="1:9" ht="15" customHeight="1" x14ac:dyDescent="0.3">
      <c r="A47" s="1" t="s">
        <v>58</v>
      </c>
      <c r="B47" s="6"/>
      <c r="C47" s="7">
        <v>0.40722199999999997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0.40722199999999997</v>
      </c>
    </row>
    <row r="48" spans="1:9" ht="15" customHeight="1" x14ac:dyDescent="0.3">
      <c r="A48" s="1" t="s">
        <v>59</v>
      </c>
      <c r="B48" s="8"/>
      <c r="C48" s="9">
        <v>0.57538599999999995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-0.42461400000000005</v>
      </c>
    </row>
    <row r="49" spans="1:9" ht="15" customHeight="1" x14ac:dyDescent="0.3">
      <c r="A49" s="1" t="s">
        <v>60</v>
      </c>
      <c r="B49" s="6"/>
      <c r="C49" s="7">
        <v>0.35351900000000003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-0.64648099999999997</v>
      </c>
    </row>
    <row r="50" spans="1:9" ht="15" customHeight="1" x14ac:dyDescent="0.3">
      <c r="A50" s="1" t="s">
        <v>61</v>
      </c>
      <c r="B50" s="8"/>
      <c r="C50" s="9">
        <v>0.51150899999999999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0.51150899999999999</v>
      </c>
    </row>
    <row r="51" spans="1:9" ht="15" customHeight="1" x14ac:dyDescent="0.3">
      <c r="A51" s="1" t="s">
        <v>62</v>
      </c>
      <c r="B51" s="6"/>
      <c r="C51" s="7">
        <v>0.58685100000000001</v>
      </c>
      <c r="D51" s="1" t="s">
        <v>12</v>
      </c>
      <c r="E51" t="s">
        <v>77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-0.41314899999999999</v>
      </c>
    </row>
    <row r="52" spans="1:9" ht="15" customHeight="1" x14ac:dyDescent="0.3">
      <c r="A52" s="1" t="s">
        <v>63</v>
      </c>
      <c r="B52" s="8"/>
      <c r="C52" s="9">
        <v>0.41417900000000002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0.41417900000000002</v>
      </c>
    </row>
    <row r="53" spans="1:9" ht="15" customHeight="1" x14ac:dyDescent="0.3">
      <c r="A53" s="1" t="s">
        <v>64</v>
      </c>
      <c r="B53" s="6"/>
      <c r="C53" s="7">
        <v>0.421595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-0.57840500000000006</v>
      </c>
    </row>
    <row r="54" spans="1:9" ht="15" customHeight="1" x14ac:dyDescent="0.3">
      <c r="A54" s="1" t="s">
        <v>65</v>
      </c>
      <c r="B54" s="8"/>
      <c r="C54" s="9">
        <v>0.50575499999999995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-0.49424500000000005</v>
      </c>
    </row>
    <row r="55" spans="1:9" ht="15" customHeight="1" x14ac:dyDescent="0.3">
      <c r="A55" s="1" t="s">
        <v>66</v>
      </c>
      <c r="B55" s="6"/>
      <c r="C55" s="7">
        <v>0.47860000000000003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0.47860000000000003</v>
      </c>
    </row>
    <row r="56" spans="1:9" ht="15" customHeight="1" x14ac:dyDescent="0.3">
      <c r="A56" s="1" t="s">
        <v>67</v>
      </c>
      <c r="B56" s="8"/>
      <c r="C56" s="9">
        <v>0.50560799999999995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0.50560799999999995</v>
      </c>
    </row>
    <row r="57" spans="1:9" ht="15" customHeight="1" x14ac:dyDescent="0.3">
      <c r="A57" s="1" t="s">
        <v>68</v>
      </c>
      <c r="B57" s="6"/>
      <c r="C57" s="7">
        <v>0.64911600000000003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-0.35088399999999997</v>
      </c>
    </row>
    <row r="58" spans="1:9" ht="15" customHeight="1" x14ac:dyDescent="0.3">
      <c r="A58" s="1" t="s">
        <v>69</v>
      </c>
      <c r="B58" s="8"/>
      <c r="C58" s="9">
        <v>0.57604500000000003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-0.42395499999999997</v>
      </c>
    </row>
    <row r="59" spans="1:9" ht="15" customHeight="1" x14ac:dyDescent="0.3">
      <c r="A59" s="1" t="s">
        <v>70</v>
      </c>
      <c r="B59" s="6"/>
      <c r="C59" s="7">
        <v>0.27957900000000002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0.27957900000000002</v>
      </c>
    </row>
    <row r="60" spans="1:9" ht="15" customHeight="1" x14ac:dyDescent="0.3">
      <c r="A60" s="1" t="s">
        <v>71</v>
      </c>
      <c r="B60" s="8"/>
      <c r="C60" s="9">
        <v>0.498332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-0.501668</v>
      </c>
    </row>
    <row r="61" spans="1:9" ht="15" customHeight="1" x14ac:dyDescent="0.3">
      <c r="A61" s="1" t="s">
        <v>72</v>
      </c>
      <c r="B61" s="6"/>
      <c r="C61" s="7">
        <v>0.64944299999999999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0.64944299999999999</v>
      </c>
    </row>
    <row r="62" spans="1:9" ht="15" customHeight="1" x14ac:dyDescent="0.3">
      <c r="A62" s="1" t="s">
        <v>73</v>
      </c>
      <c r="B62" s="8"/>
      <c r="C62" s="9">
        <v>0.49654799999999999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-0.50345200000000001</v>
      </c>
    </row>
    <row r="63" spans="1:9" ht="15" customHeight="1" x14ac:dyDescent="0.3">
      <c r="A63" s="1" t="s">
        <v>74</v>
      </c>
      <c r="B63" s="6"/>
      <c r="C63" s="7">
        <v>0.38388800000000001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0.38388800000000001</v>
      </c>
    </row>
    <row r="64" spans="1:9" ht="15" customHeight="1" x14ac:dyDescent="0.3">
      <c r="A64" s="1" t="s">
        <v>75</v>
      </c>
      <c r="B64" s="8"/>
      <c r="C64" s="9">
        <v>0.26820300000000002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0.26820300000000002</v>
      </c>
    </row>
    <row r="65" spans="1:9" ht="15" customHeight="1" x14ac:dyDescent="0.3">
      <c r="A65" s="1" t="s">
        <v>76</v>
      </c>
      <c r="B65" s="6"/>
      <c r="C65" s="7">
        <v>0.52587200000000001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0.52587200000000001</v>
      </c>
    </row>
    <row r="66" spans="1:9" ht="15" customHeight="1" x14ac:dyDescent="0.3">
      <c r="A66" s="1" t="s">
        <v>78</v>
      </c>
      <c r="B66" s="8"/>
      <c r="C66" s="9">
        <v>0.54926600000000003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0.54926600000000003</v>
      </c>
    </row>
    <row r="67" spans="1:9" ht="15" customHeight="1" x14ac:dyDescent="0.3">
      <c r="A67" s="1" t="s">
        <v>79</v>
      </c>
      <c r="B67" s="6"/>
      <c r="C67" s="7">
        <v>0.41877900000000001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-0.58122099999999999</v>
      </c>
    </row>
    <row r="68" spans="1:9" ht="15" customHeight="1" x14ac:dyDescent="0.3">
      <c r="A68" s="1" t="s">
        <v>80</v>
      </c>
      <c r="B68" s="8"/>
      <c r="C68" s="9">
        <v>0.49406600000000001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0.49406600000000001</v>
      </c>
    </row>
    <row r="69" spans="1:9" ht="15" customHeight="1" x14ac:dyDescent="0.3">
      <c r="A69" s="1" t="s">
        <v>81</v>
      </c>
      <c r="B69" s="6"/>
      <c r="C69" s="7">
        <v>0.46590500000000001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0.46590500000000001</v>
      </c>
    </row>
    <row r="70" spans="1:9" ht="15" customHeight="1" x14ac:dyDescent="0.3">
      <c r="A70" s="1" t="s">
        <v>82</v>
      </c>
      <c r="B70" s="8"/>
      <c r="C70" s="9">
        <v>0.36015900000000001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-0.63984099999999999</v>
      </c>
    </row>
    <row r="71" spans="1:9" ht="15" customHeight="1" x14ac:dyDescent="0.3">
      <c r="A71" s="1" t="s">
        <v>83</v>
      </c>
      <c r="B71" s="6"/>
      <c r="C71" s="7">
        <v>0.42917699999999998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0.42917699999999998</v>
      </c>
    </row>
    <row r="72" spans="1:9" ht="15" customHeight="1" x14ac:dyDescent="0.3">
      <c r="A72" s="1" t="s">
        <v>84</v>
      </c>
      <c r="B72" s="8"/>
      <c r="C72" s="9">
        <v>0.488931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0.488931</v>
      </c>
    </row>
    <row r="73" spans="1:9" ht="15" customHeight="1" x14ac:dyDescent="0.3">
      <c r="A73" s="1" t="s">
        <v>85</v>
      </c>
      <c r="B73" s="6"/>
      <c r="C73" s="7">
        <v>0.47986000000000001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0.47986000000000001</v>
      </c>
    </row>
    <row r="74" spans="1:9" ht="15" customHeight="1" x14ac:dyDescent="0.3">
      <c r="A74" s="1" t="s">
        <v>86</v>
      </c>
      <c r="B74" s="8"/>
      <c r="C74" s="9">
        <v>0.573237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-0.426763</v>
      </c>
    </row>
    <row r="75" spans="1:9" ht="15" customHeight="1" x14ac:dyDescent="0.3">
      <c r="A75" s="1" t="s">
        <v>87</v>
      </c>
      <c r="B75" s="6"/>
      <c r="C75" s="7">
        <v>0.48221799999999998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0.48221799999999998</v>
      </c>
    </row>
    <row r="76" spans="1:9" ht="15" customHeight="1" x14ac:dyDescent="0.3">
      <c r="A76" s="1" t="s">
        <v>88</v>
      </c>
      <c r="B76" s="10"/>
      <c r="C76" s="11">
        <v>0.385965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-0.614035</v>
      </c>
    </row>
    <row r="77" spans="1:9" ht="15.75" customHeight="1" x14ac:dyDescent="0.3">
      <c r="A77" s="1" t="s">
        <v>89</v>
      </c>
      <c r="B77" s="12"/>
      <c r="C77" s="13">
        <v>0.40522000000000002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-0.59477999999999998</v>
      </c>
    </row>
    <row r="78" spans="1:9" x14ac:dyDescent="0.3">
      <c r="A78" t="s">
        <v>90</v>
      </c>
      <c r="C78">
        <v>0.53167600000000004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0.53167600000000004</v>
      </c>
    </row>
    <row r="79" spans="1:9" x14ac:dyDescent="0.3">
      <c r="A79" t="s">
        <v>91</v>
      </c>
      <c r="C79">
        <v>0.32914300000000002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0.32914300000000002</v>
      </c>
    </row>
    <row r="80" spans="1:9" x14ac:dyDescent="0.3">
      <c r="A80" t="s">
        <v>92</v>
      </c>
      <c r="C80">
        <v>0.32870300000000002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-0.67129700000000003</v>
      </c>
    </row>
    <row r="81" spans="1:9" x14ac:dyDescent="0.3">
      <c r="A81" t="s">
        <v>93</v>
      </c>
      <c r="C81">
        <v>0.227078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0.227078</v>
      </c>
    </row>
    <row r="82" spans="1:9" x14ac:dyDescent="0.3">
      <c r="A82" t="s">
        <v>94</v>
      </c>
      <c r="C82">
        <v>0.34481000000000001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0.34481000000000001</v>
      </c>
    </row>
    <row r="83" spans="1:9" x14ac:dyDescent="0.3">
      <c r="A83" t="s">
        <v>95</v>
      </c>
      <c r="C83">
        <v>0.38575300000000001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-0.61424699999999999</v>
      </c>
    </row>
    <row r="84" spans="1:9" x14ac:dyDescent="0.3">
      <c r="A84" t="s">
        <v>97</v>
      </c>
      <c r="C84">
        <v>0.44252000000000002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0.44252000000000002</v>
      </c>
    </row>
    <row r="85" spans="1:9" x14ac:dyDescent="0.3">
      <c r="A85" t="s">
        <v>98</v>
      </c>
      <c r="C85">
        <v>0.54705300000000001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-0.45294699999999999</v>
      </c>
    </row>
    <row r="86" spans="1:9" x14ac:dyDescent="0.3">
      <c r="A86" t="s">
        <v>99</v>
      </c>
      <c r="C86">
        <v>0.32013900000000001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-0.67986100000000005</v>
      </c>
    </row>
    <row r="87" spans="1:9" x14ac:dyDescent="0.3">
      <c r="A87" t="s">
        <v>100</v>
      </c>
      <c r="C87">
        <v>0.66794200000000004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0.66794200000000004</v>
      </c>
    </row>
    <row r="88" spans="1:9" x14ac:dyDescent="0.3">
      <c r="A88" t="s">
        <v>101</v>
      </c>
      <c r="C88">
        <v>0.42119699999999999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0.42119699999999999</v>
      </c>
    </row>
    <row r="89" spans="1:9" x14ac:dyDescent="0.3">
      <c r="A89" t="s">
        <v>102</v>
      </c>
      <c r="C89">
        <v>0.36930400000000002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-0.63069599999999992</v>
      </c>
    </row>
    <row r="90" spans="1:9" x14ac:dyDescent="0.3">
      <c r="A90" t="s">
        <v>103</v>
      </c>
      <c r="C90">
        <v>0.53573599999999999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0.53573599999999999</v>
      </c>
    </row>
    <row r="91" spans="1:9" x14ac:dyDescent="0.3">
      <c r="A91" t="s">
        <v>104</v>
      </c>
      <c r="C91">
        <v>0.48125800000000002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0.48125800000000002</v>
      </c>
    </row>
    <row r="92" spans="1:9" x14ac:dyDescent="0.3">
      <c r="A92" t="s">
        <v>105</v>
      </c>
      <c r="C92">
        <v>0.25840200000000002</v>
      </c>
      <c r="D92" t="s">
        <v>12</v>
      </c>
      <c r="E92" t="s">
        <v>96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-0.74159799999999998</v>
      </c>
    </row>
    <row r="93" spans="1:9" x14ac:dyDescent="0.3">
      <c r="A93" t="s">
        <v>106</v>
      </c>
      <c r="C93">
        <v>0.345024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-0.654976</v>
      </c>
    </row>
    <row r="94" spans="1:9" x14ac:dyDescent="0.3">
      <c r="A94" t="s">
        <v>107</v>
      </c>
      <c r="C94">
        <v>0.38694600000000001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0.38694600000000001</v>
      </c>
    </row>
    <row r="95" spans="1:9" x14ac:dyDescent="0.3">
      <c r="A95" t="s">
        <v>108</v>
      </c>
      <c r="C95">
        <v>0.56509299999999996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0.56509299999999996</v>
      </c>
    </row>
    <row r="96" spans="1:9" x14ac:dyDescent="0.3">
      <c r="A96" t="s">
        <v>109</v>
      </c>
      <c r="C96">
        <v>0.55996800000000002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0.55996800000000002</v>
      </c>
    </row>
    <row r="97" spans="1:9" x14ac:dyDescent="0.3">
      <c r="A97" t="s">
        <v>110</v>
      </c>
      <c r="C97">
        <v>0.31740299999999999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-0.68259700000000001</v>
      </c>
    </row>
    <row r="98" spans="1:9" x14ac:dyDescent="0.3">
      <c r="A98" t="s">
        <v>111</v>
      </c>
      <c r="C98">
        <v>0.59542700000000004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-0.40457299999999996</v>
      </c>
    </row>
    <row r="99" spans="1:9" x14ac:dyDescent="0.3">
      <c r="A99" t="s">
        <v>112</v>
      </c>
      <c r="C99">
        <v>0.50812100000000004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0.50812100000000004</v>
      </c>
    </row>
    <row r="100" spans="1:9" x14ac:dyDescent="0.3">
      <c r="A100" t="s">
        <v>113</v>
      </c>
      <c r="C100">
        <v>0.38101400000000002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-0.61898600000000004</v>
      </c>
    </row>
    <row r="101" spans="1:9" x14ac:dyDescent="0.3">
      <c r="A101" t="s">
        <v>114</v>
      </c>
      <c r="C101">
        <v>0.45891500000000002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0.45891500000000002</v>
      </c>
    </row>
    <row r="102" spans="1:9" x14ac:dyDescent="0.3">
      <c r="A102" t="s">
        <v>115</v>
      </c>
      <c r="C102">
        <v>0.44143300000000002</v>
      </c>
      <c r="D102" t="s">
        <v>12</v>
      </c>
      <c r="E102" t="s">
        <v>15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-0.55856700000000004</v>
      </c>
    </row>
    <row r="103" spans="1:9" x14ac:dyDescent="0.3">
      <c r="A103" t="s">
        <v>116</v>
      </c>
      <c r="C103">
        <v>0.40415699999999999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0.40415699999999999</v>
      </c>
    </row>
    <row r="104" spans="1:9" x14ac:dyDescent="0.3">
      <c r="A104" t="s">
        <v>117</v>
      </c>
      <c r="C104">
        <v>0.32335399999999997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0.32335399999999997</v>
      </c>
    </row>
    <row r="105" spans="1:9" x14ac:dyDescent="0.3">
      <c r="A105" t="s">
        <v>118</v>
      </c>
      <c r="C105">
        <v>0.50829400000000002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0.50829400000000002</v>
      </c>
    </row>
    <row r="106" spans="1:9" x14ac:dyDescent="0.3">
      <c r="A106" t="s">
        <v>119</v>
      </c>
      <c r="C106">
        <v>0.107319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0.107319</v>
      </c>
    </row>
    <row r="107" spans="1:9" x14ac:dyDescent="0.3">
      <c r="A107" t="s">
        <v>120</v>
      </c>
      <c r="C107">
        <v>0.544045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0.544045</v>
      </c>
    </row>
    <row r="108" spans="1:9" x14ac:dyDescent="0.3">
      <c r="A108" t="s">
        <v>121</v>
      </c>
      <c r="C108">
        <v>0.50320500000000001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-0.49679499999999999</v>
      </c>
    </row>
    <row r="109" spans="1:9" x14ac:dyDescent="0.3">
      <c r="A109" t="s">
        <v>122</v>
      </c>
      <c r="C109">
        <v>0.42312300000000003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-0.57687699999999997</v>
      </c>
    </row>
    <row r="110" spans="1:9" x14ac:dyDescent="0.3">
      <c r="A110" t="s">
        <v>123</v>
      </c>
      <c r="C110">
        <v>0.44487300000000002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-0.55512699999999993</v>
      </c>
    </row>
    <row r="111" spans="1:9" x14ac:dyDescent="0.3">
      <c r="A111" t="s">
        <v>124</v>
      </c>
      <c r="C111">
        <v>0.31000299999999997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-0.68999699999999997</v>
      </c>
    </row>
    <row r="112" spans="1:9" x14ac:dyDescent="0.3">
      <c r="A112" t="s">
        <v>125</v>
      </c>
      <c r="C112">
        <v>0.262959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0.262959</v>
      </c>
    </row>
    <row r="113" spans="1:9" x14ac:dyDescent="0.3">
      <c r="A113" t="s">
        <v>126</v>
      </c>
      <c r="C113">
        <v>0.54734799999999995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0.54734799999999995</v>
      </c>
    </row>
    <row r="114" spans="1:9" x14ac:dyDescent="0.3">
      <c r="A114" t="s">
        <v>127</v>
      </c>
      <c r="C114">
        <v>0.256635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-0.74336500000000005</v>
      </c>
    </row>
    <row r="115" spans="1:9" x14ac:dyDescent="0.3">
      <c r="A115" t="s">
        <v>128</v>
      </c>
      <c r="C115">
        <v>0.53232500000000005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0.53232500000000005</v>
      </c>
    </row>
    <row r="116" spans="1:9" x14ac:dyDescent="0.3">
      <c r="A116" t="s">
        <v>129</v>
      </c>
      <c r="C116">
        <v>0.50112100000000004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0.50112100000000004</v>
      </c>
    </row>
    <row r="117" spans="1:9" x14ac:dyDescent="0.3">
      <c r="A117" t="s">
        <v>130</v>
      </c>
      <c r="C117">
        <v>0.41083199999999997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-0.58916800000000003</v>
      </c>
    </row>
    <row r="118" spans="1:9" x14ac:dyDescent="0.3">
      <c r="A118" t="s">
        <v>131</v>
      </c>
      <c r="C118">
        <v>0.28110099999999999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-0.71889899999999995</v>
      </c>
    </row>
    <row r="119" spans="1:9" x14ac:dyDescent="0.3">
      <c r="A119" t="s">
        <v>132</v>
      </c>
      <c r="C119">
        <v>0.404254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-0.595746</v>
      </c>
    </row>
    <row r="120" spans="1:9" x14ac:dyDescent="0.3">
      <c r="A120" t="s">
        <v>133</v>
      </c>
      <c r="C120">
        <v>0.26672499999999999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0.26672499999999999</v>
      </c>
    </row>
    <row r="121" spans="1:9" x14ac:dyDescent="0.3">
      <c r="A121" t="s">
        <v>134</v>
      </c>
      <c r="C121">
        <v>0.33092100000000002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0.33092100000000002</v>
      </c>
    </row>
    <row r="122" spans="1:9" x14ac:dyDescent="0.3">
      <c r="A122" t="s">
        <v>135</v>
      </c>
      <c r="C122">
        <v>0.51130699999999996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-0.48869300000000004</v>
      </c>
    </row>
    <row r="123" spans="1:9" x14ac:dyDescent="0.3">
      <c r="A123" t="s">
        <v>136</v>
      </c>
      <c r="C123">
        <v>0.55169500000000005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-0.44830499999999995</v>
      </c>
    </row>
    <row r="124" spans="1:9" x14ac:dyDescent="0.3">
      <c r="A124" t="s">
        <v>137</v>
      </c>
      <c r="C124">
        <v>0.51407099999999994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0.51407099999999994</v>
      </c>
    </row>
    <row r="125" spans="1:9" x14ac:dyDescent="0.3">
      <c r="A125" t="s">
        <v>138</v>
      </c>
      <c r="C125">
        <v>0.55034499999999997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0.55034499999999997</v>
      </c>
    </row>
    <row r="126" spans="1:9" x14ac:dyDescent="0.3">
      <c r="A126" t="s">
        <v>139</v>
      </c>
      <c r="C126">
        <v>0.36882399999999999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0.36882399999999999</v>
      </c>
    </row>
    <row r="127" spans="1:9" x14ac:dyDescent="0.3">
      <c r="A127" t="s">
        <v>140</v>
      </c>
      <c r="C127">
        <v>0.53374999999999995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0.53374999999999995</v>
      </c>
    </row>
    <row r="128" spans="1:9" x14ac:dyDescent="0.3">
      <c r="A128" t="s">
        <v>141</v>
      </c>
      <c r="C128">
        <v>0.43294100000000002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-0.56705899999999998</v>
      </c>
    </row>
    <row r="129" spans="1:9" x14ac:dyDescent="0.3">
      <c r="A129" t="s">
        <v>142</v>
      </c>
      <c r="C129">
        <v>0.42948700000000001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-0.57051300000000005</v>
      </c>
    </row>
    <row r="130" spans="1:9" x14ac:dyDescent="0.3">
      <c r="A130" t="s">
        <v>143</v>
      </c>
      <c r="C130">
        <v>0.41394799999999998</v>
      </c>
      <c r="D130" t="s">
        <v>12</v>
      </c>
      <c r="E130" t="s">
        <v>15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-0.58605200000000002</v>
      </c>
    </row>
    <row r="131" spans="1:9" x14ac:dyDescent="0.3">
      <c r="A131" t="s">
        <v>144</v>
      </c>
      <c r="C131">
        <v>0.47663100000000003</v>
      </c>
      <c r="D131" t="s">
        <v>12</v>
      </c>
      <c r="E131" t="s">
        <v>96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-0.52336899999999997</v>
      </c>
    </row>
    <row r="132" spans="1:9" x14ac:dyDescent="0.3">
      <c r="A132" t="s">
        <v>145</v>
      </c>
      <c r="C132">
        <v>0.51655399999999996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-0.48344600000000004</v>
      </c>
    </row>
    <row r="133" spans="1:9" x14ac:dyDescent="0.3">
      <c r="A133" t="s">
        <v>146</v>
      </c>
      <c r="C133">
        <v>0.44099899999999997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-0.55900100000000008</v>
      </c>
    </row>
    <row r="134" spans="1:9" x14ac:dyDescent="0.3">
      <c r="A134" t="s">
        <v>147</v>
      </c>
      <c r="C134">
        <v>0.46238000000000001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0.46238000000000001</v>
      </c>
    </row>
    <row r="135" spans="1:9" x14ac:dyDescent="0.3">
      <c r="A135" t="s">
        <v>148</v>
      </c>
      <c r="C135">
        <v>0.47501300000000002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0.47501300000000002</v>
      </c>
    </row>
    <row r="136" spans="1:9" x14ac:dyDescent="0.3">
      <c r="A136" t="s">
        <v>149</v>
      </c>
      <c r="C136">
        <v>0.24876699999999999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-0.75123300000000004</v>
      </c>
    </row>
    <row r="137" spans="1:9" x14ac:dyDescent="0.3">
      <c r="A137" t="s">
        <v>150</v>
      </c>
      <c r="C137">
        <v>0.54027199999999997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-0.45972800000000003</v>
      </c>
    </row>
    <row r="138" spans="1:9" x14ac:dyDescent="0.3">
      <c r="A138" t="s">
        <v>151</v>
      </c>
      <c r="C138">
        <v>0.41355799999999998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-0.58644200000000002</v>
      </c>
    </row>
    <row r="139" spans="1:9" x14ac:dyDescent="0.3">
      <c r="A139" t="s">
        <v>152</v>
      </c>
      <c r="C139">
        <v>0.29177999999999998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0.29177999999999998</v>
      </c>
    </row>
    <row r="140" spans="1:9" x14ac:dyDescent="0.3">
      <c r="A140" t="s">
        <v>153</v>
      </c>
      <c r="C140">
        <v>0.301956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0.301956</v>
      </c>
    </row>
    <row r="141" spans="1:9" x14ac:dyDescent="0.3">
      <c r="A141" t="s">
        <v>154</v>
      </c>
      <c r="C141">
        <v>0.133412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-0.86658800000000002</v>
      </c>
    </row>
    <row r="142" spans="1:9" x14ac:dyDescent="0.3">
      <c r="A142" t="s">
        <v>155</v>
      </c>
      <c r="C142">
        <v>0.54622300000000001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0.54622300000000001</v>
      </c>
    </row>
    <row r="143" spans="1:9" x14ac:dyDescent="0.3">
      <c r="A143" t="s">
        <v>156</v>
      </c>
      <c r="C143">
        <v>0.31404700000000002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0.31404700000000002</v>
      </c>
    </row>
    <row r="144" spans="1:9" x14ac:dyDescent="0.3">
      <c r="A144" t="s">
        <v>157</v>
      </c>
      <c r="C144">
        <v>0.60995699999999997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0.60995699999999997</v>
      </c>
    </row>
    <row r="145" spans="1:9" x14ac:dyDescent="0.3">
      <c r="A145" t="s">
        <v>158</v>
      </c>
      <c r="C145">
        <v>0.37361800000000001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-0.62638199999999999</v>
      </c>
    </row>
    <row r="146" spans="1:9" x14ac:dyDescent="0.3">
      <c r="A146" t="s">
        <v>159</v>
      </c>
      <c r="C146">
        <v>0.31394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-0.68606</v>
      </c>
    </row>
    <row r="147" spans="1:9" x14ac:dyDescent="0.3">
      <c r="A147" t="s">
        <v>160</v>
      </c>
      <c r="C147">
        <v>0.44736599999999999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0.44736599999999999</v>
      </c>
    </row>
    <row r="148" spans="1:9" x14ac:dyDescent="0.3">
      <c r="A148" t="s">
        <v>161</v>
      </c>
      <c r="C148">
        <v>0.63262300000000005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-0.36737699999999995</v>
      </c>
    </row>
    <row r="149" spans="1:9" x14ac:dyDescent="0.3">
      <c r="A149" t="s">
        <v>162</v>
      </c>
      <c r="C149">
        <v>0.50814099999999995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0.50814099999999995</v>
      </c>
    </row>
    <row r="150" spans="1:9" x14ac:dyDescent="0.3">
      <c r="A150" t="s">
        <v>163</v>
      </c>
      <c r="C150">
        <v>0.36658600000000002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0.36658600000000002</v>
      </c>
    </row>
    <row r="151" spans="1:9" x14ac:dyDescent="0.3">
      <c r="A151" t="s">
        <v>164</v>
      </c>
      <c r="C151">
        <v>0.33652500000000002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-0.66347500000000004</v>
      </c>
    </row>
    <row r="152" spans="1:9" x14ac:dyDescent="0.3">
      <c r="A152" t="s">
        <v>165</v>
      </c>
      <c r="C152">
        <v>0.29491899999999999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-0.70508100000000007</v>
      </c>
    </row>
    <row r="153" spans="1:9" x14ac:dyDescent="0.3">
      <c r="A153" t="s">
        <v>166</v>
      </c>
      <c r="C153">
        <v>0.407555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0.407555</v>
      </c>
    </row>
    <row r="154" spans="1:9" x14ac:dyDescent="0.3">
      <c r="A154" t="s">
        <v>167</v>
      </c>
      <c r="C154">
        <v>0.38653999999999999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0.38653999999999999</v>
      </c>
    </row>
    <row r="155" spans="1:9" x14ac:dyDescent="0.3">
      <c r="A155" t="s">
        <v>168</v>
      </c>
      <c r="C155">
        <v>0.43188599999999999</v>
      </c>
      <c r="D155" t="s">
        <v>12</v>
      </c>
      <c r="E155" t="s">
        <v>77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-0.56811400000000001</v>
      </c>
    </row>
    <row r="156" spans="1:9" x14ac:dyDescent="0.3">
      <c r="A156" t="s">
        <v>169</v>
      </c>
      <c r="C156">
        <v>0.19846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0.19846</v>
      </c>
    </row>
    <row r="157" spans="1:9" x14ac:dyDescent="0.3">
      <c r="A157" t="s">
        <v>170</v>
      </c>
      <c r="C157">
        <v>0.40857199999999999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0.40857199999999999</v>
      </c>
    </row>
    <row r="158" spans="1:9" x14ac:dyDescent="0.3">
      <c r="A158" t="s">
        <v>171</v>
      </c>
      <c r="C158">
        <v>0.42475099999999999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0.42475099999999999</v>
      </c>
    </row>
    <row r="159" spans="1:9" x14ac:dyDescent="0.3">
      <c r="A159" t="s">
        <v>172</v>
      </c>
      <c r="C159">
        <v>0.51113200000000003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0.51113200000000003</v>
      </c>
    </row>
    <row r="160" spans="1:9" x14ac:dyDescent="0.3">
      <c r="A160" t="s">
        <v>173</v>
      </c>
      <c r="C160">
        <v>0.31204599999999999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0.31204599999999999</v>
      </c>
    </row>
    <row r="161" spans="1:9" x14ac:dyDescent="0.3">
      <c r="A161" t="s">
        <v>174</v>
      </c>
      <c r="C161">
        <v>0.42279600000000001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0.42279600000000001</v>
      </c>
    </row>
    <row r="162" spans="1:9" x14ac:dyDescent="0.3">
      <c r="A162" t="s">
        <v>175</v>
      </c>
      <c r="C162">
        <v>0.48765999999999998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0.48765999999999998</v>
      </c>
    </row>
    <row r="163" spans="1:9" x14ac:dyDescent="0.3">
      <c r="A163" t="s">
        <v>176</v>
      </c>
      <c r="C163">
        <v>0.37226199999999998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0.37226199999999998</v>
      </c>
    </row>
    <row r="164" spans="1:9" x14ac:dyDescent="0.3">
      <c r="A164" t="s">
        <v>177</v>
      </c>
      <c r="C164">
        <v>0.41337200000000002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0.41337200000000002</v>
      </c>
    </row>
    <row r="165" spans="1:9" x14ac:dyDescent="0.3">
      <c r="A165" t="s">
        <v>178</v>
      </c>
      <c r="C165">
        <v>0.39121699999999998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-0.60878300000000007</v>
      </c>
    </row>
    <row r="166" spans="1:9" x14ac:dyDescent="0.3">
      <c r="A166" t="s">
        <v>179</v>
      </c>
      <c r="C166">
        <v>0.41167199999999998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-0.58832799999999996</v>
      </c>
    </row>
    <row r="167" spans="1:9" x14ac:dyDescent="0.3">
      <c r="A167" t="s">
        <v>180</v>
      </c>
      <c r="C167">
        <v>0.49438900000000002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-0.50561100000000003</v>
      </c>
    </row>
    <row r="168" spans="1:9" x14ac:dyDescent="0.3">
      <c r="A168" t="s">
        <v>181</v>
      </c>
      <c r="C168">
        <v>0.55944000000000005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0.55944000000000005</v>
      </c>
    </row>
    <row r="169" spans="1:9" x14ac:dyDescent="0.3">
      <c r="A169" t="s">
        <v>182</v>
      </c>
      <c r="C169">
        <v>0.44771899999999998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0.44771899999999998</v>
      </c>
    </row>
    <row r="170" spans="1:9" x14ac:dyDescent="0.3">
      <c r="A170" t="s">
        <v>183</v>
      </c>
      <c r="C170">
        <v>0.36132799999999998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0.36132799999999998</v>
      </c>
    </row>
    <row r="171" spans="1:9" x14ac:dyDescent="0.3">
      <c r="A171" t="s">
        <v>184</v>
      </c>
      <c r="C171">
        <v>0.40463399999999999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0.40463399999999999</v>
      </c>
    </row>
    <row r="172" spans="1:9" x14ac:dyDescent="0.3">
      <c r="A172" t="s">
        <v>185</v>
      </c>
      <c r="C172">
        <v>0.450845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0.450845</v>
      </c>
    </row>
    <row r="173" spans="1:9" x14ac:dyDescent="0.3">
      <c r="A173" t="s">
        <v>186</v>
      </c>
      <c r="C173">
        <v>0.51245499999999999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0.51245499999999999</v>
      </c>
    </row>
    <row r="174" spans="1:9" x14ac:dyDescent="0.3">
      <c r="A174" t="s">
        <v>187</v>
      </c>
      <c r="C174">
        <v>0.38461099999999998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-0.61538899999999996</v>
      </c>
    </row>
    <row r="175" spans="1:9" x14ac:dyDescent="0.3">
      <c r="A175" t="s">
        <v>188</v>
      </c>
      <c r="C175">
        <v>0.46298400000000001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0.46298400000000001</v>
      </c>
    </row>
    <row r="176" spans="1:9" x14ac:dyDescent="0.3">
      <c r="A176" t="s">
        <v>189</v>
      </c>
      <c r="C176">
        <v>0.41980000000000001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-0.58020000000000005</v>
      </c>
    </row>
    <row r="177" spans="1:9" x14ac:dyDescent="0.3">
      <c r="A177" t="s">
        <v>190</v>
      </c>
      <c r="C177">
        <v>0.18183099999999999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0.18183099999999999</v>
      </c>
    </row>
    <row r="178" spans="1:9" x14ac:dyDescent="0.3">
      <c r="A178" t="s">
        <v>191</v>
      </c>
      <c r="C178">
        <v>0.39825700000000003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0.39825700000000003</v>
      </c>
    </row>
    <row r="179" spans="1:9" x14ac:dyDescent="0.3">
      <c r="A179" t="s">
        <v>192</v>
      </c>
      <c r="C179">
        <v>0.49820900000000001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0.49820900000000001</v>
      </c>
    </row>
    <row r="180" spans="1:9" x14ac:dyDescent="0.3">
      <c r="A180" t="s">
        <v>193</v>
      </c>
      <c r="C180">
        <v>0.48801899999999998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0.48801899999999998</v>
      </c>
    </row>
    <row r="181" spans="1:9" x14ac:dyDescent="0.3">
      <c r="A181" t="s">
        <v>194</v>
      </c>
      <c r="C181">
        <v>0.417325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0.417325</v>
      </c>
    </row>
    <row r="182" spans="1:9" x14ac:dyDescent="0.3">
      <c r="A182" t="s">
        <v>195</v>
      </c>
      <c r="C182">
        <v>0.48465999999999998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-0.51534000000000002</v>
      </c>
    </row>
    <row r="183" spans="1:9" x14ac:dyDescent="0.3">
      <c r="A183" t="s">
        <v>196</v>
      </c>
      <c r="C183">
        <v>0.38363000000000003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0.38363000000000003</v>
      </c>
    </row>
    <row r="184" spans="1:9" x14ac:dyDescent="0.3">
      <c r="A184" t="s">
        <v>197</v>
      </c>
      <c r="C184">
        <v>0.416107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-0.583893</v>
      </c>
    </row>
    <row r="185" spans="1:9" x14ac:dyDescent="0.3">
      <c r="A185" t="s">
        <v>198</v>
      </c>
      <c r="C185">
        <v>0.13348499999999999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-0.86651500000000004</v>
      </c>
    </row>
    <row r="186" spans="1:9" x14ac:dyDescent="0.3">
      <c r="A186" t="s">
        <v>199</v>
      </c>
      <c r="C186">
        <v>0.389791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0.389791</v>
      </c>
    </row>
    <row r="187" spans="1:9" x14ac:dyDescent="0.3">
      <c r="A187" t="s">
        <v>200</v>
      </c>
      <c r="C187">
        <v>0.35552499999999998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-0.64447500000000002</v>
      </c>
    </row>
    <row r="188" spans="1:9" x14ac:dyDescent="0.3">
      <c r="A188" t="s">
        <v>201</v>
      </c>
      <c r="C188">
        <v>0.25936399999999998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-0.74063600000000007</v>
      </c>
    </row>
    <row r="189" spans="1:9" x14ac:dyDescent="0.3">
      <c r="A189" t="s">
        <v>202</v>
      </c>
      <c r="C189">
        <v>0.42479699999999998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0.42479699999999998</v>
      </c>
    </row>
    <row r="190" spans="1:9" x14ac:dyDescent="0.3">
      <c r="A190" t="s">
        <v>203</v>
      </c>
      <c r="C190">
        <v>0.34582000000000002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0.34582000000000002</v>
      </c>
    </row>
    <row r="191" spans="1:9" x14ac:dyDescent="0.3">
      <c r="A191" t="s">
        <v>204</v>
      </c>
      <c r="C191">
        <v>0.44061299999999998</v>
      </c>
      <c r="D191" t="s">
        <v>12</v>
      </c>
      <c r="E191" t="s">
        <v>96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-0.55938700000000008</v>
      </c>
    </row>
    <row r="192" spans="1:9" x14ac:dyDescent="0.3">
      <c r="A192" t="s">
        <v>205</v>
      </c>
      <c r="C192">
        <v>0.65767900000000001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0.65767900000000001</v>
      </c>
    </row>
    <row r="193" spans="1:9" x14ac:dyDescent="0.3">
      <c r="A193" t="s">
        <v>206</v>
      </c>
      <c r="C193">
        <v>0.529833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0.529833</v>
      </c>
    </row>
    <row r="194" spans="1:9" x14ac:dyDescent="0.3">
      <c r="A194" t="s">
        <v>207</v>
      </c>
      <c r="C194">
        <v>0.34795599999999999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-0.65204400000000007</v>
      </c>
    </row>
    <row r="195" spans="1:9" x14ac:dyDescent="0.3">
      <c r="A195" t="s">
        <v>208</v>
      </c>
      <c r="C195">
        <v>0.57962999999999998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-0.42037000000000002</v>
      </c>
    </row>
    <row r="196" spans="1:9" x14ac:dyDescent="0.3">
      <c r="A196" t="s">
        <v>209</v>
      </c>
      <c r="C196">
        <v>0.42691699999999999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0.42691699999999999</v>
      </c>
    </row>
    <row r="197" spans="1:9" x14ac:dyDescent="0.3">
      <c r="A197" t="s">
        <v>210</v>
      </c>
      <c r="C197">
        <v>0.54015299999999999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0.54015299999999999</v>
      </c>
    </row>
    <row r="198" spans="1:9" x14ac:dyDescent="0.3">
      <c r="A198" t="s">
        <v>211</v>
      </c>
      <c r="C198">
        <v>0.31204599999999999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0.31204599999999999</v>
      </c>
    </row>
    <row r="199" spans="1:9" x14ac:dyDescent="0.3">
      <c r="A199" t="s">
        <v>212</v>
      </c>
      <c r="C199">
        <v>0.43293900000000002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-0.56706100000000004</v>
      </c>
    </row>
    <row r="200" spans="1:9" x14ac:dyDescent="0.3">
      <c r="A200" t="s">
        <v>213</v>
      </c>
      <c r="C200">
        <v>0.31337999999999999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0.31337999999999999</v>
      </c>
    </row>
    <row r="201" spans="1:9" x14ac:dyDescent="0.3">
      <c r="A201" t="s">
        <v>214</v>
      </c>
      <c r="C201">
        <v>0.55388000000000004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-0.44611999999999996</v>
      </c>
    </row>
    <row r="202" spans="1:9" x14ac:dyDescent="0.3">
      <c r="A202" t="s">
        <v>215</v>
      </c>
      <c r="C202">
        <v>0.23055899999999999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-0.76944100000000004</v>
      </c>
    </row>
    <row r="203" spans="1:9" x14ac:dyDescent="0.3">
      <c r="G203">
        <f>SUM(G3:G202)</f>
        <v>127</v>
      </c>
      <c r="H203">
        <f>SUM(H3:H202)</f>
        <v>88</v>
      </c>
      <c r="I203">
        <f>SUM(I3:I202)</f>
        <v>-4.193125000000002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Foglio8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0.468088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0.468088</v>
      </c>
    </row>
    <row r="4" spans="1:9" ht="15" customHeight="1" x14ac:dyDescent="0.3">
      <c r="A4" s="1" t="s">
        <v>13</v>
      </c>
      <c r="B4" s="8"/>
      <c r="C4" s="9">
        <v>0.56748100000000001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0.56748100000000001</v>
      </c>
    </row>
    <row r="5" spans="1:9" ht="15" customHeight="1" x14ac:dyDescent="0.3">
      <c r="A5" s="1" t="s">
        <v>14</v>
      </c>
      <c r="B5" s="6"/>
      <c r="C5" s="7">
        <v>0.19382099999999999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0.19382099999999999</v>
      </c>
    </row>
    <row r="6" spans="1:9" ht="15" customHeight="1" x14ac:dyDescent="0.3">
      <c r="A6" s="1" t="s">
        <v>16</v>
      </c>
      <c r="B6" s="8"/>
      <c r="C6" s="9">
        <v>0.33000699999999999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0.33000699999999999</v>
      </c>
    </row>
    <row r="7" spans="1:9" ht="15" customHeight="1" x14ac:dyDescent="0.3">
      <c r="A7" s="1" t="s">
        <v>17</v>
      </c>
      <c r="B7" s="6"/>
      <c r="C7" s="7">
        <v>0.42488100000000001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-0.57511899999999994</v>
      </c>
    </row>
    <row r="8" spans="1:9" ht="15" customHeight="1" x14ac:dyDescent="0.3">
      <c r="A8" s="1" t="s">
        <v>18</v>
      </c>
      <c r="B8" s="8"/>
      <c r="C8" s="9">
        <v>0.523061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0.523061</v>
      </c>
    </row>
    <row r="9" spans="1:9" ht="15" customHeight="1" x14ac:dyDescent="0.3">
      <c r="A9" s="1" t="s">
        <v>19</v>
      </c>
      <c r="B9" s="6"/>
      <c r="C9" s="7">
        <v>0.29305500000000001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0.29305500000000001</v>
      </c>
    </row>
    <row r="10" spans="1:9" ht="15" customHeight="1" x14ac:dyDescent="0.3">
      <c r="A10" s="1" t="s">
        <v>20</v>
      </c>
      <c r="B10" s="8"/>
      <c r="C10" s="9">
        <v>0.67821500000000001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-0.32178499999999999</v>
      </c>
    </row>
    <row r="11" spans="1:9" ht="15" customHeight="1" x14ac:dyDescent="0.3">
      <c r="A11" s="1" t="s">
        <v>21</v>
      </c>
      <c r="B11" s="6"/>
      <c r="C11" s="7">
        <v>0.56957400000000002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-0.43042599999999998</v>
      </c>
    </row>
    <row r="12" spans="1:9" ht="15" customHeight="1" x14ac:dyDescent="0.3">
      <c r="A12" s="1" t="s">
        <v>22</v>
      </c>
      <c r="B12" s="8"/>
      <c r="C12" s="9">
        <v>0.29583399999999999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-0.70416600000000007</v>
      </c>
    </row>
    <row r="13" spans="1:9" ht="15" customHeight="1" x14ac:dyDescent="0.3">
      <c r="A13" s="1" t="s">
        <v>23</v>
      </c>
      <c r="B13" s="6"/>
      <c r="C13" s="7">
        <v>0.33662500000000001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0.33662500000000001</v>
      </c>
    </row>
    <row r="14" spans="1:9" ht="15" customHeight="1" x14ac:dyDescent="0.3">
      <c r="A14" s="1" t="s">
        <v>24</v>
      </c>
      <c r="B14" s="8"/>
      <c r="C14" s="9">
        <v>0.71316199999999996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-0.28683800000000004</v>
      </c>
    </row>
    <row r="15" spans="1:9" ht="15" customHeight="1" x14ac:dyDescent="0.3">
      <c r="A15" s="1" t="s">
        <v>25</v>
      </c>
      <c r="B15" s="6"/>
      <c r="C15" s="7">
        <v>0.49811899999999998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0.49811899999999998</v>
      </c>
    </row>
    <row r="16" spans="1:9" ht="15" customHeight="1" x14ac:dyDescent="0.3">
      <c r="A16" s="1" t="s">
        <v>26</v>
      </c>
      <c r="B16" s="8"/>
      <c r="C16" s="9">
        <v>0.47336899999999998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-0.52663100000000007</v>
      </c>
    </row>
    <row r="17" spans="1:9" ht="15" customHeight="1" x14ac:dyDescent="0.3">
      <c r="A17" s="1" t="s">
        <v>28</v>
      </c>
      <c r="B17" s="6"/>
      <c r="C17" s="7">
        <v>0.47117799999999999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-0.52882200000000001</v>
      </c>
    </row>
    <row r="18" spans="1:9" ht="15" customHeight="1" x14ac:dyDescent="0.3">
      <c r="A18" s="1" t="s">
        <v>29</v>
      </c>
      <c r="B18" s="8"/>
      <c r="C18" s="9">
        <v>0.48568099999999997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0.48568099999999997</v>
      </c>
    </row>
    <row r="19" spans="1:9" ht="15" customHeight="1" x14ac:dyDescent="0.3">
      <c r="A19" s="1" t="s">
        <v>30</v>
      </c>
      <c r="B19" s="6"/>
      <c r="C19" s="7">
        <v>0.42305100000000001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-0.57694899999999993</v>
      </c>
    </row>
    <row r="20" spans="1:9" ht="15" customHeight="1" x14ac:dyDescent="0.3">
      <c r="A20" s="1" t="s">
        <v>31</v>
      </c>
      <c r="B20" s="8"/>
      <c r="C20" s="9">
        <v>0.53733900000000001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0.53733900000000001</v>
      </c>
    </row>
    <row r="21" spans="1:9" ht="15" customHeight="1" x14ac:dyDescent="0.3">
      <c r="A21" s="1" t="s">
        <v>32</v>
      </c>
      <c r="B21" s="6"/>
      <c r="C21" s="7">
        <v>0.367788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-0.632212</v>
      </c>
    </row>
    <row r="22" spans="1:9" ht="15" customHeight="1" x14ac:dyDescent="0.3">
      <c r="A22" s="1" t="s">
        <v>33</v>
      </c>
      <c r="B22" s="8"/>
      <c r="C22" s="9">
        <v>0.69613199999999997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0.69613199999999997</v>
      </c>
    </row>
    <row r="23" spans="1:9" ht="15" customHeight="1" x14ac:dyDescent="0.3">
      <c r="A23" s="1" t="s">
        <v>34</v>
      </c>
      <c r="B23" s="6"/>
      <c r="C23" s="7">
        <v>0.33138699999999999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0.33138699999999999</v>
      </c>
    </row>
    <row r="24" spans="1:9" ht="15" customHeight="1" x14ac:dyDescent="0.3">
      <c r="A24" s="1" t="s">
        <v>35</v>
      </c>
      <c r="B24" s="8"/>
      <c r="C24" s="9">
        <v>0.399455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0.399455</v>
      </c>
    </row>
    <row r="25" spans="1:9" ht="15" customHeight="1" x14ac:dyDescent="0.3">
      <c r="A25" s="1" t="s">
        <v>36</v>
      </c>
      <c r="B25" s="6"/>
      <c r="C25" s="7">
        <v>0.48757699999999998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0.48757699999999998</v>
      </c>
    </row>
    <row r="26" spans="1:9" ht="15" customHeight="1" x14ac:dyDescent="0.3">
      <c r="A26" s="1" t="s">
        <v>37</v>
      </c>
      <c r="B26" s="8"/>
      <c r="C26" s="9">
        <v>0.42663000000000001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0.42663000000000001</v>
      </c>
    </row>
    <row r="27" spans="1:9" ht="15" customHeight="1" x14ac:dyDescent="0.3">
      <c r="A27" s="1" t="s">
        <v>38</v>
      </c>
      <c r="B27" s="6"/>
      <c r="C27" s="7">
        <v>0.29348099999999999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0.29348099999999999</v>
      </c>
    </row>
    <row r="28" spans="1:9" ht="15" customHeight="1" x14ac:dyDescent="0.3">
      <c r="A28" s="1" t="s">
        <v>39</v>
      </c>
      <c r="B28" s="8"/>
      <c r="C28" s="9">
        <v>0.44150299999999998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0.44150299999999998</v>
      </c>
    </row>
    <row r="29" spans="1:9" ht="15" customHeight="1" x14ac:dyDescent="0.3">
      <c r="A29" s="1" t="s">
        <v>40</v>
      </c>
      <c r="B29" s="6"/>
      <c r="C29" s="7">
        <v>0.58644700000000005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-0.41355299999999995</v>
      </c>
    </row>
    <row r="30" spans="1:9" ht="15" customHeight="1" x14ac:dyDescent="0.3">
      <c r="A30" s="1" t="s">
        <v>41</v>
      </c>
      <c r="B30" s="8"/>
      <c r="C30" s="9">
        <v>0.44378600000000001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0.44378600000000001</v>
      </c>
    </row>
    <row r="31" spans="1:9" ht="15" customHeight="1" x14ac:dyDescent="0.3">
      <c r="A31" s="1" t="s">
        <v>42</v>
      </c>
      <c r="B31" s="6"/>
      <c r="C31" s="7">
        <v>0.50245499999999998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-0.49754500000000002</v>
      </c>
    </row>
    <row r="32" spans="1:9" ht="15" customHeight="1" x14ac:dyDescent="0.3">
      <c r="A32" s="1" t="s">
        <v>43</v>
      </c>
      <c r="B32" s="8"/>
      <c r="C32" s="9">
        <v>0.452822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0.452822</v>
      </c>
    </row>
    <row r="33" spans="1:9" ht="15" customHeight="1" x14ac:dyDescent="0.3">
      <c r="A33" s="1" t="s">
        <v>44</v>
      </c>
      <c r="B33" s="6"/>
      <c r="C33" s="7">
        <v>0.59546299999999996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-0.40453700000000004</v>
      </c>
    </row>
    <row r="34" spans="1:9" ht="15" customHeight="1" x14ac:dyDescent="0.3">
      <c r="A34" s="1" t="s">
        <v>45</v>
      </c>
      <c r="B34" s="8"/>
      <c r="C34" s="9">
        <v>0.43533100000000002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-0.56466899999999998</v>
      </c>
    </row>
    <row r="35" spans="1:9" ht="15" customHeight="1" x14ac:dyDescent="0.3">
      <c r="A35" s="1" t="s">
        <v>46</v>
      </c>
      <c r="B35" s="6"/>
      <c r="C35" s="7">
        <v>0.57541799999999999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-0.42458200000000001</v>
      </c>
    </row>
    <row r="36" spans="1:9" ht="15" customHeight="1" x14ac:dyDescent="0.3">
      <c r="A36" s="1" t="s">
        <v>47</v>
      </c>
      <c r="B36" s="8"/>
      <c r="C36" s="9">
        <v>0.59550999999999998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0.59550999999999998</v>
      </c>
    </row>
    <row r="37" spans="1:9" ht="15" customHeight="1" x14ac:dyDescent="0.3">
      <c r="A37" s="1" t="s">
        <v>48</v>
      </c>
      <c r="B37" s="6"/>
      <c r="C37" s="7">
        <v>0.368062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-0.631938</v>
      </c>
    </row>
    <row r="38" spans="1:9" ht="15" customHeight="1" x14ac:dyDescent="0.3">
      <c r="A38" s="1" t="s">
        <v>49</v>
      </c>
      <c r="B38" s="8"/>
      <c r="C38" s="9">
        <v>0.43450699999999998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-0.56549300000000002</v>
      </c>
    </row>
    <row r="39" spans="1:9" ht="15" customHeight="1" x14ac:dyDescent="0.3">
      <c r="A39" s="1" t="s">
        <v>50</v>
      </c>
      <c r="B39" s="6"/>
      <c r="C39" s="7">
        <v>0.47436499999999998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-0.52563500000000007</v>
      </c>
    </row>
    <row r="40" spans="1:9" ht="15" customHeight="1" x14ac:dyDescent="0.3">
      <c r="A40" s="1" t="s">
        <v>51</v>
      </c>
      <c r="B40" s="8"/>
      <c r="C40" s="9">
        <v>0.48988599999999999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0.48988599999999999</v>
      </c>
    </row>
    <row r="41" spans="1:9" ht="15" customHeight="1" x14ac:dyDescent="0.3">
      <c r="A41" s="1" t="s">
        <v>52</v>
      </c>
      <c r="B41" s="6"/>
      <c r="C41" s="7">
        <v>0.47430600000000001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-0.52569399999999999</v>
      </c>
    </row>
    <row r="42" spans="1:9" ht="15" customHeight="1" x14ac:dyDescent="0.3">
      <c r="A42" s="1" t="s">
        <v>53</v>
      </c>
      <c r="B42" s="8"/>
      <c r="C42" s="9">
        <v>0.74373699999999998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0.74373699999999998</v>
      </c>
    </row>
    <row r="43" spans="1:9" ht="15" customHeight="1" x14ac:dyDescent="0.3">
      <c r="A43" s="1" t="s">
        <v>54</v>
      </c>
      <c r="B43" s="6"/>
      <c r="C43" s="7">
        <v>0.17046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0.17046</v>
      </c>
    </row>
    <row r="44" spans="1:9" ht="15" customHeight="1" x14ac:dyDescent="0.3">
      <c r="A44" s="1" t="s">
        <v>55</v>
      </c>
      <c r="B44" s="8"/>
      <c r="C44" s="9">
        <v>0.47292299999999998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-0.52707700000000002</v>
      </c>
    </row>
    <row r="45" spans="1:9" ht="15" customHeight="1" x14ac:dyDescent="0.3">
      <c r="A45" s="1" t="s">
        <v>56</v>
      </c>
      <c r="B45" s="6"/>
      <c r="C45" s="7">
        <v>0.44830700000000001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-0.55169299999999999</v>
      </c>
    </row>
    <row r="46" spans="1:9" ht="15" customHeight="1" x14ac:dyDescent="0.3">
      <c r="A46" s="1" t="s">
        <v>57</v>
      </c>
      <c r="B46" s="8"/>
      <c r="C46" s="9">
        <v>0.54174299999999997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-0.45825700000000003</v>
      </c>
    </row>
    <row r="47" spans="1:9" ht="15" customHeight="1" x14ac:dyDescent="0.3">
      <c r="A47" s="1" t="s">
        <v>58</v>
      </c>
      <c r="B47" s="6"/>
      <c r="C47" s="7">
        <v>0.67208500000000004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0.67208500000000004</v>
      </c>
    </row>
    <row r="48" spans="1:9" ht="15" customHeight="1" x14ac:dyDescent="0.3">
      <c r="A48" s="1" t="s">
        <v>59</v>
      </c>
      <c r="B48" s="8"/>
      <c r="C48" s="9">
        <v>0.53228500000000001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-0.46771499999999999</v>
      </c>
    </row>
    <row r="49" spans="1:9" ht="15" customHeight="1" x14ac:dyDescent="0.3">
      <c r="A49" s="1" t="s">
        <v>60</v>
      </c>
      <c r="B49" s="6"/>
      <c r="C49" s="7">
        <v>0.18335000000000001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-0.81664999999999999</v>
      </c>
    </row>
    <row r="50" spans="1:9" ht="15" customHeight="1" x14ac:dyDescent="0.3">
      <c r="A50" s="1" t="s">
        <v>61</v>
      </c>
      <c r="B50" s="8"/>
      <c r="C50" s="9">
        <v>0.52324800000000005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0.52324800000000005</v>
      </c>
    </row>
    <row r="51" spans="1:9" ht="15" customHeight="1" x14ac:dyDescent="0.3">
      <c r="A51" s="1" t="s">
        <v>62</v>
      </c>
      <c r="B51" s="6"/>
      <c r="C51" s="7">
        <v>0.73612999999999995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-0.26387000000000005</v>
      </c>
    </row>
    <row r="52" spans="1:9" ht="15" customHeight="1" x14ac:dyDescent="0.3">
      <c r="A52" s="1" t="s">
        <v>63</v>
      </c>
      <c r="B52" s="8"/>
      <c r="C52" s="9">
        <v>0.418846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-0.58115399999999995</v>
      </c>
    </row>
    <row r="53" spans="1:9" ht="15" customHeight="1" x14ac:dyDescent="0.3">
      <c r="A53" s="1" t="s">
        <v>64</v>
      </c>
      <c r="B53" s="6"/>
      <c r="C53" s="7">
        <v>0.58087200000000005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-0.41912799999999995</v>
      </c>
    </row>
    <row r="54" spans="1:9" ht="15" customHeight="1" x14ac:dyDescent="0.3">
      <c r="A54" s="1" t="s">
        <v>65</v>
      </c>
      <c r="B54" s="8"/>
      <c r="C54" s="9">
        <v>0.50939199999999996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-0.49060800000000004</v>
      </c>
    </row>
    <row r="55" spans="1:9" ht="15" customHeight="1" x14ac:dyDescent="0.3">
      <c r="A55" s="1" t="s">
        <v>66</v>
      </c>
      <c r="B55" s="6"/>
      <c r="C55" s="7">
        <v>0.61530899999999999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0.61530899999999999</v>
      </c>
    </row>
    <row r="56" spans="1:9" ht="15" customHeight="1" x14ac:dyDescent="0.3">
      <c r="A56" s="1" t="s">
        <v>67</v>
      </c>
      <c r="B56" s="8"/>
      <c r="C56" s="9">
        <v>0.47671400000000003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0.47671400000000003</v>
      </c>
    </row>
    <row r="57" spans="1:9" ht="15" customHeight="1" x14ac:dyDescent="0.3">
      <c r="A57" s="1" t="s">
        <v>68</v>
      </c>
      <c r="B57" s="6"/>
      <c r="C57" s="7">
        <v>0.68485799999999997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-0.31514200000000003</v>
      </c>
    </row>
    <row r="58" spans="1:9" ht="15" customHeight="1" x14ac:dyDescent="0.3">
      <c r="A58" s="1" t="s">
        <v>69</v>
      </c>
      <c r="B58" s="8"/>
      <c r="C58" s="9">
        <v>0.27614300000000003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-0.72385699999999997</v>
      </c>
    </row>
    <row r="59" spans="1:9" ht="15" customHeight="1" x14ac:dyDescent="0.3">
      <c r="A59" s="1" t="s">
        <v>70</v>
      </c>
      <c r="B59" s="6"/>
      <c r="C59" s="7">
        <v>0.29348099999999999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0.29348099999999999</v>
      </c>
    </row>
    <row r="60" spans="1:9" ht="15" customHeight="1" x14ac:dyDescent="0.3">
      <c r="A60" s="1" t="s">
        <v>71</v>
      </c>
      <c r="B60" s="8"/>
      <c r="C60" s="9">
        <v>0.44860699999999998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-0.55139300000000002</v>
      </c>
    </row>
    <row r="61" spans="1:9" ht="15" customHeight="1" x14ac:dyDescent="0.3">
      <c r="A61" s="1" t="s">
        <v>72</v>
      </c>
      <c r="B61" s="6"/>
      <c r="C61" s="7">
        <v>0.50036899999999995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0.50036899999999995</v>
      </c>
    </row>
    <row r="62" spans="1:9" ht="15" customHeight="1" x14ac:dyDescent="0.3">
      <c r="A62" s="1" t="s">
        <v>73</v>
      </c>
      <c r="B62" s="8"/>
      <c r="C62" s="9">
        <v>0.63666800000000001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-0.36333199999999999</v>
      </c>
    </row>
    <row r="63" spans="1:9" ht="15" customHeight="1" x14ac:dyDescent="0.3">
      <c r="A63" s="1" t="s">
        <v>74</v>
      </c>
      <c r="B63" s="6"/>
      <c r="C63" s="7">
        <v>0.30910399999999999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-0.69089599999999995</v>
      </c>
    </row>
    <row r="64" spans="1:9" ht="15" customHeight="1" x14ac:dyDescent="0.3">
      <c r="A64" s="1" t="s">
        <v>75</v>
      </c>
      <c r="B64" s="8"/>
      <c r="C64" s="9">
        <v>0.28266400000000003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0.28266400000000003</v>
      </c>
    </row>
    <row r="65" spans="1:9" ht="15" customHeight="1" x14ac:dyDescent="0.3">
      <c r="A65" s="1" t="s">
        <v>76</v>
      </c>
      <c r="B65" s="6"/>
      <c r="C65" s="7">
        <v>3.0499999999999999E-4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-0.999695</v>
      </c>
    </row>
    <row r="66" spans="1:9" ht="15" customHeight="1" x14ac:dyDescent="0.3">
      <c r="A66" s="1" t="s">
        <v>78</v>
      </c>
      <c r="B66" s="8"/>
      <c r="C66" s="9">
        <v>3.01E-4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3.01E-4</v>
      </c>
    </row>
    <row r="67" spans="1:9" ht="15" customHeight="1" x14ac:dyDescent="0.3">
      <c r="A67" s="1" t="s">
        <v>79</v>
      </c>
      <c r="B67" s="6"/>
      <c r="C67" s="7">
        <v>3.3199999999999999E-4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-0.999668</v>
      </c>
    </row>
    <row r="68" spans="1:9" ht="15" customHeight="1" x14ac:dyDescent="0.3">
      <c r="A68" s="1" t="s">
        <v>80</v>
      </c>
      <c r="B68" s="8"/>
      <c r="C68" s="9">
        <v>2.63E-4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2.63E-4</v>
      </c>
    </row>
    <row r="69" spans="1:9" ht="15" customHeight="1" x14ac:dyDescent="0.3">
      <c r="A69" s="1" t="s">
        <v>81</v>
      </c>
      <c r="B69" s="6"/>
      <c r="C69" s="7">
        <v>2.1100000000000001E-4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2.1100000000000001E-4</v>
      </c>
    </row>
    <row r="70" spans="1:9" ht="15" customHeight="1" x14ac:dyDescent="0.3">
      <c r="A70" s="1" t="s">
        <v>82</v>
      </c>
      <c r="B70" s="8"/>
      <c r="C70" s="9">
        <v>1.3300000000000001E-4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-0.99986699999999995</v>
      </c>
    </row>
    <row r="71" spans="1:9" ht="15" customHeight="1" x14ac:dyDescent="0.3">
      <c r="A71" s="1" t="s">
        <v>83</v>
      </c>
      <c r="B71" s="6"/>
      <c r="C71" s="7">
        <v>1.94E-4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1.94E-4</v>
      </c>
    </row>
    <row r="72" spans="1:9" ht="15" customHeight="1" x14ac:dyDescent="0.3">
      <c r="A72" s="1" t="s">
        <v>84</v>
      </c>
      <c r="B72" s="8"/>
      <c r="C72" s="9">
        <v>2.2000000000000001E-4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2.2000000000000001E-4</v>
      </c>
    </row>
    <row r="73" spans="1:9" ht="15" customHeight="1" x14ac:dyDescent="0.3">
      <c r="A73" s="1" t="s">
        <v>85</v>
      </c>
      <c r="B73" s="6"/>
      <c r="C73" s="7">
        <v>4.2400000000000001E-4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4.2400000000000001E-4</v>
      </c>
    </row>
    <row r="74" spans="1:9" ht="15" customHeight="1" x14ac:dyDescent="0.3">
      <c r="A74" s="1" t="s">
        <v>86</v>
      </c>
      <c r="B74" s="8"/>
      <c r="C74" s="9">
        <v>1.5100000000000001E-4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-0.99984899999999999</v>
      </c>
    </row>
    <row r="75" spans="1:9" ht="15" customHeight="1" x14ac:dyDescent="0.3">
      <c r="A75" s="1" t="s">
        <v>87</v>
      </c>
      <c r="B75" s="6"/>
      <c r="C75" s="7">
        <v>1.21E-4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1.21E-4</v>
      </c>
    </row>
    <row r="76" spans="1:9" ht="15" customHeight="1" x14ac:dyDescent="0.3">
      <c r="A76" s="1" t="s">
        <v>88</v>
      </c>
      <c r="B76" s="10"/>
      <c r="C76" s="11">
        <v>2.34E-4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-0.99976600000000004</v>
      </c>
    </row>
    <row r="77" spans="1:9" ht="15.75" customHeight="1" x14ac:dyDescent="0.3">
      <c r="A77" s="1" t="s">
        <v>89</v>
      </c>
      <c r="B77" s="12"/>
      <c r="C77" s="13">
        <v>2.2599999999999999E-4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2.2599999999999999E-4</v>
      </c>
    </row>
    <row r="78" spans="1:9" x14ac:dyDescent="0.3">
      <c r="A78" t="s">
        <v>90</v>
      </c>
      <c r="C78">
        <v>4.5199999999999998E-4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4.5199999999999998E-4</v>
      </c>
    </row>
    <row r="79" spans="1:9" x14ac:dyDescent="0.3">
      <c r="A79" t="s">
        <v>91</v>
      </c>
      <c r="C79">
        <v>1.0399999999999999E-4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1.0399999999999999E-4</v>
      </c>
    </row>
    <row r="80" spans="1:9" x14ac:dyDescent="0.3">
      <c r="A80" t="s">
        <v>92</v>
      </c>
      <c r="C80">
        <v>2.7999999999999998E-4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-0.99972000000000005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2.5799999999999998E-4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2.5799999999999998E-4</v>
      </c>
    </row>
    <row r="83" spans="1:9" x14ac:dyDescent="0.3">
      <c r="A83" t="s">
        <v>95</v>
      </c>
      <c r="C83">
        <v>1.26E-4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-0.99987400000000004</v>
      </c>
    </row>
    <row r="84" spans="1:9" x14ac:dyDescent="0.3">
      <c r="A84" t="s">
        <v>97</v>
      </c>
      <c r="C84">
        <v>2.02E-4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2.02E-4</v>
      </c>
    </row>
    <row r="85" spans="1:9" x14ac:dyDescent="0.3">
      <c r="A85" t="s">
        <v>98</v>
      </c>
      <c r="C85">
        <v>1.63E-4</v>
      </c>
      <c r="D85" t="s">
        <v>12</v>
      </c>
      <c r="E85" t="s">
        <v>96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-0.99983699999999998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1.7699999999999999E-4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-0.99982300000000002</v>
      </c>
    </row>
    <row r="88" spans="1:9" x14ac:dyDescent="0.3">
      <c r="A88" t="s">
        <v>101</v>
      </c>
      <c r="C88">
        <v>2.02E-4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2.02E-4</v>
      </c>
    </row>
    <row r="89" spans="1:9" x14ac:dyDescent="0.3">
      <c r="A89" t="s">
        <v>102</v>
      </c>
      <c r="C89">
        <v>1.73E-4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-0.99982700000000002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3.3100000000000002E-4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3.3100000000000002E-4</v>
      </c>
    </row>
    <row r="92" spans="1:9" x14ac:dyDescent="0.3">
      <c r="A92" t="s">
        <v>105</v>
      </c>
      <c r="C92">
        <v>1.63E-4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-0.99983699999999998</v>
      </c>
    </row>
    <row r="93" spans="1:9" x14ac:dyDescent="0.3">
      <c r="A93" t="s">
        <v>106</v>
      </c>
      <c r="C93">
        <v>1.2999999999999999E-4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-0.99987000000000004</v>
      </c>
    </row>
    <row r="94" spans="1:9" x14ac:dyDescent="0.3">
      <c r="A94" t="s">
        <v>107</v>
      </c>
      <c r="C94">
        <v>2.6600000000000001E-4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2.6600000000000001E-4</v>
      </c>
    </row>
    <row r="95" spans="1:9" x14ac:dyDescent="0.3">
      <c r="A95" t="s">
        <v>108</v>
      </c>
      <c r="C95">
        <v>1.3799999999999999E-4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1.3799999999999999E-4</v>
      </c>
    </row>
    <row r="96" spans="1:9" x14ac:dyDescent="0.3">
      <c r="A96" t="s">
        <v>109</v>
      </c>
      <c r="C96">
        <v>2.3599999999999999E-4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2.3599999999999999E-4</v>
      </c>
    </row>
    <row r="97" spans="1:9" x14ac:dyDescent="0.3">
      <c r="A97" t="s">
        <v>110</v>
      </c>
      <c r="C97">
        <v>1.93E-4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-0.999807</v>
      </c>
    </row>
    <row r="98" spans="1:9" x14ac:dyDescent="0.3">
      <c r="A98" t="s">
        <v>111</v>
      </c>
      <c r="C98">
        <v>2.1499999999999999E-4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-0.99978500000000003</v>
      </c>
    </row>
    <row r="99" spans="1:9" x14ac:dyDescent="0.3">
      <c r="A99" t="s">
        <v>112</v>
      </c>
      <c r="C99">
        <v>1.7699999999999999E-4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1.7699999999999999E-4</v>
      </c>
    </row>
    <row r="100" spans="1:9" x14ac:dyDescent="0.3">
      <c r="A100" t="s">
        <v>113</v>
      </c>
      <c r="C100">
        <v>1.9100000000000001E-4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-0.99980899999999995</v>
      </c>
    </row>
    <row r="101" spans="1:9" x14ac:dyDescent="0.3">
      <c r="A101" t="s">
        <v>114</v>
      </c>
      <c r="C101">
        <v>3.7399999999999998E-4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3.7399999999999998E-4</v>
      </c>
    </row>
    <row r="102" spans="1:9" x14ac:dyDescent="0.3">
      <c r="A102" t="s">
        <v>115</v>
      </c>
      <c r="C102">
        <v>2.6400000000000002E-4</v>
      </c>
      <c r="D102" t="s">
        <v>12</v>
      </c>
      <c r="E102" t="s">
        <v>15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-0.99973599999999996</v>
      </c>
    </row>
    <row r="103" spans="1:9" x14ac:dyDescent="0.3">
      <c r="A103" t="s">
        <v>116</v>
      </c>
      <c r="C103">
        <v>2.23E-4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2.23E-4</v>
      </c>
    </row>
    <row r="104" spans="1:9" x14ac:dyDescent="0.3">
      <c r="A104" t="s">
        <v>117</v>
      </c>
      <c r="C104">
        <v>1.94E-4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-0.99980599999999997</v>
      </c>
    </row>
    <row r="105" spans="1:9" x14ac:dyDescent="0.3">
      <c r="A105" t="s">
        <v>118</v>
      </c>
      <c r="C105">
        <v>1.94E-4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1.94E-4</v>
      </c>
    </row>
    <row r="106" spans="1:9" x14ac:dyDescent="0.3">
      <c r="A106" t="s">
        <v>119</v>
      </c>
      <c r="C106">
        <v>2.3800000000000001E-4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2.3800000000000001E-4</v>
      </c>
    </row>
    <row r="107" spans="1:9" x14ac:dyDescent="0.3">
      <c r="A107" t="s">
        <v>120</v>
      </c>
      <c r="C107">
        <v>1.63E-4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-0.99983699999999998</v>
      </c>
    </row>
    <row r="108" spans="1:9" x14ac:dyDescent="0.3">
      <c r="A108" t="s">
        <v>121</v>
      </c>
      <c r="C108">
        <v>1.6200000000000001E-4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-0.999838</v>
      </c>
    </row>
    <row r="109" spans="1:9" x14ac:dyDescent="0.3">
      <c r="A109" t="s">
        <v>122</v>
      </c>
      <c r="C109">
        <v>1.65E-4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-0.99983500000000003</v>
      </c>
    </row>
    <row r="110" spans="1:9" x14ac:dyDescent="0.3">
      <c r="A110" t="s">
        <v>123</v>
      </c>
      <c r="C110">
        <v>2.9999999999999997E-4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-0.99970000000000003</v>
      </c>
    </row>
    <row r="111" spans="1:9" x14ac:dyDescent="0.3">
      <c r="A111" t="s">
        <v>124</v>
      </c>
      <c r="C111">
        <v>3.4699999999999998E-4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-0.99965300000000001</v>
      </c>
    </row>
    <row r="112" spans="1:9" x14ac:dyDescent="0.3">
      <c r="A112" t="s">
        <v>125</v>
      </c>
      <c r="C112">
        <v>1.9699999999999999E-4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1.9699999999999999E-4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1.36E-4</v>
      </c>
    </row>
    <row r="114" spans="1:9" x14ac:dyDescent="0.3">
      <c r="A114" t="s">
        <v>127</v>
      </c>
      <c r="C114">
        <v>2.03E-4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-0.99979700000000005</v>
      </c>
    </row>
    <row r="115" spans="1:9" x14ac:dyDescent="0.3">
      <c r="A115" t="s">
        <v>128</v>
      </c>
      <c r="C115">
        <v>1.44E-4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1.44E-4</v>
      </c>
    </row>
    <row r="116" spans="1:9" x14ac:dyDescent="0.3">
      <c r="A116" t="s">
        <v>129</v>
      </c>
      <c r="C116">
        <v>3.5199999999999999E-4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3.5199999999999999E-4</v>
      </c>
    </row>
    <row r="117" spans="1:9" x14ac:dyDescent="0.3">
      <c r="A117" t="s">
        <v>130</v>
      </c>
      <c r="C117">
        <v>2.3699999999999999E-4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-0.99976299999999996</v>
      </c>
    </row>
    <row r="118" spans="1:9" x14ac:dyDescent="0.3">
      <c r="A118" t="s">
        <v>131</v>
      </c>
      <c r="C118">
        <v>1.45E-4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-0.99985500000000005</v>
      </c>
    </row>
    <row r="119" spans="1:9" x14ac:dyDescent="0.3">
      <c r="A119" t="s">
        <v>132</v>
      </c>
      <c r="C119">
        <v>1.5300000000000001E-4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-0.99984700000000004</v>
      </c>
    </row>
    <row r="120" spans="1:9" x14ac:dyDescent="0.3">
      <c r="A120" t="s">
        <v>133</v>
      </c>
      <c r="C120">
        <v>2.4800000000000001E-4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2.4800000000000001E-4</v>
      </c>
    </row>
    <row r="121" spans="1:9" x14ac:dyDescent="0.3">
      <c r="A121" t="s">
        <v>134</v>
      </c>
      <c r="C121">
        <v>2.42E-4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2.42E-4</v>
      </c>
    </row>
    <row r="122" spans="1:9" x14ac:dyDescent="0.3">
      <c r="A122" t="s">
        <v>135</v>
      </c>
      <c r="C122">
        <v>1.3999999999999999E-4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-0.99985999999999997</v>
      </c>
    </row>
    <row r="123" spans="1:9" x14ac:dyDescent="0.3">
      <c r="A123" t="s">
        <v>136</v>
      </c>
      <c r="C123">
        <v>1.15E-4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-0.99988500000000002</v>
      </c>
    </row>
    <row r="124" spans="1:9" x14ac:dyDescent="0.3">
      <c r="A124" t="s">
        <v>137</v>
      </c>
      <c r="C124">
        <v>2.4600000000000002E-4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2.4600000000000002E-4</v>
      </c>
    </row>
    <row r="125" spans="1:9" x14ac:dyDescent="0.3">
      <c r="A125" t="s">
        <v>138</v>
      </c>
      <c r="C125">
        <v>3.01E-4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3.01E-4</v>
      </c>
    </row>
    <row r="126" spans="1:9" x14ac:dyDescent="0.3">
      <c r="A126" t="s">
        <v>139</v>
      </c>
      <c r="C126">
        <v>3.2400000000000001E-4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3.2400000000000001E-4</v>
      </c>
    </row>
    <row r="127" spans="1:9" x14ac:dyDescent="0.3">
      <c r="A127" t="s">
        <v>140</v>
      </c>
      <c r="C127">
        <v>1.7000000000000001E-4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-0.99983</v>
      </c>
    </row>
    <row r="128" spans="1:9" x14ac:dyDescent="0.3">
      <c r="A128" t="s">
        <v>141</v>
      </c>
      <c r="C128">
        <v>1.47E-4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-0.99985299999999999</v>
      </c>
    </row>
    <row r="129" spans="1:9" x14ac:dyDescent="0.3">
      <c r="A129" t="s">
        <v>142</v>
      </c>
      <c r="C129">
        <v>3.5799999999999997E-4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3.5799999999999997E-4</v>
      </c>
    </row>
    <row r="130" spans="1:9" x14ac:dyDescent="0.3">
      <c r="A130" t="s">
        <v>143</v>
      </c>
      <c r="C130">
        <v>2.5599999999999999E-4</v>
      </c>
      <c r="D130" t="s">
        <v>12</v>
      </c>
      <c r="E130" t="s">
        <v>15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-0.99974399999999997</v>
      </c>
    </row>
    <row r="131" spans="1:9" x14ac:dyDescent="0.3">
      <c r="A131" t="s">
        <v>144</v>
      </c>
      <c r="C131">
        <v>1.11E-4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-0.99988900000000003</v>
      </c>
    </row>
    <row r="132" spans="1:9" x14ac:dyDescent="0.3">
      <c r="A132" t="s">
        <v>145</v>
      </c>
      <c r="C132">
        <v>4.55E-4</v>
      </c>
      <c r="D132" t="s">
        <v>12</v>
      </c>
      <c r="E132" t="s">
        <v>27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-0.99954500000000002</v>
      </c>
    </row>
    <row r="133" spans="1:9" x14ac:dyDescent="0.3">
      <c r="A133" t="s">
        <v>146</v>
      </c>
      <c r="C133">
        <v>1.63E-4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-0.99983699999999998</v>
      </c>
    </row>
    <row r="134" spans="1:9" x14ac:dyDescent="0.3">
      <c r="A134" t="s">
        <v>147</v>
      </c>
      <c r="C134">
        <v>1.02E-4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1.02E-4</v>
      </c>
    </row>
    <row r="135" spans="1:9" x14ac:dyDescent="0.3">
      <c r="A135" t="s">
        <v>148</v>
      </c>
      <c r="C135">
        <v>1.6799999999999999E-4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1.6799999999999999E-4</v>
      </c>
    </row>
    <row r="136" spans="1:9" x14ac:dyDescent="0.3">
      <c r="A136" t="s">
        <v>149</v>
      </c>
      <c r="C136">
        <v>1.9000000000000001E-4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1.9000000000000001E-4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2.1100000000000001E-4</v>
      </c>
    </row>
    <row r="138" spans="1:9" x14ac:dyDescent="0.3">
      <c r="A138" t="s">
        <v>151</v>
      </c>
      <c r="C138">
        <v>1.8900000000000001E-4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-0.99981100000000001</v>
      </c>
    </row>
    <row r="139" spans="1:9" x14ac:dyDescent="0.3">
      <c r="A139" t="s">
        <v>152</v>
      </c>
      <c r="C139">
        <v>4.0999999999999999E-4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4.0999999999999999E-4</v>
      </c>
    </row>
    <row r="140" spans="1:9" x14ac:dyDescent="0.3">
      <c r="A140" t="s">
        <v>153</v>
      </c>
      <c r="C140">
        <v>2.5999999999999998E-4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2.5999999999999998E-4</v>
      </c>
    </row>
    <row r="141" spans="1:9" x14ac:dyDescent="0.3">
      <c r="A141" t="s">
        <v>154</v>
      </c>
      <c r="C141">
        <v>1.26E-4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-0.99987400000000004</v>
      </c>
    </row>
    <row r="142" spans="1:9" x14ac:dyDescent="0.3">
      <c r="A142" t="s">
        <v>155</v>
      </c>
      <c r="C142">
        <v>3.9399999999999998E-4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3.9399999999999998E-4</v>
      </c>
    </row>
    <row r="143" spans="1:9" x14ac:dyDescent="0.3">
      <c r="A143" t="s">
        <v>156</v>
      </c>
      <c r="C143">
        <v>3.5100000000000002E-4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3.5100000000000002E-4</v>
      </c>
    </row>
    <row r="144" spans="1:9" x14ac:dyDescent="0.3">
      <c r="A144" t="s">
        <v>157</v>
      </c>
      <c r="C144">
        <v>3.3E-4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3.3E-4</v>
      </c>
    </row>
    <row r="145" spans="1:9" x14ac:dyDescent="0.3">
      <c r="A145" t="s">
        <v>158</v>
      </c>
      <c r="C145">
        <v>1.25E-4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1.25E-4</v>
      </c>
    </row>
    <row r="146" spans="1:9" x14ac:dyDescent="0.3">
      <c r="A146" t="s">
        <v>159</v>
      </c>
      <c r="C146">
        <v>2.1599999999999999E-4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-0.99978400000000001</v>
      </c>
    </row>
    <row r="147" spans="1:9" x14ac:dyDescent="0.3">
      <c r="A147" t="s">
        <v>160</v>
      </c>
      <c r="C147">
        <v>1.3300000000000001E-4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1.3300000000000001E-4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-0.99986600000000003</v>
      </c>
    </row>
    <row r="149" spans="1:9" x14ac:dyDescent="0.3">
      <c r="A149" t="s">
        <v>162</v>
      </c>
      <c r="C149">
        <v>2.63E-4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2.63E-4</v>
      </c>
    </row>
    <row r="150" spans="1:9" x14ac:dyDescent="0.3">
      <c r="A150" t="s">
        <v>163</v>
      </c>
      <c r="C150">
        <v>3.6400000000000001E-4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3.6400000000000001E-4</v>
      </c>
    </row>
    <row r="151" spans="1:9" x14ac:dyDescent="0.3">
      <c r="A151" t="s">
        <v>164</v>
      </c>
      <c r="C151">
        <v>1.7100000000000001E-4</v>
      </c>
      <c r="D151" t="s">
        <v>12</v>
      </c>
      <c r="E151" t="s">
        <v>15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-0.99982899999999997</v>
      </c>
    </row>
    <row r="152" spans="1:9" x14ac:dyDescent="0.3">
      <c r="A152" t="s">
        <v>165</v>
      </c>
      <c r="C152">
        <v>2.03E-4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-0.99979700000000005</v>
      </c>
    </row>
    <row r="153" spans="1:9" x14ac:dyDescent="0.3">
      <c r="A153" t="s">
        <v>166</v>
      </c>
      <c r="C153">
        <v>2.9399999999999999E-4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2.9399999999999999E-4</v>
      </c>
    </row>
    <row r="154" spans="1:9" x14ac:dyDescent="0.3">
      <c r="A154" t="s">
        <v>167</v>
      </c>
      <c r="C154">
        <v>2.4600000000000002E-4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-0.99975400000000003</v>
      </c>
    </row>
    <row r="155" spans="1:9" x14ac:dyDescent="0.3">
      <c r="A155" t="s">
        <v>168</v>
      </c>
      <c r="C155">
        <v>1.13E-4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-0.99988699999999997</v>
      </c>
    </row>
    <row r="156" spans="1:9" x14ac:dyDescent="0.3">
      <c r="A156" t="s">
        <v>169</v>
      </c>
      <c r="C156">
        <v>1.94E-4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-0.99980599999999997</v>
      </c>
    </row>
    <row r="157" spans="1:9" x14ac:dyDescent="0.3">
      <c r="A157" t="s">
        <v>170</v>
      </c>
      <c r="C157">
        <v>1.9100000000000001E-4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1.9100000000000001E-4</v>
      </c>
    </row>
    <row r="158" spans="1:9" x14ac:dyDescent="0.3">
      <c r="A158" t="s">
        <v>171</v>
      </c>
      <c r="C158">
        <v>1.9000000000000001E-4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1.9000000000000001E-4</v>
      </c>
    </row>
    <row r="159" spans="1:9" x14ac:dyDescent="0.3">
      <c r="A159" t="s">
        <v>172</v>
      </c>
      <c r="C159">
        <v>1.27E-4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-0.99987300000000001</v>
      </c>
    </row>
    <row r="160" spans="1:9" x14ac:dyDescent="0.3">
      <c r="A160" t="s">
        <v>173</v>
      </c>
      <c r="C160">
        <v>2.9500000000000001E-4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2.9500000000000001E-4</v>
      </c>
    </row>
    <row r="161" spans="1:9" x14ac:dyDescent="0.3">
      <c r="A161" t="s">
        <v>174</v>
      </c>
      <c r="C161">
        <v>2.12E-4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2.12E-4</v>
      </c>
    </row>
    <row r="162" spans="1:9" x14ac:dyDescent="0.3">
      <c r="A162" t="s">
        <v>175</v>
      </c>
      <c r="C162">
        <v>3.4699999999999998E-4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3.4699999999999998E-4</v>
      </c>
    </row>
    <row r="163" spans="1:9" x14ac:dyDescent="0.3">
      <c r="A163" t="s">
        <v>176</v>
      </c>
      <c r="C163">
        <v>1.6799999999999999E-4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1.6799999999999999E-4</v>
      </c>
    </row>
    <row r="164" spans="1:9" x14ac:dyDescent="0.3">
      <c r="A164" t="s">
        <v>177</v>
      </c>
      <c r="C164">
        <v>2.5799999999999998E-4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2.5799999999999998E-4</v>
      </c>
    </row>
    <row r="165" spans="1:9" x14ac:dyDescent="0.3">
      <c r="A165" t="s">
        <v>178</v>
      </c>
      <c r="C165">
        <v>1.3100000000000001E-4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-0.99986900000000001</v>
      </c>
    </row>
    <row r="166" spans="1:9" x14ac:dyDescent="0.3">
      <c r="A166" t="s">
        <v>179</v>
      </c>
      <c r="C166">
        <v>2.2100000000000001E-4</v>
      </c>
      <c r="D166" t="s">
        <v>12</v>
      </c>
      <c r="E166" t="s">
        <v>15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-0.99977899999999997</v>
      </c>
    </row>
    <row r="167" spans="1:9" x14ac:dyDescent="0.3">
      <c r="A167" t="s">
        <v>180</v>
      </c>
      <c r="C167">
        <v>1.7000000000000001E-4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-0.99983</v>
      </c>
    </row>
    <row r="168" spans="1:9" x14ac:dyDescent="0.3">
      <c r="A168" t="s">
        <v>181</v>
      </c>
      <c r="C168">
        <v>2.61E-4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2.61E-4</v>
      </c>
    </row>
    <row r="169" spans="1:9" x14ac:dyDescent="0.3">
      <c r="A169" t="s">
        <v>182</v>
      </c>
      <c r="C169">
        <v>2.23E-4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-0.99977700000000003</v>
      </c>
    </row>
    <row r="170" spans="1:9" x14ac:dyDescent="0.3">
      <c r="A170" t="s">
        <v>183</v>
      </c>
      <c r="C170">
        <v>2.8400000000000002E-4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2.8400000000000002E-4</v>
      </c>
    </row>
    <row r="171" spans="1:9" x14ac:dyDescent="0.3">
      <c r="A171" t="s">
        <v>184</v>
      </c>
      <c r="C171">
        <v>3.7399999999999998E-4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3.7399999999999998E-4</v>
      </c>
    </row>
    <row r="172" spans="1:9" x14ac:dyDescent="0.3">
      <c r="A172" t="s">
        <v>185</v>
      </c>
      <c r="C172">
        <v>1.4100000000000001E-4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-0.99985900000000005</v>
      </c>
    </row>
    <row r="173" spans="1:9" x14ac:dyDescent="0.3">
      <c r="A173" t="s">
        <v>186</v>
      </c>
      <c r="C173">
        <v>2.7099999999999997E-4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2.7099999999999997E-4</v>
      </c>
    </row>
    <row r="174" spans="1:9" x14ac:dyDescent="0.3">
      <c r="A174" t="s">
        <v>187</v>
      </c>
      <c r="C174">
        <v>1.9799999999999999E-4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-0.99980199999999997</v>
      </c>
    </row>
    <row r="175" spans="1:9" x14ac:dyDescent="0.3">
      <c r="A175" t="s">
        <v>188</v>
      </c>
      <c r="C175">
        <v>1.36E-4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1.36E-4</v>
      </c>
    </row>
    <row r="176" spans="1:9" x14ac:dyDescent="0.3">
      <c r="A176" t="s">
        <v>189</v>
      </c>
      <c r="C176">
        <v>1.9699999999999999E-4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-0.999803</v>
      </c>
    </row>
    <row r="177" spans="1:9" x14ac:dyDescent="0.3">
      <c r="A177" t="s">
        <v>190</v>
      </c>
      <c r="C177">
        <v>3.5799999999999997E-4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-0.99964200000000003</v>
      </c>
    </row>
    <row r="178" spans="1:9" x14ac:dyDescent="0.3">
      <c r="A178" t="s">
        <v>191</v>
      </c>
      <c r="C178">
        <v>2.2900000000000001E-4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2.2900000000000001E-4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3.1E-4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3.1E-4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1.4999999999999999E-4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-0.99985000000000002</v>
      </c>
    </row>
    <row r="183" spans="1:9" x14ac:dyDescent="0.3">
      <c r="A183" t="s">
        <v>196</v>
      </c>
      <c r="C183">
        <v>1.5100000000000001E-4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-0.99984499999999998</v>
      </c>
    </row>
    <row r="185" spans="1:9" x14ac:dyDescent="0.3">
      <c r="A185" t="s">
        <v>198</v>
      </c>
      <c r="C185">
        <v>1.36E-4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1.36E-4</v>
      </c>
    </row>
    <row r="186" spans="1:9" x14ac:dyDescent="0.3">
      <c r="A186" t="s">
        <v>199</v>
      </c>
      <c r="C186">
        <v>2.3699999999999999E-4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2.3699999999999999E-4</v>
      </c>
    </row>
    <row r="187" spans="1:9" x14ac:dyDescent="0.3">
      <c r="A187" t="s">
        <v>200</v>
      </c>
      <c r="C187">
        <v>2.4499999999999999E-4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-0.99975499999999995</v>
      </c>
    </row>
    <row r="188" spans="1:9" x14ac:dyDescent="0.3">
      <c r="A188" t="s">
        <v>201</v>
      </c>
      <c r="C188">
        <v>1.75E-4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1.75E-4</v>
      </c>
    </row>
    <row r="189" spans="1:9" x14ac:dyDescent="0.3">
      <c r="A189" t="s">
        <v>202</v>
      </c>
      <c r="C189">
        <v>2.33E-4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2.33E-4</v>
      </c>
    </row>
    <row r="190" spans="1:9" x14ac:dyDescent="0.3">
      <c r="A190" t="s">
        <v>203</v>
      </c>
      <c r="C190">
        <v>2.4899999999999998E-4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2.4899999999999998E-4</v>
      </c>
    </row>
    <row r="191" spans="1:9" x14ac:dyDescent="0.3">
      <c r="A191" t="s">
        <v>204</v>
      </c>
      <c r="C191">
        <v>1.7699999999999999E-4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-0.99982300000000002</v>
      </c>
    </row>
    <row r="192" spans="1:9" x14ac:dyDescent="0.3">
      <c r="A192" t="s">
        <v>205</v>
      </c>
      <c r="C192">
        <v>2.3800000000000001E-4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2.3800000000000001E-4</v>
      </c>
    </row>
    <row r="193" spans="1:9" x14ac:dyDescent="0.3">
      <c r="A193" t="s">
        <v>206</v>
      </c>
      <c r="C193">
        <v>2.6600000000000001E-4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2.6600000000000001E-4</v>
      </c>
    </row>
    <row r="194" spans="1:9" x14ac:dyDescent="0.3">
      <c r="A194" t="s">
        <v>207</v>
      </c>
      <c r="C194">
        <v>9.8999999999999994E-5</v>
      </c>
      <c r="D194" t="s">
        <v>12</v>
      </c>
      <c r="E194" t="s">
        <v>77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-0.99990100000000004</v>
      </c>
    </row>
    <row r="195" spans="1:9" x14ac:dyDescent="0.3">
      <c r="A195" t="s">
        <v>208</v>
      </c>
      <c r="C195">
        <v>1.5799999999999999E-4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-0.99984200000000001</v>
      </c>
    </row>
    <row r="196" spans="1:9" x14ac:dyDescent="0.3">
      <c r="A196" t="s">
        <v>209</v>
      </c>
      <c r="C196">
        <v>3.5300000000000002E-4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3.5300000000000002E-4</v>
      </c>
    </row>
    <row r="197" spans="1:9" x14ac:dyDescent="0.3">
      <c r="A197" t="s">
        <v>210</v>
      </c>
      <c r="C197">
        <v>1.36E-4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1.36E-4</v>
      </c>
    </row>
    <row r="198" spans="1:9" x14ac:dyDescent="0.3">
      <c r="A198" t="s">
        <v>211</v>
      </c>
      <c r="C198">
        <v>2.9500000000000001E-4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2.9500000000000001E-4</v>
      </c>
    </row>
    <row r="199" spans="1:9" x14ac:dyDescent="0.3">
      <c r="A199" t="s">
        <v>212</v>
      </c>
      <c r="C199">
        <v>2.33E-4</v>
      </c>
      <c r="D199" t="s">
        <v>12</v>
      </c>
      <c r="E199" t="s">
        <v>27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-0.99976699999999996</v>
      </c>
    </row>
    <row r="200" spans="1:9" x14ac:dyDescent="0.3">
      <c r="A200" t="s">
        <v>213</v>
      </c>
      <c r="C200">
        <v>2.5799999999999998E-4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2.5799999999999998E-4</v>
      </c>
    </row>
    <row r="201" spans="1:9" x14ac:dyDescent="0.3">
      <c r="A201" t="s">
        <v>214</v>
      </c>
      <c r="C201">
        <v>2.3699999999999999E-4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-0.99976299999999996</v>
      </c>
    </row>
    <row r="202" spans="1:9" x14ac:dyDescent="0.3">
      <c r="A202" t="s">
        <v>215</v>
      </c>
      <c r="C202">
        <v>2.14E-4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-0.99978599999999995</v>
      </c>
    </row>
    <row r="203" spans="1:9" x14ac:dyDescent="0.3">
      <c r="G203">
        <f>SUM(G3:G202)</f>
        <v>119</v>
      </c>
      <c r="H203">
        <f>SUM(H3:H202)</f>
        <v>95</v>
      </c>
      <c r="I203">
        <f>SUM(I3:I202)</f>
        <v>-65.757189000000011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Foglio8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0.44480900000000001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0.44480900000000001</v>
      </c>
    </row>
    <row r="4" spans="1:9" ht="15" customHeight="1" x14ac:dyDescent="0.3">
      <c r="A4" s="1" t="s">
        <v>13</v>
      </c>
      <c r="B4" s="8"/>
      <c r="C4" s="9">
        <v>0.43364799999999998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0.43364799999999998</v>
      </c>
    </row>
    <row r="5" spans="1:9" ht="15" customHeight="1" x14ac:dyDescent="0.3">
      <c r="A5" s="1" t="s">
        <v>14</v>
      </c>
      <c r="B5" s="6"/>
      <c r="C5" s="7">
        <v>0.415101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-0.58489900000000006</v>
      </c>
    </row>
    <row r="6" spans="1:9" ht="15" customHeight="1" x14ac:dyDescent="0.3">
      <c r="A6" s="1" t="s">
        <v>16</v>
      </c>
      <c r="B6" s="8"/>
      <c r="C6" s="9">
        <v>0.40919899999999998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0.40919899999999998</v>
      </c>
    </row>
    <row r="7" spans="1:9" ht="15" customHeight="1" x14ac:dyDescent="0.3">
      <c r="A7" s="1" t="s">
        <v>17</v>
      </c>
      <c r="B7" s="6"/>
      <c r="C7" s="7">
        <v>0.487039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-0.512961</v>
      </c>
    </row>
    <row r="8" spans="1:9" ht="15" customHeight="1" x14ac:dyDescent="0.3">
      <c r="A8" s="1" t="s">
        <v>18</v>
      </c>
      <c r="B8" s="8"/>
      <c r="C8" s="9">
        <v>0.50357300000000005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0.50357300000000005</v>
      </c>
    </row>
    <row r="9" spans="1:9" ht="15" customHeight="1" x14ac:dyDescent="0.3">
      <c r="A9" s="1" t="s">
        <v>19</v>
      </c>
      <c r="B9" s="6"/>
      <c r="C9" s="7">
        <v>0.35716799999999999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0.35716799999999999</v>
      </c>
    </row>
    <row r="10" spans="1:9" ht="15" customHeight="1" x14ac:dyDescent="0.3">
      <c r="A10" s="1" t="s">
        <v>20</v>
      </c>
      <c r="B10" s="8"/>
      <c r="C10" s="9">
        <v>0.50236599999999998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-0.49763400000000002</v>
      </c>
    </row>
    <row r="11" spans="1:9" ht="15" customHeight="1" x14ac:dyDescent="0.3">
      <c r="A11" s="1" t="s">
        <v>21</v>
      </c>
      <c r="B11" s="6"/>
      <c r="C11" s="7">
        <v>0.49262099999999998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-0.50737900000000002</v>
      </c>
    </row>
    <row r="12" spans="1:9" ht="15" customHeight="1" x14ac:dyDescent="0.3">
      <c r="A12" s="1" t="s">
        <v>22</v>
      </c>
      <c r="B12" s="8"/>
      <c r="C12" s="9">
        <v>0.34975899999999999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0.34975899999999999</v>
      </c>
    </row>
    <row r="13" spans="1:9" ht="15" customHeight="1" x14ac:dyDescent="0.3">
      <c r="A13" s="1" t="s">
        <v>23</v>
      </c>
      <c r="B13" s="6"/>
      <c r="C13" s="7">
        <v>0.49479200000000001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0.49479200000000001</v>
      </c>
    </row>
    <row r="14" spans="1:9" ht="15" customHeight="1" x14ac:dyDescent="0.3">
      <c r="A14" s="1" t="s">
        <v>24</v>
      </c>
      <c r="B14" s="8"/>
      <c r="C14" s="9">
        <v>0.63541400000000003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0.63541400000000003</v>
      </c>
    </row>
    <row r="15" spans="1:9" ht="15" customHeight="1" x14ac:dyDescent="0.3">
      <c r="A15" s="1" t="s">
        <v>25</v>
      </c>
      <c r="B15" s="6"/>
      <c r="C15" s="7">
        <v>0.51913500000000001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0.51913500000000001</v>
      </c>
    </row>
    <row r="16" spans="1:9" ht="15" customHeight="1" x14ac:dyDescent="0.3">
      <c r="A16" s="1" t="s">
        <v>26</v>
      </c>
      <c r="B16" s="8"/>
      <c r="C16" s="9">
        <v>0.52533600000000003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-0.47466399999999997</v>
      </c>
    </row>
    <row r="17" spans="1:9" ht="15" customHeight="1" x14ac:dyDescent="0.3">
      <c r="A17" s="1" t="s">
        <v>28</v>
      </c>
      <c r="B17" s="6"/>
      <c r="C17" s="7">
        <v>0.51632500000000003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-0.48367499999999997</v>
      </c>
    </row>
    <row r="18" spans="1:9" ht="15" customHeight="1" x14ac:dyDescent="0.3">
      <c r="A18" s="1" t="s">
        <v>29</v>
      </c>
      <c r="B18" s="8"/>
      <c r="C18" s="9">
        <v>0.48338100000000001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0.48338100000000001</v>
      </c>
    </row>
    <row r="19" spans="1:9" ht="15" customHeight="1" x14ac:dyDescent="0.3">
      <c r="A19" s="1" t="s">
        <v>30</v>
      </c>
      <c r="B19" s="6"/>
      <c r="C19" s="7">
        <v>0.58166499999999999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0.58166499999999999</v>
      </c>
    </row>
    <row r="20" spans="1:9" ht="15" customHeight="1" x14ac:dyDescent="0.3">
      <c r="A20" s="1" t="s">
        <v>31</v>
      </c>
      <c r="B20" s="8"/>
      <c r="C20" s="9">
        <v>0.70091700000000001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0.70091700000000001</v>
      </c>
    </row>
    <row r="21" spans="1:9" ht="15" customHeight="1" x14ac:dyDescent="0.3">
      <c r="A21" s="1" t="s">
        <v>32</v>
      </c>
      <c r="B21" s="6"/>
      <c r="C21" s="7">
        <v>0.33505400000000002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-0.66494600000000004</v>
      </c>
    </row>
    <row r="22" spans="1:9" ht="15" customHeight="1" x14ac:dyDescent="0.3">
      <c r="A22" s="1" t="s">
        <v>33</v>
      </c>
      <c r="B22" s="8"/>
      <c r="C22" s="9">
        <v>0.54625000000000001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0.54625000000000001</v>
      </c>
    </row>
    <row r="23" spans="1:9" ht="15" customHeight="1" x14ac:dyDescent="0.3">
      <c r="A23" s="1" t="s">
        <v>34</v>
      </c>
      <c r="B23" s="6"/>
      <c r="C23" s="7">
        <v>0.35301399999999999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0.35301399999999999</v>
      </c>
    </row>
    <row r="24" spans="1:9" ht="15" customHeight="1" x14ac:dyDescent="0.3">
      <c r="A24" s="1" t="s">
        <v>35</v>
      </c>
      <c r="B24" s="8"/>
      <c r="C24" s="9">
        <v>0.61372400000000005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0.61372400000000005</v>
      </c>
    </row>
    <row r="25" spans="1:9" ht="15" customHeight="1" x14ac:dyDescent="0.3">
      <c r="A25" s="1" t="s">
        <v>36</v>
      </c>
      <c r="B25" s="6"/>
      <c r="C25" s="7">
        <v>0.58357199999999998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0.58357199999999998</v>
      </c>
    </row>
    <row r="26" spans="1:9" ht="15" customHeight="1" x14ac:dyDescent="0.3">
      <c r="A26" s="1" t="s">
        <v>37</v>
      </c>
      <c r="B26" s="8"/>
      <c r="C26" s="9">
        <v>0.42478100000000002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0.42478100000000002</v>
      </c>
    </row>
    <row r="27" spans="1:9" ht="15" customHeight="1" x14ac:dyDescent="0.3">
      <c r="A27" s="1" t="s">
        <v>38</v>
      </c>
      <c r="B27" s="6"/>
      <c r="C27" s="7">
        <v>0.60257099999999997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0.60257099999999997</v>
      </c>
    </row>
    <row r="28" spans="1:9" ht="15" customHeight="1" x14ac:dyDescent="0.3">
      <c r="A28" s="1" t="s">
        <v>39</v>
      </c>
      <c r="B28" s="8"/>
      <c r="C28" s="9">
        <v>0.58330400000000004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0.58330400000000004</v>
      </c>
    </row>
    <row r="29" spans="1:9" ht="15" customHeight="1" x14ac:dyDescent="0.3">
      <c r="A29" s="1" t="s">
        <v>40</v>
      </c>
      <c r="B29" s="6"/>
      <c r="C29" s="7">
        <v>0.46909699999999999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-0.53090300000000001</v>
      </c>
    </row>
    <row r="30" spans="1:9" ht="15" customHeight="1" x14ac:dyDescent="0.3">
      <c r="A30" s="1" t="s">
        <v>41</v>
      </c>
      <c r="B30" s="8"/>
      <c r="C30" s="9">
        <v>0.65343700000000005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0.65343700000000005</v>
      </c>
    </row>
    <row r="31" spans="1:9" ht="15" customHeight="1" x14ac:dyDescent="0.3">
      <c r="A31" s="1" t="s">
        <v>42</v>
      </c>
      <c r="B31" s="6"/>
      <c r="C31" s="7">
        <v>0.55710999999999999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0.55710999999999999</v>
      </c>
    </row>
    <row r="32" spans="1:9" ht="15" customHeight="1" x14ac:dyDescent="0.3">
      <c r="A32" s="1" t="s">
        <v>43</v>
      </c>
      <c r="B32" s="8"/>
      <c r="C32" s="9">
        <v>0.416099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0.416099</v>
      </c>
    </row>
    <row r="33" spans="1:9" ht="15" customHeight="1" x14ac:dyDescent="0.3">
      <c r="A33" s="1" t="s">
        <v>44</v>
      </c>
      <c r="B33" s="6"/>
      <c r="C33" s="7">
        <v>0.65822999999999998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-0.34177000000000002</v>
      </c>
    </row>
    <row r="34" spans="1:9" ht="15" customHeight="1" x14ac:dyDescent="0.3">
      <c r="A34" s="1" t="s">
        <v>45</v>
      </c>
      <c r="B34" s="8"/>
      <c r="C34" s="9">
        <v>0.444156</v>
      </c>
      <c r="D34" s="1" t="s">
        <v>12</v>
      </c>
      <c r="E34" t="s">
        <v>96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-0.555844</v>
      </c>
    </row>
    <row r="35" spans="1:9" ht="15" customHeight="1" x14ac:dyDescent="0.3">
      <c r="A35" s="1" t="s">
        <v>46</v>
      </c>
      <c r="B35" s="6"/>
      <c r="C35" s="7">
        <v>0.45654299999999998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-0.54345700000000008</v>
      </c>
    </row>
    <row r="36" spans="1:9" ht="15" customHeight="1" x14ac:dyDescent="0.3">
      <c r="A36" s="1" t="s">
        <v>47</v>
      </c>
      <c r="B36" s="8"/>
      <c r="C36" s="9">
        <v>0.43014400000000003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0.43014400000000003</v>
      </c>
    </row>
    <row r="37" spans="1:9" ht="15" customHeight="1" x14ac:dyDescent="0.3">
      <c r="A37" s="1" t="s">
        <v>48</v>
      </c>
      <c r="B37" s="6"/>
      <c r="C37" s="7">
        <v>0.38757799999999998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-0.61242200000000002</v>
      </c>
    </row>
    <row r="38" spans="1:9" ht="15" customHeight="1" x14ac:dyDescent="0.3">
      <c r="A38" s="1" t="s">
        <v>49</v>
      </c>
      <c r="B38" s="8"/>
      <c r="C38" s="9">
        <v>0.32200600000000001</v>
      </c>
      <c r="D38" s="1" t="s">
        <v>12</v>
      </c>
      <c r="E38" t="s">
        <v>96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-0.67799399999999999</v>
      </c>
    </row>
    <row r="39" spans="1:9" ht="15" customHeight="1" x14ac:dyDescent="0.3">
      <c r="A39" s="1" t="s">
        <v>50</v>
      </c>
      <c r="B39" s="6"/>
      <c r="C39" s="7">
        <v>0.43956200000000001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0.43956200000000001</v>
      </c>
    </row>
    <row r="40" spans="1:9" ht="15" customHeight="1" x14ac:dyDescent="0.3">
      <c r="A40" s="1" t="s">
        <v>51</v>
      </c>
      <c r="B40" s="8"/>
      <c r="C40" s="9">
        <v>0.33576299999999998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0.33576299999999998</v>
      </c>
    </row>
    <row r="41" spans="1:9" ht="15" customHeight="1" x14ac:dyDescent="0.3">
      <c r="A41" s="1" t="s">
        <v>52</v>
      </c>
      <c r="B41" s="6"/>
      <c r="C41" s="7">
        <v>0.66616600000000004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-0.33383399999999996</v>
      </c>
    </row>
    <row r="42" spans="1:9" ht="15" customHeight="1" x14ac:dyDescent="0.3">
      <c r="A42" s="1" t="s">
        <v>53</v>
      </c>
      <c r="B42" s="8"/>
      <c r="C42" s="9">
        <v>0.61248599999999997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0.61248599999999997</v>
      </c>
    </row>
    <row r="43" spans="1:9" ht="15" customHeight="1" x14ac:dyDescent="0.3">
      <c r="A43" s="1" t="s">
        <v>54</v>
      </c>
      <c r="B43" s="6"/>
      <c r="C43" s="7">
        <v>0.28500399999999998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-0.71499599999999996</v>
      </c>
    </row>
    <row r="44" spans="1:9" ht="15" customHeight="1" x14ac:dyDescent="0.3">
      <c r="A44" s="1" t="s">
        <v>55</v>
      </c>
      <c r="B44" s="8"/>
      <c r="C44" s="9">
        <v>0.71506700000000001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0.71506700000000001</v>
      </c>
    </row>
    <row r="45" spans="1:9" ht="15" customHeight="1" x14ac:dyDescent="0.3">
      <c r="A45" s="1" t="s">
        <v>56</v>
      </c>
      <c r="B45" s="6"/>
      <c r="C45" s="7">
        <v>0.44445499999999999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-0.55554499999999996</v>
      </c>
    </row>
    <row r="46" spans="1:9" ht="15" customHeight="1" x14ac:dyDescent="0.3">
      <c r="A46" s="1" t="s">
        <v>57</v>
      </c>
      <c r="B46" s="8"/>
      <c r="C46" s="9">
        <v>0.460928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-0.539072</v>
      </c>
    </row>
    <row r="47" spans="1:9" ht="15" customHeight="1" x14ac:dyDescent="0.3">
      <c r="A47" s="1" t="s">
        <v>58</v>
      </c>
      <c r="B47" s="6"/>
      <c r="C47" s="7">
        <v>0.37396699999999999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0.37396699999999999</v>
      </c>
    </row>
    <row r="48" spans="1:9" ht="15" customHeight="1" x14ac:dyDescent="0.3">
      <c r="A48" s="1" t="s">
        <v>59</v>
      </c>
      <c r="B48" s="8"/>
      <c r="C48" s="9">
        <v>0.57974899999999996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-0.42025100000000004</v>
      </c>
    </row>
    <row r="49" spans="1:9" ht="15" customHeight="1" x14ac:dyDescent="0.3">
      <c r="A49" s="1" t="s">
        <v>60</v>
      </c>
      <c r="B49" s="6"/>
      <c r="C49" s="7">
        <v>0.28814499999999998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-0.71185500000000002</v>
      </c>
    </row>
    <row r="50" spans="1:9" ht="15" customHeight="1" x14ac:dyDescent="0.3">
      <c r="A50" s="1" t="s">
        <v>61</v>
      </c>
      <c r="B50" s="8"/>
      <c r="C50" s="9">
        <v>0.58868600000000004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0.58868600000000004</v>
      </c>
    </row>
    <row r="51" spans="1:9" ht="15" customHeight="1" x14ac:dyDescent="0.3">
      <c r="A51" s="1" t="s">
        <v>62</v>
      </c>
      <c r="B51" s="6"/>
      <c r="C51" s="7">
        <v>0.70564300000000002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-0.29435699999999998</v>
      </c>
    </row>
    <row r="52" spans="1:9" ht="15" customHeight="1" x14ac:dyDescent="0.3">
      <c r="A52" s="1" t="s">
        <v>63</v>
      </c>
      <c r="B52" s="8"/>
      <c r="C52" s="9">
        <v>0.48822399999999999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0.48822399999999999</v>
      </c>
    </row>
    <row r="53" spans="1:9" ht="15" customHeight="1" x14ac:dyDescent="0.3">
      <c r="A53" s="1" t="s">
        <v>64</v>
      </c>
      <c r="B53" s="6"/>
      <c r="C53" s="7">
        <v>0.53118299999999996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-0.46881700000000004</v>
      </c>
    </row>
    <row r="54" spans="1:9" ht="15" customHeight="1" x14ac:dyDescent="0.3">
      <c r="A54" s="1" t="s">
        <v>65</v>
      </c>
      <c r="B54" s="8"/>
      <c r="C54" s="9">
        <v>0.50016499999999997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-0.49983500000000003</v>
      </c>
    </row>
    <row r="55" spans="1:9" ht="15" customHeight="1" x14ac:dyDescent="0.3">
      <c r="A55" s="1" t="s">
        <v>66</v>
      </c>
      <c r="B55" s="6"/>
      <c r="C55" s="7">
        <v>0.53856899999999996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0.53856899999999996</v>
      </c>
    </row>
    <row r="56" spans="1:9" ht="15" customHeight="1" x14ac:dyDescent="0.3">
      <c r="A56" s="1" t="s">
        <v>67</v>
      </c>
      <c r="B56" s="8"/>
      <c r="C56" s="9">
        <v>0.63749299999999998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0.63749299999999998</v>
      </c>
    </row>
    <row r="57" spans="1:9" ht="15" customHeight="1" x14ac:dyDescent="0.3">
      <c r="A57" s="1" t="s">
        <v>68</v>
      </c>
      <c r="B57" s="6"/>
      <c r="C57" s="7">
        <v>0.76743700000000004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-0.23256299999999996</v>
      </c>
    </row>
    <row r="58" spans="1:9" ht="15" customHeight="1" x14ac:dyDescent="0.3">
      <c r="A58" s="1" t="s">
        <v>69</v>
      </c>
      <c r="B58" s="8"/>
      <c r="C58" s="9">
        <v>0.34618900000000002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0.34618900000000002</v>
      </c>
    </row>
    <row r="59" spans="1:9" ht="15" customHeight="1" x14ac:dyDescent="0.3">
      <c r="A59" s="1" t="s">
        <v>70</v>
      </c>
      <c r="B59" s="6"/>
      <c r="C59" s="7">
        <v>0.60257099999999997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0.60257099999999997</v>
      </c>
    </row>
    <row r="60" spans="1:9" ht="15" customHeight="1" x14ac:dyDescent="0.3">
      <c r="A60" s="1" t="s">
        <v>71</v>
      </c>
      <c r="B60" s="8"/>
      <c r="C60" s="9">
        <v>0.57310099999999997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-0.42689900000000003</v>
      </c>
    </row>
    <row r="61" spans="1:9" ht="15" customHeight="1" x14ac:dyDescent="0.3">
      <c r="A61" s="1" t="s">
        <v>72</v>
      </c>
      <c r="B61" s="6"/>
      <c r="C61" s="7">
        <v>0.68815400000000004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0.68815400000000004</v>
      </c>
    </row>
    <row r="62" spans="1:9" ht="15" customHeight="1" x14ac:dyDescent="0.3">
      <c r="A62" s="1" t="s">
        <v>73</v>
      </c>
      <c r="B62" s="8"/>
      <c r="C62" s="9">
        <v>0.48905900000000002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-0.51094099999999998</v>
      </c>
    </row>
    <row r="63" spans="1:9" ht="15" customHeight="1" x14ac:dyDescent="0.3">
      <c r="A63" s="1" t="s">
        <v>74</v>
      </c>
      <c r="B63" s="6"/>
      <c r="C63" s="7">
        <v>0.51359100000000002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0.51359100000000002</v>
      </c>
    </row>
    <row r="64" spans="1:9" ht="15" customHeight="1" x14ac:dyDescent="0.3">
      <c r="A64" s="1" t="s">
        <v>75</v>
      </c>
      <c r="B64" s="8"/>
      <c r="C64" s="9">
        <v>0.46733200000000003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0.46733200000000003</v>
      </c>
    </row>
    <row r="65" spans="1:9" ht="15" customHeight="1" x14ac:dyDescent="0.3">
      <c r="A65" s="1" t="s">
        <v>76</v>
      </c>
      <c r="B65" s="6"/>
      <c r="C65" s="7">
        <v>0.59211199999999997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0.59211199999999997</v>
      </c>
    </row>
    <row r="66" spans="1:9" ht="15" customHeight="1" x14ac:dyDescent="0.3">
      <c r="A66" s="1" t="s">
        <v>78</v>
      </c>
      <c r="B66" s="8"/>
      <c r="C66" s="9">
        <v>0.63409099999999996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0.63409099999999996</v>
      </c>
    </row>
    <row r="67" spans="1:9" ht="15" customHeight="1" x14ac:dyDescent="0.3">
      <c r="A67" s="1" t="s">
        <v>79</v>
      </c>
      <c r="B67" s="6"/>
      <c r="C67" s="7">
        <v>0.59278399999999998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-0.40721600000000002</v>
      </c>
    </row>
    <row r="68" spans="1:9" ht="15" customHeight="1" x14ac:dyDescent="0.3">
      <c r="A68" s="1" t="s">
        <v>80</v>
      </c>
      <c r="B68" s="8"/>
      <c r="C68" s="9">
        <v>0.59010099999999999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0.59010099999999999</v>
      </c>
    </row>
    <row r="69" spans="1:9" ht="15" customHeight="1" x14ac:dyDescent="0.3">
      <c r="A69" s="1" t="s">
        <v>81</v>
      </c>
      <c r="B69" s="6"/>
      <c r="C69" s="7">
        <v>0.44693300000000002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0.44693300000000002</v>
      </c>
    </row>
    <row r="70" spans="1:9" ht="15" customHeight="1" x14ac:dyDescent="0.3">
      <c r="A70" s="1" t="s">
        <v>82</v>
      </c>
      <c r="B70" s="8"/>
      <c r="C70" s="9">
        <v>0.46482800000000002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-0.53517199999999998</v>
      </c>
    </row>
    <row r="71" spans="1:9" ht="15" customHeight="1" x14ac:dyDescent="0.3">
      <c r="A71" s="1" t="s">
        <v>83</v>
      </c>
      <c r="B71" s="6"/>
      <c r="C71" s="7">
        <v>0.52369900000000003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-0.47630099999999997</v>
      </c>
    </row>
    <row r="72" spans="1:9" ht="15" customHeight="1" x14ac:dyDescent="0.3">
      <c r="A72" s="1" t="s">
        <v>84</v>
      </c>
      <c r="B72" s="8"/>
      <c r="C72" s="9">
        <v>0.43850600000000001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0.43850600000000001</v>
      </c>
    </row>
    <row r="73" spans="1:9" ht="15" customHeight="1" x14ac:dyDescent="0.3">
      <c r="A73" s="1" t="s">
        <v>85</v>
      </c>
      <c r="B73" s="6"/>
      <c r="C73" s="7">
        <v>0.49959900000000002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0.49959900000000002</v>
      </c>
    </row>
    <row r="74" spans="1:9" ht="15" customHeight="1" x14ac:dyDescent="0.3">
      <c r="A74" s="1" t="s">
        <v>86</v>
      </c>
      <c r="B74" s="8"/>
      <c r="C74" s="9">
        <v>0.70083399999999996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-0.29916600000000004</v>
      </c>
    </row>
    <row r="75" spans="1:9" ht="15" customHeight="1" x14ac:dyDescent="0.3">
      <c r="A75" s="1" t="s">
        <v>87</v>
      </c>
      <c r="B75" s="6"/>
      <c r="C75" s="7">
        <v>0.53151400000000004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0.53151400000000004</v>
      </c>
    </row>
    <row r="76" spans="1:9" ht="15" customHeight="1" x14ac:dyDescent="0.3">
      <c r="A76" s="1" t="s">
        <v>88</v>
      </c>
      <c r="B76" s="10"/>
      <c r="C76" s="11">
        <v>0.65532100000000004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-0.34467899999999996</v>
      </c>
    </row>
    <row r="77" spans="1:9" ht="15.75" customHeight="1" x14ac:dyDescent="0.3">
      <c r="A77" s="1" t="s">
        <v>89</v>
      </c>
      <c r="B77" s="12"/>
      <c r="C77" s="13">
        <v>0.57400399999999996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0.57400399999999996</v>
      </c>
    </row>
    <row r="78" spans="1:9" x14ac:dyDescent="0.3">
      <c r="A78" t="s">
        <v>90</v>
      </c>
      <c r="C78">
        <v>0.56484199999999996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0.56484199999999996</v>
      </c>
    </row>
    <row r="79" spans="1:9" x14ac:dyDescent="0.3">
      <c r="A79" t="s">
        <v>91</v>
      </c>
      <c r="C79">
        <v>0.42582900000000001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0.42582900000000001</v>
      </c>
    </row>
    <row r="80" spans="1:9" x14ac:dyDescent="0.3">
      <c r="A80" t="s">
        <v>92</v>
      </c>
      <c r="C80">
        <v>0.524675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-0.475325</v>
      </c>
    </row>
    <row r="81" spans="1:9" x14ac:dyDescent="0.3">
      <c r="A81" t="s">
        <v>93</v>
      </c>
      <c r="C81">
        <v>0.60083200000000003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-0.39916799999999997</v>
      </c>
    </row>
    <row r="82" spans="1:9" x14ac:dyDescent="0.3">
      <c r="A82" t="s">
        <v>94</v>
      </c>
      <c r="C82">
        <v>0.49479200000000001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0.49479200000000001</v>
      </c>
    </row>
    <row r="83" spans="1:9" x14ac:dyDescent="0.3">
      <c r="A83" t="s">
        <v>95</v>
      </c>
      <c r="C83">
        <v>0.14985100000000001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-0.85014900000000004</v>
      </c>
    </row>
    <row r="84" spans="1:9" x14ac:dyDescent="0.3">
      <c r="A84" t="s">
        <v>97</v>
      </c>
      <c r="C84">
        <v>0.61527100000000001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0.61527100000000001</v>
      </c>
    </row>
    <row r="85" spans="1:9" x14ac:dyDescent="0.3">
      <c r="A85" t="s">
        <v>98</v>
      </c>
      <c r="C85">
        <v>0.60333400000000004</v>
      </c>
      <c r="D85" t="s">
        <v>12</v>
      </c>
      <c r="E85" t="s">
        <v>96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-0.39666599999999996</v>
      </c>
    </row>
    <row r="86" spans="1:9" x14ac:dyDescent="0.3">
      <c r="A86" t="s">
        <v>99</v>
      </c>
      <c r="C86">
        <v>0.44317299999999998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-0.55682699999999996</v>
      </c>
    </row>
    <row r="87" spans="1:9" x14ac:dyDescent="0.3">
      <c r="A87" t="s">
        <v>100</v>
      </c>
      <c r="C87">
        <v>0.65518100000000001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0.65518100000000001</v>
      </c>
    </row>
    <row r="88" spans="1:9" x14ac:dyDescent="0.3">
      <c r="A88" t="s">
        <v>101</v>
      </c>
      <c r="C88">
        <v>0.495141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0.495141</v>
      </c>
    </row>
    <row r="89" spans="1:9" x14ac:dyDescent="0.3">
      <c r="A89" t="s">
        <v>102</v>
      </c>
      <c r="C89">
        <v>0.43186099999999999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-0.56813899999999995</v>
      </c>
    </row>
    <row r="90" spans="1:9" x14ac:dyDescent="0.3">
      <c r="A90" t="s">
        <v>103</v>
      </c>
      <c r="C90">
        <v>0.67067299999999996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0.67067299999999996</v>
      </c>
    </row>
    <row r="91" spans="1:9" x14ac:dyDescent="0.3">
      <c r="A91" t="s">
        <v>104</v>
      </c>
      <c r="C91">
        <v>0.49201600000000001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0.49201600000000001</v>
      </c>
    </row>
    <row r="92" spans="1:9" x14ac:dyDescent="0.3">
      <c r="A92" t="s">
        <v>105</v>
      </c>
      <c r="C92">
        <v>0.26829399999999998</v>
      </c>
      <c r="D92" t="s">
        <v>12</v>
      </c>
      <c r="E92" t="s">
        <v>96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-0.73170599999999997</v>
      </c>
    </row>
    <row r="93" spans="1:9" x14ac:dyDescent="0.3">
      <c r="A93" t="s">
        <v>106</v>
      </c>
      <c r="C93">
        <v>0.58425099999999996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-0.41574900000000004</v>
      </c>
    </row>
    <row r="94" spans="1:9" x14ac:dyDescent="0.3">
      <c r="A94" t="s">
        <v>107</v>
      </c>
      <c r="C94">
        <v>0.54322800000000004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0.54322800000000004</v>
      </c>
    </row>
    <row r="95" spans="1:9" x14ac:dyDescent="0.3">
      <c r="A95" t="s">
        <v>108</v>
      </c>
      <c r="C95">
        <v>0.61301799999999995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0.61301799999999995</v>
      </c>
    </row>
    <row r="96" spans="1:9" x14ac:dyDescent="0.3">
      <c r="A96" t="s">
        <v>109</v>
      </c>
      <c r="C96">
        <v>0.67030800000000001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0.67030800000000001</v>
      </c>
    </row>
    <row r="97" spans="1:9" x14ac:dyDescent="0.3">
      <c r="A97" t="s">
        <v>110</v>
      </c>
      <c r="C97">
        <v>0.36258400000000002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-0.63741599999999998</v>
      </c>
    </row>
    <row r="98" spans="1:9" x14ac:dyDescent="0.3">
      <c r="A98" t="s">
        <v>111</v>
      </c>
      <c r="C98">
        <v>0.71727799999999997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-0.28272200000000003</v>
      </c>
    </row>
    <row r="99" spans="1:9" x14ac:dyDescent="0.3">
      <c r="A99" t="s">
        <v>112</v>
      </c>
      <c r="C99">
        <v>0.39216000000000001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-0.60783999999999994</v>
      </c>
    </row>
    <row r="100" spans="1:9" x14ac:dyDescent="0.3">
      <c r="A100" t="s">
        <v>113</v>
      </c>
      <c r="C100">
        <v>0.52068499999999995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-0.47931500000000005</v>
      </c>
    </row>
    <row r="101" spans="1:9" x14ac:dyDescent="0.3">
      <c r="A101" t="s">
        <v>114</v>
      </c>
      <c r="C101">
        <v>0.536721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0.536721</v>
      </c>
    </row>
    <row r="102" spans="1:9" x14ac:dyDescent="0.3">
      <c r="A102" t="s">
        <v>115</v>
      </c>
      <c r="C102">
        <v>0.46843899999999999</v>
      </c>
      <c r="D102" t="s">
        <v>12</v>
      </c>
      <c r="E102" t="s">
        <v>15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-0.53156099999999995</v>
      </c>
    </row>
    <row r="103" spans="1:9" x14ac:dyDescent="0.3">
      <c r="A103" t="s">
        <v>116</v>
      </c>
      <c r="C103">
        <v>0.576353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0.576353</v>
      </c>
    </row>
    <row r="104" spans="1:9" x14ac:dyDescent="0.3">
      <c r="A104" t="s">
        <v>117</v>
      </c>
      <c r="C104">
        <v>0.35452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-0.64548000000000005</v>
      </c>
    </row>
    <row r="105" spans="1:9" x14ac:dyDescent="0.3">
      <c r="A105" t="s">
        <v>118</v>
      </c>
      <c r="C105">
        <v>0.484234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0.484234</v>
      </c>
    </row>
    <row r="106" spans="1:9" x14ac:dyDescent="0.3">
      <c r="A106" t="s">
        <v>119</v>
      </c>
      <c r="C106">
        <v>0.36537999999999998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0.36537999999999998</v>
      </c>
    </row>
    <row r="107" spans="1:9" x14ac:dyDescent="0.3">
      <c r="A107" t="s">
        <v>120</v>
      </c>
      <c r="C107">
        <v>0.70572100000000004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-0.29427899999999996</v>
      </c>
    </row>
    <row r="108" spans="1:9" x14ac:dyDescent="0.3">
      <c r="A108" t="s">
        <v>121</v>
      </c>
      <c r="C108">
        <v>0.32302399999999998</v>
      </c>
      <c r="D108" t="s">
        <v>12</v>
      </c>
      <c r="E108" t="s">
        <v>96</v>
      </c>
      <c r="F108" t="s">
        <v>96</v>
      </c>
      <c r="G108" s="1">
        <f t="shared" si="6"/>
        <v>1</v>
      </c>
      <c r="H108" s="1">
        <f t="shared" si="7"/>
        <v>1</v>
      </c>
      <c r="I108">
        <f t="shared" si="8"/>
        <v>-0.67697600000000002</v>
      </c>
    </row>
    <row r="109" spans="1:9" x14ac:dyDescent="0.3">
      <c r="A109" t="s">
        <v>122</v>
      </c>
      <c r="C109">
        <v>0.55731699999999995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-0.44268300000000005</v>
      </c>
    </row>
    <row r="110" spans="1:9" x14ac:dyDescent="0.3">
      <c r="A110" t="s">
        <v>123</v>
      </c>
      <c r="C110">
        <v>0.59159600000000001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-0.40840399999999999</v>
      </c>
    </row>
    <row r="111" spans="1:9" x14ac:dyDescent="0.3">
      <c r="A111" t="s">
        <v>124</v>
      </c>
      <c r="C111">
        <v>0.36746400000000001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-0.63253599999999999</v>
      </c>
    </row>
    <row r="112" spans="1:9" x14ac:dyDescent="0.3">
      <c r="A112" t="s">
        <v>125</v>
      </c>
      <c r="C112">
        <v>0.53190700000000002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0.53190700000000002</v>
      </c>
    </row>
    <row r="113" spans="1:9" x14ac:dyDescent="0.3">
      <c r="A113" t="s">
        <v>126</v>
      </c>
      <c r="C113">
        <v>0.62669900000000001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-0.37330099999999999</v>
      </c>
    </row>
    <row r="114" spans="1:9" x14ac:dyDescent="0.3">
      <c r="A114" t="s">
        <v>127</v>
      </c>
      <c r="C114">
        <v>0.44506899999999999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-0.55493100000000006</v>
      </c>
    </row>
    <row r="115" spans="1:9" x14ac:dyDescent="0.3">
      <c r="A115" t="s">
        <v>128</v>
      </c>
      <c r="C115">
        <v>0.49680200000000002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0.49680200000000002</v>
      </c>
    </row>
    <row r="116" spans="1:9" x14ac:dyDescent="0.3">
      <c r="A116" t="s">
        <v>129</v>
      </c>
      <c r="C116">
        <v>0.64537599999999995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0.64537599999999995</v>
      </c>
    </row>
    <row r="117" spans="1:9" x14ac:dyDescent="0.3">
      <c r="A117" t="s">
        <v>130</v>
      </c>
      <c r="C117">
        <v>0.459559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-0.54044099999999995</v>
      </c>
    </row>
    <row r="118" spans="1:9" x14ac:dyDescent="0.3">
      <c r="A118" t="s">
        <v>131</v>
      </c>
      <c r="C118">
        <v>0.37285699999999999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-0.62714300000000001</v>
      </c>
    </row>
    <row r="119" spans="1:9" x14ac:dyDescent="0.3">
      <c r="A119" t="s">
        <v>132</v>
      </c>
      <c r="C119">
        <v>0.60913099999999998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-0.39086900000000002</v>
      </c>
    </row>
    <row r="120" spans="1:9" x14ac:dyDescent="0.3">
      <c r="A120" t="s">
        <v>133</v>
      </c>
      <c r="C120">
        <v>0.40004600000000001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-0.59995399999999999</v>
      </c>
    </row>
    <row r="121" spans="1:9" x14ac:dyDescent="0.3">
      <c r="A121" t="s">
        <v>134</v>
      </c>
      <c r="C121">
        <v>0.46936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0.46936</v>
      </c>
    </row>
    <row r="122" spans="1:9" x14ac:dyDescent="0.3">
      <c r="A122" t="s">
        <v>135</v>
      </c>
      <c r="C122">
        <v>0.53676599999999997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-0.46323400000000003</v>
      </c>
    </row>
    <row r="123" spans="1:9" x14ac:dyDescent="0.3">
      <c r="A123" t="s">
        <v>136</v>
      </c>
      <c r="C123">
        <v>0.57829799999999998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-0.42170200000000002</v>
      </c>
    </row>
    <row r="124" spans="1:9" x14ac:dyDescent="0.3">
      <c r="A124" t="s">
        <v>137</v>
      </c>
      <c r="C124">
        <v>0.68281999999999998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0.68281999999999998</v>
      </c>
    </row>
    <row r="125" spans="1:9" x14ac:dyDescent="0.3">
      <c r="A125" t="s">
        <v>138</v>
      </c>
      <c r="C125">
        <v>0.68091299999999999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0.68091299999999999</v>
      </c>
    </row>
    <row r="126" spans="1:9" x14ac:dyDescent="0.3">
      <c r="A126" t="s">
        <v>139</v>
      </c>
      <c r="C126">
        <v>0.48049399999999998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0.48049399999999998</v>
      </c>
    </row>
    <row r="127" spans="1:9" x14ac:dyDescent="0.3">
      <c r="A127" t="s">
        <v>140</v>
      </c>
      <c r="C127">
        <v>0.62482599999999999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0.62482599999999999</v>
      </c>
    </row>
    <row r="128" spans="1:9" x14ac:dyDescent="0.3">
      <c r="A128" t="s">
        <v>141</v>
      </c>
      <c r="C128">
        <v>0.49039700000000003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-0.50960300000000003</v>
      </c>
    </row>
    <row r="129" spans="1:9" x14ac:dyDescent="0.3">
      <c r="A129" t="s">
        <v>142</v>
      </c>
      <c r="C129">
        <v>0.65343700000000005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0.65343700000000005</v>
      </c>
    </row>
    <row r="130" spans="1:9" x14ac:dyDescent="0.3">
      <c r="A130" t="s">
        <v>143</v>
      </c>
      <c r="C130">
        <v>0.38561699999999999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-0.61438300000000001</v>
      </c>
    </row>
    <row r="131" spans="1:9" x14ac:dyDescent="0.3">
      <c r="A131" t="s">
        <v>144</v>
      </c>
      <c r="C131">
        <v>0.259434</v>
      </c>
      <c r="D131" t="s">
        <v>12</v>
      </c>
      <c r="E131" t="s">
        <v>96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-0.74056600000000006</v>
      </c>
    </row>
    <row r="132" spans="1:9" x14ac:dyDescent="0.3">
      <c r="A132" t="s">
        <v>145</v>
      </c>
      <c r="C132">
        <v>0.54415199999999997</v>
      </c>
      <c r="D132" t="s">
        <v>12</v>
      </c>
      <c r="E132" t="s">
        <v>27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-0.45584800000000003</v>
      </c>
    </row>
    <row r="133" spans="1:9" x14ac:dyDescent="0.3">
      <c r="A133" t="s">
        <v>146</v>
      </c>
      <c r="C133">
        <v>0.59848699999999999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-0.40151300000000001</v>
      </c>
    </row>
    <row r="134" spans="1:9" x14ac:dyDescent="0.3">
      <c r="A134" t="s">
        <v>147</v>
      </c>
      <c r="C134">
        <v>0.57529200000000003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0.57529200000000003</v>
      </c>
    </row>
    <row r="135" spans="1:9" x14ac:dyDescent="0.3">
      <c r="A135" t="s">
        <v>148</v>
      </c>
      <c r="C135">
        <v>0.45157399999999998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0.45157399999999998</v>
      </c>
    </row>
    <row r="136" spans="1:9" x14ac:dyDescent="0.3">
      <c r="A136" t="s">
        <v>149</v>
      </c>
      <c r="C136">
        <v>0.45592300000000002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0.45592300000000002</v>
      </c>
    </row>
    <row r="137" spans="1:9" x14ac:dyDescent="0.3">
      <c r="A137" t="s">
        <v>150</v>
      </c>
      <c r="C137">
        <v>0.50423700000000005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0.50423700000000005</v>
      </c>
    </row>
    <row r="138" spans="1:9" x14ac:dyDescent="0.3">
      <c r="A138" t="s">
        <v>151</v>
      </c>
      <c r="C138">
        <v>0.59779400000000005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-0.40220599999999995</v>
      </c>
    </row>
    <row r="139" spans="1:9" x14ac:dyDescent="0.3">
      <c r="A139" t="s">
        <v>152</v>
      </c>
      <c r="C139">
        <v>0.35716799999999999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0.35716799999999999</v>
      </c>
    </row>
    <row r="140" spans="1:9" x14ac:dyDescent="0.3">
      <c r="A140" t="s">
        <v>153</v>
      </c>
      <c r="C140">
        <v>0.51506600000000002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0.51506600000000002</v>
      </c>
    </row>
    <row r="141" spans="1:9" x14ac:dyDescent="0.3">
      <c r="A141" t="s">
        <v>154</v>
      </c>
      <c r="C141">
        <v>0.29322300000000001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-0.70677699999999999</v>
      </c>
    </row>
    <row r="142" spans="1:9" x14ac:dyDescent="0.3">
      <c r="A142" t="s">
        <v>155</v>
      </c>
      <c r="C142">
        <v>0.57192500000000002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0.57192500000000002</v>
      </c>
    </row>
    <row r="143" spans="1:9" x14ac:dyDescent="0.3">
      <c r="A143" t="s">
        <v>156</v>
      </c>
      <c r="C143">
        <v>0.57423500000000005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0.57423500000000005</v>
      </c>
    </row>
    <row r="144" spans="1:9" x14ac:dyDescent="0.3">
      <c r="A144" t="s">
        <v>157</v>
      </c>
      <c r="C144">
        <v>0.57072699999999998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0.57072699999999998</v>
      </c>
    </row>
    <row r="145" spans="1:9" x14ac:dyDescent="0.3">
      <c r="A145" t="s">
        <v>158</v>
      </c>
      <c r="C145">
        <v>0.41485899999999998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0.41485899999999998</v>
      </c>
    </row>
    <row r="146" spans="1:9" x14ac:dyDescent="0.3">
      <c r="A146" t="s">
        <v>159</v>
      </c>
      <c r="C146">
        <v>0.372396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-0.62760400000000005</v>
      </c>
    </row>
    <row r="147" spans="1:9" x14ac:dyDescent="0.3">
      <c r="A147" t="s">
        <v>160</v>
      </c>
      <c r="C147">
        <v>0.38451999999999997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0.38451999999999997</v>
      </c>
    </row>
    <row r="148" spans="1:9" x14ac:dyDescent="0.3">
      <c r="A148" t="s">
        <v>161</v>
      </c>
      <c r="C148">
        <v>0.70977299999999999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-0.29022700000000001</v>
      </c>
    </row>
    <row r="149" spans="1:9" x14ac:dyDescent="0.3">
      <c r="A149" t="s">
        <v>162</v>
      </c>
      <c r="C149">
        <v>0.50422100000000003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0.50422100000000003</v>
      </c>
    </row>
    <row r="150" spans="1:9" x14ac:dyDescent="0.3">
      <c r="A150" t="s">
        <v>163</v>
      </c>
      <c r="C150">
        <v>0.58296899999999996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0.58296899999999996</v>
      </c>
    </row>
    <row r="151" spans="1:9" x14ac:dyDescent="0.3">
      <c r="A151" t="s">
        <v>164</v>
      </c>
      <c r="C151">
        <v>0.428815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-0.57118500000000005</v>
      </c>
    </row>
    <row r="152" spans="1:9" x14ac:dyDescent="0.3">
      <c r="A152" t="s">
        <v>165</v>
      </c>
      <c r="C152">
        <v>0.41996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-0.58004</v>
      </c>
    </row>
    <row r="153" spans="1:9" x14ac:dyDescent="0.3">
      <c r="A153" t="s">
        <v>166</v>
      </c>
      <c r="C153">
        <v>0.52514700000000003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0.52514700000000003</v>
      </c>
    </row>
    <row r="154" spans="1:9" x14ac:dyDescent="0.3">
      <c r="A154" t="s">
        <v>167</v>
      </c>
      <c r="C154">
        <v>0.45534000000000002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0.45534000000000002</v>
      </c>
    </row>
    <row r="155" spans="1:9" x14ac:dyDescent="0.3">
      <c r="A155" t="s">
        <v>168</v>
      </c>
      <c r="C155">
        <v>0.57209699999999997</v>
      </c>
      <c r="D155" t="s">
        <v>12</v>
      </c>
      <c r="E155" t="s">
        <v>77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-0.42790300000000003</v>
      </c>
    </row>
    <row r="156" spans="1:9" x14ac:dyDescent="0.3">
      <c r="A156" t="s">
        <v>169</v>
      </c>
      <c r="C156">
        <v>0.61203399999999997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0.61203399999999997</v>
      </c>
    </row>
    <row r="157" spans="1:9" x14ac:dyDescent="0.3">
      <c r="A157" t="s">
        <v>170</v>
      </c>
      <c r="C157">
        <v>0.42930000000000001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0.42930000000000001</v>
      </c>
    </row>
    <row r="158" spans="1:9" x14ac:dyDescent="0.3">
      <c r="A158" t="s">
        <v>171</v>
      </c>
      <c r="C158">
        <v>0.39625700000000003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-0.60374299999999992</v>
      </c>
    </row>
    <row r="159" spans="1:9" x14ac:dyDescent="0.3">
      <c r="A159" t="s">
        <v>172</v>
      </c>
      <c r="C159">
        <v>0.44832100000000003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0.44832100000000003</v>
      </c>
    </row>
    <row r="160" spans="1:9" x14ac:dyDescent="0.3">
      <c r="A160" t="s">
        <v>173</v>
      </c>
      <c r="C160">
        <v>0.377363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0.377363</v>
      </c>
    </row>
    <row r="161" spans="1:9" x14ac:dyDescent="0.3">
      <c r="A161" t="s">
        <v>174</v>
      </c>
      <c r="C161">
        <v>0.512737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0.512737</v>
      </c>
    </row>
    <row r="162" spans="1:9" x14ac:dyDescent="0.3">
      <c r="A162" t="s">
        <v>175</v>
      </c>
      <c r="C162">
        <v>0.61213200000000001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0.61213200000000001</v>
      </c>
    </row>
    <row r="163" spans="1:9" x14ac:dyDescent="0.3">
      <c r="A163" t="s">
        <v>176</v>
      </c>
      <c r="C163">
        <v>0.54054199999999997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0.54054199999999997</v>
      </c>
    </row>
    <row r="164" spans="1:9" x14ac:dyDescent="0.3">
      <c r="A164" t="s">
        <v>177</v>
      </c>
      <c r="C164">
        <v>0.49624299999999999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0.49624299999999999</v>
      </c>
    </row>
    <row r="165" spans="1:9" x14ac:dyDescent="0.3">
      <c r="A165" t="s">
        <v>178</v>
      </c>
      <c r="C165">
        <v>0.57560800000000001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-0.42439199999999999</v>
      </c>
    </row>
    <row r="166" spans="1:9" x14ac:dyDescent="0.3">
      <c r="A166" t="s">
        <v>179</v>
      </c>
      <c r="C166">
        <v>0.54729899999999998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-0.45270100000000002</v>
      </c>
    </row>
    <row r="167" spans="1:9" x14ac:dyDescent="0.3">
      <c r="A167" t="s">
        <v>180</v>
      </c>
      <c r="C167">
        <v>0.61259600000000003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-0.38740399999999997</v>
      </c>
    </row>
    <row r="168" spans="1:9" x14ac:dyDescent="0.3">
      <c r="A168" t="s">
        <v>181</v>
      </c>
      <c r="C168">
        <v>0.61233099999999996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0.61233099999999996</v>
      </c>
    </row>
    <row r="169" spans="1:9" x14ac:dyDescent="0.3">
      <c r="A169" t="s">
        <v>182</v>
      </c>
      <c r="C169">
        <v>0.40018799999999999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0.40018799999999999</v>
      </c>
    </row>
    <row r="170" spans="1:9" x14ac:dyDescent="0.3">
      <c r="A170" t="s">
        <v>183</v>
      </c>
      <c r="C170">
        <v>0.54234099999999996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0.54234099999999996</v>
      </c>
    </row>
    <row r="171" spans="1:9" x14ac:dyDescent="0.3">
      <c r="A171" t="s">
        <v>184</v>
      </c>
      <c r="C171">
        <v>0.65955600000000003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0.65955600000000003</v>
      </c>
    </row>
    <row r="172" spans="1:9" x14ac:dyDescent="0.3">
      <c r="A172" t="s">
        <v>185</v>
      </c>
      <c r="C172">
        <v>0.16336100000000001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-0.83663900000000002</v>
      </c>
    </row>
    <row r="173" spans="1:9" x14ac:dyDescent="0.3">
      <c r="A173" t="s">
        <v>186</v>
      </c>
      <c r="C173">
        <v>0.54247500000000004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0.54247500000000004</v>
      </c>
    </row>
    <row r="174" spans="1:9" x14ac:dyDescent="0.3">
      <c r="A174" t="s">
        <v>187</v>
      </c>
      <c r="C174">
        <v>0.45476100000000003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-0.54523900000000003</v>
      </c>
    </row>
    <row r="175" spans="1:9" x14ac:dyDescent="0.3">
      <c r="A175" t="s">
        <v>188</v>
      </c>
      <c r="C175">
        <v>0.53553799999999996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0.53553799999999996</v>
      </c>
    </row>
    <row r="176" spans="1:9" x14ac:dyDescent="0.3">
      <c r="A176" t="s">
        <v>189</v>
      </c>
      <c r="C176">
        <v>0.47665200000000002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-0.52334799999999992</v>
      </c>
    </row>
    <row r="177" spans="1:9" x14ac:dyDescent="0.3">
      <c r="A177" t="s">
        <v>190</v>
      </c>
      <c r="C177">
        <v>0.53073000000000004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0.53073000000000004</v>
      </c>
    </row>
    <row r="178" spans="1:9" x14ac:dyDescent="0.3">
      <c r="A178" t="s">
        <v>191</v>
      </c>
      <c r="C178">
        <v>0.54243200000000003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0.54243200000000003</v>
      </c>
    </row>
    <row r="179" spans="1:9" x14ac:dyDescent="0.3">
      <c r="A179" t="s">
        <v>192</v>
      </c>
      <c r="C179">
        <v>0.49252200000000002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0.49252200000000002</v>
      </c>
    </row>
    <row r="180" spans="1:9" x14ac:dyDescent="0.3">
      <c r="A180" t="s">
        <v>193</v>
      </c>
      <c r="C180">
        <v>0.62307900000000005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0.62307900000000005</v>
      </c>
    </row>
    <row r="181" spans="1:9" x14ac:dyDescent="0.3">
      <c r="A181" t="s">
        <v>194</v>
      </c>
      <c r="C181">
        <v>0.57110099999999997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0.57110099999999997</v>
      </c>
    </row>
    <row r="182" spans="1:9" x14ac:dyDescent="0.3">
      <c r="A182" t="s">
        <v>195</v>
      </c>
      <c r="C182">
        <v>0.59825700000000004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-0.40174299999999996</v>
      </c>
    </row>
    <row r="183" spans="1:9" x14ac:dyDescent="0.3">
      <c r="A183" t="s">
        <v>196</v>
      </c>
      <c r="C183">
        <v>0.52498400000000001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0.52498400000000001</v>
      </c>
    </row>
    <row r="184" spans="1:9" x14ac:dyDescent="0.3">
      <c r="A184" t="s">
        <v>197</v>
      </c>
      <c r="C184">
        <v>0.44445499999999999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-0.55554499999999996</v>
      </c>
    </row>
    <row r="185" spans="1:9" x14ac:dyDescent="0.3">
      <c r="A185" t="s">
        <v>198</v>
      </c>
      <c r="C185">
        <v>0.46135599999999999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0.46135599999999999</v>
      </c>
    </row>
    <row r="186" spans="1:9" x14ac:dyDescent="0.3">
      <c r="A186" t="s">
        <v>199</v>
      </c>
      <c r="C186">
        <v>0.53825999999999996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0.53825999999999996</v>
      </c>
    </row>
    <row r="187" spans="1:9" x14ac:dyDescent="0.3">
      <c r="A187" t="s">
        <v>200</v>
      </c>
      <c r="C187">
        <v>0.32078000000000001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-0.67921999999999993</v>
      </c>
    </row>
    <row r="188" spans="1:9" x14ac:dyDescent="0.3">
      <c r="A188" t="s">
        <v>201</v>
      </c>
      <c r="C188">
        <v>0.49613400000000002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0.49613400000000002</v>
      </c>
    </row>
    <row r="189" spans="1:9" x14ac:dyDescent="0.3">
      <c r="A189" t="s">
        <v>202</v>
      </c>
      <c r="C189">
        <v>0.59762999999999999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0.59762999999999999</v>
      </c>
    </row>
    <row r="190" spans="1:9" x14ac:dyDescent="0.3">
      <c r="A190" t="s">
        <v>203</v>
      </c>
      <c r="C190">
        <v>0.44860899999999998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0.44860899999999998</v>
      </c>
    </row>
    <row r="191" spans="1:9" x14ac:dyDescent="0.3">
      <c r="A191" t="s">
        <v>204</v>
      </c>
      <c r="C191">
        <v>0.653972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-0.346028</v>
      </c>
    </row>
    <row r="192" spans="1:9" x14ac:dyDescent="0.3">
      <c r="A192" t="s">
        <v>205</v>
      </c>
      <c r="C192">
        <v>0.66080000000000005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0.66080000000000005</v>
      </c>
    </row>
    <row r="193" spans="1:9" x14ac:dyDescent="0.3">
      <c r="A193" t="s">
        <v>206</v>
      </c>
      <c r="C193">
        <v>0.66316699999999995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0.66316699999999995</v>
      </c>
    </row>
    <row r="194" spans="1:9" x14ac:dyDescent="0.3">
      <c r="A194" t="s">
        <v>207</v>
      </c>
      <c r="C194">
        <v>0.298846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-0.70115400000000005</v>
      </c>
    </row>
    <row r="195" spans="1:9" x14ac:dyDescent="0.3">
      <c r="A195" t="s">
        <v>208</v>
      </c>
      <c r="C195">
        <v>0.61704999999999999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-0.38295000000000001</v>
      </c>
    </row>
    <row r="196" spans="1:9" x14ac:dyDescent="0.3">
      <c r="A196" t="s">
        <v>209</v>
      </c>
      <c r="C196">
        <v>0.58288499999999999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0.58288499999999999</v>
      </c>
    </row>
    <row r="197" spans="1:9" x14ac:dyDescent="0.3">
      <c r="A197" t="s">
        <v>210</v>
      </c>
      <c r="C197">
        <v>0.64108299999999996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0.64108299999999996</v>
      </c>
    </row>
    <row r="198" spans="1:9" x14ac:dyDescent="0.3">
      <c r="A198" t="s">
        <v>211</v>
      </c>
      <c r="C198">
        <v>0.377363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0.377363</v>
      </c>
    </row>
    <row r="199" spans="1:9" x14ac:dyDescent="0.3">
      <c r="A199" t="s">
        <v>212</v>
      </c>
      <c r="C199">
        <v>0.68606500000000004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-0.31393499999999996</v>
      </c>
    </row>
    <row r="200" spans="1:9" x14ac:dyDescent="0.3">
      <c r="A200" t="s">
        <v>213</v>
      </c>
      <c r="C200">
        <v>0.44822400000000001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0.44822400000000001</v>
      </c>
    </row>
    <row r="201" spans="1:9" x14ac:dyDescent="0.3">
      <c r="A201" t="s">
        <v>214</v>
      </c>
      <c r="C201">
        <v>0.67657100000000003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-0.32342899999999997</v>
      </c>
    </row>
    <row r="202" spans="1:9" x14ac:dyDescent="0.3">
      <c r="A202" t="s">
        <v>215</v>
      </c>
      <c r="C202">
        <v>0.32074000000000003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-0.67925999999999997</v>
      </c>
    </row>
    <row r="203" spans="1:9" x14ac:dyDescent="0.3">
      <c r="G203">
        <f>SUM(G3:G202)</f>
        <v>133</v>
      </c>
      <c r="H203">
        <f>SUM(H3:H202)</f>
        <v>85</v>
      </c>
      <c r="I203">
        <f>SUM(I3:I202)</f>
        <v>17.516417000000004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Foglio8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0.59940899999999997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0.59940899999999997</v>
      </c>
    </row>
    <row r="4" spans="1:9" ht="15" customHeight="1" x14ac:dyDescent="0.3">
      <c r="A4" s="1" t="s">
        <v>13</v>
      </c>
      <c r="B4" s="8"/>
      <c r="C4" s="9">
        <v>0.59945700000000002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0.59945700000000002</v>
      </c>
    </row>
    <row r="5" spans="1:9" ht="15" customHeight="1" x14ac:dyDescent="0.3">
      <c r="A5" s="1" t="s">
        <v>14</v>
      </c>
      <c r="B5" s="6"/>
      <c r="C5" s="7">
        <v>0.53685799999999995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0.53685799999999995</v>
      </c>
    </row>
    <row r="6" spans="1:9" ht="15" customHeight="1" x14ac:dyDescent="0.3">
      <c r="A6" s="1" t="s">
        <v>16</v>
      </c>
      <c r="B6" s="8"/>
      <c r="C6" s="9">
        <v>0.63553700000000002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0.63553700000000002</v>
      </c>
    </row>
    <row r="7" spans="1:9" ht="15" customHeight="1" x14ac:dyDescent="0.3">
      <c r="A7" s="1" t="s">
        <v>17</v>
      </c>
      <c r="B7" s="6"/>
      <c r="C7" s="7">
        <v>0.38722099999999998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-0.61277899999999996</v>
      </c>
    </row>
    <row r="8" spans="1:9" ht="15" customHeight="1" x14ac:dyDescent="0.3">
      <c r="A8" s="1" t="s">
        <v>18</v>
      </c>
      <c r="B8" s="8"/>
      <c r="C8" s="9">
        <v>0.61380199999999996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0.61380199999999996</v>
      </c>
    </row>
    <row r="9" spans="1:9" ht="15" customHeight="1" x14ac:dyDescent="0.3">
      <c r="A9" s="1" t="s">
        <v>19</v>
      </c>
      <c r="B9" s="6"/>
      <c r="C9" s="7">
        <v>0.49067100000000002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0.49067100000000002</v>
      </c>
    </row>
    <row r="10" spans="1:9" ht="15" customHeight="1" x14ac:dyDescent="0.3">
      <c r="A10" s="1" t="s">
        <v>20</v>
      </c>
      <c r="B10" s="8"/>
      <c r="C10" s="9">
        <v>0.61185299999999998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-0.38814700000000002</v>
      </c>
    </row>
    <row r="11" spans="1:9" ht="15" customHeight="1" x14ac:dyDescent="0.3">
      <c r="A11" s="1" t="s">
        <v>21</v>
      </c>
      <c r="B11" s="6"/>
      <c r="C11" s="7">
        <v>0.64261000000000001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-0.35738999999999999</v>
      </c>
    </row>
    <row r="12" spans="1:9" ht="15" customHeight="1" x14ac:dyDescent="0.3">
      <c r="A12" s="1" t="s">
        <v>22</v>
      </c>
      <c r="B12" s="8"/>
      <c r="C12" s="9">
        <v>0.27608899999999997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0.27608899999999997</v>
      </c>
    </row>
    <row r="13" spans="1:9" ht="15" customHeight="1" x14ac:dyDescent="0.3">
      <c r="A13" s="1" t="s">
        <v>23</v>
      </c>
      <c r="B13" s="6"/>
      <c r="C13" s="7">
        <v>0.38558100000000001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0.38558100000000001</v>
      </c>
    </row>
    <row r="14" spans="1:9" ht="15" customHeight="1" x14ac:dyDescent="0.3">
      <c r="A14" s="1" t="s">
        <v>24</v>
      </c>
      <c r="B14" s="8"/>
      <c r="C14" s="9">
        <v>0.570932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0.570932</v>
      </c>
    </row>
    <row r="15" spans="1:9" ht="15" customHeight="1" x14ac:dyDescent="0.3">
      <c r="A15" s="1" t="s">
        <v>25</v>
      </c>
      <c r="B15" s="6"/>
      <c r="C15" s="7">
        <v>0.56509799999999999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0.56509799999999999</v>
      </c>
    </row>
    <row r="16" spans="1:9" ht="15" customHeight="1" x14ac:dyDescent="0.3">
      <c r="A16" s="1" t="s">
        <v>26</v>
      </c>
      <c r="B16" s="8"/>
      <c r="C16" s="9">
        <v>0.30575200000000002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-0.69424799999999998</v>
      </c>
    </row>
    <row r="17" spans="1:9" ht="15" customHeight="1" x14ac:dyDescent="0.3">
      <c r="A17" s="1" t="s">
        <v>28</v>
      </c>
      <c r="B17" s="6"/>
      <c r="C17" s="7">
        <v>0.60499400000000003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-0.39500599999999997</v>
      </c>
    </row>
    <row r="18" spans="1:9" ht="15" customHeight="1" x14ac:dyDescent="0.3">
      <c r="A18" s="1" t="s">
        <v>29</v>
      </c>
      <c r="B18" s="8"/>
      <c r="C18" s="9">
        <v>0.52346700000000002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0.52346700000000002</v>
      </c>
    </row>
    <row r="19" spans="1:9" ht="15" customHeight="1" x14ac:dyDescent="0.3">
      <c r="A19" s="1" t="s">
        <v>30</v>
      </c>
      <c r="B19" s="6"/>
      <c r="C19" s="7">
        <v>0.55666099999999996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0.55666099999999996</v>
      </c>
    </row>
    <row r="20" spans="1:9" ht="15" customHeight="1" x14ac:dyDescent="0.3">
      <c r="A20" s="1" t="s">
        <v>31</v>
      </c>
      <c r="B20" s="8"/>
      <c r="C20" s="9">
        <v>0.56658399999999998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0.56658399999999998</v>
      </c>
    </row>
    <row r="21" spans="1:9" ht="15" customHeight="1" x14ac:dyDescent="0.3">
      <c r="A21" s="1" t="s">
        <v>32</v>
      </c>
      <c r="B21" s="6"/>
      <c r="C21" s="7">
        <v>0.497423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0.497423</v>
      </c>
    </row>
    <row r="22" spans="1:9" ht="15" customHeight="1" x14ac:dyDescent="0.3">
      <c r="A22" s="1" t="s">
        <v>33</v>
      </c>
      <c r="B22" s="8"/>
      <c r="C22" s="9">
        <v>0.666717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0.666717</v>
      </c>
    </row>
    <row r="23" spans="1:9" ht="15" customHeight="1" x14ac:dyDescent="0.3">
      <c r="A23" s="1" t="s">
        <v>34</v>
      </c>
      <c r="B23" s="6"/>
      <c r="C23" s="7">
        <v>0.449598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0.449598</v>
      </c>
    </row>
    <row r="24" spans="1:9" ht="15" customHeight="1" x14ac:dyDescent="0.3">
      <c r="A24" s="1" t="s">
        <v>35</v>
      </c>
      <c r="B24" s="8"/>
      <c r="C24" s="9">
        <v>0.67063799999999996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-0.32936200000000004</v>
      </c>
    </row>
    <row r="25" spans="1:9" ht="15" customHeight="1" x14ac:dyDescent="0.3">
      <c r="A25" s="1" t="s">
        <v>36</v>
      </c>
      <c r="B25" s="6"/>
      <c r="C25" s="7">
        <v>0.58329299999999995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0.58329299999999995</v>
      </c>
    </row>
    <row r="26" spans="1:9" ht="15" customHeight="1" x14ac:dyDescent="0.3">
      <c r="A26" s="1" t="s">
        <v>37</v>
      </c>
      <c r="B26" s="8"/>
      <c r="C26" s="9">
        <v>0.41789199999999999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0.41789199999999999</v>
      </c>
    </row>
    <row r="27" spans="1:9" ht="15" customHeight="1" x14ac:dyDescent="0.3">
      <c r="A27" s="1" t="s">
        <v>38</v>
      </c>
      <c r="B27" s="6"/>
      <c r="C27" s="7">
        <v>0.43409900000000001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0.43409900000000001</v>
      </c>
    </row>
    <row r="28" spans="1:9" ht="15" customHeight="1" x14ac:dyDescent="0.3">
      <c r="A28" s="1" t="s">
        <v>39</v>
      </c>
      <c r="B28" s="8"/>
      <c r="C28" s="9">
        <v>0.56303199999999998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0.56303199999999998</v>
      </c>
    </row>
    <row r="29" spans="1:9" ht="15" customHeight="1" x14ac:dyDescent="0.3">
      <c r="A29" s="1" t="s">
        <v>40</v>
      </c>
      <c r="B29" s="6"/>
      <c r="C29" s="7">
        <v>0.37459999999999999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-0.62539999999999996</v>
      </c>
    </row>
    <row r="30" spans="1:9" ht="15" customHeight="1" x14ac:dyDescent="0.3">
      <c r="A30" s="1" t="s">
        <v>41</v>
      </c>
      <c r="B30" s="8"/>
      <c r="C30" s="9">
        <v>0.58313700000000002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0.58313700000000002</v>
      </c>
    </row>
    <row r="31" spans="1:9" ht="15" customHeight="1" x14ac:dyDescent="0.3">
      <c r="A31" s="1" t="s">
        <v>42</v>
      </c>
      <c r="B31" s="6"/>
      <c r="C31" s="7">
        <v>0.633683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0.633683</v>
      </c>
    </row>
    <row r="32" spans="1:9" ht="15" customHeight="1" x14ac:dyDescent="0.3">
      <c r="A32" s="1" t="s">
        <v>43</v>
      </c>
      <c r="B32" s="8"/>
      <c r="C32" s="9">
        <v>0.41117599999999999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0.41117599999999999</v>
      </c>
    </row>
    <row r="33" spans="1:9" ht="15" customHeight="1" x14ac:dyDescent="0.3">
      <c r="A33" s="1" t="s">
        <v>44</v>
      </c>
      <c r="B33" s="6"/>
      <c r="C33" s="7">
        <v>0.72314999999999996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-0.27685000000000004</v>
      </c>
    </row>
    <row r="34" spans="1:9" ht="15" customHeight="1" x14ac:dyDescent="0.3">
      <c r="A34" s="1" t="s">
        <v>45</v>
      </c>
      <c r="B34" s="8"/>
      <c r="C34" s="9">
        <v>0.467028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-0.532972</v>
      </c>
    </row>
    <row r="35" spans="1:9" ht="15" customHeight="1" x14ac:dyDescent="0.3">
      <c r="A35" s="1" t="s">
        <v>46</v>
      </c>
      <c r="B35" s="6"/>
      <c r="C35" s="7">
        <v>0.58782299999999998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-0.41217700000000002</v>
      </c>
    </row>
    <row r="36" spans="1:9" ht="15" customHeight="1" x14ac:dyDescent="0.3">
      <c r="A36" s="1" t="s">
        <v>47</v>
      </c>
      <c r="B36" s="8"/>
      <c r="C36" s="9">
        <v>0.46076499999999998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0.46076499999999998</v>
      </c>
    </row>
    <row r="37" spans="1:9" ht="15" customHeight="1" x14ac:dyDescent="0.3">
      <c r="A37" s="1" t="s">
        <v>48</v>
      </c>
      <c r="B37" s="6"/>
      <c r="C37" s="7">
        <v>0.50187999999999999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-0.49812000000000001</v>
      </c>
    </row>
    <row r="38" spans="1:9" ht="15" customHeight="1" x14ac:dyDescent="0.3">
      <c r="A38" s="1" t="s">
        <v>49</v>
      </c>
      <c r="B38" s="8"/>
      <c r="C38" s="9">
        <v>0.30604900000000002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-0.69395099999999998</v>
      </c>
    </row>
    <row r="39" spans="1:9" ht="15" customHeight="1" x14ac:dyDescent="0.3">
      <c r="A39" s="1" t="s">
        <v>50</v>
      </c>
      <c r="B39" s="6"/>
      <c r="C39" s="7">
        <v>0.52879200000000004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0.52879200000000004</v>
      </c>
    </row>
    <row r="40" spans="1:9" ht="15" customHeight="1" x14ac:dyDescent="0.3">
      <c r="A40" s="1" t="s">
        <v>51</v>
      </c>
      <c r="B40" s="8"/>
      <c r="C40" s="9">
        <v>0.48472799999999999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0.48472799999999999</v>
      </c>
    </row>
    <row r="41" spans="1:9" ht="15" customHeight="1" x14ac:dyDescent="0.3">
      <c r="A41" s="1" t="s">
        <v>52</v>
      </c>
      <c r="B41" s="6"/>
      <c r="C41" s="7">
        <v>0.61583200000000005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-0.38416799999999995</v>
      </c>
    </row>
    <row r="42" spans="1:9" ht="15" customHeight="1" x14ac:dyDescent="0.3">
      <c r="A42" s="1" t="s">
        <v>53</v>
      </c>
      <c r="B42" s="8"/>
      <c r="C42" s="9">
        <v>0.69562999999999997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0.69562999999999997</v>
      </c>
    </row>
    <row r="43" spans="1:9" ht="15" customHeight="1" x14ac:dyDescent="0.3">
      <c r="A43" s="1" t="s">
        <v>54</v>
      </c>
      <c r="B43" s="6"/>
      <c r="C43" s="7">
        <v>0.45922600000000002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0.45922600000000002</v>
      </c>
    </row>
    <row r="44" spans="1:9" ht="15" customHeight="1" x14ac:dyDescent="0.3">
      <c r="A44" s="1" t="s">
        <v>55</v>
      </c>
      <c r="B44" s="8"/>
      <c r="C44" s="9">
        <v>0.59376799999999996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0.59376799999999996</v>
      </c>
    </row>
    <row r="45" spans="1:9" ht="15" customHeight="1" x14ac:dyDescent="0.3">
      <c r="A45" s="1" t="s">
        <v>56</v>
      </c>
      <c r="B45" s="6"/>
      <c r="C45" s="7">
        <v>0.66126399999999996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-0.33873600000000004</v>
      </c>
    </row>
    <row r="46" spans="1:9" ht="15" customHeight="1" x14ac:dyDescent="0.3">
      <c r="A46" s="1" t="s">
        <v>57</v>
      </c>
      <c r="B46" s="8"/>
      <c r="C46" s="9">
        <v>0.52073700000000001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-0.47926299999999999</v>
      </c>
    </row>
    <row r="47" spans="1:9" ht="15" customHeight="1" x14ac:dyDescent="0.3">
      <c r="A47" s="1" t="s">
        <v>58</v>
      </c>
      <c r="B47" s="6"/>
      <c r="C47" s="7">
        <v>0.54397600000000002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0.54397600000000002</v>
      </c>
    </row>
    <row r="48" spans="1:9" ht="15" customHeight="1" x14ac:dyDescent="0.3">
      <c r="A48" s="1" t="s">
        <v>59</v>
      </c>
      <c r="B48" s="8"/>
      <c r="C48" s="9">
        <v>0.63223099999999999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-0.36776900000000001</v>
      </c>
    </row>
    <row r="49" spans="1:9" ht="15" customHeight="1" x14ac:dyDescent="0.3">
      <c r="A49" s="1" t="s">
        <v>60</v>
      </c>
      <c r="B49" s="6"/>
      <c r="C49" s="7">
        <v>0.37922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-0.62078</v>
      </c>
    </row>
    <row r="50" spans="1:9" ht="15" customHeight="1" x14ac:dyDescent="0.3">
      <c r="A50" s="1" t="s">
        <v>61</v>
      </c>
      <c r="B50" s="8"/>
      <c r="C50" s="9">
        <v>0.56265399999999999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0.56265399999999999</v>
      </c>
    </row>
    <row r="51" spans="1:9" ht="15" customHeight="1" x14ac:dyDescent="0.3">
      <c r="A51" s="1" t="s">
        <v>62</v>
      </c>
      <c r="B51" s="6"/>
      <c r="C51" s="7">
        <v>0.63214099999999995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-0.36785900000000005</v>
      </c>
    </row>
    <row r="52" spans="1:9" ht="15" customHeight="1" x14ac:dyDescent="0.3">
      <c r="A52" s="1" t="s">
        <v>63</v>
      </c>
      <c r="B52" s="8"/>
      <c r="C52" s="9">
        <v>0.68996100000000005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0.68996100000000005</v>
      </c>
    </row>
    <row r="53" spans="1:9" ht="15" customHeight="1" x14ac:dyDescent="0.3">
      <c r="A53" s="1" t="s">
        <v>64</v>
      </c>
      <c r="B53" s="6"/>
      <c r="C53" s="7">
        <v>0.58345100000000005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-0.41654899999999995</v>
      </c>
    </row>
    <row r="54" spans="1:9" ht="15" customHeight="1" x14ac:dyDescent="0.3">
      <c r="A54" s="1" t="s">
        <v>65</v>
      </c>
      <c r="B54" s="8"/>
      <c r="C54" s="9">
        <v>0.64029999999999998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-0.35970000000000002</v>
      </c>
    </row>
    <row r="55" spans="1:9" ht="15" customHeight="1" x14ac:dyDescent="0.3">
      <c r="A55" s="1" t="s">
        <v>66</v>
      </c>
      <c r="B55" s="6"/>
      <c r="C55" s="7">
        <v>0.57345699999999999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0.57345699999999999</v>
      </c>
    </row>
    <row r="56" spans="1:9" ht="15" customHeight="1" x14ac:dyDescent="0.3">
      <c r="A56" s="1" t="s">
        <v>67</v>
      </c>
      <c r="B56" s="8"/>
      <c r="C56" s="9">
        <v>0.57516500000000004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0.57516500000000004</v>
      </c>
    </row>
    <row r="57" spans="1:9" ht="15" customHeight="1" x14ac:dyDescent="0.3">
      <c r="A57" s="1" t="s">
        <v>68</v>
      </c>
      <c r="B57" s="6"/>
      <c r="C57" s="7">
        <v>0.74649299999999996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-0.25350700000000004</v>
      </c>
    </row>
    <row r="58" spans="1:9" ht="15" customHeight="1" x14ac:dyDescent="0.3">
      <c r="A58" s="1" t="s">
        <v>69</v>
      </c>
      <c r="B58" s="8"/>
      <c r="C58" s="9">
        <v>0.43362899999999999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0.43362899999999999</v>
      </c>
    </row>
    <row r="59" spans="1:9" ht="15" customHeight="1" x14ac:dyDescent="0.3">
      <c r="A59" s="1" t="s">
        <v>70</v>
      </c>
      <c r="B59" s="6"/>
      <c r="C59" s="7">
        <v>0.43409900000000001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0.43409900000000001</v>
      </c>
    </row>
    <row r="60" spans="1:9" ht="15" customHeight="1" x14ac:dyDescent="0.3">
      <c r="A60" s="1" t="s">
        <v>71</v>
      </c>
      <c r="B60" s="8"/>
      <c r="C60" s="9">
        <v>0.63606200000000002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-0.36393799999999998</v>
      </c>
    </row>
    <row r="61" spans="1:9" ht="15" customHeight="1" x14ac:dyDescent="0.3">
      <c r="A61" s="1" t="s">
        <v>72</v>
      </c>
      <c r="B61" s="6"/>
      <c r="C61" s="7">
        <v>0.66291800000000001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0.66291800000000001</v>
      </c>
    </row>
    <row r="62" spans="1:9" ht="15" customHeight="1" x14ac:dyDescent="0.3">
      <c r="A62" s="1" t="s">
        <v>73</v>
      </c>
      <c r="B62" s="8"/>
      <c r="C62" s="9">
        <v>0.78543799999999997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-0.21456200000000003</v>
      </c>
    </row>
    <row r="63" spans="1:9" ht="15" customHeight="1" x14ac:dyDescent="0.3">
      <c r="A63" s="1" t="s">
        <v>74</v>
      </c>
      <c r="B63" s="6"/>
      <c r="C63" s="7">
        <v>0.53472200000000003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0.53472200000000003</v>
      </c>
    </row>
    <row r="64" spans="1:9" ht="15" customHeight="1" x14ac:dyDescent="0.3">
      <c r="A64" s="1" t="s">
        <v>75</v>
      </c>
      <c r="B64" s="8"/>
      <c r="C64" s="9">
        <v>0.41223399999999999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0.41223399999999999</v>
      </c>
    </row>
    <row r="65" spans="1:9" ht="15" customHeight="1" x14ac:dyDescent="0.3">
      <c r="A65" s="1" t="s">
        <v>76</v>
      </c>
      <c r="B65" s="6"/>
      <c r="C65" s="7">
        <v>0.59898099999999999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0.59898099999999999</v>
      </c>
    </row>
    <row r="66" spans="1:9" ht="15" customHeight="1" x14ac:dyDescent="0.3">
      <c r="A66" s="1" t="s">
        <v>78</v>
      </c>
      <c r="B66" s="8"/>
      <c r="C66" s="9">
        <v>0.69745800000000002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0.69745800000000002</v>
      </c>
    </row>
    <row r="67" spans="1:9" ht="15" customHeight="1" x14ac:dyDescent="0.3">
      <c r="A67" s="1" t="s">
        <v>79</v>
      </c>
      <c r="B67" s="6"/>
      <c r="C67" s="7">
        <v>0.74677700000000002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-0.25322299999999998</v>
      </c>
    </row>
    <row r="68" spans="1:9" ht="15" customHeight="1" x14ac:dyDescent="0.3">
      <c r="A68" s="1" t="s">
        <v>80</v>
      </c>
      <c r="B68" s="8"/>
      <c r="C68" s="9">
        <v>0.62045600000000001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0.62045600000000001</v>
      </c>
    </row>
    <row r="69" spans="1:9" ht="15" customHeight="1" x14ac:dyDescent="0.3">
      <c r="A69" s="1" t="s">
        <v>81</v>
      </c>
      <c r="B69" s="6"/>
      <c r="C69" s="7">
        <v>0.53173199999999998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0.53173199999999998</v>
      </c>
    </row>
    <row r="70" spans="1:9" ht="15" customHeight="1" x14ac:dyDescent="0.3">
      <c r="A70" s="1" t="s">
        <v>82</v>
      </c>
      <c r="B70" s="8"/>
      <c r="C70" s="9">
        <v>1.3300000000000001E-4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-0.99986699999999995</v>
      </c>
    </row>
    <row r="71" spans="1:9" ht="15" customHeight="1" x14ac:dyDescent="0.3">
      <c r="A71" s="1" t="s">
        <v>83</v>
      </c>
      <c r="B71" s="6"/>
      <c r="C71" s="7">
        <v>1.94E-4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1.94E-4</v>
      </c>
    </row>
    <row r="72" spans="1:9" ht="15" customHeight="1" x14ac:dyDescent="0.3">
      <c r="A72" s="1" t="s">
        <v>84</v>
      </c>
      <c r="B72" s="8"/>
      <c r="C72" s="9">
        <v>2.2000000000000001E-4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2.2000000000000001E-4</v>
      </c>
    </row>
    <row r="73" spans="1:9" ht="15" customHeight="1" x14ac:dyDescent="0.3">
      <c r="A73" s="1" t="s">
        <v>85</v>
      </c>
      <c r="B73" s="6"/>
      <c r="C73" s="7">
        <v>4.2400000000000001E-4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4.2400000000000001E-4</v>
      </c>
    </row>
    <row r="74" spans="1:9" ht="15" customHeight="1" x14ac:dyDescent="0.3">
      <c r="A74" s="1" t="s">
        <v>86</v>
      </c>
      <c r="B74" s="8"/>
      <c r="C74" s="9">
        <v>1.5100000000000001E-4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-0.99984899999999999</v>
      </c>
    </row>
    <row r="75" spans="1:9" ht="15" customHeight="1" x14ac:dyDescent="0.3">
      <c r="A75" s="1" t="s">
        <v>87</v>
      </c>
      <c r="B75" s="6"/>
      <c r="C75" s="7">
        <v>1.21E-4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1.21E-4</v>
      </c>
    </row>
    <row r="76" spans="1:9" ht="15" customHeight="1" x14ac:dyDescent="0.3">
      <c r="A76" s="1" t="s">
        <v>88</v>
      </c>
      <c r="B76" s="10"/>
      <c r="C76" s="11">
        <v>2.34E-4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-0.99976600000000004</v>
      </c>
    </row>
    <row r="77" spans="1:9" ht="15.75" customHeight="1" x14ac:dyDescent="0.3">
      <c r="A77" s="1" t="s">
        <v>89</v>
      </c>
      <c r="B77" s="12"/>
      <c r="C77" s="13">
        <v>2.2599999999999999E-4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2.2599999999999999E-4</v>
      </c>
    </row>
    <row r="78" spans="1:9" x14ac:dyDescent="0.3">
      <c r="A78" t="s">
        <v>90</v>
      </c>
      <c r="C78">
        <v>4.5199999999999998E-4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4.5199999999999998E-4</v>
      </c>
    </row>
    <row r="79" spans="1:9" x14ac:dyDescent="0.3">
      <c r="A79" t="s">
        <v>91</v>
      </c>
      <c r="C79">
        <v>1.0399999999999999E-4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1.0399999999999999E-4</v>
      </c>
    </row>
    <row r="80" spans="1:9" x14ac:dyDescent="0.3">
      <c r="A80" t="s">
        <v>92</v>
      </c>
      <c r="C80">
        <v>2.7999999999999998E-4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-0.99972000000000005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1.4999999999999999E-4</v>
      </c>
    </row>
    <row r="82" spans="1:9" x14ac:dyDescent="0.3">
      <c r="A82" t="s">
        <v>94</v>
      </c>
      <c r="C82">
        <v>2.5799999999999998E-4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2.5799999999999998E-4</v>
      </c>
    </row>
    <row r="83" spans="1:9" x14ac:dyDescent="0.3">
      <c r="A83" t="s">
        <v>95</v>
      </c>
      <c r="C83">
        <v>1.26E-4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-0.99987400000000004</v>
      </c>
    </row>
    <row r="84" spans="1:9" x14ac:dyDescent="0.3">
      <c r="A84" t="s">
        <v>97</v>
      </c>
      <c r="C84">
        <v>2.02E-4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2.02E-4</v>
      </c>
    </row>
    <row r="85" spans="1:9" x14ac:dyDescent="0.3">
      <c r="A85" t="s">
        <v>98</v>
      </c>
      <c r="C85">
        <v>1.63E-4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-0.99983699999999998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1.8799999999999999E-4</v>
      </c>
    </row>
    <row r="87" spans="1:9" x14ac:dyDescent="0.3">
      <c r="A87" t="s">
        <v>100</v>
      </c>
      <c r="C87">
        <v>1.7699999999999999E-4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1.7699999999999999E-4</v>
      </c>
    </row>
    <row r="88" spans="1:9" x14ac:dyDescent="0.3">
      <c r="A88" t="s">
        <v>101</v>
      </c>
      <c r="C88">
        <v>2.02E-4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2.02E-4</v>
      </c>
    </row>
    <row r="89" spans="1:9" x14ac:dyDescent="0.3">
      <c r="A89" t="s">
        <v>102</v>
      </c>
      <c r="C89">
        <v>1.73E-4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-0.99982700000000002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3.3100000000000002E-4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3.3100000000000002E-4</v>
      </c>
    </row>
    <row r="92" spans="1:9" x14ac:dyDescent="0.3">
      <c r="A92" t="s">
        <v>105</v>
      </c>
      <c r="C92">
        <v>1.63E-4</v>
      </c>
      <c r="D92" t="s">
        <v>12</v>
      </c>
      <c r="E92" t="s">
        <v>96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-0.99983699999999998</v>
      </c>
    </row>
    <row r="93" spans="1:9" x14ac:dyDescent="0.3">
      <c r="A93" t="s">
        <v>106</v>
      </c>
      <c r="C93">
        <v>1.2999999999999999E-4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-0.99987000000000004</v>
      </c>
    </row>
    <row r="94" spans="1:9" x14ac:dyDescent="0.3">
      <c r="A94" t="s">
        <v>107</v>
      </c>
      <c r="C94">
        <v>2.6600000000000001E-4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2.6600000000000001E-4</v>
      </c>
    </row>
    <row r="95" spans="1:9" x14ac:dyDescent="0.3">
      <c r="A95" t="s">
        <v>108</v>
      </c>
      <c r="C95">
        <v>1.3799999999999999E-4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1.3799999999999999E-4</v>
      </c>
    </row>
    <row r="96" spans="1:9" x14ac:dyDescent="0.3">
      <c r="A96" t="s">
        <v>109</v>
      </c>
      <c r="C96">
        <v>2.3599999999999999E-4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2.3599999999999999E-4</v>
      </c>
    </row>
    <row r="97" spans="1:9" x14ac:dyDescent="0.3">
      <c r="A97" t="s">
        <v>110</v>
      </c>
      <c r="C97">
        <v>1.93E-4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-0.999807</v>
      </c>
    </row>
    <row r="98" spans="1:9" x14ac:dyDescent="0.3">
      <c r="A98" t="s">
        <v>111</v>
      </c>
      <c r="C98">
        <v>2.1499999999999999E-4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-0.99978500000000003</v>
      </c>
    </row>
    <row r="99" spans="1:9" x14ac:dyDescent="0.3">
      <c r="A99" t="s">
        <v>112</v>
      </c>
      <c r="C99">
        <v>1.7699999999999999E-4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1.7699999999999999E-4</v>
      </c>
    </row>
    <row r="100" spans="1:9" x14ac:dyDescent="0.3">
      <c r="A100" t="s">
        <v>113</v>
      </c>
      <c r="C100">
        <v>1.9100000000000001E-4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-0.99980899999999995</v>
      </c>
    </row>
    <row r="101" spans="1:9" x14ac:dyDescent="0.3">
      <c r="A101" t="s">
        <v>114</v>
      </c>
      <c r="C101">
        <v>3.7399999999999998E-4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3.7399999999999998E-4</v>
      </c>
    </row>
    <row r="102" spans="1:9" x14ac:dyDescent="0.3">
      <c r="A102" t="s">
        <v>115</v>
      </c>
      <c r="C102">
        <v>2.6400000000000002E-4</v>
      </c>
      <c r="D102" t="s">
        <v>12</v>
      </c>
      <c r="E102" t="s">
        <v>15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-0.99973599999999996</v>
      </c>
    </row>
    <row r="103" spans="1:9" x14ac:dyDescent="0.3">
      <c r="A103" t="s">
        <v>116</v>
      </c>
      <c r="C103">
        <v>2.23E-4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2.23E-4</v>
      </c>
    </row>
    <row r="104" spans="1:9" x14ac:dyDescent="0.3">
      <c r="A104" t="s">
        <v>117</v>
      </c>
      <c r="C104">
        <v>1.94E-4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1.94E-4</v>
      </c>
    </row>
    <row r="105" spans="1:9" x14ac:dyDescent="0.3">
      <c r="A105" t="s">
        <v>118</v>
      </c>
      <c r="C105">
        <v>1.94E-4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1.94E-4</v>
      </c>
    </row>
    <row r="106" spans="1:9" x14ac:dyDescent="0.3">
      <c r="A106" t="s">
        <v>119</v>
      </c>
      <c r="C106">
        <v>2.3800000000000001E-4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2.3800000000000001E-4</v>
      </c>
    </row>
    <row r="107" spans="1:9" x14ac:dyDescent="0.3">
      <c r="A107" t="s">
        <v>120</v>
      </c>
      <c r="C107">
        <v>1.63E-4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1.63E-4</v>
      </c>
    </row>
    <row r="108" spans="1:9" x14ac:dyDescent="0.3">
      <c r="A108" t="s">
        <v>121</v>
      </c>
      <c r="C108">
        <v>1.6200000000000001E-4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-0.999838</v>
      </c>
    </row>
    <row r="109" spans="1:9" x14ac:dyDescent="0.3">
      <c r="A109" t="s">
        <v>122</v>
      </c>
      <c r="C109">
        <v>1.65E-4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-0.99983500000000003</v>
      </c>
    </row>
    <row r="110" spans="1:9" x14ac:dyDescent="0.3">
      <c r="A110" t="s">
        <v>123</v>
      </c>
      <c r="C110">
        <v>2.9999999999999997E-4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-0.99970000000000003</v>
      </c>
    </row>
    <row r="111" spans="1:9" x14ac:dyDescent="0.3">
      <c r="A111" t="s">
        <v>124</v>
      </c>
      <c r="C111">
        <v>3.4699999999999998E-4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-0.99965300000000001</v>
      </c>
    </row>
    <row r="112" spans="1:9" x14ac:dyDescent="0.3">
      <c r="A112" t="s">
        <v>125</v>
      </c>
      <c r="C112">
        <v>1.9699999999999999E-4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1.9699999999999999E-4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1.36E-4</v>
      </c>
    </row>
    <row r="114" spans="1:9" x14ac:dyDescent="0.3">
      <c r="A114" t="s">
        <v>127</v>
      </c>
      <c r="C114">
        <v>2.03E-4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-0.99979700000000005</v>
      </c>
    </row>
    <row r="115" spans="1:9" x14ac:dyDescent="0.3">
      <c r="A115" t="s">
        <v>128</v>
      </c>
      <c r="C115">
        <v>1.44E-4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1.44E-4</v>
      </c>
    </row>
    <row r="116" spans="1:9" x14ac:dyDescent="0.3">
      <c r="A116" t="s">
        <v>129</v>
      </c>
      <c r="C116">
        <v>3.5199999999999999E-4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3.5199999999999999E-4</v>
      </c>
    </row>
    <row r="117" spans="1:9" x14ac:dyDescent="0.3">
      <c r="A117" t="s">
        <v>130</v>
      </c>
      <c r="C117">
        <v>2.3699999999999999E-4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-0.99976299999999996</v>
      </c>
    </row>
    <row r="118" spans="1:9" x14ac:dyDescent="0.3">
      <c r="A118" t="s">
        <v>131</v>
      </c>
      <c r="C118">
        <v>1.45E-4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-0.99985500000000005</v>
      </c>
    </row>
    <row r="119" spans="1:9" x14ac:dyDescent="0.3">
      <c r="A119" t="s">
        <v>132</v>
      </c>
      <c r="C119">
        <v>1.5300000000000001E-4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-0.99984700000000004</v>
      </c>
    </row>
    <row r="120" spans="1:9" x14ac:dyDescent="0.3">
      <c r="A120" t="s">
        <v>133</v>
      </c>
      <c r="C120">
        <v>2.4800000000000001E-4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2.4800000000000001E-4</v>
      </c>
    </row>
    <row r="121" spans="1:9" x14ac:dyDescent="0.3">
      <c r="A121" t="s">
        <v>134</v>
      </c>
      <c r="C121">
        <v>2.42E-4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2.42E-4</v>
      </c>
    </row>
    <row r="122" spans="1:9" x14ac:dyDescent="0.3">
      <c r="A122" t="s">
        <v>135</v>
      </c>
      <c r="C122">
        <v>1.3999999999999999E-4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-0.99985999999999997</v>
      </c>
    </row>
    <row r="123" spans="1:9" x14ac:dyDescent="0.3">
      <c r="A123" t="s">
        <v>136</v>
      </c>
      <c r="C123">
        <v>1.15E-4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-0.99988500000000002</v>
      </c>
    </row>
    <row r="124" spans="1:9" x14ac:dyDescent="0.3">
      <c r="A124" t="s">
        <v>137</v>
      </c>
      <c r="C124">
        <v>2.4600000000000002E-4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2.4600000000000002E-4</v>
      </c>
    </row>
    <row r="125" spans="1:9" x14ac:dyDescent="0.3">
      <c r="A125" t="s">
        <v>138</v>
      </c>
      <c r="C125">
        <v>3.01E-4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3.01E-4</v>
      </c>
    </row>
    <row r="126" spans="1:9" x14ac:dyDescent="0.3">
      <c r="A126" t="s">
        <v>139</v>
      </c>
      <c r="C126">
        <v>3.2400000000000001E-4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3.2400000000000001E-4</v>
      </c>
    </row>
    <row r="127" spans="1:9" x14ac:dyDescent="0.3">
      <c r="A127" t="s">
        <v>140</v>
      </c>
      <c r="C127">
        <v>1.7000000000000001E-4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1.7000000000000001E-4</v>
      </c>
    </row>
    <row r="128" spans="1:9" x14ac:dyDescent="0.3">
      <c r="A128" t="s">
        <v>141</v>
      </c>
      <c r="C128">
        <v>1.47E-4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-0.99985299999999999</v>
      </c>
    </row>
    <row r="129" spans="1:9" x14ac:dyDescent="0.3">
      <c r="A129" t="s">
        <v>142</v>
      </c>
      <c r="C129">
        <v>3.5799999999999997E-4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3.5799999999999997E-4</v>
      </c>
    </row>
    <row r="130" spans="1:9" x14ac:dyDescent="0.3">
      <c r="A130" t="s">
        <v>143</v>
      </c>
      <c r="C130">
        <v>2.5599999999999999E-4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-0.99974399999999997</v>
      </c>
    </row>
    <row r="131" spans="1:9" x14ac:dyDescent="0.3">
      <c r="A131" t="s">
        <v>144</v>
      </c>
      <c r="C131">
        <v>1.11E-4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-0.99988900000000003</v>
      </c>
    </row>
    <row r="132" spans="1:9" x14ac:dyDescent="0.3">
      <c r="A132" t="s">
        <v>145</v>
      </c>
      <c r="C132">
        <v>4.55E-4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-0.99954500000000002</v>
      </c>
    </row>
    <row r="133" spans="1:9" x14ac:dyDescent="0.3">
      <c r="A133" t="s">
        <v>146</v>
      </c>
      <c r="C133">
        <v>1.63E-4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-0.99983699999999998</v>
      </c>
    </row>
    <row r="134" spans="1:9" x14ac:dyDescent="0.3">
      <c r="A134" t="s">
        <v>147</v>
      </c>
      <c r="C134">
        <v>1.02E-4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1.02E-4</v>
      </c>
    </row>
    <row r="135" spans="1:9" x14ac:dyDescent="0.3">
      <c r="A135" t="s">
        <v>148</v>
      </c>
      <c r="C135">
        <v>1.6799999999999999E-4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1.6799999999999999E-4</v>
      </c>
    </row>
    <row r="136" spans="1:9" x14ac:dyDescent="0.3">
      <c r="A136" t="s">
        <v>149</v>
      </c>
      <c r="C136">
        <v>1.9000000000000001E-4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-0.99980999999999998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2.1100000000000001E-4</v>
      </c>
    </row>
    <row r="138" spans="1:9" x14ac:dyDescent="0.3">
      <c r="A138" t="s">
        <v>151</v>
      </c>
      <c r="C138">
        <v>1.8900000000000001E-4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1.8900000000000001E-4</v>
      </c>
    </row>
    <row r="139" spans="1:9" x14ac:dyDescent="0.3">
      <c r="A139" t="s">
        <v>152</v>
      </c>
      <c r="C139">
        <v>4.0999999999999999E-4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4.0999999999999999E-4</v>
      </c>
    </row>
    <row r="140" spans="1:9" x14ac:dyDescent="0.3">
      <c r="A140" t="s">
        <v>153</v>
      </c>
      <c r="C140">
        <v>2.5999999999999998E-4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2.5999999999999998E-4</v>
      </c>
    </row>
    <row r="141" spans="1:9" x14ac:dyDescent="0.3">
      <c r="A141" t="s">
        <v>154</v>
      </c>
      <c r="C141">
        <v>1.26E-4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-0.99987400000000004</v>
      </c>
    </row>
    <row r="142" spans="1:9" x14ac:dyDescent="0.3">
      <c r="A142" t="s">
        <v>155</v>
      </c>
      <c r="C142">
        <v>3.9399999999999998E-4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3.9399999999999998E-4</v>
      </c>
    </row>
    <row r="143" spans="1:9" x14ac:dyDescent="0.3">
      <c r="A143" t="s">
        <v>156</v>
      </c>
      <c r="C143">
        <v>3.5100000000000002E-4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3.5100000000000002E-4</v>
      </c>
    </row>
    <row r="144" spans="1:9" x14ac:dyDescent="0.3">
      <c r="A144" t="s">
        <v>157</v>
      </c>
      <c r="C144">
        <v>3.3E-4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3.3E-4</v>
      </c>
    </row>
    <row r="145" spans="1:9" x14ac:dyDescent="0.3">
      <c r="A145" t="s">
        <v>158</v>
      </c>
      <c r="C145">
        <v>1.25E-4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1.25E-4</v>
      </c>
    </row>
    <row r="146" spans="1:9" x14ac:dyDescent="0.3">
      <c r="A146" t="s">
        <v>159</v>
      </c>
      <c r="C146">
        <v>2.1599999999999999E-4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-0.99978400000000001</v>
      </c>
    </row>
    <row r="147" spans="1:9" x14ac:dyDescent="0.3">
      <c r="A147" t="s">
        <v>160</v>
      </c>
      <c r="C147">
        <v>1.3300000000000001E-4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1.3300000000000001E-4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-0.99986600000000003</v>
      </c>
    </row>
    <row r="149" spans="1:9" x14ac:dyDescent="0.3">
      <c r="A149" t="s">
        <v>162</v>
      </c>
      <c r="C149">
        <v>2.63E-4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2.63E-4</v>
      </c>
    </row>
    <row r="150" spans="1:9" x14ac:dyDescent="0.3">
      <c r="A150" t="s">
        <v>163</v>
      </c>
      <c r="C150">
        <v>3.6400000000000001E-4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3.6400000000000001E-4</v>
      </c>
    </row>
    <row r="151" spans="1:9" x14ac:dyDescent="0.3">
      <c r="A151" t="s">
        <v>164</v>
      </c>
      <c r="C151">
        <v>1.7100000000000001E-4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-0.99982899999999997</v>
      </c>
    </row>
    <row r="152" spans="1:9" x14ac:dyDescent="0.3">
      <c r="A152" t="s">
        <v>165</v>
      </c>
      <c r="C152">
        <v>2.03E-4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-0.99979700000000005</v>
      </c>
    </row>
    <row r="153" spans="1:9" x14ac:dyDescent="0.3">
      <c r="A153" t="s">
        <v>166</v>
      </c>
      <c r="C153">
        <v>2.9399999999999999E-4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2.9399999999999999E-4</v>
      </c>
    </row>
    <row r="154" spans="1:9" x14ac:dyDescent="0.3">
      <c r="A154" t="s">
        <v>167</v>
      </c>
      <c r="C154">
        <v>2.4600000000000002E-4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2.4600000000000002E-4</v>
      </c>
    </row>
    <row r="155" spans="1:9" x14ac:dyDescent="0.3">
      <c r="A155" t="s">
        <v>168</v>
      </c>
      <c r="C155">
        <v>1.13E-4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-0.99988699999999997</v>
      </c>
    </row>
    <row r="156" spans="1:9" x14ac:dyDescent="0.3">
      <c r="A156" t="s">
        <v>169</v>
      </c>
      <c r="C156">
        <v>1.94E-4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1.94E-4</v>
      </c>
    </row>
    <row r="157" spans="1:9" x14ac:dyDescent="0.3">
      <c r="A157" t="s">
        <v>170</v>
      </c>
      <c r="C157">
        <v>1.9100000000000001E-4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1.9100000000000001E-4</v>
      </c>
    </row>
    <row r="158" spans="1:9" x14ac:dyDescent="0.3">
      <c r="A158" t="s">
        <v>171</v>
      </c>
      <c r="C158">
        <v>1.9000000000000001E-4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1.9000000000000001E-4</v>
      </c>
    </row>
    <row r="159" spans="1:9" x14ac:dyDescent="0.3">
      <c r="A159" t="s">
        <v>172</v>
      </c>
      <c r="C159">
        <v>1.27E-4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1.27E-4</v>
      </c>
    </row>
    <row r="160" spans="1:9" x14ac:dyDescent="0.3">
      <c r="A160" t="s">
        <v>173</v>
      </c>
      <c r="C160">
        <v>2.9500000000000001E-4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2.9500000000000001E-4</v>
      </c>
    </row>
    <row r="161" spans="1:9" x14ac:dyDescent="0.3">
      <c r="A161" t="s">
        <v>174</v>
      </c>
      <c r="C161">
        <v>2.12E-4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2.12E-4</v>
      </c>
    </row>
    <row r="162" spans="1:9" x14ac:dyDescent="0.3">
      <c r="A162" t="s">
        <v>175</v>
      </c>
      <c r="C162">
        <v>3.4699999999999998E-4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3.4699999999999998E-4</v>
      </c>
    </row>
    <row r="163" spans="1:9" x14ac:dyDescent="0.3">
      <c r="A163" t="s">
        <v>176</v>
      </c>
      <c r="C163">
        <v>1.6799999999999999E-4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1.6799999999999999E-4</v>
      </c>
    </row>
    <row r="164" spans="1:9" x14ac:dyDescent="0.3">
      <c r="A164" t="s">
        <v>177</v>
      </c>
      <c r="C164">
        <v>2.5799999999999998E-4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2.5799999999999998E-4</v>
      </c>
    </row>
    <row r="165" spans="1:9" x14ac:dyDescent="0.3">
      <c r="A165" t="s">
        <v>178</v>
      </c>
      <c r="C165">
        <v>1.3100000000000001E-4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1.3100000000000001E-4</v>
      </c>
    </row>
    <row r="166" spans="1:9" x14ac:dyDescent="0.3">
      <c r="A166" t="s">
        <v>179</v>
      </c>
      <c r="C166">
        <v>2.2100000000000001E-4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-0.99977899999999997</v>
      </c>
    </row>
    <row r="167" spans="1:9" x14ac:dyDescent="0.3">
      <c r="A167" t="s">
        <v>180</v>
      </c>
      <c r="C167">
        <v>1.7000000000000001E-4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-0.99983</v>
      </c>
    </row>
    <row r="168" spans="1:9" x14ac:dyDescent="0.3">
      <c r="A168" t="s">
        <v>181</v>
      </c>
      <c r="C168">
        <v>2.61E-4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2.61E-4</v>
      </c>
    </row>
    <row r="169" spans="1:9" x14ac:dyDescent="0.3">
      <c r="A169" t="s">
        <v>182</v>
      </c>
      <c r="C169">
        <v>2.23E-4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2.23E-4</v>
      </c>
    </row>
    <row r="170" spans="1:9" x14ac:dyDescent="0.3">
      <c r="A170" t="s">
        <v>183</v>
      </c>
      <c r="C170">
        <v>2.8400000000000002E-4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2.8400000000000002E-4</v>
      </c>
    </row>
    <row r="171" spans="1:9" x14ac:dyDescent="0.3">
      <c r="A171" t="s">
        <v>184</v>
      </c>
      <c r="C171">
        <v>3.7399999999999998E-4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3.7399999999999998E-4</v>
      </c>
    </row>
    <row r="172" spans="1:9" x14ac:dyDescent="0.3">
      <c r="A172" t="s">
        <v>185</v>
      </c>
      <c r="C172">
        <v>1.4100000000000001E-4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1.4100000000000001E-4</v>
      </c>
    </row>
    <row r="173" spans="1:9" x14ac:dyDescent="0.3">
      <c r="A173" t="s">
        <v>186</v>
      </c>
      <c r="C173">
        <v>2.7099999999999997E-4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2.7099999999999997E-4</v>
      </c>
    </row>
    <row r="174" spans="1:9" x14ac:dyDescent="0.3">
      <c r="A174" t="s">
        <v>187</v>
      </c>
      <c r="C174">
        <v>1.9799999999999999E-4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-0.99980199999999997</v>
      </c>
    </row>
    <row r="175" spans="1:9" x14ac:dyDescent="0.3">
      <c r="A175" t="s">
        <v>188</v>
      </c>
      <c r="C175">
        <v>1.36E-4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1.36E-4</v>
      </c>
    </row>
    <row r="176" spans="1:9" x14ac:dyDescent="0.3">
      <c r="A176" t="s">
        <v>189</v>
      </c>
      <c r="C176">
        <v>1.9699999999999999E-4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-0.999803</v>
      </c>
    </row>
    <row r="177" spans="1:9" x14ac:dyDescent="0.3">
      <c r="A177" t="s">
        <v>190</v>
      </c>
      <c r="C177">
        <v>3.5799999999999997E-4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3.5799999999999997E-4</v>
      </c>
    </row>
    <row r="178" spans="1:9" x14ac:dyDescent="0.3">
      <c r="A178" t="s">
        <v>191</v>
      </c>
      <c r="C178">
        <v>2.2900000000000001E-4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2.2900000000000001E-4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3.1E-4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3.1E-4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1.4999999999999999E-4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-0.99985000000000002</v>
      </c>
    </row>
    <row r="183" spans="1:9" x14ac:dyDescent="0.3">
      <c r="A183" t="s">
        <v>196</v>
      </c>
      <c r="C183">
        <v>1.5100000000000001E-4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-0.99984499999999998</v>
      </c>
    </row>
    <row r="185" spans="1:9" x14ac:dyDescent="0.3">
      <c r="A185" t="s">
        <v>198</v>
      </c>
      <c r="C185">
        <v>1.36E-4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1.36E-4</v>
      </c>
    </row>
    <row r="186" spans="1:9" x14ac:dyDescent="0.3">
      <c r="A186" t="s">
        <v>199</v>
      </c>
      <c r="C186">
        <v>2.3699999999999999E-4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2.3699999999999999E-4</v>
      </c>
    </row>
    <row r="187" spans="1:9" x14ac:dyDescent="0.3">
      <c r="A187" t="s">
        <v>200</v>
      </c>
      <c r="C187">
        <v>2.4499999999999999E-4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-0.99975499999999995</v>
      </c>
    </row>
    <row r="188" spans="1:9" x14ac:dyDescent="0.3">
      <c r="A188" t="s">
        <v>201</v>
      </c>
      <c r="C188">
        <v>1.75E-4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1.75E-4</v>
      </c>
    </row>
    <row r="189" spans="1:9" x14ac:dyDescent="0.3">
      <c r="A189" t="s">
        <v>202</v>
      </c>
      <c r="C189">
        <v>2.33E-4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2.33E-4</v>
      </c>
    </row>
    <row r="190" spans="1:9" x14ac:dyDescent="0.3">
      <c r="A190" t="s">
        <v>203</v>
      </c>
      <c r="C190">
        <v>2.4899999999999998E-4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2.4899999999999998E-4</v>
      </c>
    </row>
    <row r="191" spans="1:9" x14ac:dyDescent="0.3">
      <c r="A191" t="s">
        <v>204</v>
      </c>
      <c r="C191">
        <v>1.7699999999999999E-4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-0.99982300000000002</v>
      </c>
    </row>
    <row r="192" spans="1:9" x14ac:dyDescent="0.3">
      <c r="A192" t="s">
        <v>205</v>
      </c>
      <c r="C192">
        <v>2.3800000000000001E-4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2.3800000000000001E-4</v>
      </c>
    </row>
    <row r="193" spans="1:9" x14ac:dyDescent="0.3">
      <c r="A193" t="s">
        <v>206</v>
      </c>
      <c r="C193">
        <v>2.6600000000000001E-4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2.6600000000000001E-4</v>
      </c>
    </row>
    <row r="194" spans="1:9" x14ac:dyDescent="0.3">
      <c r="A194" t="s">
        <v>207</v>
      </c>
      <c r="C194">
        <v>9.8999999999999994E-5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-0.99990100000000004</v>
      </c>
    </row>
    <row r="195" spans="1:9" x14ac:dyDescent="0.3">
      <c r="A195" t="s">
        <v>208</v>
      </c>
      <c r="C195">
        <v>1.5799999999999999E-4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-0.99984200000000001</v>
      </c>
    </row>
    <row r="196" spans="1:9" x14ac:dyDescent="0.3">
      <c r="A196" t="s">
        <v>209</v>
      </c>
      <c r="C196">
        <v>3.5300000000000002E-4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3.5300000000000002E-4</v>
      </c>
    </row>
    <row r="197" spans="1:9" x14ac:dyDescent="0.3">
      <c r="A197" t="s">
        <v>210</v>
      </c>
      <c r="C197">
        <v>1.36E-4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1.36E-4</v>
      </c>
    </row>
    <row r="198" spans="1:9" x14ac:dyDescent="0.3">
      <c r="A198" t="s">
        <v>211</v>
      </c>
      <c r="C198">
        <v>2.9500000000000001E-4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2.9500000000000001E-4</v>
      </c>
    </row>
    <row r="199" spans="1:9" x14ac:dyDescent="0.3">
      <c r="A199" t="s">
        <v>212</v>
      </c>
      <c r="C199">
        <v>2.33E-4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-0.99976699999999996</v>
      </c>
    </row>
    <row r="200" spans="1:9" x14ac:dyDescent="0.3">
      <c r="A200" t="s">
        <v>213</v>
      </c>
      <c r="C200">
        <v>2.5799999999999998E-4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2.5799999999999998E-4</v>
      </c>
    </row>
    <row r="201" spans="1:9" x14ac:dyDescent="0.3">
      <c r="A201" t="s">
        <v>214</v>
      </c>
      <c r="C201">
        <v>2.3699999999999999E-4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-0.99976299999999996</v>
      </c>
    </row>
    <row r="202" spans="1:9" x14ac:dyDescent="0.3">
      <c r="A202" t="s">
        <v>215</v>
      </c>
      <c r="C202">
        <v>2.14E-4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-0.99978599999999995</v>
      </c>
    </row>
    <row r="203" spans="1:9" x14ac:dyDescent="0.3">
      <c r="G203">
        <f>SUM(G3:G202)</f>
        <v>139</v>
      </c>
      <c r="H203">
        <f>SUM(H3:H202)</f>
        <v>72</v>
      </c>
      <c r="I203">
        <f>SUM(I3:I202)</f>
        <v>-34.952656999999988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Foglio9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0.56164999999999998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0.56164999999999998</v>
      </c>
    </row>
    <row r="4" spans="1:9" ht="15" customHeight="1" x14ac:dyDescent="0.3">
      <c r="A4" s="1" t="s">
        <v>13</v>
      </c>
      <c r="B4" s="8"/>
      <c r="C4" s="9">
        <v>0.60499000000000003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0.60499000000000003</v>
      </c>
    </row>
    <row r="5" spans="1:9" ht="15" customHeight="1" x14ac:dyDescent="0.3">
      <c r="A5" s="1" t="s">
        <v>14</v>
      </c>
      <c r="B5" s="6"/>
      <c r="C5" s="7">
        <v>0.57099299999999997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0.57099299999999997</v>
      </c>
    </row>
    <row r="6" spans="1:9" ht="15" customHeight="1" x14ac:dyDescent="0.3">
      <c r="A6" s="1" t="s">
        <v>16</v>
      </c>
      <c r="B6" s="8"/>
      <c r="C6" s="9">
        <v>0.46849299999999999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0.46849299999999999</v>
      </c>
    </row>
    <row r="7" spans="1:9" ht="15" customHeight="1" x14ac:dyDescent="0.3">
      <c r="A7" s="1" t="s">
        <v>17</v>
      </c>
      <c r="B7" s="6"/>
      <c r="C7" s="7">
        <v>0.38057200000000002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-0.61942799999999998</v>
      </c>
    </row>
    <row r="8" spans="1:9" ht="15" customHeight="1" x14ac:dyDescent="0.3">
      <c r="A8" s="1" t="s">
        <v>18</v>
      </c>
      <c r="B8" s="8"/>
      <c r="C8" s="9">
        <v>0.60256600000000005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0.60256600000000005</v>
      </c>
    </row>
    <row r="9" spans="1:9" ht="15" customHeight="1" x14ac:dyDescent="0.3">
      <c r="A9" s="1" t="s">
        <v>19</v>
      </c>
      <c r="B9" s="6"/>
      <c r="C9" s="7">
        <v>0.62984899999999999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0.62984899999999999</v>
      </c>
    </row>
    <row r="10" spans="1:9" ht="15" customHeight="1" x14ac:dyDescent="0.3">
      <c r="A10" s="1" t="s">
        <v>20</v>
      </c>
      <c r="B10" s="8"/>
      <c r="C10" s="9">
        <v>0.62004700000000001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-0.37995299999999999</v>
      </c>
    </row>
    <row r="11" spans="1:9" ht="15" customHeight="1" x14ac:dyDescent="0.3">
      <c r="A11" s="1" t="s">
        <v>21</v>
      </c>
      <c r="B11" s="6"/>
      <c r="C11" s="7">
        <v>0.58700600000000003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-0.41299399999999997</v>
      </c>
    </row>
    <row r="12" spans="1:9" ht="15" customHeight="1" x14ac:dyDescent="0.3">
      <c r="A12" s="1" t="s">
        <v>22</v>
      </c>
      <c r="B12" s="8"/>
      <c r="C12" s="9">
        <v>0.26778999999999997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0.26778999999999997</v>
      </c>
    </row>
    <row r="13" spans="1:9" ht="15" customHeight="1" x14ac:dyDescent="0.3">
      <c r="A13" s="1" t="s">
        <v>23</v>
      </c>
      <c r="B13" s="6"/>
      <c r="C13" s="7">
        <v>0.45521200000000001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0.45521200000000001</v>
      </c>
    </row>
    <row r="14" spans="1:9" ht="15" customHeight="1" x14ac:dyDescent="0.3">
      <c r="A14" s="1" t="s">
        <v>24</v>
      </c>
      <c r="B14" s="8"/>
      <c r="C14" s="9">
        <v>0.68189500000000003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0.68189500000000003</v>
      </c>
    </row>
    <row r="15" spans="1:9" ht="15" customHeight="1" x14ac:dyDescent="0.3">
      <c r="A15" s="1" t="s">
        <v>25</v>
      </c>
      <c r="B15" s="6"/>
      <c r="C15" s="7">
        <v>0.59215700000000004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0.59215700000000004</v>
      </c>
    </row>
    <row r="16" spans="1:9" ht="15" customHeight="1" x14ac:dyDescent="0.3">
      <c r="A16" s="1" t="s">
        <v>26</v>
      </c>
      <c r="B16" s="8"/>
      <c r="C16" s="9">
        <v>0.33285599999999999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-0.66714399999999996</v>
      </c>
    </row>
    <row r="17" spans="1:9" ht="15" customHeight="1" x14ac:dyDescent="0.3">
      <c r="A17" s="1" t="s">
        <v>28</v>
      </c>
      <c r="B17" s="6"/>
      <c r="C17" s="7">
        <v>0.56427400000000005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-0.43572599999999995</v>
      </c>
    </row>
    <row r="18" spans="1:9" ht="15" customHeight="1" x14ac:dyDescent="0.3">
      <c r="A18" s="1" t="s">
        <v>29</v>
      </c>
      <c r="B18" s="8"/>
      <c r="C18" s="9">
        <v>0.46079999999999999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0.46079999999999999</v>
      </c>
    </row>
    <row r="19" spans="1:9" ht="15" customHeight="1" x14ac:dyDescent="0.3">
      <c r="A19" s="1" t="s">
        <v>30</v>
      </c>
      <c r="B19" s="6"/>
      <c r="C19" s="7">
        <v>0.56037199999999998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0.56037199999999998</v>
      </c>
    </row>
    <row r="20" spans="1:9" ht="15" customHeight="1" x14ac:dyDescent="0.3">
      <c r="A20" s="1" t="s">
        <v>31</v>
      </c>
      <c r="B20" s="8"/>
      <c r="C20" s="9">
        <v>0.59408899999999998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0.59408899999999998</v>
      </c>
    </row>
    <row r="21" spans="1:9" ht="15" customHeight="1" x14ac:dyDescent="0.3">
      <c r="A21" s="1" t="s">
        <v>32</v>
      </c>
      <c r="B21" s="6"/>
      <c r="C21" s="7">
        <v>0.41272999999999999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0.41272999999999999</v>
      </c>
    </row>
    <row r="22" spans="1:9" ht="15" customHeight="1" x14ac:dyDescent="0.3">
      <c r="A22" s="1" t="s">
        <v>33</v>
      </c>
      <c r="B22" s="8"/>
      <c r="C22" s="9">
        <v>0.71463200000000004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0.71463200000000004</v>
      </c>
    </row>
    <row r="23" spans="1:9" ht="15" customHeight="1" x14ac:dyDescent="0.3">
      <c r="A23" s="1" t="s">
        <v>34</v>
      </c>
      <c r="B23" s="6"/>
      <c r="C23" s="7">
        <v>0.62179899999999999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0.62179899999999999</v>
      </c>
    </row>
    <row r="24" spans="1:9" ht="15" customHeight="1" x14ac:dyDescent="0.3">
      <c r="A24" s="1" t="s">
        <v>35</v>
      </c>
      <c r="B24" s="8"/>
      <c r="C24" s="9">
        <v>0.60447399999999996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0.60447399999999996</v>
      </c>
    </row>
    <row r="25" spans="1:9" ht="15" customHeight="1" x14ac:dyDescent="0.3">
      <c r="A25" s="1" t="s">
        <v>36</v>
      </c>
      <c r="B25" s="6"/>
      <c r="C25" s="7">
        <v>0.59360900000000005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0.59360900000000005</v>
      </c>
    </row>
    <row r="26" spans="1:9" ht="15" customHeight="1" x14ac:dyDescent="0.3">
      <c r="A26" s="1" t="s">
        <v>37</v>
      </c>
      <c r="B26" s="8"/>
      <c r="C26" s="9">
        <v>0.47014499999999998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0.47014499999999998</v>
      </c>
    </row>
    <row r="27" spans="1:9" ht="15" customHeight="1" x14ac:dyDescent="0.3">
      <c r="A27" s="1" t="s">
        <v>38</v>
      </c>
      <c r="B27" s="6"/>
      <c r="C27" s="7">
        <v>0.48447899999999999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-0.51552100000000001</v>
      </c>
    </row>
    <row r="28" spans="1:9" ht="15" customHeight="1" x14ac:dyDescent="0.3">
      <c r="A28" s="1" t="s">
        <v>39</v>
      </c>
      <c r="B28" s="8"/>
      <c r="C28" s="9">
        <v>0.53507300000000002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0.53507300000000002</v>
      </c>
    </row>
    <row r="29" spans="1:9" ht="15" customHeight="1" x14ac:dyDescent="0.3">
      <c r="A29" s="1" t="s">
        <v>40</v>
      </c>
      <c r="B29" s="6"/>
      <c r="C29" s="7">
        <v>0.54729099999999997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0.54729099999999997</v>
      </c>
    </row>
    <row r="30" spans="1:9" ht="15" customHeight="1" x14ac:dyDescent="0.3">
      <c r="A30" s="1" t="s">
        <v>41</v>
      </c>
      <c r="B30" s="8"/>
      <c r="C30" s="9">
        <v>0.60691300000000004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0.60691300000000004</v>
      </c>
    </row>
    <row r="31" spans="1:9" ht="15" customHeight="1" x14ac:dyDescent="0.3">
      <c r="A31" s="1" t="s">
        <v>42</v>
      </c>
      <c r="B31" s="6"/>
      <c r="C31" s="7">
        <v>0.616587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0.616587</v>
      </c>
    </row>
    <row r="32" spans="1:9" ht="15" customHeight="1" x14ac:dyDescent="0.3">
      <c r="A32" s="1" t="s">
        <v>43</v>
      </c>
      <c r="B32" s="8"/>
      <c r="C32" s="9">
        <v>0.45940599999999998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0.45940599999999998</v>
      </c>
    </row>
    <row r="33" spans="1:9" ht="15" customHeight="1" x14ac:dyDescent="0.3">
      <c r="A33" s="1" t="s">
        <v>44</v>
      </c>
      <c r="B33" s="6"/>
      <c r="C33" s="7">
        <v>0.69465900000000003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-0.30534099999999997</v>
      </c>
    </row>
    <row r="34" spans="1:9" ht="15" customHeight="1" x14ac:dyDescent="0.3">
      <c r="A34" s="1" t="s">
        <v>45</v>
      </c>
      <c r="B34" s="8"/>
      <c r="C34" s="9">
        <v>0.35772100000000001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-0.64227900000000004</v>
      </c>
    </row>
    <row r="35" spans="1:9" ht="15" customHeight="1" x14ac:dyDescent="0.3">
      <c r="A35" s="1" t="s">
        <v>46</v>
      </c>
      <c r="B35" s="6"/>
      <c r="C35" s="7">
        <v>0.52881199999999995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-0.47118800000000005</v>
      </c>
    </row>
    <row r="36" spans="1:9" ht="15" customHeight="1" x14ac:dyDescent="0.3">
      <c r="A36" s="1" t="s">
        <v>47</v>
      </c>
      <c r="B36" s="8"/>
      <c r="C36" s="9">
        <v>0.59538199999999997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0.59538199999999997</v>
      </c>
    </row>
    <row r="37" spans="1:9" ht="15" customHeight="1" x14ac:dyDescent="0.3">
      <c r="A37" s="1" t="s">
        <v>48</v>
      </c>
      <c r="B37" s="6"/>
      <c r="C37" s="7">
        <v>0.41023700000000002</v>
      </c>
      <c r="D37" s="1" t="s">
        <v>12</v>
      </c>
      <c r="E37" t="s">
        <v>77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-0.58976300000000004</v>
      </c>
    </row>
    <row r="38" spans="1:9" ht="15" customHeight="1" x14ac:dyDescent="0.3">
      <c r="A38" s="1" t="s">
        <v>49</v>
      </c>
      <c r="B38" s="8"/>
      <c r="C38" s="9">
        <v>0.425541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-0.57445900000000005</v>
      </c>
    </row>
    <row r="39" spans="1:9" ht="15" customHeight="1" x14ac:dyDescent="0.3">
      <c r="A39" s="1" t="s">
        <v>50</v>
      </c>
      <c r="B39" s="6"/>
      <c r="C39" s="7">
        <v>0.54027599999999998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0.54027599999999998</v>
      </c>
    </row>
    <row r="40" spans="1:9" ht="15" customHeight="1" x14ac:dyDescent="0.3">
      <c r="A40" s="1" t="s">
        <v>51</v>
      </c>
      <c r="B40" s="8"/>
      <c r="C40" s="9">
        <v>0.539157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0.539157</v>
      </c>
    </row>
    <row r="41" spans="1:9" ht="15" customHeight="1" x14ac:dyDescent="0.3">
      <c r="A41" s="1" t="s">
        <v>52</v>
      </c>
      <c r="B41" s="6"/>
      <c r="C41" s="7">
        <v>0.67356799999999994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-0.32643200000000006</v>
      </c>
    </row>
    <row r="42" spans="1:9" ht="15" customHeight="1" x14ac:dyDescent="0.3">
      <c r="A42" s="1" t="s">
        <v>53</v>
      </c>
      <c r="B42" s="8"/>
      <c r="C42" s="9">
        <v>0.61828300000000003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0.61828300000000003</v>
      </c>
    </row>
    <row r="43" spans="1:9" ht="15" customHeight="1" x14ac:dyDescent="0.3">
      <c r="A43" s="1" t="s">
        <v>54</v>
      </c>
      <c r="B43" s="6"/>
      <c r="C43" s="7">
        <v>0.45646700000000001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0.45646700000000001</v>
      </c>
    </row>
    <row r="44" spans="1:9" ht="15" customHeight="1" x14ac:dyDescent="0.3">
      <c r="A44" s="1" t="s">
        <v>55</v>
      </c>
      <c r="B44" s="8"/>
      <c r="C44" s="9">
        <v>0.68600000000000005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0.68600000000000005</v>
      </c>
    </row>
    <row r="45" spans="1:9" ht="15" customHeight="1" x14ac:dyDescent="0.3">
      <c r="A45" s="1" t="s">
        <v>56</v>
      </c>
      <c r="B45" s="6"/>
      <c r="C45" s="7">
        <v>0.617317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-0.382683</v>
      </c>
    </row>
    <row r="46" spans="1:9" ht="15" customHeight="1" x14ac:dyDescent="0.3">
      <c r="A46" s="1" t="s">
        <v>57</v>
      </c>
      <c r="B46" s="8"/>
      <c r="C46" s="9">
        <v>0.57838999999999996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-0.42161000000000004</v>
      </c>
    </row>
    <row r="47" spans="1:9" ht="15" customHeight="1" x14ac:dyDescent="0.3">
      <c r="A47" s="1" t="s">
        <v>58</v>
      </c>
      <c r="B47" s="6"/>
      <c r="C47" s="7">
        <v>0.57186800000000004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0.57186800000000004</v>
      </c>
    </row>
    <row r="48" spans="1:9" ht="15" customHeight="1" x14ac:dyDescent="0.3">
      <c r="A48" s="1" t="s">
        <v>59</v>
      </c>
      <c r="B48" s="8"/>
      <c r="C48" s="9">
        <v>0.61704599999999998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-0.38295400000000002</v>
      </c>
    </row>
    <row r="49" spans="1:9" ht="15" customHeight="1" x14ac:dyDescent="0.3">
      <c r="A49" s="1" t="s">
        <v>60</v>
      </c>
      <c r="B49" s="6"/>
      <c r="C49" s="7">
        <v>0.42485600000000001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-0.57514399999999999</v>
      </c>
    </row>
    <row r="50" spans="1:9" ht="15" customHeight="1" x14ac:dyDescent="0.3">
      <c r="A50" s="1" t="s">
        <v>61</v>
      </c>
      <c r="B50" s="8"/>
      <c r="C50" s="9">
        <v>0.54130999999999996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0.54130999999999996</v>
      </c>
    </row>
    <row r="51" spans="1:9" ht="15" customHeight="1" x14ac:dyDescent="0.3">
      <c r="A51" s="1" t="s">
        <v>62</v>
      </c>
      <c r="B51" s="6"/>
      <c r="C51" s="7">
        <v>0.70852300000000001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-0.29147699999999999</v>
      </c>
    </row>
    <row r="52" spans="1:9" ht="15" customHeight="1" x14ac:dyDescent="0.3">
      <c r="A52" s="1" t="s">
        <v>63</v>
      </c>
      <c r="B52" s="8"/>
      <c r="C52" s="9">
        <v>0.72047899999999998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0.72047899999999998</v>
      </c>
    </row>
    <row r="53" spans="1:9" ht="15" customHeight="1" x14ac:dyDescent="0.3">
      <c r="A53" s="1" t="s">
        <v>64</v>
      </c>
      <c r="B53" s="6"/>
      <c r="C53" s="7">
        <v>0.62429199999999996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-0.37570800000000004</v>
      </c>
    </row>
    <row r="54" spans="1:9" ht="15" customHeight="1" x14ac:dyDescent="0.3">
      <c r="A54" s="1" t="s">
        <v>65</v>
      </c>
      <c r="B54" s="8"/>
      <c r="C54" s="9">
        <v>0.69367800000000002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-0.30632199999999998</v>
      </c>
    </row>
    <row r="55" spans="1:9" ht="15" customHeight="1" x14ac:dyDescent="0.3">
      <c r="A55" s="1" t="s">
        <v>66</v>
      </c>
      <c r="B55" s="6"/>
      <c r="C55" s="7">
        <v>0.62054399999999998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0.62054399999999998</v>
      </c>
    </row>
    <row r="56" spans="1:9" ht="15" customHeight="1" x14ac:dyDescent="0.3">
      <c r="A56" s="1" t="s">
        <v>67</v>
      </c>
      <c r="B56" s="8"/>
      <c r="C56" s="9">
        <v>0.50370000000000004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0.50370000000000004</v>
      </c>
    </row>
    <row r="57" spans="1:9" ht="15" customHeight="1" x14ac:dyDescent="0.3">
      <c r="A57" s="1" t="s">
        <v>68</v>
      </c>
      <c r="B57" s="6"/>
      <c r="C57" s="7">
        <v>0.82312600000000002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0.82312600000000002</v>
      </c>
    </row>
    <row r="58" spans="1:9" ht="15" customHeight="1" x14ac:dyDescent="0.3">
      <c r="A58" s="1" t="s">
        <v>69</v>
      </c>
      <c r="B58" s="8"/>
      <c r="C58" s="9">
        <v>0.44251099999999999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0.44251099999999999</v>
      </c>
    </row>
    <row r="59" spans="1:9" ht="15" customHeight="1" x14ac:dyDescent="0.3">
      <c r="A59" s="1" t="s">
        <v>70</v>
      </c>
      <c r="B59" s="6"/>
      <c r="C59" s="7">
        <v>0.48447899999999999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-0.51552100000000001</v>
      </c>
    </row>
    <row r="60" spans="1:9" ht="15" customHeight="1" x14ac:dyDescent="0.3">
      <c r="A60" s="1" t="s">
        <v>71</v>
      </c>
      <c r="B60" s="8"/>
      <c r="C60" s="9">
        <v>0.70208499999999996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-0.29791500000000004</v>
      </c>
    </row>
    <row r="61" spans="1:9" ht="15" customHeight="1" x14ac:dyDescent="0.3">
      <c r="A61" s="1" t="s">
        <v>72</v>
      </c>
      <c r="B61" s="6"/>
      <c r="C61" s="7">
        <v>0.738479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0.738479</v>
      </c>
    </row>
    <row r="62" spans="1:9" ht="15" customHeight="1" x14ac:dyDescent="0.3">
      <c r="A62" s="1" t="s">
        <v>73</v>
      </c>
      <c r="B62" s="8"/>
      <c r="C62" s="9">
        <v>0.84233599999999997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-0.15766400000000003</v>
      </c>
    </row>
    <row r="63" spans="1:9" ht="15" customHeight="1" x14ac:dyDescent="0.3">
      <c r="A63" s="1" t="s">
        <v>74</v>
      </c>
      <c r="B63" s="6"/>
      <c r="C63" s="7">
        <v>0.55078000000000005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0.55078000000000005</v>
      </c>
    </row>
    <row r="64" spans="1:9" ht="15" customHeight="1" x14ac:dyDescent="0.3">
      <c r="A64" s="1" t="s">
        <v>75</v>
      </c>
      <c r="B64" s="8"/>
      <c r="C64" s="9">
        <v>0.331758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0.331758</v>
      </c>
    </row>
    <row r="65" spans="1:9" ht="15" customHeight="1" x14ac:dyDescent="0.3">
      <c r="A65" s="1" t="s">
        <v>76</v>
      </c>
      <c r="B65" s="6"/>
      <c r="C65" s="7">
        <v>0.64787600000000001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0.64787600000000001</v>
      </c>
    </row>
    <row r="66" spans="1:9" ht="15" customHeight="1" x14ac:dyDescent="0.3">
      <c r="A66" s="1" t="s">
        <v>78</v>
      </c>
      <c r="B66" s="8"/>
      <c r="C66" s="9">
        <v>0.69603499999999996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0.69603499999999996</v>
      </c>
    </row>
    <row r="67" spans="1:9" ht="15" customHeight="1" x14ac:dyDescent="0.3">
      <c r="A67" s="1" t="s">
        <v>79</v>
      </c>
      <c r="B67" s="6"/>
      <c r="C67" s="7">
        <v>0.79050699999999996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-0.20949300000000004</v>
      </c>
    </row>
    <row r="68" spans="1:9" ht="15" customHeight="1" x14ac:dyDescent="0.3">
      <c r="A68" s="1" t="s">
        <v>80</v>
      </c>
      <c r="B68" s="8"/>
      <c r="C68" s="9">
        <v>0.56426900000000002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0.56426900000000002</v>
      </c>
    </row>
    <row r="69" spans="1:9" ht="15" customHeight="1" x14ac:dyDescent="0.3">
      <c r="A69" s="1" t="s">
        <v>81</v>
      </c>
      <c r="B69" s="6"/>
      <c r="C69" s="7">
        <v>0.57273099999999999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0.57273099999999999</v>
      </c>
    </row>
    <row r="70" spans="1:9" ht="15" customHeight="1" x14ac:dyDescent="0.3">
      <c r="A70" s="1" t="s">
        <v>82</v>
      </c>
      <c r="B70" s="8"/>
      <c r="C70" s="9">
        <v>0.49756600000000001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-0.50243400000000005</v>
      </c>
    </row>
    <row r="71" spans="1:9" ht="15" customHeight="1" x14ac:dyDescent="0.3">
      <c r="A71" s="1" t="s">
        <v>83</v>
      </c>
      <c r="B71" s="6"/>
      <c r="C71" s="7">
        <v>0.59108499999999997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0.59108499999999997</v>
      </c>
    </row>
    <row r="72" spans="1:9" ht="15" customHeight="1" x14ac:dyDescent="0.3">
      <c r="A72" s="1" t="s">
        <v>84</v>
      </c>
      <c r="B72" s="8"/>
      <c r="C72" s="9">
        <v>0.357182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0.357182</v>
      </c>
    </row>
    <row r="73" spans="1:9" ht="15" customHeight="1" x14ac:dyDescent="0.3">
      <c r="A73" s="1" t="s">
        <v>85</v>
      </c>
      <c r="B73" s="6"/>
      <c r="C73" s="7">
        <v>0.62630399999999997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0.62630399999999997</v>
      </c>
    </row>
    <row r="74" spans="1:9" ht="15" customHeight="1" x14ac:dyDescent="0.3">
      <c r="A74" s="1" t="s">
        <v>86</v>
      </c>
      <c r="B74" s="8"/>
      <c r="C74" s="9">
        <v>0.67545299999999997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-0.32454700000000003</v>
      </c>
    </row>
    <row r="75" spans="1:9" ht="15" customHeight="1" x14ac:dyDescent="0.3">
      <c r="A75" s="1" t="s">
        <v>87</v>
      </c>
      <c r="B75" s="6"/>
      <c r="C75" s="7">
        <v>0.51431000000000004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0.51431000000000004</v>
      </c>
    </row>
    <row r="76" spans="1:9" ht="15" customHeight="1" x14ac:dyDescent="0.3">
      <c r="A76" s="1" t="s">
        <v>88</v>
      </c>
      <c r="B76" s="10"/>
      <c r="C76" s="11">
        <v>0.53556800000000004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-0.46443199999999996</v>
      </c>
    </row>
    <row r="77" spans="1:9" ht="15.75" customHeight="1" x14ac:dyDescent="0.3">
      <c r="A77" s="1" t="s">
        <v>89</v>
      </c>
      <c r="B77" s="12"/>
      <c r="C77" s="13">
        <v>0.57035199999999997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-0.42964800000000003</v>
      </c>
    </row>
    <row r="78" spans="1:9" x14ac:dyDescent="0.3">
      <c r="A78" t="s">
        <v>90</v>
      </c>
      <c r="C78">
        <v>0.60450499999999996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0.60450499999999996</v>
      </c>
    </row>
    <row r="79" spans="1:9" x14ac:dyDescent="0.3">
      <c r="A79" t="s">
        <v>91</v>
      </c>
      <c r="C79">
        <v>0.39857799999999999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0.39857799999999999</v>
      </c>
    </row>
    <row r="80" spans="1:9" x14ac:dyDescent="0.3">
      <c r="A80" t="s">
        <v>92</v>
      </c>
      <c r="C80">
        <v>0.40970800000000002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-0.59029200000000004</v>
      </c>
    </row>
    <row r="81" spans="1:9" x14ac:dyDescent="0.3">
      <c r="A81" t="s">
        <v>93</v>
      </c>
      <c r="C81">
        <v>0.49789299999999997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0.49789299999999997</v>
      </c>
    </row>
    <row r="82" spans="1:9" x14ac:dyDescent="0.3">
      <c r="A82" t="s">
        <v>94</v>
      </c>
      <c r="C82">
        <v>0.45521200000000001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0.45521200000000001</v>
      </c>
    </row>
    <row r="83" spans="1:9" x14ac:dyDescent="0.3">
      <c r="A83" t="s">
        <v>95</v>
      </c>
      <c r="C83">
        <v>0.33511099999999999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-0.66488900000000006</v>
      </c>
    </row>
    <row r="84" spans="1:9" x14ac:dyDescent="0.3">
      <c r="A84" t="s">
        <v>97</v>
      </c>
      <c r="C84">
        <v>0.62322699999999998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0.62322699999999998</v>
      </c>
    </row>
    <row r="85" spans="1:9" x14ac:dyDescent="0.3">
      <c r="A85" t="s">
        <v>98</v>
      </c>
      <c r="C85">
        <v>0.66130199999999995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-0.33869800000000005</v>
      </c>
    </row>
    <row r="86" spans="1:9" x14ac:dyDescent="0.3">
      <c r="A86" t="s">
        <v>99</v>
      </c>
      <c r="C86">
        <v>0.36568099999999998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0.36568099999999998</v>
      </c>
    </row>
    <row r="87" spans="1:9" x14ac:dyDescent="0.3">
      <c r="A87" t="s">
        <v>100</v>
      </c>
      <c r="C87">
        <v>0.67881100000000005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0.67881100000000005</v>
      </c>
    </row>
    <row r="88" spans="1:9" x14ac:dyDescent="0.3">
      <c r="A88" t="s">
        <v>101</v>
      </c>
      <c r="C88">
        <v>0.43770100000000001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0.43770100000000001</v>
      </c>
    </row>
    <row r="89" spans="1:9" x14ac:dyDescent="0.3">
      <c r="A89" t="s">
        <v>102</v>
      </c>
      <c r="C89">
        <v>0.464806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-0.53519399999999995</v>
      </c>
    </row>
    <row r="90" spans="1:9" x14ac:dyDescent="0.3">
      <c r="A90" t="s">
        <v>103</v>
      </c>
      <c r="C90">
        <v>0.695716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0.695716</v>
      </c>
    </row>
    <row r="91" spans="1:9" x14ac:dyDescent="0.3">
      <c r="A91" t="s">
        <v>104</v>
      </c>
      <c r="C91">
        <v>0.52525500000000003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0.52525500000000003</v>
      </c>
    </row>
    <row r="92" spans="1:9" x14ac:dyDescent="0.3">
      <c r="A92" t="s">
        <v>105</v>
      </c>
      <c r="C92">
        <v>0.30900300000000003</v>
      </c>
      <c r="D92" t="s">
        <v>12</v>
      </c>
      <c r="E92" t="s">
        <v>96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-0.69099699999999997</v>
      </c>
    </row>
    <row r="93" spans="1:9" x14ac:dyDescent="0.3">
      <c r="A93" t="s">
        <v>106</v>
      </c>
      <c r="C93">
        <v>0.47717300000000001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-0.52282699999999993</v>
      </c>
    </row>
    <row r="94" spans="1:9" x14ac:dyDescent="0.3">
      <c r="A94" t="s">
        <v>107</v>
      </c>
      <c r="C94">
        <v>0.524756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0.524756</v>
      </c>
    </row>
    <row r="95" spans="1:9" x14ac:dyDescent="0.3">
      <c r="A95" t="s">
        <v>108</v>
      </c>
      <c r="C95">
        <v>0.68913400000000002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0.68913400000000002</v>
      </c>
    </row>
    <row r="96" spans="1:9" x14ac:dyDescent="0.3">
      <c r="A96" t="s">
        <v>109</v>
      </c>
      <c r="C96">
        <v>0.65798599999999996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0.65798599999999996</v>
      </c>
    </row>
    <row r="97" spans="1:9" x14ac:dyDescent="0.3">
      <c r="A97" t="s">
        <v>110</v>
      </c>
      <c r="C97">
        <v>0.37930799999999998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-0.62069200000000002</v>
      </c>
    </row>
    <row r="98" spans="1:9" x14ac:dyDescent="0.3">
      <c r="A98" t="s">
        <v>111</v>
      </c>
      <c r="C98">
        <v>0.69154899999999997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-0.30845100000000003</v>
      </c>
    </row>
    <row r="99" spans="1:9" x14ac:dyDescent="0.3">
      <c r="A99" t="s">
        <v>112</v>
      </c>
      <c r="C99">
        <v>0.364981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0.364981</v>
      </c>
    </row>
    <row r="100" spans="1:9" x14ac:dyDescent="0.3">
      <c r="A100" t="s">
        <v>113</v>
      </c>
      <c r="C100">
        <v>0.63158400000000003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-0.36841599999999997</v>
      </c>
    </row>
    <row r="101" spans="1:9" x14ac:dyDescent="0.3">
      <c r="A101" t="s">
        <v>114</v>
      </c>
      <c r="C101">
        <v>0.62483999999999995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0.62483999999999995</v>
      </c>
    </row>
    <row r="102" spans="1:9" x14ac:dyDescent="0.3">
      <c r="A102" t="s">
        <v>115</v>
      </c>
      <c r="C102">
        <v>0.76175999999999999</v>
      </c>
      <c r="D102" t="s">
        <v>12</v>
      </c>
      <c r="E102" t="s">
        <v>15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-0.23824000000000001</v>
      </c>
    </row>
    <row r="103" spans="1:9" x14ac:dyDescent="0.3">
      <c r="A103" t="s">
        <v>116</v>
      </c>
      <c r="C103">
        <v>0.625946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0.625946</v>
      </c>
    </row>
    <row r="104" spans="1:9" x14ac:dyDescent="0.3">
      <c r="A104" t="s">
        <v>117</v>
      </c>
      <c r="C104">
        <v>0.52707999999999999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0.52707999999999999</v>
      </c>
    </row>
    <row r="105" spans="1:9" x14ac:dyDescent="0.3">
      <c r="A105" t="s">
        <v>118</v>
      </c>
      <c r="C105">
        <v>0.49826399999999998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0.49826399999999998</v>
      </c>
    </row>
    <row r="106" spans="1:9" x14ac:dyDescent="0.3">
      <c r="A106" t="s">
        <v>119</v>
      </c>
      <c r="C106">
        <v>0.39429999999999998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0.39429999999999998</v>
      </c>
    </row>
    <row r="107" spans="1:9" x14ac:dyDescent="0.3">
      <c r="A107" t="s">
        <v>120</v>
      </c>
      <c r="C107">
        <v>0.76936700000000002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0.76936700000000002</v>
      </c>
    </row>
    <row r="108" spans="1:9" x14ac:dyDescent="0.3">
      <c r="A108" t="s">
        <v>121</v>
      </c>
      <c r="C108">
        <v>0.65435500000000002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-0.34564499999999998</v>
      </c>
    </row>
    <row r="109" spans="1:9" x14ac:dyDescent="0.3">
      <c r="A109" t="s">
        <v>122</v>
      </c>
      <c r="C109">
        <v>0.60319900000000004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-0.39680099999999996</v>
      </c>
    </row>
    <row r="110" spans="1:9" x14ac:dyDescent="0.3">
      <c r="A110" t="s">
        <v>123</v>
      </c>
      <c r="C110">
        <v>0.62723799999999996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-0.37276200000000004</v>
      </c>
    </row>
    <row r="111" spans="1:9" x14ac:dyDescent="0.3">
      <c r="A111" t="s">
        <v>124</v>
      </c>
      <c r="C111">
        <v>0.54540299999999997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-0.45459700000000003</v>
      </c>
    </row>
    <row r="112" spans="1:9" x14ac:dyDescent="0.3">
      <c r="A112" t="s">
        <v>125</v>
      </c>
      <c r="C112">
        <v>0.53574600000000006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0.53574600000000006</v>
      </c>
    </row>
    <row r="113" spans="1:9" x14ac:dyDescent="0.3">
      <c r="A113" t="s">
        <v>126</v>
      </c>
      <c r="C113">
        <v>0.65838300000000005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0.65838300000000005</v>
      </c>
    </row>
    <row r="114" spans="1:9" x14ac:dyDescent="0.3">
      <c r="A114" t="s">
        <v>127</v>
      </c>
      <c r="C114">
        <v>0.35441400000000001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-0.64558599999999999</v>
      </c>
    </row>
    <row r="115" spans="1:9" x14ac:dyDescent="0.3">
      <c r="A115" t="s">
        <v>128</v>
      </c>
      <c r="C115">
        <v>0.59581399999999995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0.59581399999999995</v>
      </c>
    </row>
    <row r="116" spans="1:9" x14ac:dyDescent="0.3">
      <c r="A116" t="s">
        <v>129</v>
      </c>
      <c r="C116">
        <v>0.581735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0.581735</v>
      </c>
    </row>
    <row r="117" spans="1:9" x14ac:dyDescent="0.3">
      <c r="A117" t="s">
        <v>130</v>
      </c>
      <c r="C117">
        <v>0.72728499999999996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-0.27271500000000004</v>
      </c>
    </row>
    <row r="118" spans="1:9" x14ac:dyDescent="0.3">
      <c r="A118" t="s">
        <v>131</v>
      </c>
      <c r="C118">
        <v>0.44496400000000003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-0.55503599999999997</v>
      </c>
    </row>
    <row r="119" spans="1:9" x14ac:dyDescent="0.3">
      <c r="A119" t="s">
        <v>132</v>
      </c>
      <c r="C119">
        <v>0.69495099999999999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-0.30504900000000001</v>
      </c>
    </row>
    <row r="120" spans="1:9" x14ac:dyDescent="0.3">
      <c r="A120" t="s">
        <v>133</v>
      </c>
      <c r="C120">
        <v>0.44228699999999999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0.44228699999999999</v>
      </c>
    </row>
    <row r="121" spans="1:9" x14ac:dyDescent="0.3">
      <c r="A121" t="s">
        <v>134</v>
      </c>
      <c r="C121">
        <v>0.39138200000000001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0.39138200000000001</v>
      </c>
    </row>
    <row r="122" spans="1:9" x14ac:dyDescent="0.3">
      <c r="A122" t="s">
        <v>135</v>
      </c>
      <c r="C122">
        <v>0.56869400000000003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-0.43130599999999997</v>
      </c>
    </row>
    <row r="123" spans="1:9" x14ac:dyDescent="0.3">
      <c r="A123" t="s">
        <v>136</v>
      </c>
      <c r="C123">
        <v>0.72482000000000002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-0.27517999999999998</v>
      </c>
    </row>
    <row r="124" spans="1:9" x14ac:dyDescent="0.3">
      <c r="A124" t="s">
        <v>137</v>
      </c>
      <c r="C124">
        <v>0.72223800000000005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0.72223800000000005</v>
      </c>
    </row>
    <row r="125" spans="1:9" x14ac:dyDescent="0.3">
      <c r="A125" t="s">
        <v>138</v>
      </c>
      <c r="C125">
        <v>0.71262999999999999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0.71262999999999999</v>
      </c>
    </row>
    <row r="126" spans="1:9" x14ac:dyDescent="0.3">
      <c r="A126" t="s">
        <v>139</v>
      </c>
      <c r="C126">
        <v>0.46957500000000002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0.46957500000000002</v>
      </c>
    </row>
    <row r="127" spans="1:9" x14ac:dyDescent="0.3">
      <c r="A127" t="s">
        <v>140</v>
      </c>
      <c r="C127">
        <v>0.47426400000000002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0.47426400000000002</v>
      </c>
    </row>
    <row r="128" spans="1:9" x14ac:dyDescent="0.3">
      <c r="A128" t="s">
        <v>141</v>
      </c>
      <c r="C128">
        <v>0.537022</v>
      </c>
      <c r="D128" t="s">
        <v>12</v>
      </c>
      <c r="E128" t="s">
        <v>96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-0.462978</v>
      </c>
    </row>
    <row r="129" spans="1:9" x14ac:dyDescent="0.3">
      <c r="A129" t="s">
        <v>142</v>
      </c>
      <c r="C129">
        <v>0.60691300000000004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0.60691300000000004</v>
      </c>
    </row>
    <row r="130" spans="1:9" x14ac:dyDescent="0.3">
      <c r="A130" t="s">
        <v>143</v>
      </c>
      <c r="C130">
        <v>0.57473099999999999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-0.42526900000000001</v>
      </c>
    </row>
    <row r="131" spans="1:9" x14ac:dyDescent="0.3">
      <c r="A131" t="s">
        <v>144</v>
      </c>
      <c r="C131">
        <v>0.32230900000000001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-0.67769100000000004</v>
      </c>
    </row>
    <row r="132" spans="1:9" x14ac:dyDescent="0.3">
      <c r="A132" t="s">
        <v>145</v>
      </c>
      <c r="C132">
        <v>0.65493900000000005</v>
      </c>
      <c r="D132" t="s">
        <v>12</v>
      </c>
      <c r="E132" t="s">
        <v>27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-0.34506099999999995</v>
      </c>
    </row>
    <row r="133" spans="1:9" x14ac:dyDescent="0.3">
      <c r="A133" t="s">
        <v>146</v>
      </c>
      <c r="C133">
        <v>0.35469800000000001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-0.64530200000000004</v>
      </c>
    </row>
    <row r="134" spans="1:9" x14ac:dyDescent="0.3">
      <c r="A134" t="s">
        <v>147</v>
      </c>
      <c r="C134">
        <v>0.496697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0.496697</v>
      </c>
    </row>
    <row r="135" spans="1:9" x14ac:dyDescent="0.3">
      <c r="A135" t="s">
        <v>148</v>
      </c>
      <c r="C135">
        <v>0.54293000000000002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0.54293000000000002</v>
      </c>
    </row>
    <row r="136" spans="1:9" x14ac:dyDescent="0.3">
      <c r="A136" t="s">
        <v>149</v>
      </c>
      <c r="C136">
        <v>0.46659899999999999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0.46659899999999999</v>
      </c>
    </row>
    <row r="137" spans="1:9" x14ac:dyDescent="0.3">
      <c r="A137" t="s">
        <v>150</v>
      </c>
      <c r="C137">
        <v>0.61529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0.61529</v>
      </c>
    </row>
    <row r="138" spans="1:9" x14ac:dyDescent="0.3">
      <c r="A138" t="s">
        <v>151</v>
      </c>
      <c r="C138">
        <v>0.56530100000000005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0.56530100000000005</v>
      </c>
    </row>
    <row r="139" spans="1:9" x14ac:dyDescent="0.3">
      <c r="A139" t="s">
        <v>152</v>
      </c>
      <c r="C139">
        <v>0.62984899999999999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0.62984899999999999</v>
      </c>
    </row>
    <row r="140" spans="1:9" x14ac:dyDescent="0.3">
      <c r="A140" t="s">
        <v>153</v>
      </c>
      <c r="C140">
        <v>0.58854200000000001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0.58854200000000001</v>
      </c>
    </row>
    <row r="141" spans="1:9" x14ac:dyDescent="0.3">
      <c r="A141" t="s">
        <v>154</v>
      </c>
      <c r="C141">
        <v>0.29994500000000002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-0.70005499999999998</v>
      </c>
    </row>
    <row r="142" spans="1:9" x14ac:dyDescent="0.3">
      <c r="A142" t="s">
        <v>155</v>
      </c>
      <c r="C142">
        <v>0.68871599999999999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0.68871599999999999</v>
      </c>
    </row>
    <row r="143" spans="1:9" x14ac:dyDescent="0.3">
      <c r="A143" t="s">
        <v>156</v>
      </c>
      <c r="C143">
        <v>0.65256099999999995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0.65256099999999995</v>
      </c>
    </row>
    <row r="144" spans="1:9" x14ac:dyDescent="0.3">
      <c r="A144" t="s">
        <v>157</v>
      </c>
      <c r="C144">
        <v>0.59590900000000002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0.59590900000000002</v>
      </c>
    </row>
    <row r="145" spans="1:9" x14ac:dyDescent="0.3">
      <c r="A145" t="s">
        <v>158</v>
      </c>
      <c r="C145">
        <v>0.40212300000000001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0.40212300000000001</v>
      </c>
    </row>
    <row r="146" spans="1:9" x14ac:dyDescent="0.3">
      <c r="A146" t="s">
        <v>159</v>
      </c>
      <c r="C146">
        <v>0.38675900000000002</v>
      </c>
      <c r="D146" t="s">
        <v>12</v>
      </c>
      <c r="E146" t="s">
        <v>96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-0.61324099999999993</v>
      </c>
    </row>
    <row r="147" spans="1:9" x14ac:dyDescent="0.3">
      <c r="A147" t="s">
        <v>160</v>
      </c>
      <c r="C147">
        <v>0.51879399999999998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0.51879399999999998</v>
      </c>
    </row>
    <row r="148" spans="1:9" x14ac:dyDescent="0.3">
      <c r="A148" t="s">
        <v>161</v>
      </c>
      <c r="C148">
        <v>0.62429599999999996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-0.37570400000000004</v>
      </c>
    </row>
    <row r="149" spans="1:9" x14ac:dyDescent="0.3">
      <c r="A149" t="s">
        <v>162</v>
      </c>
      <c r="C149">
        <v>0.80501800000000001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0.80501800000000001</v>
      </c>
    </row>
    <row r="150" spans="1:9" x14ac:dyDescent="0.3">
      <c r="A150" t="s">
        <v>163</v>
      </c>
      <c r="C150">
        <v>0.59090200000000004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0.59090200000000004</v>
      </c>
    </row>
    <row r="151" spans="1:9" x14ac:dyDescent="0.3">
      <c r="A151" t="s">
        <v>164</v>
      </c>
      <c r="C151">
        <v>0.33135300000000001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-0.66864699999999999</v>
      </c>
    </row>
    <row r="152" spans="1:9" x14ac:dyDescent="0.3">
      <c r="A152" t="s">
        <v>165</v>
      </c>
      <c r="C152">
        <v>0.30896600000000002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-0.69103399999999993</v>
      </c>
    </row>
    <row r="153" spans="1:9" x14ac:dyDescent="0.3">
      <c r="A153" t="s">
        <v>166</v>
      </c>
      <c r="C153">
        <v>0.60384000000000004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0.60384000000000004</v>
      </c>
    </row>
    <row r="154" spans="1:9" x14ac:dyDescent="0.3">
      <c r="A154" t="s">
        <v>167</v>
      </c>
      <c r="C154">
        <v>0.643513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0.643513</v>
      </c>
    </row>
    <row r="155" spans="1:9" x14ac:dyDescent="0.3">
      <c r="A155" t="s">
        <v>168</v>
      </c>
      <c r="C155">
        <v>0.52406399999999997</v>
      </c>
      <c r="D155" t="s">
        <v>12</v>
      </c>
      <c r="E155" t="s">
        <v>77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-0.47593600000000003</v>
      </c>
    </row>
    <row r="156" spans="1:9" x14ac:dyDescent="0.3">
      <c r="A156" t="s">
        <v>169</v>
      </c>
      <c r="C156">
        <v>0.54823999999999995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0.54823999999999995</v>
      </c>
    </row>
    <row r="157" spans="1:9" x14ac:dyDescent="0.3">
      <c r="A157" t="s">
        <v>170</v>
      </c>
      <c r="C157">
        <v>0.55309799999999998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0.55309799999999998</v>
      </c>
    </row>
    <row r="158" spans="1:9" x14ac:dyDescent="0.3">
      <c r="A158" t="s">
        <v>171</v>
      </c>
      <c r="C158">
        <v>0.56465299999999996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0.56465299999999996</v>
      </c>
    </row>
    <row r="159" spans="1:9" x14ac:dyDescent="0.3">
      <c r="A159" t="s">
        <v>172</v>
      </c>
      <c r="C159">
        <v>0.446461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0.446461</v>
      </c>
    </row>
    <row r="160" spans="1:9" x14ac:dyDescent="0.3">
      <c r="A160" t="s">
        <v>173</v>
      </c>
      <c r="C160">
        <v>0.53509799999999996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0.53509799999999996</v>
      </c>
    </row>
    <row r="161" spans="1:9" x14ac:dyDescent="0.3">
      <c r="A161" t="s">
        <v>174</v>
      </c>
      <c r="C161">
        <v>0.57819299999999996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0.57819299999999996</v>
      </c>
    </row>
    <row r="162" spans="1:9" x14ac:dyDescent="0.3">
      <c r="A162" t="s">
        <v>175</v>
      </c>
      <c r="C162">
        <v>0.63343899999999997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0.63343899999999997</v>
      </c>
    </row>
    <row r="163" spans="1:9" x14ac:dyDescent="0.3">
      <c r="A163" t="s">
        <v>176</v>
      </c>
      <c r="C163">
        <v>0.51980899999999997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0.51980899999999997</v>
      </c>
    </row>
    <row r="164" spans="1:9" x14ac:dyDescent="0.3">
      <c r="A164" t="s">
        <v>177</v>
      </c>
      <c r="C164">
        <v>0.52274200000000004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0.52274200000000004</v>
      </c>
    </row>
    <row r="165" spans="1:9" x14ac:dyDescent="0.3">
      <c r="A165" t="s">
        <v>178</v>
      </c>
      <c r="C165">
        <v>0.32612600000000003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0.32612600000000003</v>
      </c>
    </row>
    <row r="166" spans="1:9" x14ac:dyDescent="0.3">
      <c r="A166" t="s">
        <v>179</v>
      </c>
      <c r="C166">
        <v>0.52125699999999997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-0.47874300000000003</v>
      </c>
    </row>
    <row r="167" spans="1:9" x14ac:dyDescent="0.3">
      <c r="A167" t="s">
        <v>180</v>
      </c>
      <c r="C167">
        <v>0.47422999999999998</v>
      </c>
      <c r="D167" t="s">
        <v>12</v>
      </c>
      <c r="E167" t="s">
        <v>27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-0.52577000000000007</v>
      </c>
    </row>
    <row r="168" spans="1:9" x14ac:dyDescent="0.3">
      <c r="A168" t="s">
        <v>181</v>
      </c>
      <c r="C168">
        <v>0.70364199999999999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0.70364199999999999</v>
      </c>
    </row>
    <row r="169" spans="1:9" x14ac:dyDescent="0.3">
      <c r="A169" t="s">
        <v>182</v>
      </c>
      <c r="C169">
        <v>0.47779700000000003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-0.52220299999999997</v>
      </c>
    </row>
    <row r="170" spans="1:9" x14ac:dyDescent="0.3">
      <c r="A170" t="s">
        <v>183</v>
      </c>
      <c r="C170">
        <v>0.57083399999999995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0.57083399999999995</v>
      </c>
    </row>
    <row r="171" spans="1:9" x14ac:dyDescent="0.3">
      <c r="A171" t="s">
        <v>184</v>
      </c>
      <c r="C171">
        <v>0.55276000000000003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0.55276000000000003</v>
      </c>
    </row>
    <row r="172" spans="1:9" x14ac:dyDescent="0.3">
      <c r="A172" t="s">
        <v>185</v>
      </c>
      <c r="C172">
        <v>0.22124099999999999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0.22124099999999999</v>
      </c>
    </row>
    <row r="173" spans="1:9" x14ac:dyDescent="0.3">
      <c r="A173" t="s">
        <v>186</v>
      </c>
      <c r="C173">
        <v>0.601491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0.601491</v>
      </c>
    </row>
    <row r="174" spans="1:9" x14ac:dyDescent="0.3">
      <c r="A174" t="s">
        <v>187</v>
      </c>
      <c r="C174">
        <v>0.55625199999999997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-0.44374800000000003</v>
      </c>
    </row>
    <row r="175" spans="1:9" x14ac:dyDescent="0.3">
      <c r="A175" t="s">
        <v>188</v>
      </c>
      <c r="C175">
        <v>0.62997099999999995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0.62997099999999995</v>
      </c>
    </row>
    <row r="176" spans="1:9" x14ac:dyDescent="0.3">
      <c r="A176" t="s">
        <v>189</v>
      </c>
      <c r="C176">
        <v>0.57907299999999995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-0.42092700000000005</v>
      </c>
    </row>
    <row r="177" spans="1:9" x14ac:dyDescent="0.3">
      <c r="A177" t="s">
        <v>190</v>
      </c>
      <c r="C177">
        <v>0.58519100000000002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0.58519100000000002</v>
      </c>
    </row>
    <row r="178" spans="1:9" x14ac:dyDescent="0.3">
      <c r="A178" t="s">
        <v>191</v>
      </c>
      <c r="C178">
        <v>0.57610799999999995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-0.42389200000000005</v>
      </c>
    </row>
    <row r="179" spans="1:9" x14ac:dyDescent="0.3">
      <c r="A179" t="s">
        <v>192</v>
      </c>
      <c r="C179">
        <v>0.57788499999999998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0.57788499999999998</v>
      </c>
    </row>
    <row r="180" spans="1:9" x14ac:dyDescent="0.3">
      <c r="A180" t="s">
        <v>193</v>
      </c>
      <c r="C180">
        <v>0.61268299999999998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0.61268299999999998</v>
      </c>
    </row>
    <row r="181" spans="1:9" x14ac:dyDescent="0.3">
      <c r="A181" t="s">
        <v>194</v>
      </c>
      <c r="C181">
        <v>0.66493199999999997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0.66493199999999997</v>
      </c>
    </row>
    <row r="182" spans="1:9" x14ac:dyDescent="0.3">
      <c r="A182" t="s">
        <v>195</v>
      </c>
      <c r="C182">
        <v>0.58645199999999997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-0.41354800000000003</v>
      </c>
    </row>
    <row r="183" spans="1:9" x14ac:dyDescent="0.3">
      <c r="A183" t="s">
        <v>196</v>
      </c>
      <c r="C183">
        <v>0.48269899999999999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0.48269899999999999</v>
      </c>
    </row>
    <row r="184" spans="1:9" x14ac:dyDescent="0.3">
      <c r="A184" t="s">
        <v>197</v>
      </c>
      <c r="C184">
        <v>0.617317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-0.382683</v>
      </c>
    </row>
    <row r="185" spans="1:9" x14ac:dyDescent="0.3">
      <c r="A185" t="s">
        <v>198</v>
      </c>
      <c r="C185">
        <v>0.527258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0.527258</v>
      </c>
    </row>
    <row r="186" spans="1:9" x14ac:dyDescent="0.3">
      <c r="A186" t="s">
        <v>199</v>
      </c>
      <c r="C186">
        <v>0.49628499999999998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0.49628499999999998</v>
      </c>
    </row>
    <row r="187" spans="1:9" x14ac:dyDescent="0.3">
      <c r="A187" t="s">
        <v>200</v>
      </c>
      <c r="C187">
        <v>0.48193900000000001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-0.51806099999999999</v>
      </c>
    </row>
    <row r="188" spans="1:9" x14ac:dyDescent="0.3">
      <c r="A188" t="s">
        <v>201</v>
      </c>
      <c r="C188">
        <v>0.48003699999999999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0.48003699999999999</v>
      </c>
    </row>
    <row r="189" spans="1:9" x14ac:dyDescent="0.3">
      <c r="A189" t="s">
        <v>202</v>
      </c>
      <c r="C189">
        <v>0.61790199999999995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0.61790199999999995</v>
      </c>
    </row>
    <row r="190" spans="1:9" x14ac:dyDescent="0.3">
      <c r="A190" t="s">
        <v>203</v>
      </c>
      <c r="C190">
        <v>0.541964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0.541964</v>
      </c>
    </row>
    <row r="191" spans="1:9" x14ac:dyDescent="0.3">
      <c r="A191" t="s">
        <v>204</v>
      </c>
      <c r="C191">
        <v>0.44934000000000002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-0.55065999999999993</v>
      </c>
    </row>
    <row r="192" spans="1:9" x14ac:dyDescent="0.3">
      <c r="A192" t="s">
        <v>205</v>
      </c>
      <c r="C192">
        <v>0.87543700000000002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0.87543700000000002</v>
      </c>
    </row>
    <row r="193" spans="1:9" x14ac:dyDescent="0.3">
      <c r="A193" t="s">
        <v>206</v>
      </c>
      <c r="C193">
        <v>0.63166599999999995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0.63166599999999995</v>
      </c>
    </row>
    <row r="194" spans="1:9" x14ac:dyDescent="0.3">
      <c r="A194" t="s">
        <v>207</v>
      </c>
      <c r="C194">
        <v>0.33516400000000002</v>
      </c>
      <c r="D194" t="s">
        <v>12</v>
      </c>
      <c r="E194" t="s">
        <v>77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-0.66483599999999998</v>
      </c>
    </row>
    <row r="195" spans="1:9" x14ac:dyDescent="0.3">
      <c r="A195" t="s">
        <v>208</v>
      </c>
      <c r="C195">
        <v>0.61441100000000004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-0.38558899999999996</v>
      </c>
    </row>
    <row r="196" spans="1:9" x14ac:dyDescent="0.3">
      <c r="A196" t="s">
        <v>209</v>
      </c>
      <c r="C196">
        <v>0.73632200000000003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0.73632200000000003</v>
      </c>
    </row>
    <row r="197" spans="1:9" x14ac:dyDescent="0.3">
      <c r="A197" t="s">
        <v>210</v>
      </c>
      <c r="C197">
        <v>0.63892499999999997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0.63892499999999997</v>
      </c>
    </row>
    <row r="198" spans="1:9" x14ac:dyDescent="0.3">
      <c r="A198" t="s">
        <v>211</v>
      </c>
      <c r="C198">
        <v>0.53509799999999996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0.53509799999999996</v>
      </c>
    </row>
    <row r="199" spans="1:9" x14ac:dyDescent="0.3">
      <c r="A199" t="s">
        <v>212</v>
      </c>
      <c r="C199">
        <v>0.66330900000000004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-0.33669099999999996</v>
      </c>
    </row>
    <row r="200" spans="1:9" x14ac:dyDescent="0.3">
      <c r="A200" t="s">
        <v>213</v>
      </c>
      <c r="C200">
        <v>0.50009099999999995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0.50009099999999995</v>
      </c>
    </row>
    <row r="201" spans="1:9" x14ac:dyDescent="0.3">
      <c r="A201" t="s">
        <v>214</v>
      </c>
      <c r="C201">
        <v>0.62347300000000005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-0.37652699999999995</v>
      </c>
    </row>
    <row r="202" spans="1:9" x14ac:dyDescent="0.3">
      <c r="A202" t="s">
        <v>215</v>
      </c>
      <c r="C202">
        <v>0.39497100000000002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-0.60502900000000004</v>
      </c>
    </row>
    <row r="203" spans="1:9" x14ac:dyDescent="0.3">
      <c r="G203">
        <f>SUM(G3:G202)</f>
        <v>135</v>
      </c>
      <c r="H203">
        <f>SUM(H3:H202)</f>
        <v>73</v>
      </c>
      <c r="I203">
        <f>SUM(I3:I202)</f>
        <v>38.011405999999972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Foglio9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0.45700499999999999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0.45700499999999999</v>
      </c>
    </row>
    <row r="4" spans="1:9" ht="15" customHeight="1" x14ac:dyDescent="0.3">
      <c r="A4" s="1" t="s">
        <v>13</v>
      </c>
      <c r="B4" s="8"/>
      <c r="C4" s="9">
        <v>0.52709300000000003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0.52709300000000003</v>
      </c>
    </row>
    <row r="5" spans="1:9" ht="15" customHeight="1" x14ac:dyDescent="0.3">
      <c r="A5" s="1" t="s">
        <v>14</v>
      </c>
      <c r="B5" s="6"/>
      <c r="C5" s="7">
        <v>0.24824199999999999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-0.75175800000000004</v>
      </c>
    </row>
    <row r="6" spans="1:9" ht="15" customHeight="1" x14ac:dyDescent="0.3">
      <c r="A6" s="1" t="s">
        <v>16</v>
      </c>
      <c r="B6" s="8"/>
      <c r="C6" s="9">
        <v>0.39746399999999998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0.39746399999999998</v>
      </c>
    </row>
    <row r="7" spans="1:9" ht="15" customHeight="1" x14ac:dyDescent="0.3">
      <c r="A7" s="1" t="s">
        <v>17</v>
      </c>
      <c r="B7" s="6"/>
      <c r="C7" s="7">
        <v>0.51512000000000002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-0.48487999999999998</v>
      </c>
    </row>
    <row r="8" spans="1:9" ht="15" customHeight="1" x14ac:dyDescent="0.3">
      <c r="A8" s="1" t="s">
        <v>18</v>
      </c>
      <c r="B8" s="8"/>
      <c r="C8" s="9">
        <v>0.53889100000000001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0.53889100000000001</v>
      </c>
    </row>
    <row r="9" spans="1:9" ht="15" customHeight="1" x14ac:dyDescent="0.3">
      <c r="A9" s="1" t="s">
        <v>19</v>
      </c>
      <c r="B9" s="6"/>
      <c r="C9" s="7">
        <v>0.51284700000000005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0.51284700000000005</v>
      </c>
    </row>
    <row r="10" spans="1:9" ht="15" customHeight="1" x14ac:dyDescent="0.3">
      <c r="A10" s="1" t="s">
        <v>20</v>
      </c>
      <c r="B10" s="8"/>
      <c r="C10" s="9">
        <v>0.69883600000000001</v>
      </c>
      <c r="D10" s="1" t="s">
        <v>12</v>
      </c>
      <c r="E10" t="s">
        <v>15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-0.30116399999999999</v>
      </c>
    </row>
    <row r="11" spans="1:9" ht="15" customHeight="1" x14ac:dyDescent="0.3">
      <c r="A11" s="1" t="s">
        <v>21</v>
      </c>
      <c r="B11" s="6"/>
      <c r="C11" s="7">
        <v>0.58639200000000002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-0.41360799999999998</v>
      </c>
    </row>
    <row r="12" spans="1:9" ht="15" customHeight="1" x14ac:dyDescent="0.3">
      <c r="A12" s="1" t="s">
        <v>22</v>
      </c>
      <c r="B12" s="8"/>
      <c r="C12" s="9">
        <v>0.39474799999999999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-0.60525200000000001</v>
      </c>
    </row>
    <row r="13" spans="1:9" ht="15" customHeight="1" x14ac:dyDescent="0.3">
      <c r="A13" s="1" t="s">
        <v>23</v>
      </c>
      <c r="B13" s="6"/>
      <c r="C13" s="7">
        <v>0.36723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0.36723</v>
      </c>
    </row>
    <row r="14" spans="1:9" ht="15" customHeight="1" x14ac:dyDescent="0.3">
      <c r="A14" s="1" t="s">
        <v>24</v>
      </c>
      <c r="B14" s="8"/>
      <c r="C14" s="9">
        <v>0.50546599999999997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0.50546599999999997</v>
      </c>
    </row>
    <row r="15" spans="1:9" ht="15" customHeight="1" x14ac:dyDescent="0.3">
      <c r="A15" s="1" t="s">
        <v>25</v>
      </c>
      <c r="B15" s="6"/>
      <c r="C15" s="7">
        <v>0.42511900000000002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0.42511900000000002</v>
      </c>
    </row>
    <row r="16" spans="1:9" ht="15" customHeight="1" x14ac:dyDescent="0.3">
      <c r="A16" s="1" t="s">
        <v>26</v>
      </c>
      <c r="B16" s="8"/>
      <c r="C16" s="9">
        <v>0.49388799999999999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-0.50611200000000001</v>
      </c>
    </row>
    <row r="17" spans="1:9" ht="15" customHeight="1" x14ac:dyDescent="0.3">
      <c r="A17" s="1" t="s">
        <v>28</v>
      </c>
      <c r="B17" s="6"/>
      <c r="C17" s="7">
        <v>0.43439299999999997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-0.56560699999999997</v>
      </c>
    </row>
    <row r="18" spans="1:9" ht="15" customHeight="1" x14ac:dyDescent="0.3">
      <c r="A18" s="1" t="s">
        <v>29</v>
      </c>
      <c r="B18" s="8"/>
      <c r="C18" s="9">
        <v>0.43373400000000001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0.43373400000000001</v>
      </c>
    </row>
    <row r="19" spans="1:9" ht="15" customHeight="1" x14ac:dyDescent="0.3">
      <c r="A19" s="1" t="s">
        <v>30</v>
      </c>
      <c r="B19" s="6"/>
      <c r="C19" s="7">
        <v>0.54421699999999995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0.54421699999999995</v>
      </c>
    </row>
    <row r="20" spans="1:9" ht="15" customHeight="1" x14ac:dyDescent="0.3">
      <c r="A20" s="1" t="s">
        <v>31</v>
      </c>
      <c r="B20" s="8"/>
      <c r="C20" s="9">
        <v>0.56595700000000004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0.56595700000000004</v>
      </c>
    </row>
    <row r="21" spans="1:9" ht="15" customHeight="1" x14ac:dyDescent="0.3">
      <c r="A21" s="1" t="s">
        <v>32</v>
      </c>
      <c r="B21" s="6"/>
      <c r="C21" s="7">
        <v>0.43686000000000003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-0.56313999999999997</v>
      </c>
    </row>
    <row r="22" spans="1:9" ht="15" customHeight="1" x14ac:dyDescent="0.3">
      <c r="A22" s="1" t="s">
        <v>33</v>
      </c>
      <c r="B22" s="8"/>
      <c r="C22" s="9">
        <v>0.54309799999999997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-0.45690200000000003</v>
      </c>
    </row>
    <row r="23" spans="1:9" ht="15" customHeight="1" x14ac:dyDescent="0.3">
      <c r="A23" s="1" t="s">
        <v>34</v>
      </c>
      <c r="B23" s="6"/>
      <c r="C23" s="7">
        <v>0.38273600000000002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0.38273600000000002</v>
      </c>
    </row>
    <row r="24" spans="1:9" ht="15" customHeight="1" x14ac:dyDescent="0.3">
      <c r="A24" s="1" t="s">
        <v>35</v>
      </c>
      <c r="B24" s="8"/>
      <c r="C24" s="9">
        <v>0.51602000000000003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0.51602000000000003</v>
      </c>
    </row>
    <row r="25" spans="1:9" ht="15" customHeight="1" x14ac:dyDescent="0.3">
      <c r="A25" s="1" t="s">
        <v>36</v>
      </c>
      <c r="B25" s="6"/>
      <c r="C25" s="7">
        <v>0.45653300000000002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0.45653300000000002</v>
      </c>
    </row>
    <row r="26" spans="1:9" ht="15" customHeight="1" x14ac:dyDescent="0.3">
      <c r="A26" s="1" t="s">
        <v>37</v>
      </c>
      <c r="B26" s="8"/>
      <c r="C26" s="9">
        <v>0.50849299999999997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0.50849299999999997</v>
      </c>
    </row>
    <row r="27" spans="1:9" ht="15" customHeight="1" x14ac:dyDescent="0.3">
      <c r="A27" s="1" t="s">
        <v>38</v>
      </c>
      <c r="B27" s="6"/>
      <c r="C27" s="7">
        <v>0.46862599999999999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0.46862599999999999</v>
      </c>
    </row>
    <row r="28" spans="1:9" ht="15" customHeight="1" x14ac:dyDescent="0.3">
      <c r="A28" s="1" t="s">
        <v>39</v>
      </c>
      <c r="B28" s="8"/>
      <c r="C28" s="9">
        <v>0.47007199999999999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0.47007199999999999</v>
      </c>
    </row>
    <row r="29" spans="1:9" ht="15" customHeight="1" x14ac:dyDescent="0.3">
      <c r="A29" s="1" t="s">
        <v>40</v>
      </c>
      <c r="B29" s="6"/>
      <c r="C29" s="7">
        <v>0.51827599999999996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-0.48172400000000004</v>
      </c>
    </row>
    <row r="30" spans="1:9" ht="15" customHeight="1" x14ac:dyDescent="0.3">
      <c r="A30" s="1" t="s">
        <v>41</v>
      </c>
      <c r="B30" s="8"/>
      <c r="C30" s="9">
        <v>0.64983100000000005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0.64983100000000005</v>
      </c>
    </row>
    <row r="31" spans="1:9" ht="15" customHeight="1" x14ac:dyDescent="0.3">
      <c r="A31" s="1" t="s">
        <v>42</v>
      </c>
      <c r="B31" s="6"/>
      <c r="C31" s="7">
        <v>0.49275000000000002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0.49275000000000002</v>
      </c>
    </row>
    <row r="32" spans="1:9" ht="15" customHeight="1" x14ac:dyDescent="0.3">
      <c r="A32" s="1" t="s">
        <v>43</v>
      </c>
      <c r="B32" s="8"/>
      <c r="C32" s="9">
        <v>0.39697900000000003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0.39697900000000003</v>
      </c>
    </row>
    <row r="33" spans="1:9" ht="15" customHeight="1" x14ac:dyDescent="0.3">
      <c r="A33" s="1" t="s">
        <v>44</v>
      </c>
      <c r="B33" s="6"/>
      <c r="C33" s="7">
        <v>0.55669500000000005</v>
      </c>
      <c r="D33" s="1" t="s">
        <v>12</v>
      </c>
      <c r="E33" t="s">
        <v>77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-0.44330499999999995</v>
      </c>
    </row>
    <row r="34" spans="1:9" ht="15" customHeight="1" x14ac:dyDescent="0.3">
      <c r="A34" s="1" t="s">
        <v>45</v>
      </c>
      <c r="B34" s="8"/>
      <c r="C34" s="9">
        <v>0.417319</v>
      </c>
      <c r="D34" s="1" t="s">
        <v>12</v>
      </c>
      <c r="E34" t="s">
        <v>96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-0.582681</v>
      </c>
    </row>
    <row r="35" spans="1:9" ht="15" customHeight="1" x14ac:dyDescent="0.3">
      <c r="A35" s="1" t="s">
        <v>46</v>
      </c>
      <c r="B35" s="6"/>
      <c r="C35" s="7">
        <v>0.43960900000000003</v>
      </c>
      <c r="D35" s="1" t="s">
        <v>12</v>
      </c>
      <c r="E35" t="s">
        <v>27</v>
      </c>
      <c r="F35" t="s">
        <v>27</v>
      </c>
      <c r="G35" s="1">
        <f t="shared" ref="G35:G66" si="3">IF($F35=$E35,1,0)</f>
        <v>1</v>
      </c>
      <c r="H35" s="1">
        <f t="shared" ref="H35:H66" si="4">IF(AND($G35=1,$E35=$D35),0,1)</f>
        <v>1</v>
      </c>
      <c r="I35">
        <f t="shared" ref="I35:I66" si="5">$C35-$H35</f>
        <v>-0.56039099999999997</v>
      </c>
    </row>
    <row r="36" spans="1:9" ht="15" customHeight="1" x14ac:dyDescent="0.3">
      <c r="A36" s="1" t="s">
        <v>47</v>
      </c>
      <c r="B36" s="8"/>
      <c r="C36" s="9">
        <v>0.42709200000000003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-0.57290799999999997</v>
      </c>
    </row>
    <row r="37" spans="1:9" ht="15" customHeight="1" x14ac:dyDescent="0.3">
      <c r="A37" s="1" t="s">
        <v>48</v>
      </c>
      <c r="B37" s="6"/>
      <c r="C37" s="7">
        <v>0.21128</v>
      </c>
      <c r="D37" s="1" t="s">
        <v>12</v>
      </c>
      <c r="E37" t="s">
        <v>77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-0.78871999999999998</v>
      </c>
    </row>
    <row r="38" spans="1:9" ht="15" customHeight="1" x14ac:dyDescent="0.3">
      <c r="A38" s="1" t="s">
        <v>49</v>
      </c>
      <c r="B38" s="8"/>
      <c r="C38" s="9">
        <v>0.33633000000000002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-0.66366999999999998</v>
      </c>
    </row>
    <row r="39" spans="1:9" ht="15" customHeight="1" x14ac:dyDescent="0.3">
      <c r="A39" s="1" t="s">
        <v>50</v>
      </c>
      <c r="B39" s="6"/>
      <c r="C39" s="7">
        <v>0.36805300000000002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-0.63194700000000004</v>
      </c>
    </row>
    <row r="40" spans="1:9" ht="15" customHeight="1" x14ac:dyDescent="0.3">
      <c r="A40" s="1" t="s">
        <v>51</v>
      </c>
      <c r="B40" s="8"/>
      <c r="C40" s="9">
        <v>0.45724900000000002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-0.54275099999999998</v>
      </c>
    </row>
    <row r="41" spans="1:9" ht="15" customHeight="1" x14ac:dyDescent="0.3">
      <c r="A41" s="1" t="s">
        <v>52</v>
      </c>
      <c r="B41" s="6"/>
      <c r="C41" s="7">
        <v>0.62563199999999997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-0.37436800000000003</v>
      </c>
    </row>
    <row r="42" spans="1:9" ht="15" customHeight="1" x14ac:dyDescent="0.3">
      <c r="A42" s="1" t="s">
        <v>53</v>
      </c>
      <c r="B42" s="8"/>
      <c r="C42" s="9">
        <v>0.62135600000000002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0.62135600000000002</v>
      </c>
    </row>
    <row r="43" spans="1:9" ht="15" customHeight="1" x14ac:dyDescent="0.3">
      <c r="A43" s="1" t="s">
        <v>54</v>
      </c>
      <c r="B43" s="6"/>
      <c r="C43" s="7">
        <v>0.13170499999999999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-0.86829500000000004</v>
      </c>
    </row>
    <row r="44" spans="1:9" ht="15" customHeight="1" x14ac:dyDescent="0.3">
      <c r="A44" s="1" t="s">
        <v>55</v>
      </c>
      <c r="B44" s="8"/>
      <c r="C44" s="9">
        <v>0.46644200000000002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-0.53355799999999998</v>
      </c>
    </row>
    <row r="45" spans="1:9" ht="15" customHeight="1" x14ac:dyDescent="0.3">
      <c r="A45" s="1" t="s">
        <v>56</v>
      </c>
      <c r="B45" s="6"/>
      <c r="C45" s="7">
        <v>0.55579800000000001</v>
      </c>
      <c r="D45" s="1" t="s">
        <v>12</v>
      </c>
      <c r="E45" t="s">
        <v>96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-0.44420199999999999</v>
      </c>
    </row>
    <row r="46" spans="1:9" ht="15" customHeight="1" x14ac:dyDescent="0.3">
      <c r="A46" s="1" t="s">
        <v>57</v>
      </c>
      <c r="B46" s="8"/>
      <c r="C46" s="9">
        <v>0.52424700000000002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-0.47575299999999998</v>
      </c>
    </row>
    <row r="47" spans="1:9" ht="15" customHeight="1" x14ac:dyDescent="0.3">
      <c r="A47" s="1" t="s">
        <v>58</v>
      </c>
      <c r="B47" s="6"/>
      <c r="C47" s="7">
        <v>0.517343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0.517343</v>
      </c>
    </row>
    <row r="48" spans="1:9" ht="15" customHeight="1" x14ac:dyDescent="0.3">
      <c r="A48" s="1" t="s">
        <v>59</v>
      </c>
      <c r="B48" s="8"/>
      <c r="C48" s="9">
        <v>0.473167</v>
      </c>
      <c r="D48" s="1" t="s">
        <v>12</v>
      </c>
      <c r="E48" t="s">
        <v>96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-0.526833</v>
      </c>
    </row>
    <row r="49" spans="1:9" ht="15" customHeight="1" x14ac:dyDescent="0.3">
      <c r="A49" s="1" t="s">
        <v>60</v>
      </c>
      <c r="B49" s="6"/>
      <c r="C49" s="7">
        <v>0.32410899999999998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-0.67589100000000002</v>
      </c>
    </row>
    <row r="50" spans="1:9" ht="15" customHeight="1" x14ac:dyDescent="0.3">
      <c r="A50" s="1" t="s">
        <v>61</v>
      </c>
      <c r="B50" s="8"/>
      <c r="C50" s="9">
        <v>0.51884699999999995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0.51884699999999995</v>
      </c>
    </row>
    <row r="51" spans="1:9" ht="15" customHeight="1" x14ac:dyDescent="0.3">
      <c r="A51" s="1" t="s">
        <v>62</v>
      </c>
      <c r="B51" s="6"/>
      <c r="C51" s="7">
        <v>0.67440100000000003</v>
      </c>
      <c r="D51" s="1" t="s">
        <v>12</v>
      </c>
      <c r="E51" t="s">
        <v>77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-0.32559899999999997</v>
      </c>
    </row>
    <row r="52" spans="1:9" ht="15" customHeight="1" x14ac:dyDescent="0.3">
      <c r="A52" s="1" t="s">
        <v>63</v>
      </c>
      <c r="B52" s="8"/>
      <c r="C52" s="9">
        <v>0.45605800000000002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-0.54394199999999993</v>
      </c>
    </row>
    <row r="53" spans="1:9" ht="15" customHeight="1" x14ac:dyDescent="0.3">
      <c r="A53" s="1" t="s">
        <v>64</v>
      </c>
      <c r="B53" s="6"/>
      <c r="C53" s="7">
        <v>0.48380499999999999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-0.51619499999999996</v>
      </c>
    </row>
    <row r="54" spans="1:9" ht="15" customHeight="1" x14ac:dyDescent="0.3">
      <c r="A54" s="1" t="s">
        <v>65</v>
      </c>
      <c r="B54" s="8"/>
      <c r="C54" s="9">
        <v>0.632853</v>
      </c>
      <c r="D54" s="1" t="s">
        <v>12</v>
      </c>
      <c r="E54" t="s">
        <v>96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-0.367147</v>
      </c>
    </row>
    <row r="55" spans="1:9" ht="15" customHeight="1" x14ac:dyDescent="0.3">
      <c r="A55" s="1" t="s">
        <v>66</v>
      </c>
      <c r="B55" s="6"/>
      <c r="C55" s="7">
        <v>0.51905000000000001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0.51905000000000001</v>
      </c>
    </row>
    <row r="56" spans="1:9" ht="15" customHeight="1" x14ac:dyDescent="0.3">
      <c r="A56" s="1" t="s">
        <v>67</v>
      </c>
      <c r="B56" s="8"/>
      <c r="C56" s="9">
        <v>0.50384799999999996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0.50384799999999996</v>
      </c>
    </row>
    <row r="57" spans="1:9" ht="15" customHeight="1" x14ac:dyDescent="0.3">
      <c r="A57" s="1" t="s">
        <v>68</v>
      </c>
      <c r="B57" s="6"/>
      <c r="C57" s="7">
        <v>0.74296499999999999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0.74296499999999999</v>
      </c>
    </row>
    <row r="58" spans="1:9" ht="15" customHeight="1" x14ac:dyDescent="0.3">
      <c r="A58" s="1" t="s">
        <v>69</v>
      </c>
      <c r="B58" s="8"/>
      <c r="C58" s="9">
        <v>0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-1</v>
      </c>
    </row>
    <row r="59" spans="1:9" ht="15" customHeight="1" x14ac:dyDescent="0.3">
      <c r="A59" s="1" t="s">
        <v>70</v>
      </c>
      <c r="B59" s="6"/>
      <c r="C59" s="7">
        <v>0.46862599999999999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0.46862599999999999</v>
      </c>
    </row>
    <row r="60" spans="1:9" ht="15" customHeight="1" x14ac:dyDescent="0.3">
      <c r="A60" s="1" t="s">
        <v>71</v>
      </c>
      <c r="B60" s="8"/>
      <c r="C60" s="9">
        <v>0.54465600000000003</v>
      </c>
      <c r="D60" s="1" t="s">
        <v>12</v>
      </c>
      <c r="E60" t="s">
        <v>96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-0.45534399999999997</v>
      </c>
    </row>
    <row r="61" spans="1:9" ht="15" customHeight="1" x14ac:dyDescent="0.3">
      <c r="A61" s="1" t="s">
        <v>72</v>
      </c>
      <c r="B61" s="6"/>
      <c r="C61" s="7">
        <v>0.57111900000000004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0.57111900000000004</v>
      </c>
    </row>
    <row r="62" spans="1:9" ht="15" customHeight="1" x14ac:dyDescent="0.3">
      <c r="A62" s="1" t="s">
        <v>73</v>
      </c>
      <c r="B62" s="8"/>
      <c r="C62" s="9">
        <v>0.56361300000000003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-0.43638699999999997</v>
      </c>
    </row>
    <row r="63" spans="1:9" ht="15" customHeight="1" x14ac:dyDescent="0.3">
      <c r="A63" s="1" t="s">
        <v>74</v>
      </c>
      <c r="B63" s="6"/>
      <c r="C63" s="7">
        <v>0.50668100000000005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0.50668100000000005</v>
      </c>
    </row>
    <row r="64" spans="1:9" ht="15" customHeight="1" x14ac:dyDescent="0.3">
      <c r="A64" s="1" t="s">
        <v>75</v>
      </c>
      <c r="B64" s="8"/>
      <c r="C64" s="9">
        <v>0.435305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-0.56469499999999995</v>
      </c>
    </row>
    <row r="65" spans="1:9" ht="15" customHeight="1" x14ac:dyDescent="0.3">
      <c r="A65" s="1" t="s">
        <v>76</v>
      </c>
      <c r="B65" s="6"/>
      <c r="C65" s="7">
        <v>0.64055499999999999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-0.35944500000000001</v>
      </c>
    </row>
    <row r="66" spans="1:9" ht="15" customHeight="1" x14ac:dyDescent="0.3">
      <c r="A66" s="1" t="s">
        <v>78</v>
      </c>
      <c r="B66" s="8"/>
      <c r="C66" s="9">
        <v>0.56589699999999998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0.56589699999999998</v>
      </c>
    </row>
    <row r="67" spans="1:9" ht="15" customHeight="1" x14ac:dyDescent="0.3">
      <c r="A67" s="1" t="s">
        <v>79</v>
      </c>
      <c r="B67" s="6"/>
      <c r="C67" s="7">
        <v>0.53273899999999996</v>
      </c>
      <c r="D67" s="1" t="s">
        <v>12</v>
      </c>
      <c r="E67" t="s">
        <v>27</v>
      </c>
      <c r="F67" t="s">
        <v>12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-0.46726100000000004</v>
      </c>
    </row>
    <row r="68" spans="1:9" ht="15" customHeight="1" x14ac:dyDescent="0.3">
      <c r="A68" s="1" t="s">
        <v>80</v>
      </c>
      <c r="B68" s="8"/>
      <c r="C68" s="9">
        <v>0.46132899999999999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0.46132899999999999</v>
      </c>
    </row>
    <row r="69" spans="1:9" ht="15" customHeight="1" x14ac:dyDescent="0.3">
      <c r="A69" s="1" t="s">
        <v>81</v>
      </c>
      <c r="B69" s="6"/>
      <c r="C69" s="7">
        <v>0.46021000000000001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-0.53978999999999999</v>
      </c>
    </row>
    <row r="70" spans="1:9" ht="15" customHeight="1" x14ac:dyDescent="0.3">
      <c r="A70" s="1" t="s">
        <v>82</v>
      </c>
      <c r="B70" s="8"/>
      <c r="C70" s="9">
        <v>0.46707399999999999</v>
      </c>
      <c r="D70" s="1" t="s">
        <v>12</v>
      </c>
      <c r="E70" t="s">
        <v>96</v>
      </c>
      <c r="F70" t="s">
        <v>12</v>
      </c>
      <c r="G70" s="1">
        <f t="shared" si="6"/>
        <v>0</v>
      </c>
      <c r="H70" s="1">
        <f t="shared" si="7"/>
        <v>1</v>
      </c>
      <c r="I70">
        <f t="shared" si="8"/>
        <v>-0.53292600000000001</v>
      </c>
    </row>
    <row r="71" spans="1:9" ht="15" customHeight="1" x14ac:dyDescent="0.3">
      <c r="A71" s="1" t="s">
        <v>83</v>
      </c>
      <c r="B71" s="6"/>
      <c r="C71" s="7">
        <v>0.39315099999999997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-0.60684899999999997</v>
      </c>
    </row>
    <row r="72" spans="1:9" ht="15" customHeight="1" x14ac:dyDescent="0.3">
      <c r="A72" s="1" t="s">
        <v>84</v>
      </c>
      <c r="B72" s="8"/>
      <c r="C72" s="9">
        <v>0.248806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-0.75119400000000003</v>
      </c>
    </row>
    <row r="73" spans="1:9" ht="15" customHeight="1" x14ac:dyDescent="0.3">
      <c r="A73" s="1" t="s">
        <v>85</v>
      </c>
      <c r="B73" s="6"/>
      <c r="C73" s="7">
        <v>0.49585400000000002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0.49585400000000002</v>
      </c>
    </row>
    <row r="74" spans="1:9" ht="15" customHeight="1" x14ac:dyDescent="0.3">
      <c r="A74" s="1" t="s">
        <v>86</v>
      </c>
      <c r="B74" s="8"/>
      <c r="C74" s="9">
        <v>0.55042899999999995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-0.44957100000000005</v>
      </c>
    </row>
    <row r="75" spans="1:9" ht="15" customHeight="1" x14ac:dyDescent="0.3">
      <c r="A75" s="1" t="s">
        <v>87</v>
      </c>
      <c r="B75" s="6"/>
      <c r="C75" s="7">
        <v>0.49592799999999998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0.49592799999999998</v>
      </c>
    </row>
    <row r="76" spans="1:9" ht="15" customHeight="1" x14ac:dyDescent="0.3">
      <c r="A76" s="1" t="s">
        <v>88</v>
      </c>
      <c r="B76" s="10"/>
      <c r="C76" s="11">
        <v>0.51454299999999997</v>
      </c>
      <c r="D76" s="1" t="s">
        <v>12</v>
      </c>
      <c r="E76" t="s">
        <v>96</v>
      </c>
      <c r="F76" t="s">
        <v>12</v>
      </c>
      <c r="G76" s="1">
        <f t="shared" si="6"/>
        <v>0</v>
      </c>
      <c r="H76" s="1">
        <f t="shared" si="7"/>
        <v>1</v>
      </c>
      <c r="I76">
        <f t="shared" si="8"/>
        <v>-0.48545700000000003</v>
      </c>
    </row>
    <row r="77" spans="1:9" ht="15.75" customHeight="1" x14ac:dyDescent="0.3">
      <c r="A77" s="1" t="s">
        <v>89</v>
      </c>
      <c r="B77" s="12"/>
      <c r="C77" s="13">
        <v>0.382164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0.382164</v>
      </c>
    </row>
    <row r="78" spans="1:9" x14ac:dyDescent="0.3">
      <c r="A78" t="s">
        <v>90</v>
      </c>
      <c r="C78">
        <v>0.66436399999999995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-0.33563600000000005</v>
      </c>
    </row>
    <row r="79" spans="1:9" x14ac:dyDescent="0.3">
      <c r="A79" t="s">
        <v>91</v>
      </c>
      <c r="C79">
        <v>0.51027599999999995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0.51027599999999995</v>
      </c>
    </row>
    <row r="80" spans="1:9" x14ac:dyDescent="0.3">
      <c r="A80" t="s">
        <v>92</v>
      </c>
      <c r="C80">
        <v>0.36913200000000002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-0.63086799999999998</v>
      </c>
    </row>
    <row r="81" spans="1:9" x14ac:dyDescent="0.3">
      <c r="A81" t="s">
        <v>93</v>
      </c>
      <c r="C81">
        <v>0.51094499999999998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-0.48905500000000002</v>
      </c>
    </row>
    <row r="82" spans="1:9" x14ac:dyDescent="0.3">
      <c r="A82" t="s">
        <v>94</v>
      </c>
      <c r="C82">
        <v>0.36723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0.36723</v>
      </c>
    </row>
    <row r="83" spans="1:9" x14ac:dyDescent="0.3">
      <c r="A83" t="s">
        <v>95</v>
      </c>
      <c r="C83">
        <v>0.46305000000000002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-0.53695000000000004</v>
      </c>
    </row>
    <row r="84" spans="1:9" x14ac:dyDescent="0.3">
      <c r="A84" t="s">
        <v>97</v>
      </c>
      <c r="C84">
        <v>0.57712399999999997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0.57712399999999997</v>
      </c>
    </row>
    <row r="85" spans="1:9" x14ac:dyDescent="0.3">
      <c r="A85" t="s">
        <v>98</v>
      </c>
      <c r="C85">
        <v>0.581762</v>
      </c>
      <c r="D85" t="s">
        <v>12</v>
      </c>
      <c r="E85" t="s">
        <v>96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-0.418238</v>
      </c>
    </row>
    <row r="86" spans="1:9" x14ac:dyDescent="0.3">
      <c r="A86" t="s">
        <v>99</v>
      </c>
      <c r="C86">
        <v>0.43859300000000001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-0.56140699999999999</v>
      </c>
    </row>
    <row r="87" spans="1:9" x14ac:dyDescent="0.3">
      <c r="A87" t="s">
        <v>100</v>
      </c>
      <c r="C87">
        <v>0.73581799999999997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0.73581799999999997</v>
      </c>
    </row>
    <row r="88" spans="1:9" x14ac:dyDescent="0.3">
      <c r="A88" t="s">
        <v>101</v>
      </c>
      <c r="C88">
        <v>0.50483999999999996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0.50483999999999996</v>
      </c>
    </row>
    <row r="89" spans="1:9" x14ac:dyDescent="0.3">
      <c r="A89" t="s">
        <v>102</v>
      </c>
      <c r="C89">
        <v>0.52888400000000002</v>
      </c>
      <c r="D89" t="s">
        <v>12</v>
      </c>
      <c r="E89" t="s">
        <v>15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-0.47111599999999998</v>
      </c>
    </row>
    <row r="90" spans="1:9" x14ac:dyDescent="0.3">
      <c r="A90" t="s">
        <v>103</v>
      </c>
      <c r="C90">
        <v>0.47592499999999999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0.47592499999999999</v>
      </c>
    </row>
    <row r="91" spans="1:9" x14ac:dyDescent="0.3">
      <c r="A91" t="s">
        <v>104</v>
      </c>
      <c r="C91">
        <v>0.48100199999999999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0.48100199999999999</v>
      </c>
    </row>
    <row r="92" spans="1:9" x14ac:dyDescent="0.3">
      <c r="A92" t="s">
        <v>105</v>
      </c>
      <c r="C92">
        <v>0.30292999999999998</v>
      </c>
      <c r="D92" t="s">
        <v>12</v>
      </c>
      <c r="E92" t="s">
        <v>96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-0.69707000000000008</v>
      </c>
    </row>
    <row r="93" spans="1:9" x14ac:dyDescent="0.3">
      <c r="A93" t="s">
        <v>106</v>
      </c>
      <c r="C93">
        <v>0.40430500000000003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-0.59569499999999997</v>
      </c>
    </row>
    <row r="94" spans="1:9" x14ac:dyDescent="0.3">
      <c r="A94" t="s">
        <v>107</v>
      </c>
      <c r="C94">
        <v>0.53178800000000004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0.53178800000000004</v>
      </c>
    </row>
    <row r="95" spans="1:9" x14ac:dyDescent="0.3">
      <c r="A95" t="s">
        <v>108</v>
      </c>
      <c r="C95">
        <v>0.56800499999999998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0.56800499999999998</v>
      </c>
    </row>
    <row r="96" spans="1:9" x14ac:dyDescent="0.3">
      <c r="A96" t="s">
        <v>109</v>
      </c>
      <c r="C96">
        <v>0.686145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0.686145</v>
      </c>
    </row>
    <row r="97" spans="1:9" x14ac:dyDescent="0.3">
      <c r="A97" t="s">
        <v>110</v>
      </c>
      <c r="C97">
        <v>0.30730200000000002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-0.69269800000000004</v>
      </c>
    </row>
    <row r="98" spans="1:9" x14ac:dyDescent="0.3">
      <c r="A98" t="s">
        <v>111</v>
      </c>
      <c r="C98">
        <v>0.59163500000000002</v>
      </c>
      <c r="D98" t="s">
        <v>12</v>
      </c>
      <c r="E98" t="s">
        <v>27</v>
      </c>
      <c r="F98" t="s">
        <v>12</v>
      </c>
      <c r="G98" s="1">
        <f t="shared" si="6"/>
        <v>0</v>
      </c>
      <c r="H98" s="1">
        <f t="shared" si="7"/>
        <v>1</v>
      </c>
      <c r="I98">
        <f t="shared" si="8"/>
        <v>-0.40836499999999998</v>
      </c>
    </row>
    <row r="99" spans="1:9" x14ac:dyDescent="0.3">
      <c r="A99" t="s">
        <v>112</v>
      </c>
      <c r="C99">
        <v>0.48744900000000002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-0.51255099999999998</v>
      </c>
    </row>
    <row r="100" spans="1:9" x14ac:dyDescent="0.3">
      <c r="A100" t="s">
        <v>113</v>
      </c>
      <c r="C100">
        <v>0.58241100000000001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-0.41758899999999999</v>
      </c>
    </row>
    <row r="101" spans="1:9" x14ac:dyDescent="0.3">
      <c r="A101" t="s">
        <v>114</v>
      </c>
      <c r="C101">
        <v>0.46180100000000002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0.46180100000000002</v>
      </c>
    </row>
    <row r="102" spans="1:9" x14ac:dyDescent="0.3">
      <c r="A102" t="s">
        <v>115</v>
      </c>
      <c r="C102">
        <v>0.462009</v>
      </c>
      <c r="D102" t="s">
        <v>12</v>
      </c>
      <c r="E102" t="s">
        <v>15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-0.537991</v>
      </c>
    </row>
    <row r="103" spans="1:9" x14ac:dyDescent="0.3">
      <c r="A103" t="s">
        <v>116</v>
      </c>
      <c r="C103">
        <v>0.48012300000000002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0.48012300000000002</v>
      </c>
    </row>
    <row r="104" spans="1:9" x14ac:dyDescent="0.3">
      <c r="A104" t="s">
        <v>117</v>
      </c>
      <c r="C104">
        <v>0.28245500000000001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-0.71754499999999999</v>
      </c>
    </row>
    <row r="105" spans="1:9" x14ac:dyDescent="0.3">
      <c r="A105" t="s">
        <v>118</v>
      </c>
      <c r="C105">
        <v>0.414773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0.414773</v>
      </c>
    </row>
    <row r="106" spans="1:9" x14ac:dyDescent="0.3">
      <c r="A106" t="s">
        <v>119</v>
      </c>
      <c r="C106">
        <v>0.16286200000000001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-0.83713799999999994</v>
      </c>
    </row>
    <row r="107" spans="1:9" x14ac:dyDescent="0.3">
      <c r="A107" t="s">
        <v>120</v>
      </c>
      <c r="C107">
        <v>0.75643199999999999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0.75643199999999999</v>
      </c>
    </row>
    <row r="108" spans="1:9" x14ac:dyDescent="0.3">
      <c r="A108" t="s">
        <v>121</v>
      </c>
      <c r="C108">
        <v>0.55255699999999996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-0.44744300000000004</v>
      </c>
    </row>
    <row r="109" spans="1:9" x14ac:dyDescent="0.3">
      <c r="A109" t="s">
        <v>122</v>
      </c>
      <c r="C109">
        <v>0.45870699999999998</v>
      </c>
      <c r="D109" t="s">
        <v>12</v>
      </c>
      <c r="E109" t="s">
        <v>77</v>
      </c>
      <c r="F109" t="s">
        <v>77</v>
      </c>
      <c r="G109" s="1">
        <f t="shared" si="6"/>
        <v>1</v>
      </c>
      <c r="H109" s="1">
        <f t="shared" si="7"/>
        <v>1</v>
      </c>
      <c r="I109">
        <f t="shared" si="8"/>
        <v>-0.54129300000000002</v>
      </c>
    </row>
    <row r="110" spans="1:9" x14ac:dyDescent="0.3">
      <c r="A110" t="s">
        <v>123</v>
      </c>
      <c r="C110">
        <v>0.60384199999999999</v>
      </c>
      <c r="D110" t="s">
        <v>12</v>
      </c>
      <c r="E110" t="s">
        <v>96</v>
      </c>
      <c r="F110" t="s">
        <v>12</v>
      </c>
      <c r="G110" s="1">
        <f t="shared" si="6"/>
        <v>0</v>
      </c>
      <c r="H110" s="1">
        <f t="shared" si="7"/>
        <v>1</v>
      </c>
      <c r="I110">
        <f t="shared" si="8"/>
        <v>-0.39615800000000001</v>
      </c>
    </row>
    <row r="111" spans="1:9" x14ac:dyDescent="0.3">
      <c r="A111" t="s">
        <v>124</v>
      </c>
      <c r="C111">
        <v>0.24402199999999999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-0.75597800000000004</v>
      </c>
    </row>
    <row r="112" spans="1:9" x14ac:dyDescent="0.3">
      <c r="A112" t="s">
        <v>125</v>
      </c>
      <c r="C112">
        <v>0.45624900000000002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0.45624900000000002</v>
      </c>
    </row>
    <row r="113" spans="1:9" x14ac:dyDescent="0.3">
      <c r="A113" t="s">
        <v>126</v>
      </c>
      <c r="C113">
        <v>0.66963499999999998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0.66963499999999998</v>
      </c>
    </row>
    <row r="114" spans="1:9" x14ac:dyDescent="0.3">
      <c r="A114" t="s">
        <v>127</v>
      </c>
      <c r="C114">
        <v>0.150057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-0.849943</v>
      </c>
    </row>
    <row r="115" spans="1:9" x14ac:dyDescent="0.3">
      <c r="A115" t="s">
        <v>128</v>
      </c>
      <c r="C115">
        <v>0.59396499999999997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0.59396499999999997</v>
      </c>
    </row>
    <row r="116" spans="1:9" x14ac:dyDescent="0.3">
      <c r="A116" t="s">
        <v>129</v>
      </c>
      <c r="C116">
        <v>0.46060400000000001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0.46060400000000001</v>
      </c>
    </row>
    <row r="117" spans="1:9" x14ac:dyDescent="0.3">
      <c r="A117" t="s">
        <v>130</v>
      </c>
      <c r="C117">
        <v>0.61657099999999998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-0.38342900000000002</v>
      </c>
    </row>
    <row r="118" spans="1:9" x14ac:dyDescent="0.3">
      <c r="A118" t="s">
        <v>131</v>
      </c>
      <c r="C118">
        <v>0.27637899999999999</v>
      </c>
      <c r="D118" t="s">
        <v>12</v>
      </c>
      <c r="E118" t="s">
        <v>96</v>
      </c>
      <c r="F118" t="s">
        <v>12</v>
      </c>
      <c r="G118" s="1">
        <f t="shared" si="6"/>
        <v>0</v>
      </c>
      <c r="H118" s="1">
        <f t="shared" si="7"/>
        <v>1</v>
      </c>
      <c r="I118">
        <f t="shared" si="8"/>
        <v>-0.72362100000000007</v>
      </c>
    </row>
    <row r="119" spans="1:9" x14ac:dyDescent="0.3">
      <c r="A119" t="s">
        <v>132</v>
      </c>
      <c r="C119">
        <v>0.52450200000000002</v>
      </c>
      <c r="D119" t="s">
        <v>12</v>
      </c>
      <c r="E119" t="s">
        <v>96</v>
      </c>
      <c r="F119" t="s">
        <v>12</v>
      </c>
      <c r="G119" s="1">
        <f t="shared" si="6"/>
        <v>0</v>
      </c>
      <c r="H119" s="1">
        <f t="shared" si="7"/>
        <v>1</v>
      </c>
      <c r="I119">
        <f t="shared" si="8"/>
        <v>-0.47549799999999998</v>
      </c>
    </row>
    <row r="120" spans="1:9" x14ac:dyDescent="0.3">
      <c r="A120" t="s">
        <v>133</v>
      </c>
      <c r="C120">
        <v>0.41932999999999998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0.41932999999999998</v>
      </c>
    </row>
    <row r="121" spans="1:9" x14ac:dyDescent="0.3">
      <c r="A121" t="s">
        <v>134</v>
      </c>
      <c r="C121">
        <v>0.41912300000000002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-0.58087699999999998</v>
      </c>
    </row>
    <row r="122" spans="1:9" x14ac:dyDescent="0.3">
      <c r="A122" t="s">
        <v>135</v>
      </c>
      <c r="C122">
        <v>0.50347600000000003</v>
      </c>
      <c r="D122" t="s">
        <v>12</v>
      </c>
      <c r="E122" t="s">
        <v>96</v>
      </c>
      <c r="F122" t="s">
        <v>12</v>
      </c>
      <c r="G122" s="1">
        <f t="shared" si="6"/>
        <v>0</v>
      </c>
      <c r="H122" s="1">
        <f t="shared" si="7"/>
        <v>1</v>
      </c>
      <c r="I122">
        <f t="shared" si="8"/>
        <v>-0.49652399999999997</v>
      </c>
    </row>
    <row r="123" spans="1:9" x14ac:dyDescent="0.3">
      <c r="A123" t="s">
        <v>136</v>
      </c>
      <c r="C123">
        <v>0.67018100000000003</v>
      </c>
      <c r="D123" t="s">
        <v>12</v>
      </c>
      <c r="E123" t="s">
        <v>27</v>
      </c>
      <c r="F123" t="s">
        <v>12</v>
      </c>
      <c r="G123" s="1">
        <f t="shared" si="6"/>
        <v>0</v>
      </c>
      <c r="H123" s="1">
        <f t="shared" si="7"/>
        <v>1</v>
      </c>
      <c r="I123">
        <f t="shared" si="8"/>
        <v>-0.32981899999999997</v>
      </c>
    </row>
    <row r="124" spans="1:9" x14ac:dyDescent="0.3">
      <c r="A124" t="s">
        <v>137</v>
      </c>
      <c r="C124">
        <v>0.58618000000000003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0.58618000000000003</v>
      </c>
    </row>
    <row r="125" spans="1:9" x14ac:dyDescent="0.3">
      <c r="A125" t="s">
        <v>138</v>
      </c>
      <c r="C125">
        <v>0.60577700000000001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0.60577700000000001</v>
      </c>
    </row>
    <row r="126" spans="1:9" x14ac:dyDescent="0.3">
      <c r="A126" t="s">
        <v>139</v>
      </c>
      <c r="C126">
        <v>0.48076999999999998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0.48076999999999998</v>
      </c>
    </row>
    <row r="127" spans="1:9" x14ac:dyDescent="0.3">
      <c r="A127" t="s">
        <v>140</v>
      </c>
      <c r="C127">
        <v>0.38243100000000002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-0.61756900000000003</v>
      </c>
    </row>
    <row r="128" spans="1:9" x14ac:dyDescent="0.3">
      <c r="A128" t="s">
        <v>141</v>
      </c>
      <c r="C128">
        <v>0.54552100000000003</v>
      </c>
      <c r="D128" t="s">
        <v>12</v>
      </c>
      <c r="E128" t="s">
        <v>96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-0.45447899999999997</v>
      </c>
    </row>
    <row r="129" spans="1:9" x14ac:dyDescent="0.3">
      <c r="A129" t="s">
        <v>142</v>
      </c>
      <c r="C129">
        <v>0.64983100000000005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0.64983100000000005</v>
      </c>
    </row>
    <row r="130" spans="1:9" x14ac:dyDescent="0.3">
      <c r="A130" t="s">
        <v>143</v>
      </c>
      <c r="C130">
        <v>0.45461400000000002</v>
      </c>
      <c r="D130" t="s">
        <v>12</v>
      </c>
      <c r="E130" t="s">
        <v>15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-0.54538599999999993</v>
      </c>
    </row>
    <row r="131" spans="1:9" x14ac:dyDescent="0.3">
      <c r="A131" t="s">
        <v>144</v>
      </c>
      <c r="C131">
        <v>0.31631999999999999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-0.68368000000000007</v>
      </c>
    </row>
    <row r="132" spans="1:9" x14ac:dyDescent="0.3">
      <c r="A132" t="s">
        <v>145</v>
      </c>
      <c r="C132">
        <v>0.56674100000000005</v>
      </c>
      <c r="D132" t="s">
        <v>12</v>
      </c>
      <c r="E132" t="s">
        <v>27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-0.43325899999999995</v>
      </c>
    </row>
    <row r="133" spans="1:9" x14ac:dyDescent="0.3">
      <c r="A133" t="s">
        <v>146</v>
      </c>
      <c r="C133">
        <v>0.58793700000000004</v>
      </c>
      <c r="D133" t="s">
        <v>12</v>
      </c>
      <c r="E133" t="s">
        <v>77</v>
      </c>
      <c r="F133" t="s">
        <v>12</v>
      </c>
      <c r="G133" s="1">
        <f t="shared" si="9"/>
        <v>0</v>
      </c>
      <c r="H133" s="1">
        <f t="shared" si="10"/>
        <v>1</v>
      </c>
      <c r="I133">
        <f t="shared" si="11"/>
        <v>-0.41206299999999996</v>
      </c>
    </row>
    <row r="134" spans="1:9" x14ac:dyDescent="0.3">
      <c r="A134" t="s">
        <v>147</v>
      </c>
      <c r="C134">
        <v>0.47123599999999999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0.47123599999999999</v>
      </c>
    </row>
    <row r="135" spans="1:9" x14ac:dyDescent="0.3">
      <c r="A135" t="s">
        <v>148</v>
      </c>
      <c r="C135">
        <v>0.48421199999999998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0.48421199999999998</v>
      </c>
    </row>
    <row r="136" spans="1:9" x14ac:dyDescent="0.3">
      <c r="A136" t="s">
        <v>149</v>
      </c>
      <c r="C136">
        <v>0.36057400000000001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-0.63942600000000005</v>
      </c>
    </row>
    <row r="137" spans="1:9" x14ac:dyDescent="0.3">
      <c r="A137" t="s">
        <v>150</v>
      </c>
      <c r="C137">
        <v>0.54749700000000001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0.54749700000000001</v>
      </c>
    </row>
    <row r="138" spans="1:9" x14ac:dyDescent="0.3">
      <c r="A138" t="s">
        <v>151</v>
      </c>
      <c r="C138">
        <v>0.57817399999999997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0.57817399999999997</v>
      </c>
    </row>
    <row r="139" spans="1:9" x14ac:dyDescent="0.3">
      <c r="A139" t="s">
        <v>152</v>
      </c>
      <c r="C139">
        <v>0.51284700000000005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0.51284700000000005</v>
      </c>
    </row>
    <row r="140" spans="1:9" x14ac:dyDescent="0.3">
      <c r="A140" t="s">
        <v>153</v>
      </c>
      <c r="C140">
        <v>0.47965200000000002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0.47965200000000002</v>
      </c>
    </row>
    <row r="141" spans="1:9" x14ac:dyDescent="0.3">
      <c r="A141" t="s">
        <v>154</v>
      </c>
      <c r="C141">
        <v>0.47243400000000002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-0.52756599999999998</v>
      </c>
    </row>
    <row r="142" spans="1:9" x14ac:dyDescent="0.3">
      <c r="A142" t="s">
        <v>155</v>
      </c>
      <c r="C142">
        <v>0.60953900000000005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0.60953900000000005</v>
      </c>
    </row>
    <row r="143" spans="1:9" x14ac:dyDescent="0.3">
      <c r="A143" t="s">
        <v>156</v>
      </c>
      <c r="C143">
        <v>0.45312400000000003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0.45312400000000003</v>
      </c>
    </row>
    <row r="144" spans="1:9" x14ac:dyDescent="0.3">
      <c r="A144" t="s">
        <v>157</v>
      </c>
      <c r="C144">
        <v>0.51535699999999995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0.51535699999999995</v>
      </c>
    </row>
    <row r="145" spans="1:9" x14ac:dyDescent="0.3">
      <c r="A145" t="s">
        <v>158</v>
      </c>
      <c r="C145">
        <v>0.53256899999999996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-0.46743100000000004</v>
      </c>
    </row>
    <row r="146" spans="1:9" x14ac:dyDescent="0.3">
      <c r="A146" t="s">
        <v>159</v>
      </c>
      <c r="C146">
        <v>0.43960199999999999</v>
      </c>
      <c r="D146" t="s">
        <v>12</v>
      </c>
      <c r="E146" t="s">
        <v>96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-0.56039799999999995</v>
      </c>
    </row>
    <row r="147" spans="1:9" x14ac:dyDescent="0.3">
      <c r="A147" t="s">
        <v>160</v>
      </c>
      <c r="C147">
        <v>0.58513400000000004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0.58513400000000004</v>
      </c>
    </row>
    <row r="148" spans="1:9" x14ac:dyDescent="0.3">
      <c r="A148" t="s">
        <v>161</v>
      </c>
      <c r="C148">
        <v>0.57616299999999998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-0.42383700000000002</v>
      </c>
    </row>
    <row r="149" spans="1:9" x14ac:dyDescent="0.3">
      <c r="A149" t="s">
        <v>162</v>
      </c>
      <c r="C149">
        <v>0.56945900000000005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0.56945900000000005</v>
      </c>
    </row>
    <row r="150" spans="1:9" x14ac:dyDescent="0.3">
      <c r="A150" t="s">
        <v>163</v>
      </c>
      <c r="C150">
        <v>0.46732099999999999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0.46732099999999999</v>
      </c>
    </row>
    <row r="151" spans="1:9" x14ac:dyDescent="0.3">
      <c r="A151" t="s">
        <v>164</v>
      </c>
      <c r="C151">
        <v>0.31071700000000002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-0.68928299999999998</v>
      </c>
    </row>
    <row r="152" spans="1:9" x14ac:dyDescent="0.3">
      <c r="A152" t="s">
        <v>165</v>
      </c>
      <c r="C152">
        <v>0.30475600000000003</v>
      </c>
      <c r="D152" t="s">
        <v>12</v>
      </c>
      <c r="E152" t="s">
        <v>96</v>
      </c>
      <c r="F152" t="s">
        <v>12</v>
      </c>
      <c r="G152" s="1">
        <f t="shared" si="9"/>
        <v>0</v>
      </c>
      <c r="H152" s="1">
        <f t="shared" si="10"/>
        <v>1</v>
      </c>
      <c r="I152">
        <f t="shared" si="11"/>
        <v>-0.69524399999999997</v>
      </c>
    </row>
    <row r="153" spans="1:9" x14ac:dyDescent="0.3">
      <c r="A153" t="s">
        <v>166</v>
      </c>
      <c r="C153">
        <v>0.47308600000000001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0.47308600000000001</v>
      </c>
    </row>
    <row r="154" spans="1:9" x14ac:dyDescent="0.3">
      <c r="A154" t="s">
        <v>167</v>
      </c>
      <c r="C154">
        <v>0.77685999999999999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-0.22314000000000001</v>
      </c>
    </row>
    <row r="155" spans="1:9" x14ac:dyDescent="0.3">
      <c r="A155" t="s">
        <v>168</v>
      </c>
      <c r="C155">
        <v>0.46504899999999999</v>
      </c>
      <c r="D155" t="s">
        <v>12</v>
      </c>
      <c r="E155" t="s">
        <v>77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-0.53495099999999995</v>
      </c>
    </row>
    <row r="156" spans="1:9" x14ac:dyDescent="0.3">
      <c r="A156" t="s">
        <v>169</v>
      </c>
      <c r="C156">
        <v>0.51280099999999995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0.51280099999999995</v>
      </c>
    </row>
    <row r="157" spans="1:9" x14ac:dyDescent="0.3">
      <c r="A157" t="s">
        <v>170</v>
      </c>
      <c r="C157">
        <v>0.46252799999999999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-0.53747199999999995</v>
      </c>
    </row>
    <row r="158" spans="1:9" x14ac:dyDescent="0.3">
      <c r="A158" t="s">
        <v>171</v>
      </c>
      <c r="C158">
        <v>0.438637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-0.56136300000000006</v>
      </c>
    </row>
    <row r="159" spans="1:9" x14ac:dyDescent="0.3">
      <c r="A159" t="s">
        <v>172</v>
      </c>
      <c r="C159">
        <v>0.44801099999999999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0.44801099999999999</v>
      </c>
    </row>
    <row r="160" spans="1:9" x14ac:dyDescent="0.3">
      <c r="A160" t="s">
        <v>173</v>
      </c>
      <c r="C160">
        <v>0.63688900000000004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0.63688900000000004</v>
      </c>
    </row>
    <row r="161" spans="1:9" x14ac:dyDescent="0.3">
      <c r="A161" t="s">
        <v>174</v>
      </c>
      <c r="C161">
        <v>0.50520699999999996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0.50520699999999996</v>
      </c>
    </row>
    <row r="162" spans="1:9" x14ac:dyDescent="0.3">
      <c r="A162" t="s">
        <v>175</v>
      </c>
      <c r="C162">
        <v>0.57455999999999996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0.57455999999999996</v>
      </c>
    </row>
    <row r="163" spans="1:9" x14ac:dyDescent="0.3">
      <c r="A163" t="s">
        <v>176</v>
      </c>
      <c r="C163">
        <v>0.44042199999999998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0.44042199999999998</v>
      </c>
    </row>
    <row r="164" spans="1:9" x14ac:dyDescent="0.3">
      <c r="A164" t="s">
        <v>177</v>
      </c>
      <c r="C164">
        <v>0.50163100000000005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0.50163100000000005</v>
      </c>
    </row>
    <row r="165" spans="1:9" x14ac:dyDescent="0.3">
      <c r="A165" t="s">
        <v>178</v>
      </c>
      <c r="C165">
        <v>0.61466699999999996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-0.38533300000000004</v>
      </c>
    </row>
    <row r="166" spans="1:9" x14ac:dyDescent="0.3">
      <c r="A166" t="s">
        <v>179</v>
      </c>
      <c r="C166">
        <v>0.53153700000000004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-0.46846299999999996</v>
      </c>
    </row>
    <row r="167" spans="1:9" x14ac:dyDescent="0.3">
      <c r="A167" t="s">
        <v>180</v>
      </c>
      <c r="C167">
        <v>0.52178100000000005</v>
      </c>
      <c r="D167" t="s">
        <v>12</v>
      </c>
      <c r="E167" t="s">
        <v>27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-0.47821899999999995</v>
      </c>
    </row>
    <row r="168" spans="1:9" x14ac:dyDescent="0.3">
      <c r="A168" t="s">
        <v>181</v>
      </c>
      <c r="C168">
        <v>0.65876100000000004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0.65876100000000004</v>
      </c>
    </row>
    <row r="169" spans="1:9" x14ac:dyDescent="0.3">
      <c r="A169" t="s">
        <v>182</v>
      </c>
      <c r="C169">
        <v>0.54636300000000004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0.54636300000000004</v>
      </c>
    </row>
    <row r="170" spans="1:9" x14ac:dyDescent="0.3">
      <c r="A170" t="s">
        <v>183</v>
      </c>
      <c r="C170">
        <v>0.50636800000000004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0.50636800000000004</v>
      </c>
    </row>
    <row r="171" spans="1:9" x14ac:dyDescent="0.3">
      <c r="A171" t="s">
        <v>184</v>
      </c>
      <c r="C171">
        <v>0.50037900000000002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0.50037900000000002</v>
      </c>
    </row>
    <row r="172" spans="1:9" x14ac:dyDescent="0.3">
      <c r="A172" t="s">
        <v>185</v>
      </c>
      <c r="C172">
        <v>0.28837600000000002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-0.71162400000000003</v>
      </c>
    </row>
    <row r="173" spans="1:9" x14ac:dyDescent="0.3">
      <c r="A173" t="s">
        <v>186</v>
      </c>
      <c r="C173">
        <v>0.54916299999999996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0.54916299999999996</v>
      </c>
    </row>
    <row r="174" spans="1:9" x14ac:dyDescent="0.3">
      <c r="A174" t="s">
        <v>187</v>
      </c>
      <c r="C174">
        <v>0.54971099999999995</v>
      </c>
      <c r="D174" t="s">
        <v>12</v>
      </c>
      <c r="E174" t="s">
        <v>96</v>
      </c>
      <c r="F174" t="s">
        <v>96</v>
      </c>
      <c r="G174" s="1">
        <f t="shared" si="9"/>
        <v>1</v>
      </c>
      <c r="H174" s="1">
        <f t="shared" si="10"/>
        <v>1</v>
      </c>
      <c r="I174">
        <f t="shared" si="11"/>
        <v>-0.45028900000000005</v>
      </c>
    </row>
    <row r="175" spans="1:9" x14ac:dyDescent="0.3">
      <c r="A175" t="s">
        <v>188</v>
      </c>
      <c r="C175">
        <v>0.59460599999999997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0.59460599999999997</v>
      </c>
    </row>
    <row r="176" spans="1:9" x14ac:dyDescent="0.3">
      <c r="A176" t="s">
        <v>189</v>
      </c>
      <c r="C176">
        <v>0.48759799999999998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-0.51240200000000002</v>
      </c>
    </row>
    <row r="177" spans="1:9" x14ac:dyDescent="0.3">
      <c r="A177" t="s">
        <v>190</v>
      </c>
      <c r="C177">
        <v>0.52254599999999995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-0.47745400000000005</v>
      </c>
    </row>
    <row r="178" spans="1:9" x14ac:dyDescent="0.3">
      <c r="A178" t="s">
        <v>191</v>
      </c>
      <c r="C178">
        <v>0.50239699999999998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0.50239699999999998</v>
      </c>
    </row>
    <row r="179" spans="1:9" x14ac:dyDescent="0.3">
      <c r="A179" t="s">
        <v>192</v>
      </c>
      <c r="C179">
        <v>0.57117300000000004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0.57117300000000004</v>
      </c>
    </row>
    <row r="180" spans="1:9" x14ac:dyDescent="0.3">
      <c r="A180" t="s">
        <v>193</v>
      </c>
      <c r="C180">
        <v>0.71443900000000005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0.71443900000000005</v>
      </c>
    </row>
    <row r="181" spans="1:9" x14ac:dyDescent="0.3">
      <c r="A181" t="s">
        <v>194</v>
      </c>
      <c r="C181">
        <v>0.46209699999999998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-0.53790300000000002</v>
      </c>
    </row>
    <row r="182" spans="1:9" x14ac:dyDescent="0.3">
      <c r="A182" t="s">
        <v>195</v>
      </c>
      <c r="C182">
        <v>0.475136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-0.524864</v>
      </c>
    </row>
    <row r="183" spans="1:9" x14ac:dyDescent="0.3">
      <c r="A183" t="s">
        <v>196</v>
      </c>
      <c r="C183">
        <v>0.460123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0.460123</v>
      </c>
    </row>
    <row r="184" spans="1:9" x14ac:dyDescent="0.3">
      <c r="A184" t="s">
        <v>197</v>
      </c>
      <c r="C184">
        <v>0.55579800000000001</v>
      </c>
      <c r="D184" t="s">
        <v>12</v>
      </c>
      <c r="E184" t="s">
        <v>96</v>
      </c>
      <c r="F184" t="s">
        <v>12</v>
      </c>
      <c r="G184" s="1">
        <f t="shared" si="9"/>
        <v>0</v>
      </c>
      <c r="H184" s="1">
        <f t="shared" si="10"/>
        <v>1</v>
      </c>
      <c r="I184">
        <f t="shared" si="11"/>
        <v>-0.44420199999999999</v>
      </c>
    </row>
    <row r="185" spans="1:9" x14ac:dyDescent="0.3">
      <c r="A185" t="s">
        <v>198</v>
      </c>
      <c r="C185">
        <v>0.29840800000000001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-0.70159199999999999</v>
      </c>
    </row>
    <row r="186" spans="1:9" x14ac:dyDescent="0.3">
      <c r="A186" t="s">
        <v>199</v>
      </c>
      <c r="C186">
        <v>0.42820200000000003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0.42820200000000003</v>
      </c>
    </row>
    <row r="187" spans="1:9" x14ac:dyDescent="0.3">
      <c r="A187" t="s">
        <v>200</v>
      </c>
      <c r="C187">
        <v>0.36401499999999998</v>
      </c>
      <c r="D187" t="s">
        <v>12</v>
      </c>
      <c r="E187" t="s">
        <v>27</v>
      </c>
      <c r="F187" t="s">
        <v>12</v>
      </c>
      <c r="G187" s="1">
        <f t="shared" si="9"/>
        <v>0</v>
      </c>
      <c r="H187" s="1">
        <f t="shared" si="10"/>
        <v>1</v>
      </c>
      <c r="I187">
        <f t="shared" si="11"/>
        <v>-0.63598500000000002</v>
      </c>
    </row>
    <row r="188" spans="1:9" x14ac:dyDescent="0.3">
      <c r="A188" t="s">
        <v>201</v>
      </c>
      <c r="C188">
        <v>0.40263500000000002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-0.59736499999999992</v>
      </c>
    </row>
    <row r="189" spans="1:9" x14ac:dyDescent="0.3">
      <c r="A189" t="s">
        <v>202</v>
      </c>
      <c r="C189">
        <v>0.37442399999999998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0.37442399999999998</v>
      </c>
    </row>
    <row r="190" spans="1:9" x14ac:dyDescent="0.3">
      <c r="A190" t="s">
        <v>203</v>
      </c>
      <c r="C190">
        <v>0.41489700000000002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0.41489700000000002</v>
      </c>
    </row>
    <row r="191" spans="1:9" x14ac:dyDescent="0.3">
      <c r="A191" t="s">
        <v>204</v>
      </c>
      <c r="C191">
        <v>0.57477800000000001</v>
      </c>
      <c r="D191" t="s">
        <v>12</v>
      </c>
      <c r="E191" t="s">
        <v>96</v>
      </c>
      <c r="F191" t="s">
        <v>96</v>
      </c>
      <c r="G191" s="1">
        <f t="shared" si="9"/>
        <v>1</v>
      </c>
      <c r="H191" s="1">
        <f t="shared" si="10"/>
        <v>1</v>
      </c>
      <c r="I191">
        <f t="shared" si="11"/>
        <v>-0.42522199999999999</v>
      </c>
    </row>
    <row r="192" spans="1:9" x14ac:dyDescent="0.3">
      <c r="A192" t="s">
        <v>205</v>
      </c>
      <c r="C192">
        <v>0.62071699999999996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0.62071699999999996</v>
      </c>
    </row>
    <row r="193" spans="1:9" x14ac:dyDescent="0.3">
      <c r="A193" t="s">
        <v>206</v>
      </c>
      <c r="C193">
        <v>0.52512099999999995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0.52512099999999995</v>
      </c>
    </row>
    <row r="194" spans="1:9" x14ac:dyDescent="0.3">
      <c r="A194" t="s">
        <v>207</v>
      </c>
      <c r="C194">
        <v>0.53039000000000003</v>
      </c>
      <c r="D194" t="s">
        <v>12</v>
      </c>
      <c r="E194" t="s">
        <v>77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-0.46960999999999997</v>
      </c>
    </row>
    <row r="195" spans="1:9" x14ac:dyDescent="0.3">
      <c r="A195" t="s">
        <v>208</v>
      </c>
      <c r="C195">
        <v>0.53411299999999995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-0.46588700000000005</v>
      </c>
    </row>
    <row r="196" spans="1:9" x14ac:dyDescent="0.3">
      <c r="A196" t="s">
        <v>209</v>
      </c>
      <c r="C196">
        <v>0.63903200000000004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0.63903200000000004</v>
      </c>
    </row>
    <row r="197" spans="1:9" x14ac:dyDescent="0.3">
      <c r="A197" t="s">
        <v>210</v>
      </c>
      <c r="C197">
        <v>0.57490300000000005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0.57490300000000005</v>
      </c>
    </row>
    <row r="198" spans="1:9" x14ac:dyDescent="0.3">
      <c r="A198" t="s">
        <v>211</v>
      </c>
      <c r="C198">
        <v>0.63688900000000004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0.63688900000000004</v>
      </c>
    </row>
    <row r="199" spans="1:9" x14ac:dyDescent="0.3">
      <c r="A199" t="s">
        <v>212</v>
      </c>
      <c r="C199">
        <v>0.55680700000000005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-0.44319299999999995</v>
      </c>
    </row>
    <row r="200" spans="1:9" x14ac:dyDescent="0.3">
      <c r="A200" t="s">
        <v>213</v>
      </c>
      <c r="C200">
        <v>0.40865800000000002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0.40865800000000002</v>
      </c>
    </row>
    <row r="201" spans="1:9" x14ac:dyDescent="0.3">
      <c r="A201" t="s">
        <v>214</v>
      </c>
      <c r="C201">
        <v>0.51751999999999998</v>
      </c>
      <c r="D201" t="s">
        <v>12</v>
      </c>
      <c r="E201" t="s">
        <v>96</v>
      </c>
      <c r="F201" t="s">
        <v>12</v>
      </c>
      <c r="G201" s="1">
        <f t="shared" si="12"/>
        <v>0</v>
      </c>
      <c r="H201" s="1">
        <f t="shared" si="13"/>
        <v>1</v>
      </c>
      <c r="I201">
        <f t="shared" si="14"/>
        <v>-0.48248000000000002</v>
      </c>
    </row>
    <row r="202" spans="1:9" x14ac:dyDescent="0.3">
      <c r="A202" t="s">
        <v>215</v>
      </c>
      <c r="C202">
        <v>0.36016399999999998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-0.63983600000000007</v>
      </c>
    </row>
    <row r="203" spans="1:9" x14ac:dyDescent="0.3">
      <c r="G203">
        <f>SUM(G3:G202)</f>
        <v>124</v>
      </c>
      <c r="H203">
        <f>SUM(H3:H202)</f>
        <v>104</v>
      </c>
      <c r="I203">
        <f>SUM(I3:I202)</f>
        <v>-5.86172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Foglio9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0.23249400000000001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0.23249400000000001</v>
      </c>
    </row>
    <row r="4" spans="1:9" ht="15" customHeight="1" x14ac:dyDescent="0.3">
      <c r="A4" s="1" t="s">
        <v>13</v>
      </c>
      <c r="B4" s="8"/>
      <c r="C4" s="9">
        <v>0.201348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0.201348</v>
      </c>
    </row>
    <row r="5" spans="1:9" ht="15" customHeight="1" x14ac:dyDescent="0.3">
      <c r="A5" s="1" t="s">
        <v>14</v>
      </c>
      <c r="B5" s="6"/>
      <c r="C5" s="7">
        <v>0.26218000000000002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-0.73781999999999992</v>
      </c>
    </row>
    <row r="6" spans="1:9" ht="15" customHeight="1" x14ac:dyDescent="0.3">
      <c r="A6" s="1" t="s">
        <v>16</v>
      </c>
      <c r="B6" s="8"/>
      <c r="C6" s="9">
        <v>0.21363499999999999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0.21363499999999999</v>
      </c>
    </row>
    <row r="7" spans="1:9" ht="15" customHeight="1" x14ac:dyDescent="0.3">
      <c r="A7" s="1" t="s">
        <v>17</v>
      </c>
      <c r="B7" s="6"/>
      <c r="C7" s="7">
        <v>0.43094300000000002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-0.56905699999999992</v>
      </c>
    </row>
    <row r="8" spans="1:9" ht="15" customHeight="1" x14ac:dyDescent="0.3">
      <c r="A8" s="1" t="s">
        <v>18</v>
      </c>
      <c r="B8" s="8"/>
      <c r="C8" s="9">
        <v>0.39951399999999998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0.39951399999999998</v>
      </c>
    </row>
    <row r="9" spans="1:9" ht="15" customHeight="1" x14ac:dyDescent="0.3">
      <c r="A9" s="1" t="s">
        <v>19</v>
      </c>
      <c r="B9" s="6"/>
      <c r="C9" s="7">
        <v>0.27667399999999998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0.27667399999999998</v>
      </c>
    </row>
    <row r="10" spans="1:9" ht="15" customHeight="1" x14ac:dyDescent="0.3">
      <c r="A10" s="1" t="s">
        <v>20</v>
      </c>
      <c r="B10" s="8"/>
      <c r="C10" s="9">
        <v>0.35428500000000002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0.35428500000000002</v>
      </c>
    </row>
    <row r="11" spans="1:9" ht="15" customHeight="1" x14ac:dyDescent="0.3">
      <c r="A11" s="1" t="s">
        <v>21</v>
      </c>
      <c r="B11" s="6"/>
      <c r="C11" s="7">
        <v>0.51624999999999999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0.51624999999999999</v>
      </c>
    </row>
    <row r="12" spans="1:9" ht="15" customHeight="1" x14ac:dyDescent="0.3">
      <c r="A12" s="1" t="s">
        <v>22</v>
      </c>
      <c r="B12" s="8"/>
      <c r="C12" s="9">
        <v>0.14777399999999999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-0.85222600000000004</v>
      </c>
    </row>
    <row r="13" spans="1:9" ht="15" customHeight="1" x14ac:dyDescent="0.3">
      <c r="A13" s="1" t="s">
        <v>23</v>
      </c>
      <c r="B13" s="6"/>
      <c r="C13" s="7">
        <v>0.33301900000000001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0.33301900000000001</v>
      </c>
    </row>
    <row r="14" spans="1:9" ht="15" customHeight="1" x14ac:dyDescent="0.3">
      <c r="A14" s="1" t="s">
        <v>24</v>
      </c>
      <c r="B14" s="8"/>
      <c r="C14" s="9">
        <v>0.32738099999999998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0.32738099999999998</v>
      </c>
    </row>
    <row r="15" spans="1:9" ht="15" customHeight="1" x14ac:dyDescent="0.3">
      <c r="A15" s="1" t="s">
        <v>25</v>
      </c>
      <c r="B15" s="6"/>
      <c r="C15" s="7">
        <v>0.35699900000000001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0.35699900000000001</v>
      </c>
    </row>
    <row r="16" spans="1:9" ht="15" customHeight="1" x14ac:dyDescent="0.3">
      <c r="A16" s="1" t="s">
        <v>26</v>
      </c>
      <c r="B16" s="8"/>
      <c r="C16" s="9">
        <v>0.47303200000000001</v>
      </c>
      <c r="D16" s="1" t="s">
        <v>12</v>
      </c>
      <c r="E16" t="s">
        <v>15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-0.52696799999999999</v>
      </c>
    </row>
    <row r="17" spans="1:9" ht="15" customHeight="1" x14ac:dyDescent="0.3">
      <c r="A17" s="1" t="s">
        <v>28</v>
      </c>
      <c r="B17" s="6"/>
      <c r="C17" s="7">
        <v>0.510656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-0.489344</v>
      </c>
    </row>
    <row r="18" spans="1:9" ht="15" customHeight="1" x14ac:dyDescent="0.3">
      <c r="A18" s="1" t="s">
        <v>29</v>
      </c>
      <c r="B18" s="8"/>
      <c r="C18" s="9">
        <v>0.28490700000000002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0.28490700000000002</v>
      </c>
    </row>
    <row r="19" spans="1:9" ht="15" customHeight="1" x14ac:dyDescent="0.3">
      <c r="A19" s="1" t="s">
        <v>30</v>
      </c>
      <c r="B19" s="6"/>
      <c r="C19" s="7">
        <v>0.46146700000000002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0.46146700000000002</v>
      </c>
    </row>
    <row r="20" spans="1:9" ht="15" customHeight="1" x14ac:dyDescent="0.3">
      <c r="A20" s="1" t="s">
        <v>31</v>
      </c>
      <c r="B20" s="8"/>
      <c r="C20" s="9">
        <v>0.29052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0.29052</v>
      </c>
    </row>
    <row r="21" spans="1:9" ht="15" customHeight="1" x14ac:dyDescent="0.3">
      <c r="A21" s="1" t="s">
        <v>32</v>
      </c>
      <c r="B21" s="6"/>
      <c r="C21" s="7">
        <v>0.61482400000000004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-0.38517599999999996</v>
      </c>
    </row>
    <row r="22" spans="1:9" ht="15" customHeight="1" x14ac:dyDescent="0.3">
      <c r="A22" s="1" t="s">
        <v>33</v>
      </c>
      <c r="B22" s="8"/>
      <c r="C22" s="9">
        <v>0.407281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0.407281</v>
      </c>
    </row>
    <row r="23" spans="1:9" ht="15" customHeight="1" x14ac:dyDescent="0.3">
      <c r="A23" s="1" t="s">
        <v>34</v>
      </c>
      <c r="B23" s="6"/>
      <c r="C23" s="7">
        <v>0.23794399999999999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0.23794399999999999</v>
      </c>
    </row>
    <row r="24" spans="1:9" ht="15" customHeight="1" x14ac:dyDescent="0.3">
      <c r="A24" s="1" t="s">
        <v>35</v>
      </c>
      <c r="B24" s="8"/>
      <c r="C24" s="9">
        <v>0.62292999999999998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-0.37707000000000002</v>
      </c>
    </row>
    <row r="25" spans="1:9" ht="15" customHeight="1" x14ac:dyDescent="0.3">
      <c r="A25" s="1" t="s">
        <v>36</v>
      </c>
      <c r="B25" s="6"/>
      <c r="C25" s="7">
        <v>0.33987899999999999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0.33987899999999999</v>
      </c>
    </row>
    <row r="26" spans="1:9" ht="15" customHeight="1" x14ac:dyDescent="0.3">
      <c r="A26" s="1" t="s">
        <v>37</v>
      </c>
      <c r="B26" s="8"/>
      <c r="C26" s="9">
        <v>0.379581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0.379581</v>
      </c>
    </row>
    <row r="27" spans="1:9" ht="15" customHeight="1" x14ac:dyDescent="0.3">
      <c r="A27" s="1" t="s">
        <v>38</v>
      </c>
      <c r="B27" s="6"/>
      <c r="C27" s="7">
        <v>0.40187600000000001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0.40187600000000001</v>
      </c>
    </row>
    <row r="28" spans="1:9" ht="15" customHeight="1" x14ac:dyDescent="0.3">
      <c r="A28" s="1" t="s">
        <v>39</v>
      </c>
      <c r="B28" s="8"/>
      <c r="C28" s="9">
        <v>0.41998799999999997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0.41998799999999997</v>
      </c>
    </row>
    <row r="29" spans="1:9" ht="15" customHeight="1" x14ac:dyDescent="0.3">
      <c r="A29" s="1" t="s">
        <v>40</v>
      </c>
      <c r="B29" s="6"/>
      <c r="C29" s="7">
        <v>0.52362500000000001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-0.47637499999999999</v>
      </c>
    </row>
    <row r="30" spans="1:9" ht="15" customHeight="1" x14ac:dyDescent="0.3">
      <c r="A30" s="1" t="s">
        <v>41</v>
      </c>
      <c r="B30" s="8"/>
      <c r="C30" s="9">
        <v>0.333623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-0.666377</v>
      </c>
    </row>
    <row r="31" spans="1:9" ht="15" customHeight="1" x14ac:dyDescent="0.3">
      <c r="A31" s="1" t="s">
        <v>42</v>
      </c>
      <c r="B31" s="6"/>
      <c r="C31" s="7">
        <v>0.34474500000000002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0.34474500000000002</v>
      </c>
    </row>
    <row r="32" spans="1:9" ht="15" customHeight="1" x14ac:dyDescent="0.3">
      <c r="A32" s="1" t="s">
        <v>43</v>
      </c>
      <c r="B32" s="8"/>
      <c r="C32" s="9">
        <v>0.242339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0.242339</v>
      </c>
    </row>
    <row r="33" spans="1:9" ht="15" customHeight="1" x14ac:dyDescent="0.3">
      <c r="A33" s="1" t="s">
        <v>44</v>
      </c>
      <c r="B33" s="6"/>
      <c r="C33" s="7">
        <v>0.541381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0.541381</v>
      </c>
    </row>
    <row r="34" spans="1:9" ht="15" customHeight="1" x14ac:dyDescent="0.3">
      <c r="A34" s="1" t="s">
        <v>45</v>
      </c>
      <c r="B34" s="8"/>
      <c r="C34" s="9">
        <v>0.34074300000000002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-0.65925699999999998</v>
      </c>
    </row>
    <row r="35" spans="1:9" ht="15" customHeight="1" x14ac:dyDescent="0.3">
      <c r="A35" s="1" t="s">
        <v>46</v>
      </c>
      <c r="B35" s="6"/>
      <c r="C35" s="7">
        <v>0.101137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0.101137</v>
      </c>
    </row>
    <row r="36" spans="1:9" ht="15" customHeight="1" x14ac:dyDescent="0.3">
      <c r="A36" s="1" t="s">
        <v>47</v>
      </c>
      <c r="B36" s="8"/>
      <c r="C36" s="9">
        <v>0.44797300000000001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0.44797300000000001</v>
      </c>
    </row>
    <row r="37" spans="1:9" ht="15" customHeight="1" x14ac:dyDescent="0.3">
      <c r="A37" s="1" t="s">
        <v>48</v>
      </c>
      <c r="B37" s="6"/>
      <c r="C37" s="7">
        <v>0.25986700000000001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-0.74013299999999993</v>
      </c>
    </row>
    <row r="38" spans="1:9" ht="15" customHeight="1" x14ac:dyDescent="0.3">
      <c r="A38" s="1" t="s">
        <v>49</v>
      </c>
      <c r="B38" s="8"/>
      <c r="C38" s="9">
        <v>0.22619500000000001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0.22619500000000001</v>
      </c>
    </row>
    <row r="39" spans="1:9" ht="15" customHeight="1" x14ac:dyDescent="0.3">
      <c r="A39" s="1" t="s">
        <v>50</v>
      </c>
      <c r="B39" s="6"/>
      <c r="C39" s="7">
        <v>0.27204699999999998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-0.72795300000000007</v>
      </c>
    </row>
    <row r="40" spans="1:9" ht="15" customHeight="1" x14ac:dyDescent="0.3">
      <c r="A40" s="1" t="s">
        <v>51</v>
      </c>
      <c r="B40" s="8"/>
      <c r="C40" s="9">
        <v>0.31390600000000002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-0.68609399999999998</v>
      </c>
    </row>
    <row r="41" spans="1:9" ht="15" customHeight="1" x14ac:dyDescent="0.3">
      <c r="A41" s="1" t="s">
        <v>52</v>
      </c>
      <c r="B41" s="6"/>
      <c r="C41" s="7">
        <v>0.55021799999999998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-0.44978200000000002</v>
      </c>
    </row>
    <row r="42" spans="1:9" ht="15" customHeight="1" x14ac:dyDescent="0.3">
      <c r="A42" s="1" t="s">
        <v>53</v>
      </c>
      <c r="B42" s="8"/>
      <c r="C42" s="9">
        <v>0.544377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0.544377</v>
      </c>
    </row>
    <row r="43" spans="1:9" ht="15" customHeight="1" x14ac:dyDescent="0.3">
      <c r="A43" s="1" t="s">
        <v>54</v>
      </c>
      <c r="B43" s="6"/>
      <c r="C43" s="7">
        <v>0.44292399999999998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0.44292399999999998</v>
      </c>
    </row>
    <row r="44" spans="1:9" ht="15" customHeight="1" x14ac:dyDescent="0.3">
      <c r="A44" s="1" t="s">
        <v>55</v>
      </c>
      <c r="B44" s="8"/>
      <c r="C44" s="9">
        <v>0.242926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0.242926</v>
      </c>
    </row>
    <row r="45" spans="1:9" ht="15" customHeight="1" x14ac:dyDescent="0.3">
      <c r="A45" s="1" t="s">
        <v>56</v>
      </c>
      <c r="B45" s="6"/>
      <c r="C45" s="7">
        <v>0.53852699999999998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0.53852699999999998</v>
      </c>
    </row>
    <row r="46" spans="1:9" ht="15" customHeight="1" x14ac:dyDescent="0.3">
      <c r="A46" s="1" t="s">
        <v>57</v>
      </c>
      <c r="B46" s="8"/>
      <c r="C46" s="9">
        <v>0.20372000000000001</v>
      </c>
      <c r="D46" s="1" t="s">
        <v>12</v>
      </c>
      <c r="E46" t="s">
        <v>77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-0.79627999999999999</v>
      </c>
    </row>
    <row r="47" spans="1:9" ht="15" customHeight="1" x14ac:dyDescent="0.3">
      <c r="A47" s="1" t="s">
        <v>58</v>
      </c>
      <c r="B47" s="6"/>
      <c r="C47" s="7">
        <v>0.408974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0.408974</v>
      </c>
    </row>
    <row r="48" spans="1:9" ht="15" customHeight="1" x14ac:dyDescent="0.3">
      <c r="A48" s="1" t="s">
        <v>59</v>
      </c>
      <c r="B48" s="8"/>
      <c r="C48" s="9">
        <v>0.51160499999999998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0.51160499999999998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0.461368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0.461368</v>
      </c>
    </row>
    <row r="51" spans="1:9" ht="15" customHeight="1" x14ac:dyDescent="0.3">
      <c r="A51" s="1" t="s">
        <v>62</v>
      </c>
      <c r="B51" s="6"/>
      <c r="C51" s="7">
        <v>0.52212899999999995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-0.47787100000000005</v>
      </c>
    </row>
    <row r="52" spans="1:9" ht="15" customHeight="1" x14ac:dyDescent="0.3">
      <c r="A52" s="1" t="s">
        <v>63</v>
      </c>
      <c r="B52" s="8"/>
      <c r="C52" s="9">
        <v>0.28218900000000002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-0.71781099999999998</v>
      </c>
    </row>
    <row r="53" spans="1:9" ht="15" customHeight="1" x14ac:dyDescent="0.3">
      <c r="A53" s="1" t="s">
        <v>64</v>
      </c>
      <c r="B53" s="6"/>
      <c r="C53" s="7">
        <v>0.29086200000000001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-0.70913800000000005</v>
      </c>
    </row>
    <row r="54" spans="1:9" ht="15" customHeight="1" x14ac:dyDescent="0.3">
      <c r="A54" s="1" t="s">
        <v>65</v>
      </c>
      <c r="B54" s="8"/>
      <c r="C54" s="9">
        <v>0.381573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0.381573</v>
      </c>
    </row>
    <row r="55" spans="1:9" ht="15" customHeight="1" x14ac:dyDescent="0.3">
      <c r="A55" s="1" t="s">
        <v>66</v>
      </c>
      <c r="B55" s="6"/>
      <c r="C55" s="7">
        <v>0.321384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0.321384</v>
      </c>
    </row>
    <row r="56" spans="1:9" ht="15" customHeight="1" x14ac:dyDescent="0.3">
      <c r="A56" s="1" t="s">
        <v>67</v>
      </c>
      <c r="B56" s="8"/>
      <c r="C56" s="9">
        <v>0.36873099999999998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0.36873099999999998</v>
      </c>
    </row>
    <row r="57" spans="1:9" ht="15" customHeight="1" x14ac:dyDescent="0.3">
      <c r="A57" s="1" t="s">
        <v>68</v>
      </c>
      <c r="B57" s="6"/>
      <c r="C57" s="7">
        <v>0.63752799999999998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-0.36247200000000002</v>
      </c>
    </row>
    <row r="58" spans="1:9" ht="15" customHeight="1" x14ac:dyDescent="0.3">
      <c r="A58" s="1" t="s">
        <v>69</v>
      </c>
      <c r="B58" s="8"/>
      <c r="C58" s="9">
        <v>3.2347000000000001E-2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-0.96765299999999999</v>
      </c>
    </row>
    <row r="59" spans="1:9" ht="15" customHeight="1" x14ac:dyDescent="0.3">
      <c r="A59" s="1" t="s">
        <v>70</v>
      </c>
      <c r="B59" s="6"/>
      <c r="C59" s="7">
        <v>0.40187600000000001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0.40187600000000001</v>
      </c>
    </row>
    <row r="60" spans="1:9" ht="15" customHeight="1" x14ac:dyDescent="0.3">
      <c r="A60" s="1" t="s">
        <v>71</v>
      </c>
      <c r="B60" s="8"/>
      <c r="C60" s="9">
        <v>0.44122099999999997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0.44122099999999997</v>
      </c>
    </row>
    <row r="61" spans="1:9" ht="15" customHeight="1" x14ac:dyDescent="0.3">
      <c r="A61" s="1" t="s">
        <v>72</v>
      </c>
      <c r="B61" s="6"/>
      <c r="C61" s="7">
        <v>0.50851999999999997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0.50851999999999997</v>
      </c>
    </row>
    <row r="62" spans="1:9" ht="15" customHeight="1" x14ac:dyDescent="0.3">
      <c r="A62" s="1" t="s">
        <v>73</v>
      </c>
      <c r="B62" s="8"/>
      <c r="C62" s="9">
        <v>0.185499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-0.81450100000000003</v>
      </c>
    </row>
    <row r="63" spans="1:9" ht="15" customHeight="1" x14ac:dyDescent="0.3">
      <c r="A63" s="1" t="s">
        <v>74</v>
      </c>
      <c r="B63" s="6"/>
      <c r="C63" s="7">
        <v>0.39935300000000001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0.39935300000000001</v>
      </c>
    </row>
    <row r="64" spans="1:9" ht="15" customHeight="1" x14ac:dyDescent="0.3">
      <c r="A64" s="1" t="s">
        <v>75</v>
      </c>
      <c r="B64" s="8"/>
      <c r="C64" s="9">
        <v>0.33749899999999999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0.33749899999999999</v>
      </c>
    </row>
    <row r="65" spans="1:9" ht="15" customHeight="1" x14ac:dyDescent="0.3">
      <c r="A65" s="1" t="s">
        <v>76</v>
      </c>
      <c r="B65" s="6"/>
      <c r="C65" s="7">
        <v>0.53942100000000004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-0.46057899999999996</v>
      </c>
    </row>
    <row r="66" spans="1:9" ht="15" customHeight="1" x14ac:dyDescent="0.3">
      <c r="A66" s="1" t="s">
        <v>78</v>
      </c>
      <c r="B66" s="8"/>
      <c r="C66" s="9">
        <v>0.478323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0.478323</v>
      </c>
    </row>
    <row r="67" spans="1:9" ht="15" customHeight="1" x14ac:dyDescent="0.3">
      <c r="A67" s="1" t="s">
        <v>79</v>
      </c>
      <c r="B67" s="6"/>
      <c r="C67" s="7">
        <v>0.320268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0.320268</v>
      </c>
    </row>
    <row r="68" spans="1:9" ht="15" customHeight="1" x14ac:dyDescent="0.3">
      <c r="A68" s="1" t="s">
        <v>80</v>
      </c>
      <c r="B68" s="8"/>
      <c r="C68" s="9">
        <v>0.45041700000000001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0.45041700000000001</v>
      </c>
    </row>
    <row r="69" spans="1:9" ht="15" customHeight="1" x14ac:dyDescent="0.3">
      <c r="A69" s="1" t="s">
        <v>81</v>
      </c>
      <c r="B69" s="6"/>
      <c r="C69" s="7">
        <v>0.32614199999999999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0.32614199999999999</v>
      </c>
    </row>
    <row r="70" spans="1:9" ht="15" customHeight="1" x14ac:dyDescent="0.3">
      <c r="A70" s="1" t="s">
        <v>82</v>
      </c>
      <c r="B70" s="8"/>
      <c r="C70" s="9">
        <v>0.40477800000000003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0.40477800000000003</v>
      </c>
    </row>
    <row r="71" spans="1:9" ht="15" customHeight="1" x14ac:dyDescent="0.3">
      <c r="A71" s="1" t="s">
        <v>83</v>
      </c>
      <c r="B71" s="6"/>
      <c r="C71" s="7">
        <v>7.8367999999999993E-2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7.8367999999999993E-2</v>
      </c>
    </row>
    <row r="72" spans="1:9" ht="15" customHeight="1" x14ac:dyDescent="0.3">
      <c r="A72" s="1" t="s">
        <v>84</v>
      </c>
      <c r="B72" s="8"/>
      <c r="C72" s="9">
        <v>0.31419599999999998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0.31419599999999998</v>
      </c>
    </row>
    <row r="73" spans="1:9" ht="15" customHeight="1" x14ac:dyDescent="0.3">
      <c r="A73" s="1" t="s">
        <v>85</v>
      </c>
      <c r="B73" s="6"/>
      <c r="C73" s="7">
        <v>0.41157500000000002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0.41157500000000002</v>
      </c>
    </row>
    <row r="74" spans="1:9" ht="15" customHeight="1" x14ac:dyDescent="0.3">
      <c r="A74" s="1" t="s">
        <v>86</v>
      </c>
      <c r="B74" s="8"/>
      <c r="C74" s="9">
        <v>0.452013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0.452013</v>
      </c>
    </row>
    <row r="75" spans="1:9" ht="15" customHeight="1" x14ac:dyDescent="0.3">
      <c r="A75" s="1" t="s">
        <v>87</v>
      </c>
      <c r="B75" s="6"/>
      <c r="C75" s="7">
        <v>0.33351199999999998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0.33351199999999998</v>
      </c>
    </row>
    <row r="76" spans="1:9" ht="15" customHeight="1" x14ac:dyDescent="0.3">
      <c r="A76" s="1" t="s">
        <v>88</v>
      </c>
      <c r="B76" s="10"/>
      <c r="C76" s="11">
        <v>0.53666999999999998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0.53666999999999998</v>
      </c>
    </row>
    <row r="77" spans="1:9" ht="15.75" customHeight="1" x14ac:dyDescent="0.3">
      <c r="A77" s="1" t="s">
        <v>89</v>
      </c>
      <c r="B77" s="12"/>
      <c r="C77" s="13">
        <v>0.286269</v>
      </c>
      <c r="D77" s="1" t="s">
        <v>12</v>
      </c>
      <c r="E77" s="1" t="s">
        <v>96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-0.713731</v>
      </c>
    </row>
    <row r="78" spans="1:9" x14ac:dyDescent="0.3">
      <c r="A78" t="s">
        <v>90</v>
      </c>
      <c r="C78">
        <v>0.50269299999999995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0.50269299999999995</v>
      </c>
    </row>
    <row r="79" spans="1:9" x14ac:dyDescent="0.3">
      <c r="A79" t="s">
        <v>91</v>
      </c>
      <c r="C79">
        <v>0.157695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0.157695</v>
      </c>
    </row>
    <row r="80" spans="1:9" x14ac:dyDescent="0.3">
      <c r="A80" t="s">
        <v>92</v>
      </c>
      <c r="C80">
        <v>0.190197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0.190197</v>
      </c>
    </row>
    <row r="81" spans="1:9" x14ac:dyDescent="0.3">
      <c r="A81" t="s">
        <v>93</v>
      </c>
      <c r="C81">
        <v>0.25369900000000001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0.25369900000000001</v>
      </c>
    </row>
    <row r="82" spans="1:9" x14ac:dyDescent="0.3">
      <c r="A82" t="s">
        <v>94</v>
      </c>
      <c r="C82">
        <v>0.33301900000000001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0.33301900000000001</v>
      </c>
    </row>
    <row r="83" spans="1:9" x14ac:dyDescent="0.3">
      <c r="A83" t="s">
        <v>95</v>
      </c>
      <c r="C83">
        <v>0.47309299999999999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-0.52690700000000001</v>
      </c>
    </row>
    <row r="84" spans="1:9" x14ac:dyDescent="0.3">
      <c r="A84" t="s">
        <v>97</v>
      </c>
      <c r="C84">
        <v>0.37706499999999998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0.37706499999999998</v>
      </c>
    </row>
    <row r="85" spans="1:9" x14ac:dyDescent="0.3">
      <c r="A85" t="s">
        <v>98</v>
      </c>
      <c r="C85">
        <v>0.53498599999999996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0.53498599999999996</v>
      </c>
    </row>
    <row r="86" spans="1:9" x14ac:dyDescent="0.3">
      <c r="A86" t="s">
        <v>99</v>
      </c>
      <c r="C86">
        <v>7.7207999999999999E-2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-0.92279200000000006</v>
      </c>
    </row>
    <row r="87" spans="1:9" x14ac:dyDescent="0.3">
      <c r="A87" t="s">
        <v>100</v>
      </c>
      <c r="C87">
        <v>0.57381599999999999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0.57381599999999999</v>
      </c>
    </row>
    <row r="88" spans="1:9" x14ac:dyDescent="0.3">
      <c r="A88" t="s">
        <v>101</v>
      </c>
      <c r="C88">
        <v>0.337173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0.337173</v>
      </c>
    </row>
    <row r="89" spans="1:9" x14ac:dyDescent="0.3">
      <c r="A89" t="s">
        <v>102</v>
      </c>
      <c r="C89">
        <v>0.28983599999999998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-0.71016400000000002</v>
      </c>
    </row>
    <row r="90" spans="1:9" x14ac:dyDescent="0.3">
      <c r="A90" t="s">
        <v>103</v>
      </c>
      <c r="C90">
        <v>0.39339400000000002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0.39339400000000002</v>
      </c>
    </row>
    <row r="91" spans="1:9" x14ac:dyDescent="0.3">
      <c r="A91" t="s">
        <v>104</v>
      </c>
      <c r="C91">
        <v>0.449546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0.449546</v>
      </c>
    </row>
    <row r="92" spans="1:9" x14ac:dyDescent="0.3">
      <c r="A92" t="s">
        <v>105</v>
      </c>
      <c r="C92">
        <v>0.21881200000000001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-0.78118799999999999</v>
      </c>
    </row>
    <row r="93" spans="1:9" x14ac:dyDescent="0.3">
      <c r="A93" t="s">
        <v>106</v>
      </c>
      <c r="C93">
        <v>0.46230199999999999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-0.53769800000000001</v>
      </c>
    </row>
    <row r="94" spans="1:9" x14ac:dyDescent="0.3">
      <c r="A94" t="s">
        <v>107</v>
      </c>
      <c r="C94">
        <v>0.16200700000000001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0.16200700000000001</v>
      </c>
    </row>
    <row r="95" spans="1:9" x14ac:dyDescent="0.3">
      <c r="A95" t="s">
        <v>108</v>
      </c>
      <c r="C95">
        <v>0.39882099999999998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0.39882099999999998</v>
      </c>
    </row>
    <row r="96" spans="1:9" x14ac:dyDescent="0.3">
      <c r="A96" t="s">
        <v>109</v>
      </c>
      <c r="C96">
        <v>0.22686899999999999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0.22686899999999999</v>
      </c>
    </row>
    <row r="97" spans="1:9" x14ac:dyDescent="0.3">
      <c r="A97" t="s">
        <v>110</v>
      </c>
      <c r="C97">
        <v>0.70935599999999999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-0.29064400000000001</v>
      </c>
    </row>
    <row r="98" spans="1:9" x14ac:dyDescent="0.3">
      <c r="A98" t="s">
        <v>111</v>
      </c>
      <c r="C98">
        <v>0.45837600000000001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0.45837600000000001</v>
      </c>
    </row>
    <row r="99" spans="1:9" x14ac:dyDescent="0.3">
      <c r="A99" t="s">
        <v>112</v>
      </c>
      <c r="C99">
        <v>0.36014400000000002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-0.63985599999999998</v>
      </c>
    </row>
    <row r="100" spans="1:9" x14ac:dyDescent="0.3">
      <c r="A100" t="s">
        <v>113</v>
      </c>
      <c r="C100">
        <v>0.66527899999999995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-0.33472100000000005</v>
      </c>
    </row>
    <row r="101" spans="1:9" x14ac:dyDescent="0.3">
      <c r="A101" t="s">
        <v>114</v>
      </c>
      <c r="C101">
        <v>0.28042800000000001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0.28042800000000001</v>
      </c>
    </row>
    <row r="102" spans="1:9" x14ac:dyDescent="0.3">
      <c r="A102" t="s">
        <v>115</v>
      </c>
      <c r="C102">
        <v>0.50982400000000005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-0.49017599999999995</v>
      </c>
    </row>
    <row r="103" spans="1:9" x14ac:dyDescent="0.3">
      <c r="A103" t="s">
        <v>116</v>
      </c>
      <c r="C103">
        <v>0.34902100000000003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0.34902100000000003</v>
      </c>
    </row>
    <row r="104" spans="1:9" x14ac:dyDescent="0.3">
      <c r="A104" t="s">
        <v>117</v>
      </c>
      <c r="C104">
        <v>0.401254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-0.598746</v>
      </c>
    </row>
    <row r="105" spans="1:9" x14ac:dyDescent="0.3">
      <c r="A105" t="s">
        <v>118</v>
      </c>
      <c r="C105">
        <v>0.18515599999999999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0.18515599999999999</v>
      </c>
    </row>
    <row r="106" spans="1:9" x14ac:dyDescent="0.3">
      <c r="A106" t="s">
        <v>119</v>
      </c>
      <c r="C106">
        <v>6.3649999999999998E-2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6.3649999999999998E-2</v>
      </c>
    </row>
    <row r="107" spans="1:9" x14ac:dyDescent="0.3">
      <c r="A107" t="s">
        <v>120</v>
      </c>
      <c r="C107">
        <v>0.54011100000000001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0.54011100000000001</v>
      </c>
    </row>
    <row r="108" spans="1:9" x14ac:dyDescent="0.3">
      <c r="A108" t="s">
        <v>121</v>
      </c>
      <c r="C108">
        <v>0.26289699999999999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0.26289699999999999</v>
      </c>
    </row>
    <row r="109" spans="1:9" x14ac:dyDescent="0.3">
      <c r="A109" t="s">
        <v>122</v>
      </c>
      <c r="C109">
        <v>0.20167099999999999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0.20167099999999999</v>
      </c>
    </row>
    <row r="110" spans="1:9" x14ac:dyDescent="0.3">
      <c r="A110" t="s">
        <v>123</v>
      </c>
      <c r="C110">
        <v>0.30307800000000001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0.30307800000000001</v>
      </c>
    </row>
    <row r="111" spans="1:9" x14ac:dyDescent="0.3">
      <c r="A111" t="s">
        <v>124</v>
      </c>
      <c r="C111">
        <v>0.22314500000000001</v>
      </c>
      <c r="D111" t="s">
        <v>12</v>
      </c>
      <c r="E111" t="s">
        <v>77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-0.77685499999999996</v>
      </c>
    </row>
    <row r="112" spans="1:9" x14ac:dyDescent="0.3">
      <c r="A112" t="s">
        <v>125</v>
      </c>
      <c r="C112">
        <v>0.27449699999999999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0.27449699999999999</v>
      </c>
    </row>
    <row r="113" spans="1:9" x14ac:dyDescent="0.3">
      <c r="A113" t="s">
        <v>126</v>
      </c>
      <c r="C113">
        <v>0.489456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0.489456</v>
      </c>
    </row>
    <row r="114" spans="1:9" x14ac:dyDescent="0.3">
      <c r="A114" t="s">
        <v>127</v>
      </c>
      <c r="C114">
        <v>0.33299200000000001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-0.66700800000000005</v>
      </c>
    </row>
    <row r="115" spans="1:9" x14ac:dyDescent="0.3">
      <c r="A115" t="s">
        <v>128</v>
      </c>
      <c r="C115">
        <v>0.40748600000000001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0.40748600000000001</v>
      </c>
    </row>
    <row r="116" spans="1:9" x14ac:dyDescent="0.3">
      <c r="A116" t="s">
        <v>129</v>
      </c>
      <c r="C116">
        <v>0.35129300000000002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0.35129300000000002</v>
      </c>
    </row>
    <row r="117" spans="1:9" x14ac:dyDescent="0.3">
      <c r="A117" t="s">
        <v>130</v>
      </c>
      <c r="C117">
        <v>0.50054900000000002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-0.49945099999999998</v>
      </c>
    </row>
    <row r="118" spans="1:9" x14ac:dyDescent="0.3">
      <c r="A118" t="s">
        <v>131</v>
      </c>
      <c r="C118">
        <v>0.29935200000000001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0.29935200000000001</v>
      </c>
    </row>
    <row r="119" spans="1:9" x14ac:dyDescent="0.3">
      <c r="A119" t="s">
        <v>132</v>
      </c>
      <c r="C119">
        <v>0.371307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0.371307</v>
      </c>
    </row>
    <row r="120" spans="1:9" x14ac:dyDescent="0.3">
      <c r="A120" t="s">
        <v>133</v>
      </c>
      <c r="C120">
        <v>0.27655600000000002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0.27655600000000002</v>
      </c>
    </row>
    <row r="121" spans="1:9" x14ac:dyDescent="0.3">
      <c r="A121" t="s">
        <v>134</v>
      </c>
      <c r="C121">
        <v>0.26743099999999997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0.26743099999999997</v>
      </c>
    </row>
    <row r="122" spans="1:9" x14ac:dyDescent="0.3">
      <c r="A122" t="s">
        <v>135</v>
      </c>
      <c r="C122">
        <v>0.444021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0.444021</v>
      </c>
    </row>
    <row r="123" spans="1:9" x14ac:dyDescent="0.3">
      <c r="A123" t="s">
        <v>136</v>
      </c>
      <c r="C123">
        <v>0.45685999999999999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0.45685999999999999</v>
      </c>
    </row>
    <row r="124" spans="1:9" x14ac:dyDescent="0.3">
      <c r="A124" t="s">
        <v>137</v>
      </c>
      <c r="C124">
        <v>0.47776200000000002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0.47776200000000002</v>
      </c>
    </row>
    <row r="125" spans="1:9" x14ac:dyDescent="0.3">
      <c r="A125" t="s">
        <v>138</v>
      </c>
      <c r="C125">
        <v>0.35867500000000002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0.35867500000000002</v>
      </c>
    </row>
    <row r="126" spans="1:9" x14ac:dyDescent="0.3">
      <c r="A126" t="s">
        <v>139</v>
      </c>
      <c r="C126">
        <v>0.241872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0.241872</v>
      </c>
    </row>
    <row r="127" spans="1:9" x14ac:dyDescent="0.3">
      <c r="A127" t="s">
        <v>140</v>
      </c>
      <c r="C127">
        <v>0.39507599999999998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0.39507599999999998</v>
      </c>
    </row>
    <row r="128" spans="1:9" x14ac:dyDescent="0.3">
      <c r="A128" t="s">
        <v>141</v>
      </c>
      <c r="C128">
        <v>0.52851800000000004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-0.47148199999999996</v>
      </c>
    </row>
    <row r="129" spans="1:9" x14ac:dyDescent="0.3">
      <c r="A129" t="s">
        <v>142</v>
      </c>
      <c r="C129">
        <v>0.333623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-0.666377</v>
      </c>
    </row>
    <row r="130" spans="1:9" x14ac:dyDescent="0.3">
      <c r="A130" t="s">
        <v>143</v>
      </c>
      <c r="C130">
        <v>0.19289000000000001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-0.80710999999999999</v>
      </c>
    </row>
    <row r="131" spans="1:9" x14ac:dyDescent="0.3">
      <c r="A131" t="s">
        <v>144</v>
      </c>
      <c r="C131">
        <v>0.13175999999999999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-0.86824000000000001</v>
      </c>
    </row>
    <row r="132" spans="1:9" x14ac:dyDescent="0.3">
      <c r="A132" t="s">
        <v>145</v>
      </c>
      <c r="C132">
        <v>0.59658199999999995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-0.40341800000000005</v>
      </c>
    </row>
    <row r="133" spans="1:9" x14ac:dyDescent="0.3">
      <c r="A133" t="s">
        <v>146</v>
      </c>
      <c r="C133">
        <v>0.41510599999999998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0.41510599999999998</v>
      </c>
    </row>
    <row r="134" spans="1:9" x14ac:dyDescent="0.3">
      <c r="A134" t="s">
        <v>147</v>
      </c>
      <c r="C134">
        <v>0.37150499999999997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0.37150499999999997</v>
      </c>
    </row>
    <row r="135" spans="1:9" x14ac:dyDescent="0.3">
      <c r="A135" t="s">
        <v>148</v>
      </c>
      <c r="C135">
        <v>0.44972400000000001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0.44972400000000001</v>
      </c>
    </row>
    <row r="136" spans="1:9" x14ac:dyDescent="0.3">
      <c r="A136" t="s">
        <v>149</v>
      </c>
      <c r="C136">
        <v>0.42801499999999998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-0.57198499999999997</v>
      </c>
    </row>
    <row r="137" spans="1:9" x14ac:dyDescent="0.3">
      <c r="A137" t="s">
        <v>150</v>
      </c>
      <c r="C137">
        <v>0.35020600000000002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-0.64979399999999998</v>
      </c>
    </row>
    <row r="138" spans="1:9" x14ac:dyDescent="0.3">
      <c r="A138" t="s">
        <v>151</v>
      </c>
      <c r="C138">
        <v>0.28490500000000002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-0.71509500000000004</v>
      </c>
    </row>
    <row r="139" spans="1:9" x14ac:dyDescent="0.3">
      <c r="A139" t="s">
        <v>152</v>
      </c>
      <c r="C139">
        <v>0.27667399999999998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0.27667399999999998</v>
      </c>
    </row>
    <row r="140" spans="1:9" x14ac:dyDescent="0.3">
      <c r="A140" t="s">
        <v>153</v>
      </c>
      <c r="C140">
        <v>0.38333800000000001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0.38333800000000001</v>
      </c>
    </row>
    <row r="141" spans="1:9" x14ac:dyDescent="0.3">
      <c r="A141" t="s">
        <v>154</v>
      </c>
      <c r="C141">
        <v>0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-1</v>
      </c>
    </row>
    <row r="142" spans="1:9" x14ac:dyDescent="0.3">
      <c r="A142" t="s">
        <v>155</v>
      </c>
      <c r="C142">
        <v>0.52681800000000001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0.52681800000000001</v>
      </c>
    </row>
    <row r="143" spans="1:9" x14ac:dyDescent="0.3">
      <c r="A143" t="s">
        <v>156</v>
      </c>
      <c r="C143">
        <v>0.51329999999999998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0.51329999999999998</v>
      </c>
    </row>
    <row r="144" spans="1:9" x14ac:dyDescent="0.3">
      <c r="A144" t="s">
        <v>157</v>
      </c>
      <c r="C144">
        <v>0.36115799999999998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0.36115799999999998</v>
      </c>
    </row>
    <row r="145" spans="1:9" x14ac:dyDescent="0.3">
      <c r="A145" t="s">
        <v>158</v>
      </c>
      <c r="C145">
        <v>0.20306299999999999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-0.79693700000000001</v>
      </c>
    </row>
    <row r="146" spans="1:9" x14ac:dyDescent="0.3">
      <c r="A146" t="s">
        <v>159</v>
      </c>
      <c r="C146">
        <v>0.32121499999999997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0.32121499999999997</v>
      </c>
    </row>
    <row r="147" spans="1:9" x14ac:dyDescent="0.3">
      <c r="A147" t="s">
        <v>160</v>
      </c>
      <c r="C147">
        <v>0.25536999999999999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0.25536999999999999</v>
      </c>
    </row>
    <row r="148" spans="1:9" x14ac:dyDescent="0.3">
      <c r="A148" t="s">
        <v>161</v>
      </c>
      <c r="C148">
        <v>0.47645199999999999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0.47645199999999999</v>
      </c>
    </row>
    <row r="149" spans="1:9" x14ac:dyDescent="0.3">
      <c r="A149" t="s">
        <v>162</v>
      </c>
      <c r="C149">
        <v>0.43223800000000001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0.43223800000000001</v>
      </c>
    </row>
    <row r="150" spans="1:9" x14ac:dyDescent="0.3">
      <c r="A150" t="s">
        <v>163</v>
      </c>
      <c r="C150">
        <v>0.41215000000000002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0.41215000000000002</v>
      </c>
    </row>
    <row r="151" spans="1:9" x14ac:dyDescent="0.3">
      <c r="A151" t="s">
        <v>164</v>
      </c>
      <c r="C151">
        <v>0.16164500000000001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0.16164500000000001</v>
      </c>
    </row>
    <row r="152" spans="1:9" x14ac:dyDescent="0.3">
      <c r="A152" t="s">
        <v>165</v>
      </c>
      <c r="C152">
        <v>0.30949199999999999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0.30949199999999999</v>
      </c>
    </row>
    <row r="153" spans="1:9" x14ac:dyDescent="0.3">
      <c r="A153" t="s">
        <v>166</v>
      </c>
      <c r="C153">
        <v>0.39957199999999998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0.39957199999999998</v>
      </c>
    </row>
    <row r="154" spans="1:9" x14ac:dyDescent="0.3">
      <c r="A154" t="s">
        <v>167</v>
      </c>
      <c r="C154">
        <v>0.20863200000000001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-0.79136799999999996</v>
      </c>
    </row>
    <row r="155" spans="1:9" x14ac:dyDescent="0.3">
      <c r="A155" t="s">
        <v>168</v>
      </c>
      <c r="C155">
        <v>0.18854099999999999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-0.81145900000000004</v>
      </c>
    </row>
    <row r="156" spans="1:9" x14ac:dyDescent="0.3">
      <c r="A156" t="s">
        <v>169</v>
      </c>
      <c r="C156">
        <v>0.40569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-0.59431</v>
      </c>
    </row>
    <row r="157" spans="1:9" x14ac:dyDescent="0.3">
      <c r="A157" t="s">
        <v>170</v>
      </c>
      <c r="C157">
        <v>0.33857199999999998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0.33857199999999998</v>
      </c>
    </row>
    <row r="158" spans="1:9" x14ac:dyDescent="0.3">
      <c r="A158" t="s">
        <v>171</v>
      </c>
      <c r="C158">
        <v>0.36777199999999999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0.36777199999999999</v>
      </c>
    </row>
    <row r="159" spans="1:9" x14ac:dyDescent="0.3">
      <c r="A159" t="s">
        <v>172</v>
      </c>
      <c r="C159">
        <v>0.50285000000000002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0.50285000000000002</v>
      </c>
    </row>
    <row r="160" spans="1:9" x14ac:dyDescent="0.3">
      <c r="A160" t="s">
        <v>173</v>
      </c>
      <c r="C160">
        <v>0.202547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0.202547</v>
      </c>
    </row>
    <row r="161" spans="1:9" x14ac:dyDescent="0.3">
      <c r="A161" t="s">
        <v>174</v>
      </c>
      <c r="C161">
        <v>0.32215100000000002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0.32215100000000002</v>
      </c>
    </row>
    <row r="162" spans="1:9" x14ac:dyDescent="0.3">
      <c r="A162" t="s">
        <v>175</v>
      </c>
      <c r="C162">
        <v>0.49269600000000002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0.49269600000000002</v>
      </c>
    </row>
    <row r="163" spans="1:9" x14ac:dyDescent="0.3">
      <c r="A163" t="s">
        <v>176</v>
      </c>
      <c r="C163">
        <v>0.34072200000000002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0.34072200000000002</v>
      </c>
    </row>
    <row r="164" spans="1:9" x14ac:dyDescent="0.3">
      <c r="A164" t="s">
        <v>177</v>
      </c>
      <c r="C164">
        <v>0.34537099999999998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0.34537099999999998</v>
      </c>
    </row>
    <row r="165" spans="1:9" x14ac:dyDescent="0.3">
      <c r="A165" t="s">
        <v>178</v>
      </c>
      <c r="C165">
        <v>0.192963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-0.807037</v>
      </c>
    </row>
    <row r="166" spans="1:9" x14ac:dyDescent="0.3">
      <c r="A166" t="s">
        <v>179</v>
      </c>
      <c r="C166">
        <v>0.47941899999999998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-0.52058099999999996</v>
      </c>
    </row>
    <row r="167" spans="1:9" x14ac:dyDescent="0.3">
      <c r="A167" t="s">
        <v>180</v>
      </c>
      <c r="C167">
        <v>0.40108899999999997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-0.59891099999999997</v>
      </c>
    </row>
    <row r="168" spans="1:9" x14ac:dyDescent="0.3">
      <c r="A168" t="s">
        <v>181</v>
      </c>
      <c r="C168">
        <v>0.51764600000000005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0.51764600000000005</v>
      </c>
    </row>
    <row r="169" spans="1:9" x14ac:dyDescent="0.3">
      <c r="A169" t="s">
        <v>182</v>
      </c>
      <c r="C169">
        <v>0.31239600000000001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0.31239600000000001</v>
      </c>
    </row>
    <row r="170" spans="1:9" x14ac:dyDescent="0.3">
      <c r="A170" t="s">
        <v>183</v>
      </c>
      <c r="C170">
        <v>0.294709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0.294709</v>
      </c>
    </row>
    <row r="171" spans="1:9" x14ac:dyDescent="0.3">
      <c r="A171" t="s">
        <v>184</v>
      </c>
      <c r="C171">
        <v>0.46925699999999998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0.46925699999999998</v>
      </c>
    </row>
    <row r="172" spans="1:9" x14ac:dyDescent="0.3">
      <c r="A172" t="s">
        <v>185</v>
      </c>
      <c r="C172">
        <v>0.41936299999999999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-0.58063700000000007</v>
      </c>
    </row>
    <row r="173" spans="1:9" x14ac:dyDescent="0.3">
      <c r="A173" t="s">
        <v>186</v>
      </c>
      <c r="C173">
        <v>0.486433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0.486433</v>
      </c>
    </row>
    <row r="174" spans="1:9" x14ac:dyDescent="0.3">
      <c r="A174" t="s">
        <v>187</v>
      </c>
      <c r="C174">
        <v>0.30969099999999999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0.30969099999999999</v>
      </c>
    </row>
    <row r="175" spans="1:9" x14ac:dyDescent="0.3">
      <c r="A175" t="s">
        <v>188</v>
      </c>
      <c r="C175">
        <v>0.473354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0.473354</v>
      </c>
    </row>
    <row r="176" spans="1:9" x14ac:dyDescent="0.3">
      <c r="A176" t="s">
        <v>189</v>
      </c>
      <c r="C176">
        <v>0.51295599999999997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-0.48704400000000003</v>
      </c>
    </row>
    <row r="177" spans="1:9" x14ac:dyDescent="0.3">
      <c r="A177" t="s">
        <v>190</v>
      </c>
      <c r="C177">
        <v>0.20471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0.20471</v>
      </c>
    </row>
    <row r="178" spans="1:9" x14ac:dyDescent="0.3">
      <c r="A178" t="s">
        <v>191</v>
      </c>
      <c r="C178">
        <v>0.528389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0.528389</v>
      </c>
    </row>
    <row r="179" spans="1:9" x14ac:dyDescent="0.3">
      <c r="A179" t="s">
        <v>192</v>
      </c>
      <c r="C179">
        <v>0.280887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0.280887</v>
      </c>
    </row>
    <row r="180" spans="1:9" x14ac:dyDescent="0.3">
      <c r="A180" t="s">
        <v>193</v>
      </c>
      <c r="C180">
        <v>0.33951799999999999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0.33951799999999999</v>
      </c>
    </row>
    <row r="181" spans="1:9" x14ac:dyDescent="0.3">
      <c r="A181" t="s">
        <v>194</v>
      </c>
      <c r="C181">
        <v>9.7137000000000001E-2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9.7137000000000001E-2</v>
      </c>
    </row>
    <row r="182" spans="1:9" x14ac:dyDescent="0.3">
      <c r="A182" t="s">
        <v>195</v>
      </c>
      <c r="C182">
        <v>0.65983199999999997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-0.34016800000000003</v>
      </c>
    </row>
    <row r="183" spans="1:9" x14ac:dyDescent="0.3">
      <c r="A183" t="s">
        <v>196</v>
      </c>
      <c r="C183">
        <v>0.28851900000000003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-0.71148100000000003</v>
      </c>
    </row>
    <row r="184" spans="1:9" x14ac:dyDescent="0.3">
      <c r="A184" t="s">
        <v>197</v>
      </c>
      <c r="C184">
        <v>0.53852699999999998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0.53852699999999998</v>
      </c>
    </row>
    <row r="185" spans="1:9" x14ac:dyDescent="0.3">
      <c r="A185" t="s">
        <v>198</v>
      </c>
      <c r="C185">
        <v>0.19417400000000001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-0.80582599999999993</v>
      </c>
    </row>
    <row r="186" spans="1:9" x14ac:dyDescent="0.3">
      <c r="A186" t="s">
        <v>199</v>
      </c>
      <c r="C186">
        <v>0.35400700000000002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0.35400700000000002</v>
      </c>
    </row>
    <row r="187" spans="1:9" x14ac:dyDescent="0.3">
      <c r="A187" t="s">
        <v>200</v>
      </c>
      <c r="C187">
        <v>8.5000999999999993E-2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8.5000999999999993E-2</v>
      </c>
    </row>
    <row r="188" spans="1:9" x14ac:dyDescent="0.3">
      <c r="A188" t="s">
        <v>201</v>
      </c>
      <c r="C188">
        <v>0.36946200000000001</v>
      </c>
      <c r="D188" t="s">
        <v>12</v>
      </c>
      <c r="E188" t="s">
        <v>27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-0.63053800000000004</v>
      </c>
    </row>
    <row r="189" spans="1:9" x14ac:dyDescent="0.3">
      <c r="A189" t="s">
        <v>202</v>
      </c>
      <c r="C189">
        <v>0.389793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0.389793</v>
      </c>
    </row>
    <row r="190" spans="1:9" x14ac:dyDescent="0.3">
      <c r="A190" t="s">
        <v>203</v>
      </c>
      <c r="C190">
        <v>0.322075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0.322075</v>
      </c>
    </row>
    <row r="191" spans="1:9" x14ac:dyDescent="0.3">
      <c r="A191" t="s">
        <v>204</v>
      </c>
      <c r="C191">
        <v>4.5265E-2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-0.954735</v>
      </c>
    </row>
    <row r="192" spans="1:9" x14ac:dyDescent="0.3">
      <c r="A192" t="s">
        <v>205</v>
      </c>
      <c r="C192">
        <v>0.523478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0.523478</v>
      </c>
    </row>
    <row r="193" spans="1:9" x14ac:dyDescent="0.3">
      <c r="A193" t="s">
        <v>206</v>
      </c>
      <c r="C193">
        <v>0.473935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0.473935</v>
      </c>
    </row>
    <row r="194" spans="1:9" x14ac:dyDescent="0.3">
      <c r="A194" t="s">
        <v>207</v>
      </c>
      <c r="C194">
        <v>0.30338199999999999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0.30338199999999999</v>
      </c>
    </row>
    <row r="195" spans="1:9" x14ac:dyDescent="0.3">
      <c r="A195" t="s">
        <v>208</v>
      </c>
      <c r="C195">
        <v>0.48367199999999999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-0.51632800000000001</v>
      </c>
    </row>
    <row r="196" spans="1:9" x14ac:dyDescent="0.3">
      <c r="A196" t="s">
        <v>209</v>
      </c>
      <c r="C196">
        <v>0.41933300000000001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0.41933300000000001</v>
      </c>
    </row>
    <row r="197" spans="1:9" x14ac:dyDescent="0.3">
      <c r="A197" t="s">
        <v>210</v>
      </c>
      <c r="C197">
        <v>0.48014899999999999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0.48014899999999999</v>
      </c>
    </row>
    <row r="198" spans="1:9" x14ac:dyDescent="0.3">
      <c r="A198" t="s">
        <v>211</v>
      </c>
      <c r="C198">
        <v>0.202547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0.202547</v>
      </c>
    </row>
    <row r="199" spans="1:9" x14ac:dyDescent="0.3">
      <c r="A199" t="s">
        <v>212</v>
      </c>
      <c r="C199">
        <v>0.42492400000000002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-0.57507599999999992</v>
      </c>
    </row>
    <row r="200" spans="1:9" x14ac:dyDescent="0.3">
      <c r="A200" t="s">
        <v>213</v>
      </c>
      <c r="C200">
        <v>0.30660999999999999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0.30660999999999999</v>
      </c>
    </row>
    <row r="201" spans="1:9" x14ac:dyDescent="0.3">
      <c r="A201" t="s">
        <v>214</v>
      </c>
      <c r="C201">
        <v>0.42342200000000002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0.42342200000000002</v>
      </c>
    </row>
    <row r="202" spans="1:9" x14ac:dyDescent="0.3">
      <c r="A202" t="s">
        <v>215</v>
      </c>
      <c r="C202">
        <v>0.178731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0.178731</v>
      </c>
    </row>
    <row r="203" spans="1:9" x14ac:dyDescent="0.3">
      <c r="G203">
        <f>SUM(G3:G202)</f>
        <v>153</v>
      </c>
      <c r="H203">
        <f>SUM(H3:H202)</f>
        <v>62</v>
      </c>
      <c r="I203">
        <f>SUM(I3:I202)</f>
        <v>9.8806879999999957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Foglio9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0.43313400000000002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0.43313400000000002</v>
      </c>
    </row>
    <row r="4" spans="1:9" ht="15" customHeight="1" x14ac:dyDescent="0.3">
      <c r="A4" s="1" t="s">
        <v>13</v>
      </c>
      <c r="B4" s="8"/>
      <c r="C4" s="9">
        <v>0.51126300000000002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0.51126300000000002</v>
      </c>
    </row>
    <row r="5" spans="1:9" ht="15" customHeight="1" x14ac:dyDescent="0.3">
      <c r="A5" s="1" t="s">
        <v>14</v>
      </c>
      <c r="B5" s="6"/>
      <c r="C5" s="7">
        <v>8.7285000000000001E-2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-0.91271499999999994</v>
      </c>
    </row>
    <row r="6" spans="1:9" ht="15" customHeight="1" x14ac:dyDescent="0.3">
      <c r="A6" s="1" t="s">
        <v>16</v>
      </c>
      <c r="B6" s="8"/>
      <c r="C6" s="9">
        <v>0.27155699999999999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0.27155699999999999</v>
      </c>
    </row>
    <row r="7" spans="1:9" ht="15" customHeight="1" x14ac:dyDescent="0.3">
      <c r="A7" s="1" t="s">
        <v>17</v>
      </c>
      <c r="B7" s="6"/>
      <c r="C7" s="7">
        <v>0.39563900000000002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-0.60436099999999993</v>
      </c>
    </row>
    <row r="8" spans="1:9" ht="15" customHeight="1" x14ac:dyDescent="0.3">
      <c r="A8" s="1" t="s">
        <v>18</v>
      </c>
      <c r="B8" s="8"/>
      <c r="C8" s="9">
        <v>0.42648399999999997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0.42648399999999997</v>
      </c>
    </row>
    <row r="9" spans="1:9" ht="15" customHeight="1" x14ac:dyDescent="0.3">
      <c r="A9" s="1" t="s">
        <v>19</v>
      </c>
      <c r="B9" s="6"/>
      <c r="C9" s="7">
        <v>0.33827200000000002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0.33827200000000002</v>
      </c>
    </row>
    <row r="10" spans="1:9" ht="15" customHeight="1" x14ac:dyDescent="0.3">
      <c r="A10" s="1" t="s">
        <v>20</v>
      </c>
      <c r="B10" s="8"/>
      <c r="C10" s="9">
        <v>0.47726000000000002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0.47726000000000002</v>
      </c>
    </row>
    <row r="11" spans="1:9" ht="15" customHeight="1" x14ac:dyDescent="0.3">
      <c r="A11" s="1" t="s">
        <v>21</v>
      </c>
      <c r="B11" s="6"/>
      <c r="C11" s="7">
        <v>0.59341299999999997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-0.40658700000000003</v>
      </c>
    </row>
    <row r="12" spans="1:9" ht="15" customHeight="1" x14ac:dyDescent="0.3">
      <c r="A12" s="1" t="s">
        <v>22</v>
      </c>
      <c r="B12" s="8"/>
      <c r="C12" s="9">
        <v>0.160195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-0.83980500000000002</v>
      </c>
    </row>
    <row r="13" spans="1:9" ht="15" customHeight="1" x14ac:dyDescent="0.3">
      <c r="A13" s="1" t="s">
        <v>23</v>
      </c>
      <c r="B13" s="6"/>
      <c r="C13" s="7">
        <v>0.364205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0.364205</v>
      </c>
    </row>
    <row r="14" spans="1:9" ht="15" customHeight="1" x14ac:dyDescent="0.3">
      <c r="A14" s="1" t="s">
        <v>24</v>
      </c>
      <c r="B14" s="8"/>
      <c r="C14" s="9">
        <v>0.47508699999999998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0.47508699999999998</v>
      </c>
    </row>
    <row r="15" spans="1:9" ht="15" customHeight="1" x14ac:dyDescent="0.3">
      <c r="A15" s="1" t="s">
        <v>25</v>
      </c>
      <c r="B15" s="6"/>
      <c r="C15" s="7">
        <v>0.45834399999999997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0.45834399999999997</v>
      </c>
    </row>
    <row r="16" spans="1:9" ht="15" customHeight="1" x14ac:dyDescent="0.3">
      <c r="A16" s="1" t="s">
        <v>26</v>
      </c>
      <c r="B16" s="8"/>
      <c r="C16" s="9">
        <v>0.44687900000000003</v>
      </c>
      <c r="D16" s="1" t="s">
        <v>12</v>
      </c>
      <c r="E16" t="s">
        <v>15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-0.55312099999999997</v>
      </c>
    </row>
    <row r="17" spans="1:9" ht="15" customHeight="1" x14ac:dyDescent="0.3">
      <c r="A17" s="1" t="s">
        <v>28</v>
      </c>
      <c r="B17" s="6"/>
      <c r="C17" s="7">
        <v>0.53296399999999999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-0.46703600000000001</v>
      </c>
    </row>
    <row r="18" spans="1:9" ht="15" customHeight="1" x14ac:dyDescent="0.3">
      <c r="A18" s="1" t="s">
        <v>29</v>
      </c>
      <c r="B18" s="8"/>
      <c r="C18" s="9">
        <v>0.37968099999999999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0.37968099999999999</v>
      </c>
    </row>
    <row r="19" spans="1:9" ht="15" customHeight="1" x14ac:dyDescent="0.3">
      <c r="A19" s="1" t="s">
        <v>30</v>
      </c>
      <c r="B19" s="6"/>
      <c r="C19" s="7">
        <v>0.39124700000000001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0.39124700000000001</v>
      </c>
    </row>
    <row r="20" spans="1:9" ht="15" customHeight="1" x14ac:dyDescent="0.3">
      <c r="A20" s="1" t="s">
        <v>31</v>
      </c>
      <c r="B20" s="8"/>
      <c r="C20" s="9">
        <v>0.51142399999999999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0.51142399999999999</v>
      </c>
    </row>
    <row r="21" spans="1:9" ht="15" customHeight="1" x14ac:dyDescent="0.3">
      <c r="A21" s="1" t="s">
        <v>32</v>
      </c>
      <c r="B21" s="6"/>
      <c r="C21" s="7">
        <v>0.396675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-0.603325</v>
      </c>
    </row>
    <row r="22" spans="1:9" ht="15" customHeight="1" x14ac:dyDescent="0.3">
      <c r="A22" s="1" t="s">
        <v>33</v>
      </c>
      <c r="B22" s="8"/>
      <c r="C22" s="9">
        <v>0.55362699999999998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-0.44637300000000002</v>
      </c>
    </row>
    <row r="23" spans="1:9" ht="15" customHeight="1" x14ac:dyDescent="0.3">
      <c r="A23" s="1" t="s">
        <v>34</v>
      </c>
      <c r="B23" s="6"/>
      <c r="C23" s="7">
        <v>0.26937899999999998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0.26937899999999998</v>
      </c>
    </row>
    <row r="24" spans="1:9" ht="15" customHeight="1" x14ac:dyDescent="0.3">
      <c r="A24" s="1" t="s">
        <v>35</v>
      </c>
      <c r="B24" s="8"/>
      <c r="C24" s="9">
        <v>0.41104800000000002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-0.58895199999999992</v>
      </c>
    </row>
    <row r="25" spans="1:9" ht="15" customHeight="1" x14ac:dyDescent="0.3">
      <c r="A25" s="1" t="s">
        <v>36</v>
      </c>
      <c r="B25" s="6"/>
      <c r="C25" s="7">
        <v>0.46327699999999999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0.46327699999999999</v>
      </c>
    </row>
    <row r="26" spans="1:9" ht="15" customHeight="1" x14ac:dyDescent="0.3">
      <c r="A26" s="1" t="s">
        <v>37</v>
      </c>
      <c r="B26" s="8"/>
      <c r="C26" s="9">
        <v>0.41666500000000001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0.41666500000000001</v>
      </c>
    </row>
    <row r="27" spans="1:9" ht="15" customHeight="1" x14ac:dyDescent="0.3">
      <c r="A27" s="1" t="s">
        <v>38</v>
      </c>
      <c r="B27" s="6"/>
      <c r="C27" s="7">
        <v>0.26963399999999998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0.26963399999999998</v>
      </c>
    </row>
    <row r="28" spans="1:9" ht="15" customHeight="1" x14ac:dyDescent="0.3">
      <c r="A28" s="1" t="s">
        <v>39</v>
      </c>
      <c r="B28" s="8"/>
      <c r="C28" s="9">
        <v>0.30341499999999999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0.30341499999999999</v>
      </c>
    </row>
    <row r="29" spans="1:9" ht="15" customHeight="1" x14ac:dyDescent="0.3">
      <c r="A29" s="1" t="s">
        <v>40</v>
      </c>
      <c r="B29" s="6"/>
      <c r="C29" s="7">
        <v>0.42787700000000001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-0.57212299999999994</v>
      </c>
    </row>
    <row r="30" spans="1:9" ht="15" customHeight="1" x14ac:dyDescent="0.3">
      <c r="A30" s="1" t="s">
        <v>41</v>
      </c>
      <c r="B30" s="8"/>
      <c r="C30" s="9">
        <v>0.27849600000000002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-0.72150399999999992</v>
      </c>
    </row>
    <row r="31" spans="1:9" ht="15" customHeight="1" x14ac:dyDescent="0.3">
      <c r="A31" s="1" t="s">
        <v>42</v>
      </c>
      <c r="B31" s="6"/>
      <c r="C31" s="7">
        <v>0.312695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0.312695</v>
      </c>
    </row>
    <row r="32" spans="1:9" ht="15" customHeight="1" x14ac:dyDescent="0.3">
      <c r="A32" s="1" t="s">
        <v>43</v>
      </c>
      <c r="B32" s="8"/>
      <c r="C32" s="9">
        <v>0.25568800000000003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0.25568800000000003</v>
      </c>
    </row>
    <row r="33" spans="1:9" ht="15" customHeight="1" x14ac:dyDescent="0.3">
      <c r="A33" s="1" t="s">
        <v>44</v>
      </c>
      <c r="B33" s="6"/>
      <c r="C33" s="7">
        <v>0.672767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-0.327233</v>
      </c>
    </row>
    <row r="34" spans="1:9" ht="15" customHeight="1" x14ac:dyDescent="0.3">
      <c r="A34" s="1" t="s">
        <v>45</v>
      </c>
      <c r="B34" s="8"/>
      <c r="C34" s="9">
        <v>0.28221800000000002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-0.71778199999999992</v>
      </c>
    </row>
    <row r="35" spans="1:9" ht="15" customHeight="1" x14ac:dyDescent="0.3">
      <c r="A35" s="1" t="s">
        <v>46</v>
      </c>
      <c r="B35" s="6"/>
      <c r="C35" s="7">
        <v>0.28560099999999999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0.28560099999999999</v>
      </c>
    </row>
    <row r="36" spans="1:9" ht="15" customHeight="1" x14ac:dyDescent="0.3">
      <c r="A36" s="1" t="s">
        <v>47</v>
      </c>
      <c r="B36" s="8"/>
      <c r="C36" s="9">
        <v>0.30639899999999998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0.30639899999999998</v>
      </c>
    </row>
    <row r="37" spans="1:9" ht="15" customHeight="1" x14ac:dyDescent="0.3">
      <c r="A37" s="1" t="s">
        <v>48</v>
      </c>
      <c r="B37" s="6"/>
      <c r="C37" s="7">
        <v>0.37579699999999999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-0.62420300000000006</v>
      </c>
    </row>
    <row r="38" spans="1:9" ht="15" customHeight="1" x14ac:dyDescent="0.3">
      <c r="A38" s="1" t="s">
        <v>49</v>
      </c>
      <c r="B38" s="8"/>
      <c r="C38" s="9">
        <v>0.51142699999999996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-0.48857300000000004</v>
      </c>
    </row>
    <row r="39" spans="1:9" ht="15" customHeight="1" x14ac:dyDescent="0.3">
      <c r="A39" s="1" t="s">
        <v>50</v>
      </c>
      <c r="B39" s="6"/>
      <c r="C39" s="7">
        <v>0.25872800000000001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-0.74127199999999993</v>
      </c>
    </row>
    <row r="40" spans="1:9" ht="15" customHeight="1" x14ac:dyDescent="0.3">
      <c r="A40" s="1" t="s">
        <v>51</v>
      </c>
      <c r="B40" s="8"/>
      <c r="C40" s="9">
        <v>0.32483800000000002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-0.67516200000000004</v>
      </c>
    </row>
    <row r="41" spans="1:9" ht="15" customHeight="1" x14ac:dyDescent="0.3">
      <c r="A41" s="1" t="s">
        <v>52</v>
      </c>
      <c r="B41" s="6"/>
      <c r="C41" s="7">
        <v>0.63844999999999996</v>
      </c>
      <c r="D41" s="1" t="s">
        <v>12</v>
      </c>
      <c r="E41" t="s">
        <v>96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-0.36155000000000004</v>
      </c>
    </row>
    <row r="42" spans="1:9" ht="15" customHeight="1" x14ac:dyDescent="0.3">
      <c r="A42" s="1" t="s">
        <v>53</v>
      </c>
      <c r="B42" s="8"/>
      <c r="C42" s="9">
        <v>0.58143199999999995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-0.41856800000000005</v>
      </c>
    </row>
    <row r="43" spans="1:9" ht="15" customHeight="1" x14ac:dyDescent="0.3">
      <c r="A43" s="1" t="s">
        <v>54</v>
      </c>
      <c r="B43" s="6"/>
      <c r="C43" s="7">
        <v>0.25240200000000002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0.25240200000000002</v>
      </c>
    </row>
    <row r="44" spans="1:9" ht="15" customHeight="1" x14ac:dyDescent="0.3">
      <c r="A44" s="1" t="s">
        <v>55</v>
      </c>
      <c r="B44" s="8"/>
      <c r="C44" s="9">
        <v>0.55872599999999994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-0.44127400000000006</v>
      </c>
    </row>
    <row r="45" spans="1:9" ht="15" customHeight="1" x14ac:dyDescent="0.3">
      <c r="A45" s="1" t="s">
        <v>56</v>
      </c>
      <c r="B45" s="6"/>
      <c r="C45" s="7">
        <v>0.40762700000000002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0.40762700000000002</v>
      </c>
    </row>
    <row r="46" spans="1:9" ht="15" customHeight="1" x14ac:dyDescent="0.3">
      <c r="A46" s="1" t="s">
        <v>57</v>
      </c>
      <c r="B46" s="8"/>
      <c r="C46" s="9">
        <v>0.45740599999999998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-0.54259400000000002</v>
      </c>
    </row>
    <row r="47" spans="1:9" ht="15" customHeight="1" x14ac:dyDescent="0.3">
      <c r="A47" s="1" t="s">
        <v>58</v>
      </c>
      <c r="B47" s="6"/>
      <c r="C47" s="7">
        <v>0.45521600000000001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0.45521600000000001</v>
      </c>
    </row>
    <row r="48" spans="1:9" ht="15" customHeight="1" x14ac:dyDescent="0.3">
      <c r="A48" s="1" t="s">
        <v>59</v>
      </c>
      <c r="B48" s="8"/>
      <c r="C48" s="9">
        <v>0.41357899999999997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0.41357899999999997</v>
      </c>
    </row>
    <row r="49" spans="1:9" ht="15" customHeight="1" x14ac:dyDescent="0.3">
      <c r="A49" s="1" t="s">
        <v>60</v>
      </c>
      <c r="B49" s="6"/>
      <c r="C49" s="7">
        <v>0.43021100000000001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-0.56978899999999999</v>
      </c>
    </row>
    <row r="50" spans="1:9" ht="15" customHeight="1" x14ac:dyDescent="0.3">
      <c r="A50" s="1" t="s">
        <v>61</v>
      </c>
      <c r="B50" s="8"/>
      <c r="C50" s="9">
        <v>0.61898600000000004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0.61898600000000004</v>
      </c>
    </row>
    <row r="51" spans="1:9" ht="15" customHeight="1" x14ac:dyDescent="0.3">
      <c r="A51" s="1" t="s">
        <v>62</v>
      </c>
      <c r="B51" s="6"/>
      <c r="C51" s="7">
        <v>0.52709600000000001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-0.47290399999999999</v>
      </c>
    </row>
    <row r="52" spans="1:9" ht="15" customHeight="1" x14ac:dyDescent="0.3">
      <c r="A52" s="1" t="s">
        <v>63</v>
      </c>
      <c r="B52" s="8"/>
      <c r="C52" s="9">
        <v>0.45697500000000002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0.45697500000000002</v>
      </c>
    </row>
    <row r="53" spans="1:9" ht="15" customHeight="1" x14ac:dyDescent="0.3">
      <c r="A53" s="1" t="s">
        <v>64</v>
      </c>
      <c r="B53" s="6"/>
      <c r="C53" s="7">
        <v>0.74975099999999995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-0.25024900000000005</v>
      </c>
    </row>
    <row r="54" spans="1:9" ht="15" customHeight="1" x14ac:dyDescent="0.3">
      <c r="A54" s="1" t="s">
        <v>65</v>
      </c>
      <c r="B54" s="8"/>
      <c r="C54" s="9">
        <v>0.35035699999999997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0.35035699999999997</v>
      </c>
    </row>
    <row r="55" spans="1:9" ht="15" customHeight="1" x14ac:dyDescent="0.3">
      <c r="A55" s="1" t="s">
        <v>66</v>
      </c>
      <c r="B55" s="6"/>
      <c r="C55" s="7">
        <v>0.34263700000000002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0.34263700000000002</v>
      </c>
    </row>
    <row r="56" spans="1:9" ht="15" customHeight="1" x14ac:dyDescent="0.3">
      <c r="A56" s="1" t="s">
        <v>67</v>
      </c>
      <c r="B56" s="8"/>
      <c r="C56" s="9">
        <v>0.51556000000000002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0.51556000000000002</v>
      </c>
    </row>
    <row r="57" spans="1:9" ht="15" customHeight="1" x14ac:dyDescent="0.3">
      <c r="A57" s="1" t="s">
        <v>68</v>
      </c>
      <c r="B57" s="6"/>
      <c r="C57" s="7">
        <v>0.64315500000000003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-0.35684499999999997</v>
      </c>
    </row>
    <row r="58" spans="1:9" ht="15" customHeight="1" x14ac:dyDescent="0.3">
      <c r="A58" s="1" t="s">
        <v>69</v>
      </c>
      <c r="B58" s="8"/>
      <c r="C58" s="9">
        <v>0.50297400000000003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-0.49702599999999997</v>
      </c>
    </row>
    <row r="59" spans="1:9" ht="15" customHeight="1" x14ac:dyDescent="0.3">
      <c r="A59" s="1" t="s">
        <v>70</v>
      </c>
      <c r="B59" s="6"/>
      <c r="C59" s="7">
        <v>0.26963399999999998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0.26963399999999998</v>
      </c>
    </row>
    <row r="60" spans="1:9" ht="15" customHeight="1" x14ac:dyDescent="0.3">
      <c r="A60" s="1" t="s">
        <v>71</v>
      </c>
      <c r="B60" s="8"/>
      <c r="C60" s="9">
        <v>0.55151799999999995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0.55151799999999995</v>
      </c>
    </row>
    <row r="61" spans="1:9" ht="15" customHeight="1" x14ac:dyDescent="0.3">
      <c r="A61" s="1" t="s">
        <v>72</v>
      </c>
      <c r="B61" s="6"/>
      <c r="C61" s="7">
        <v>0.52315500000000004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0.52315500000000004</v>
      </c>
    </row>
    <row r="62" spans="1:9" ht="15" customHeight="1" x14ac:dyDescent="0.3">
      <c r="A62" s="1" t="s">
        <v>73</v>
      </c>
      <c r="B62" s="8"/>
      <c r="C62" s="9">
        <v>0.49385299999999999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-0.50614700000000001</v>
      </c>
    </row>
    <row r="63" spans="1:9" ht="15" customHeight="1" x14ac:dyDescent="0.3">
      <c r="A63" s="1" t="s">
        <v>74</v>
      </c>
      <c r="B63" s="6"/>
      <c r="C63" s="7">
        <v>0.20025200000000001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-0.79974800000000001</v>
      </c>
    </row>
    <row r="64" spans="1:9" ht="15" customHeight="1" x14ac:dyDescent="0.3">
      <c r="A64" s="1" t="s">
        <v>75</v>
      </c>
      <c r="B64" s="8"/>
      <c r="C64" s="9">
        <v>0.367228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-0.632772</v>
      </c>
    </row>
    <row r="65" spans="1:9" ht="15" customHeight="1" x14ac:dyDescent="0.3">
      <c r="A65" s="1" t="s">
        <v>76</v>
      </c>
      <c r="B65" s="6"/>
      <c r="C65" s="7">
        <v>0.56723100000000004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-0.43276899999999996</v>
      </c>
    </row>
    <row r="66" spans="1:9" ht="15" customHeight="1" x14ac:dyDescent="0.3">
      <c r="A66" s="1" t="s">
        <v>78</v>
      </c>
      <c r="B66" s="8"/>
      <c r="C66" s="9">
        <v>0.55479699999999998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0.55479699999999998</v>
      </c>
    </row>
    <row r="67" spans="1:9" ht="15" customHeight="1" x14ac:dyDescent="0.3">
      <c r="A67" s="1" t="s">
        <v>79</v>
      </c>
      <c r="B67" s="6"/>
      <c r="C67" s="7">
        <v>0.47623500000000002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0.47623500000000002</v>
      </c>
    </row>
    <row r="68" spans="1:9" ht="15" customHeight="1" x14ac:dyDescent="0.3">
      <c r="A68" s="1" t="s">
        <v>80</v>
      </c>
      <c r="B68" s="8"/>
      <c r="C68" s="9">
        <v>0.48124400000000001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0.48124400000000001</v>
      </c>
    </row>
    <row r="69" spans="1:9" ht="15" customHeight="1" x14ac:dyDescent="0.3">
      <c r="A69" s="1" t="s">
        <v>81</v>
      </c>
      <c r="B69" s="6"/>
      <c r="C69" s="7">
        <v>0.44155499999999998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-0.55844500000000008</v>
      </c>
    </row>
    <row r="70" spans="1:9" ht="15" customHeight="1" x14ac:dyDescent="0.3">
      <c r="A70" s="1" t="s">
        <v>82</v>
      </c>
      <c r="B70" s="8"/>
      <c r="C70" s="9">
        <v>0.38164300000000001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0.38164300000000001</v>
      </c>
    </row>
    <row r="71" spans="1:9" ht="15" customHeight="1" x14ac:dyDescent="0.3">
      <c r="A71" s="1" t="s">
        <v>83</v>
      </c>
      <c r="B71" s="6"/>
      <c r="C71" s="7">
        <v>0.42871999999999999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0.42871999999999999</v>
      </c>
    </row>
    <row r="72" spans="1:9" ht="15" customHeight="1" x14ac:dyDescent="0.3">
      <c r="A72" s="1" t="s">
        <v>84</v>
      </c>
      <c r="B72" s="8"/>
      <c r="C72" s="9">
        <v>0.302396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0.302396</v>
      </c>
    </row>
    <row r="73" spans="1:9" ht="15" customHeight="1" x14ac:dyDescent="0.3">
      <c r="A73" s="1" t="s">
        <v>85</v>
      </c>
      <c r="B73" s="6"/>
      <c r="C73" s="7">
        <v>0.43510399999999999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0.43510399999999999</v>
      </c>
    </row>
    <row r="74" spans="1:9" ht="15" customHeight="1" x14ac:dyDescent="0.3">
      <c r="A74" s="1" t="s">
        <v>86</v>
      </c>
      <c r="B74" s="8"/>
      <c r="C74" s="9">
        <v>0.60785199999999995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-0.39214800000000005</v>
      </c>
    </row>
    <row r="75" spans="1:9" ht="15" customHeight="1" x14ac:dyDescent="0.3">
      <c r="A75" s="1" t="s">
        <v>87</v>
      </c>
      <c r="B75" s="6"/>
      <c r="C75" s="7">
        <v>0.58299000000000001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0.58299000000000001</v>
      </c>
    </row>
    <row r="76" spans="1:9" ht="15" customHeight="1" x14ac:dyDescent="0.3">
      <c r="A76" s="1" t="s">
        <v>88</v>
      </c>
      <c r="B76" s="10"/>
      <c r="C76" s="11">
        <v>0.43119000000000002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0.43119000000000002</v>
      </c>
    </row>
    <row r="77" spans="1:9" ht="15.75" customHeight="1" x14ac:dyDescent="0.3">
      <c r="A77" s="1" t="s">
        <v>89</v>
      </c>
      <c r="B77" s="12"/>
      <c r="C77" s="13">
        <v>0.38675199999999998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-0.61324800000000002</v>
      </c>
    </row>
    <row r="78" spans="1:9" x14ac:dyDescent="0.3">
      <c r="A78" t="s">
        <v>90</v>
      </c>
      <c r="C78">
        <v>0.45683600000000002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0.45683600000000002</v>
      </c>
    </row>
    <row r="79" spans="1:9" x14ac:dyDescent="0.3">
      <c r="A79" t="s">
        <v>91</v>
      </c>
      <c r="C79">
        <v>0.457978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0.457978</v>
      </c>
    </row>
    <row r="80" spans="1:9" x14ac:dyDescent="0.3">
      <c r="A80" t="s">
        <v>92</v>
      </c>
      <c r="C80">
        <v>0.200819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0.200819</v>
      </c>
    </row>
    <row r="81" spans="1:9" x14ac:dyDescent="0.3">
      <c r="A81" t="s">
        <v>93</v>
      </c>
      <c r="C81">
        <v>0.633907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-0.366093</v>
      </c>
    </row>
    <row r="82" spans="1:9" x14ac:dyDescent="0.3">
      <c r="A82" t="s">
        <v>94</v>
      </c>
      <c r="C82">
        <v>0.364205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0.364205</v>
      </c>
    </row>
    <row r="83" spans="1:9" x14ac:dyDescent="0.3">
      <c r="A83" t="s">
        <v>95</v>
      </c>
      <c r="C83">
        <v>0.587418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-0.412582</v>
      </c>
    </row>
    <row r="84" spans="1:9" x14ac:dyDescent="0.3">
      <c r="A84" t="s">
        <v>97</v>
      </c>
      <c r="C84">
        <v>0.55762599999999996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0.55762599999999996</v>
      </c>
    </row>
    <row r="85" spans="1:9" x14ac:dyDescent="0.3">
      <c r="A85" t="s">
        <v>98</v>
      </c>
      <c r="C85">
        <v>0.43678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-0.56322000000000005</v>
      </c>
    </row>
    <row r="86" spans="1:9" x14ac:dyDescent="0.3">
      <c r="A86" t="s">
        <v>99</v>
      </c>
      <c r="C86">
        <v>0.395951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-0.60404900000000006</v>
      </c>
    </row>
    <row r="87" spans="1:9" x14ac:dyDescent="0.3">
      <c r="A87" t="s">
        <v>100</v>
      </c>
      <c r="C87">
        <v>0.49982100000000002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0.49982100000000002</v>
      </c>
    </row>
    <row r="88" spans="1:9" x14ac:dyDescent="0.3">
      <c r="A88" t="s">
        <v>101</v>
      </c>
      <c r="C88">
        <v>0.542292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0.542292</v>
      </c>
    </row>
    <row r="89" spans="1:9" x14ac:dyDescent="0.3">
      <c r="A89" t="s">
        <v>102</v>
      </c>
      <c r="C89">
        <v>0.30952400000000002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-0.69047599999999998</v>
      </c>
    </row>
    <row r="90" spans="1:9" x14ac:dyDescent="0.3">
      <c r="A90" t="s">
        <v>103</v>
      </c>
      <c r="C90">
        <v>0.51110800000000001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0.51110800000000001</v>
      </c>
    </row>
    <row r="91" spans="1:9" x14ac:dyDescent="0.3">
      <c r="A91" t="s">
        <v>104</v>
      </c>
      <c r="C91">
        <v>0.381884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0.381884</v>
      </c>
    </row>
    <row r="92" spans="1:9" x14ac:dyDescent="0.3">
      <c r="A92" t="s">
        <v>105</v>
      </c>
      <c r="C92">
        <v>0.43828299999999998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-0.56171700000000002</v>
      </c>
    </row>
    <row r="93" spans="1:9" x14ac:dyDescent="0.3">
      <c r="A93" t="s">
        <v>106</v>
      </c>
      <c r="C93">
        <v>0.34379799999999999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-0.65620199999999995</v>
      </c>
    </row>
    <row r="94" spans="1:9" x14ac:dyDescent="0.3">
      <c r="A94" t="s">
        <v>107</v>
      </c>
      <c r="C94">
        <v>0.25544600000000001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0.25544600000000001</v>
      </c>
    </row>
    <row r="95" spans="1:9" x14ac:dyDescent="0.3">
      <c r="A95" t="s">
        <v>108</v>
      </c>
      <c r="C95">
        <v>0.56373499999999999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0.56373499999999999</v>
      </c>
    </row>
    <row r="96" spans="1:9" x14ac:dyDescent="0.3">
      <c r="A96" t="s">
        <v>109</v>
      </c>
      <c r="C96">
        <v>0.73950199999999999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0.73950199999999999</v>
      </c>
    </row>
    <row r="97" spans="1:9" x14ac:dyDescent="0.3">
      <c r="A97" t="s">
        <v>110</v>
      </c>
      <c r="C97">
        <v>0.67922800000000005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-0.32077199999999995</v>
      </c>
    </row>
    <row r="98" spans="1:9" x14ac:dyDescent="0.3">
      <c r="A98" t="s">
        <v>111</v>
      </c>
      <c r="C98">
        <v>0.56322700000000003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0.56322700000000003</v>
      </c>
    </row>
    <row r="99" spans="1:9" x14ac:dyDescent="0.3">
      <c r="A99" t="s">
        <v>112</v>
      </c>
      <c r="C99">
        <v>1.903E-3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1.903E-3</v>
      </c>
    </row>
    <row r="100" spans="1:9" x14ac:dyDescent="0.3">
      <c r="A100" t="s">
        <v>113</v>
      </c>
      <c r="C100">
        <v>0.74250499999999997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-0.25749500000000003</v>
      </c>
    </row>
    <row r="101" spans="1:9" x14ac:dyDescent="0.3">
      <c r="A101" t="s">
        <v>114</v>
      </c>
      <c r="C101">
        <v>0.38725700000000002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-0.61274300000000004</v>
      </c>
    </row>
    <row r="102" spans="1:9" x14ac:dyDescent="0.3">
      <c r="A102" t="s">
        <v>115</v>
      </c>
      <c r="C102">
        <v>0.47143000000000002</v>
      </c>
      <c r="D102" t="s">
        <v>12</v>
      </c>
      <c r="E102" t="s">
        <v>27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-0.52856999999999998</v>
      </c>
    </row>
    <row r="103" spans="1:9" x14ac:dyDescent="0.3">
      <c r="A103" t="s">
        <v>116</v>
      </c>
      <c r="C103">
        <v>0.51495999999999997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0.51495999999999997</v>
      </c>
    </row>
    <row r="104" spans="1:9" x14ac:dyDescent="0.3">
      <c r="A104" t="s">
        <v>117</v>
      </c>
      <c r="C104">
        <v>0.38203399999999998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-0.61796600000000002</v>
      </c>
    </row>
    <row r="105" spans="1:9" x14ac:dyDescent="0.3">
      <c r="A105" t="s">
        <v>118</v>
      </c>
      <c r="C105">
        <v>0.40549400000000002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0.40549400000000002</v>
      </c>
    </row>
    <row r="106" spans="1:9" x14ac:dyDescent="0.3">
      <c r="A106" t="s">
        <v>119</v>
      </c>
      <c r="C106">
        <v>0.35118199999999999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0.35118199999999999</v>
      </c>
    </row>
    <row r="107" spans="1:9" x14ac:dyDescent="0.3">
      <c r="A107" t="s">
        <v>120</v>
      </c>
      <c r="C107">
        <v>0.54509600000000002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-0.45490399999999998</v>
      </c>
    </row>
    <row r="108" spans="1:9" x14ac:dyDescent="0.3">
      <c r="A108" t="s">
        <v>121</v>
      </c>
      <c r="C108">
        <v>0.46507199999999999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0.46507199999999999</v>
      </c>
    </row>
    <row r="109" spans="1:9" x14ac:dyDescent="0.3">
      <c r="A109" t="s">
        <v>122</v>
      </c>
      <c r="C109">
        <v>0.37268899999999999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0.37268899999999999</v>
      </c>
    </row>
    <row r="110" spans="1:9" x14ac:dyDescent="0.3">
      <c r="A110" t="s">
        <v>123</v>
      </c>
      <c r="C110">
        <v>0.50882300000000003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-0.49117699999999997</v>
      </c>
    </row>
    <row r="111" spans="1:9" x14ac:dyDescent="0.3">
      <c r="A111" t="s">
        <v>124</v>
      </c>
      <c r="C111">
        <v>0.21567800000000001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-0.78432199999999996</v>
      </c>
    </row>
    <row r="112" spans="1:9" x14ac:dyDescent="0.3">
      <c r="A112" t="s">
        <v>125</v>
      </c>
      <c r="C112">
        <v>0.32506000000000002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0.32506000000000002</v>
      </c>
    </row>
    <row r="113" spans="1:9" x14ac:dyDescent="0.3">
      <c r="A113" t="s">
        <v>126</v>
      </c>
      <c r="C113">
        <v>0.52398800000000001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0.52398800000000001</v>
      </c>
    </row>
    <row r="114" spans="1:9" x14ac:dyDescent="0.3">
      <c r="A114" t="s">
        <v>127</v>
      </c>
      <c r="C114">
        <v>0.404806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-0.595194</v>
      </c>
    </row>
    <row r="115" spans="1:9" x14ac:dyDescent="0.3">
      <c r="A115" t="s">
        <v>128</v>
      </c>
      <c r="C115">
        <v>0.48186600000000002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0.48186600000000002</v>
      </c>
    </row>
    <row r="116" spans="1:9" x14ac:dyDescent="0.3">
      <c r="A116" t="s">
        <v>129</v>
      </c>
      <c r="C116">
        <v>0.389515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0.389515</v>
      </c>
    </row>
    <row r="117" spans="1:9" x14ac:dyDescent="0.3">
      <c r="A117" t="s">
        <v>130</v>
      </c>
      <c r="C117">
        <v>0.57291899999999996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-0.42708100000000004</v>
      </c>
    </row>
    <row r="118" spans="1:9" x14ac:dyDescent="0.3">
      <c r="A118" t="s">
        <v>131</v>
      </c>
      <c r="C118">
        <v>0.24191099999999999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0.24191099999999999</v>
      </c>
    </row>
    <row r="119" spans="1:9" x14ac:dyDescent="0.3">
      <c r="A119" t="s">
        <v>132</v>
      </c>
      <c r="C119">
        <v>0.306423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0.306423</v>
      </c>
    </row>
    <row r="120" spans="1:9" x14ac:dyDescent="0.3">
      <c r="A120" t="s">
        <v>133</v>
      </c>
      <c r="C120">
        <v>0.176874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0.176874</v>
      </c>
    </row>
    <row r="121" spans="1:9" x14ac:dyDescent="0.3">
      <c r="A121" t="s">
        <v>134</v>
      </c>
      <c r="C121">
        <v>0.32945999999999998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0.32945999999999998</v>
      </c>
    </row>
    <row r="122" spans="1:9" x14ac:dyDescent="0.3">
      <c r="A122" t="s">
        <v>135</v>
      </c>
      <c r="C122">
        <v>0.62729800000000002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0.62729800000000002</v>
      </c>
    </row>
    <row r="123" spans="1:9" x14ac:dyDescent="0.3">
      <c r="A123" t="s">
        <v>136</v>
      </c>
      <c r="C123">
        <v>0.57119399999999998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0.57119399999999998</v>
      </c>
    </row>
    <row r="124" spans="1:9" x14ac:dyDescent="0.3">
      <c r="A124" t="s">
        <v>137</v>
      </c>
      <c r="C124">
        <v>0.52476599999999995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0.52476599999999995</v>
      </c>
    </row>
    <row r="125" spans="1:9" x14ac:dyDescent="0.3">
      <c r="A125" t="s">
        <v>138</v>
      </c>
      <c r="C125">
        <v>0.543852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0.543852</v>
      </c>
    </row>
    <row r="126" spans="1:9" x14ac:dyDescent="0.3">
      <c r="A126" t="s">
        <v>139</v>
      </c>
      <c r="C126">
        <v>0.37304300000000001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0.37304300000000001</v>
      </c>
    </row>
    <row r="127" spans="1:9" x14ac:dyDescent="0.3">
      <c r="A127" t="s">
        <v>140</v>
      </c>
      <c r="C127">
        <v>0.53821300000000005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-0.46178699999999995</v>
      </c>
    </row>
    <row r="128" spans="1:9" x14ac:dyDescent="0.3">
      <c r="A128" t="s">
        <v>141</v>
      </c>
      <c r="C128">
        <v>0.41804799999999998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-0.58195200000000002</v>
      </c>
    </row>
    <row r="129" spans="1:9" x14ac:dyDescent="0.3">
      <c r="A129" t="s">
        <v>142</v>
      </c>
      <c r="C129">
        <v>0.27849600000000002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-0.72150399999999992</v>
      </c>
    </row>
    <row r="130" spans="1:9" x14ac:dyDescent="0.3">
      <c r="A130" t="s">
        <v>143</v>
      </c>
      <c r="C130">
        <v>0.38622200000000001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-0.61377799999999993</v>
      </c>
    </row>
    <row r="131" spans="1:9" x14ac:dyDescent="0.3">
      <c r="A131" t="s">
        <v>144</v>
      </c>
      <c r="C131">
        <v>0.304369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-0.695631</v>
      </c>
    </row>
    <row r="132" spans="1:9" x14ac:dyDescent="0.3">
      <c r="A132" t="s">
        <v>145</v>
      </c>
      <c r="C132">
        <v>0.49234600000000001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-0.50765400000000005</v>
      </c>
    </row>
    <row r="133" spans="1:9" x14ac:dyDescent="0.3">
      <c r="A133" t="s">
        <v>146</v>
      </c>
      <c r="C133">
        <v>0.19240099999999999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0.19240099999999999</v>
      </c>
    </row>
    <row r="134" spans="1:9" x14ac:dyDescent="0.3">
      <c r="A134" t="s">
        <v>147</v>
      </c>
      <c r="C134">
        <v>0.514405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0.514405</v>
      </c>
    </row>
    <row r="135" spans="1:9" x14ac:dyDescent="0.3">
      <c r="A135" t="s">
        <v>148</v>
      </c>
      <c r="C135">
        <v>0.52043499999999998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0.52043499999999998</v>
      </c>
    </row>
    <row r="136" spans="1:9" x14ac:dyDescent="0.3">
      <c r="A136" t="s">
        <v>149</v>
      </c>
      <c r="C136">
        <v>0.32227499999999998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-0.67772500000000002</v>
      </c>
    </row>
    <row r="137" spans="1:9" x14ac:dyDescent="0.3">
      <c r="A137" t="s">
        <v>150</v>
      </c>
      <c r="C137">
        <v>0.52573999999999999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-0.47426000000000001</v>
      </c>
    </row>
    <row r="138" spans="1:9" x14ac:dyDescent="0.3">
      <c r="A138" t="s">
        <v>151</v>
      </c>
      <c r="C138">
        <v>0.49364000000000002</v>
      </c>
      <c r="D138" t="s">
        <v>12</v>
      </c>
      <c r="E138" t="s">
        <v>27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-0.50635999999999992</v>
      </c>
    </row>
    <row r="139" spans="1:9" x14ac:dyDescent="0.3">
      <c r="A139" t="s">
        <v>152</v>
      </c>
      <c r="C139">
        <v>0.33827200000000002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0.33827200000000002</v>
      </c>
    </row>
    <row r="140" spans="1:9" x14ac:dyDescent="0.3">
      <c r="A140" t="s">
        <v>153</v>
      </c>
      <c r="C140">
        <v>0.36292799999999997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0.36292799999999997</v>
      </c>
    </row>
    <row r="141" spans="1:9" x14ac:dyDescent="0.3">
      <c r="A141" t="s">
        <v>154</v>
      </c>
      <c r="C141">
        <v>0.412823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-0.58717700000000006</v>
      </c>
    </row>
    <row r="142" spans="1:9" x14ac:dyDescent="0.3">
      <c r="A142" t="s">
        <v>155</v>
      </c>
      <c r="C142">
        <v>0.54383899999999996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0.54383899999999996</v>
      </c>
    </row>
    <row r="143" spans="1:9" x14ac:dyDescent="0.3">
      <c r="A143" t="s">
        <v>156</v>
      </c>
      <c r="C143">
        <v>0.40971400000000002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0.40971400000000002</v>
      </c>
    </row>
    <row r="144" spans="1:9" x14ac:dyDescent="0.3">
      <c r="A144" t="s">
        <v>157</v>
      </c>
      <c r="C144">
        <v>0.47822100000000001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0.47822100000000001</v>
      </c>
    </row>
    <row r="145" spans="1:9" x14ac:dyDescent="0.3">
      <c r="A145" t="s">
        <v>158</v>
      </c>
      <c r="C145">
        <v>0.52956000000000003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-0.47043999999999997</v>
      </c>
    </row>
    <row r="146" spans="1:9" x14ac:dyDescent="0.3">
      <c r="A146" t="s">
        <v>159</v>
      </c>
      <c r="C146">
        <v>0.29569699999999999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-0.70430300000000001</v>
      </c>
    </row>
    <row r="147" spans="1:9" x14ac:dyDescent="0.3">
      <c r="A147" t="s">
        <v>160</v>
      </c>
      <c r="C147">
        <v>0.51174500000000001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0.51174500000000001</v>
      </c>
    </row>
    <row r="148" spans="1:9" x14ac:dyDescent="0.3">
      <c r="A148" t="s">
        <v>161</v>
      </c>
      <c r="C148">
        <v>0.49058400000000002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-0.50941599999999998</v>
      </c>
    </row>
    <row r="149" spans="1:9" x14ac:dyDescent="0.3">
      <c r="A149" t="s">
        <v>162</v>
      </c>
      <c r="C149">
        <v>0.57162199999999996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0.57162199999999996</v>
      </c>
    </row>
    <row r="150" spans="1:9" x14ac:dyDescent="0.3">
      <c r="A150" t="s">
        <v>163</v>
      </c>
      <c r="C150">
        <v>0.37731399999999998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0.37731399999999998</v>
      </c>
    </row>
    <row r="151" spans="1:9" x14ac:dyDescent="0.3">
      <c r="A151" t="s">
        <v>164</v>
      </c>
      <c r="C151">
        <v>0.22683800000000001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0.22683800000000001</v>
      </c>
    </row>
    <row r="152" spans="1:9" x14ac:dyDescent="0.3">
      <c r="A152" t="s">
        <v>165</v>
      </c>
      <c r="C152">
        <v>0.31398199999999998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0.31398199999999998</v>
      </c>
    </row>
    <row r="153" spans="1:9" x14ac:dyDescent="0.3">
      <c r="A153" t="s">
        <v>166</v>
      </c>
      <c r="C153">
        <v>0.36858999999999997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0.36858999999999997</v>
      </c>
    </row>
    <row r="154" spans="1:9" x14ac:dyDescent="0.3">
      <c r="A154" t="s">
        <v>167</v>
      </c>
      <c r="C154">
        <v>0.24088599999999999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0.24088599999999999</v>
      </c>
    </row>
    <row r="155" spans="1:9" x14ac:dyDescent="0.3">
      <c r="A155" t="s">
        <v>168</v>
      </c>
      <c r="C155">
        <v>0.41671599999999998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-0.58328400000000002</v>
      </c>
    </row>
    <row r="156" spans="1:9" x14ac:dyDescent="0.3">
      <c r="A156" t="s">
        <v>169</v>
      </c>
      <c r="C156">
        <v>0.31712400000000002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-0.68287600000000004</v>
      </c>
    </row>
    <row r="157" spans="1:9" x14ac:dyDescent="0.3">
      <c r="A157" t="s">
        <v>170</v>
      </c>
      <c r="C157">
        <v>0.44836500000000001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0.44836500000000001</v>
      </c>
    </row>
    <row r="158" spans="1:9" x14ac:dyDescent="0.3">
      <c r="A158" t="s">
        <v>171</v>
      </c>
      <c r="C158">
        <v>0.294852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-0.705148</v>
      </c>
    </row>
    <row r="159" spans="1:9" x14ac:dyDescent="0.3">
      <c r="A159" t="s">
        <v>172</v>
      </c>
      <c r="C159">
        <v>0.40234500000000001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0.40234500000000001</v>
      </c>
    </row>
    <row r="160" spans="1:9" x14ac:dyDescent="0.3">
      <c r="A160" t="s">
        <v>173</v>
      </c>
      <c r="C160">
        <v>0.36629800000000001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0.36629800000000001</v>
      </c>
    </row>
    <row r="161" spans="1:9" x14ac:dyDescent="0.3">
      <c r="A161" t="s">
        <v>174</v>
      </c>
      <c r="C161">
        <v>0.341252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0.341252</v>
      </c>
    </row>
    <row r="162" spans="1:9" x14ac:dyDescent="0.3">
      <c r="A162" t="s">
        <v>175</v>
      </c>
      <c r="C162">
        <v>0.55081400000000003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-0.44918599999999997</v>
      </c>
    </row>
    <row r="163" spans="1:9" x14ac:dyDescent="0.3">
      <c r="A163" t="s">
        <v>176</v>
      </c>
      <c r="C163">
        <v>0.44369199999999998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0.44369199999999998</v>
      </c>
    </row>
    <row r="164" spans="1:9" x14ac:dyDescent="0.3">
      <c r="A164" t="s">
        <v>177</v>
      </c>
      <c r="C164">
        <v>0.35850599999999999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0.35850599999999999</v>
      </c>
    </row>
    <row r="165" spans="1:9" x14ac:dyDescent="0.3">
      <c r="A165" t="s">
        <v>178</v>
      </c>
      <c r="C165">
        <v>0.31289899999999998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-0.68710099999999996</v>
      </c>
    </row>
    <row r="166" spans="1:9" x14ac:dyDescent="0.3">
      <c r="A166" t="s">
        <v>179</v>
      </c>
      <c r="C166">
        <v>0.40954800000000002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-0.59045199999999998</v>
      </c>
    </row>
    <row r="167" spans="1:9" x14ac:dyDescent="0.3">
      <c r="A167" t="s">
        <v>180</v>
      </c>
      <c r="C167">
        <v>0.49350300000000002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-0.50649699999999998</v>
      </c>
    </row>
    <row r="168" spans="1:9" x14ac:dyDescent="0.3">
      <c r="A168" t="s">
        <v>181</v>
      </c>
      <c r="C168">
        <v>0.52546199999999998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0.52546199999999998</v>
      </c>
    </row>
    <row r="169" spans="1:9" x14ac:dyDescent="0.3">
      <c r="A169" t="s">
        <v>182</v>
      </c>
      <c r="C169">
        <v>0.30619400000000002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0.30619400000000002</v>
      </c>
    </row>
    <row r="170" spans="1:9" x14ac:dyDescent="0.3">
      <c r="A170" t="s">
        <v>183</v>
      </c>
      <c r="C170">
        <v>0.40826200000000001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0.40826200000000001</v>
      </c>
    </row>
    <row r="171" spans="1:9" x14ac:dyDescent="0.3">
      <c r="A171" t="s">
        <v>184</v>
      </c>
      <c r="C171">
        <v>0.57239099999999998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0.57239099999999998</v>
      </c>
    </row>
    <row r="172" spans="1:9" x14ac:dyDescent="0.3">
      <c r="A172" t="s">
        <v>185</v>
      </c>
      <c r="C172">
        <v>0.47334799999999999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-0.52665200000000001</v>
      </c>
    </row>
    <row r="173" spans="1:9" x14ac:dyDescent="0.3">
      <c r="A173" t="s">
        <v>186</v>
      </c>
      <c r="C173">
        <v>0.450243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0.450243</v>
      </c>
    </row>
    <row r="174" spans="1:9" x14ac:dyDescent="0.3">
      <c r="A174" t="s">
        <v>187</v>
      </c>
      <c r="C174">
        <v>0.46363599999999999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0.46363599999999999</v>
      </c>
    </row>
    <row r="175" spans="1:9" x14ac:dyDescent="0.3">
      <c r="A175" t="s">
        <v>188</v>
      </c>
      <c r="C175">
        <v>0.52250099999999999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0.52250099999999999</v>
      </c>
    </row>
    <row r="176" spans="1:9" x14ac:dyDescent="0.3">
      <c r="A176" t="s">
        <v>189</v>
      </c>
      <c r="C176">
        <v>0.56444099999999997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-0.43555900000000003</v>
      </c>
    </row>
    <row r="177" spans="1:9" x14ac:dyDescent="0.3">
      <c r="A177" t="s">
        <v>190</v>
      </c>
      <c r="C177">
        <v>0.41647200000000001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0.41647200000000001</v>
      </c>
    </row>
    <row r="178" spans="1:9" x14ac:dyDescent="0.3">
      <c r="A178" t="s">
        <v>191</v>
      </c>
      <c r="C178">
        <v>0.419095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0.419095</v>
      </c>
    </row>
    <row r="179" spans="1:9" x14ac:dyDescent="0.3">
      <c r="A179" t="s">
        <v>192</v>
      </c>
      <c r="C179">
        <v>0.28938799999999998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0.28938799999999998</v>
      </c>
    </row>
    <row r="180" spans="1:9" x14ac:dyDescent="0.3">
      <c r="A180" t="s">
        <v>193</v>
      </c>
      <c r="C180">
        <v>0.32157999999999998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0.32157999999999998</v>
      </c>
    </row>
    <row r="181" spans="1:9" x14ac:dyDescent="0.3">
      <c r="A181" t="s">
        <v>194</v>
      </c>
      <c r="C181">
        <v>0.33530700000000002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-0.66469299999999998</v>
      </c>
    </row>
    <row r="182" spans="1:9" x14ac:dyDescent="0.3">
      <c r="A182" t="s">
        <v>195</v>
      </c>
      <c r="C182">
        <v>0.67980499999999999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-0.32019500000000001</v>
      </c>
    </row>
    <row r="183" spans="1:9" x14ac:dyDescent="0.3">
      <c r="A183" t="s">
        <v>196</v>
      </c>
      <c r="C183">
        <v>0.307695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0.307695</v>
      </c>
    </row>
    <row r="184" spans="1:9" x14ac:dyDescent="0.3">
      <c r="A184" t="s">
        <v>197</v>
      </c>
      <c r="C184">
        <v>0.40762700000000002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0.40762700000000002</v>
      </c>
    </row>
    <row r="185" spans="1:9" x14ac:dyDescent="0.3">
      <c r="A185" t="s">
        <v>198</v>
      </c>
      <c r="C185">
        <v>0.29245199999999999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-0.70754800000000007</v>
      </c>
    </row>
    <row r="186" spans="1:9" x14ac:dyDescent="0.3">
      <c r="A186" t="s">
        <v>199</v>
      </c>
      <c r="C186">
        <v>0.44026900000000002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0.44026900000000002</v>
      </c>
    </row>
    <row r="187" spans="1:9" x14ac:dyDescent="0.3">
      <c r="A187" t="s">
        <v>200</v>
      </c>
      <c r="C187">
        <v>0.142008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0.142008</v>
      </c>
    </row>
    <row r="188" spans="1:9" x14ac:dyDescent="0.3">
      <c r="A188" t="s">
        <v>201</v>
      </c>
      <c r="C188">
        <v>0.29799599999999998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-0.70200400000000007</v>
      </c>
    </row>
    <row r="189" spans="1:9" x14ac:dyDescent="0.3">
      <c r="A189" t="s">
        <v>202</v>
      </c>
      <c r="C189">
        <v>0.46688200000000002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0.46688200000000002</v>
      </c>
    </row>
    <row r="190" spans="1:9" x14ac:dyDescent="0.3">
      <c r="A190" t="s">
        <v>203</v>
      </c>
      <c r="C190">
        <v>0.31604399999999999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0.31604399999999999</v>
      </c>
    </row>
    <row r="191" spans="1:9" x14ac:dyDescent="0.3">
      <c r="A191" t="s">
        <v>204</v>
      </c>
      <c r="C191">
        <v>0.48485299999999998</v>
      </c>
      <c r="D191" t="s">
        <v>12</v>
      </c>
      <c r="E191" t="s">
        <v>77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-0.51514700000000002</v>
      </c>
    </row>
    <row r="192" spans="1:9" x14ac:dyDescent="0.3">
      <c r="A192" t="s">
        <v>205</v>
      </c>
      <c r="C192">
        <v>0.56485300000000005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0.56485300000000005</v>
      </c>
    </row>
    <row r="193" spans="1:9" x14ac:dyDescent="0.3">
      <c r="A193" t="s">
        <v>206</v>
      </c>
      <c r="C193">
        <v>0.455542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0.455542</v>
      </c>
    </row>
    <row r="194" spans="1:9" x14ac:dyDescent="0.3">
      <c r="A194" t="s">
        <v>207</v>
      </c>
      <c r="C194">
        <v>0.19281999999999999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-0.80718000000000001</v>
      </c>
    </row>
    <row r="195" spans="1:9" x14ac:dyDescent="0.3">
      <c r="A195" t="s">
        <v>208</v>
      </c>
      <c r="C195">
        <v>0.48169499999999998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-0.51830500000000002</v>
      </c>
    </row>
    <row r="196" spans="1:9" x14ac:dyDescent="0.3">
      <c r="A196" t="s">
        <v>209</v>
      </c>
      <c r="C196">
        <v>0.46279500000000001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0.46279500000000001</v>
      </c>
    </row>
    <row r="197" spans="1:9" x14ac:dyDescent="0.3">
      <c r="A197" t="s">
        <v>210</v>
      </c>
      <c r="C197">
        <v>0.55275700000000005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0.55275700000000005</v>
      </c>
    </row>
    <row r="198" spans="1:9" x14ac:dyDescent="0.3">
      <c r="A198" t="s">
        <v>211</v>
      </c>
      <c r="C198">
        <v>0.36629800000000001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0.36629800000000001</v>
      </c>
    </row>
    <row r="199" spans="1:9" x14ac:dyDescent="0.3">
      <c r="A199" t="s">
        <v>212</v>
      </c>
      <c r="C199">
        <v>0.42387200000000003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0.42387200000000003</v>
      </c>
    </row>
    <row r="200" spans="1:9" x14ac:dyDescent="0.3">
      <c r="A200" t="s">
        <v>213</v>
      </c>
      <c r="C200">
        <v>0.40975299999999998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0.40975299999999998</v>
      </c>
    </row>
    <row r="201" spans="1:9" x14ac:dyDescent="0.3">
      <c r="A201" t="s">
        <v>214</v>
      </c>
      <c r="C201">
        <v>0.53960600000000003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0.53960600000000003</v>
      </c>
    </row>
    <row r="202" spans="1:9" x14ac:dyDescent="0.3">
      <c r="A202" t="s">
        <v>215</v>
      </c>
      <c r="C202">
        <v>0.38716600000000001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0.38716600000000001</v>
      </c>
    </row>
    <row r="203" spans="1:9" x14ac:dyDescent="0.3">
      <c r="G203">
        <f>SUM(G3:G202)</f>
        <v>138</v>
      </c>
      <c r="H203">
        <f>SUM(H3:H202)</f>
        <v>79</v>
      </c>
      <c r="I203">
        <f>SUM(I3:I202)</f>
        <v>6.0491660000000005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Foglio9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0.51009400000000005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0.51009400000000005</v>
      </c>
    </row>
    <row r="4" spans="1:9" ht="15" customHeight="1" x14ac:dyDescent="0.3">
      <c r="A4" s="1" t="s">
        <v>13</v>
      </c>
      <c r="B4" s="8"/>
      <c r="C4" s="9">
        <v>0.58049700000000004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0.58049700000000004</v>
      </c>
    </row>
    <row r="5" spans="1:9" ht="15" customHeight="1" x14ac:dyDescent="0.3">
      <c r="A5" s="1" t="s">
        <v>14</v>
      </c>
      <c r="B5" s="6"/>
      <c r="C5" s="7">
        <v>0.452704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-0.547296</v>
      </c>
    </row>
    <row r="6" spans="1:9" ht="15" customHeight="1" x14ac:dyDescent="0.3">
      <c r="A6" s="1" t="s">
        <v>16</v>
      </c>
      <c r="B6" s="8"/>
      <c r="C6" s="9">
        <v>0.30839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0.30839</v>
      </c>
    </row>
    <row r="7" spans="1:9" ht="15" customHeight="1" x14ac:dyDescent="0.3">
      <c r="A7" s="1" t="s">
        <v>17</v>
      </c>
      <c r="B7" s="6"/>
      <c r="C7" s="7">
        <v>0.49026700000000001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-0.50973299999999999</v>
      </c>
    </row>
    <row r="8" spans="1:9" ht="15" customHeight="1" x14ac:dyDescent="0.3">
      <c r="A8" s="1" t="s">
        <v>18</v>
      </c>
      <c r="B8" s="8"/>
      <c r="C8" s="9">
        <v>0.45624799999999999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0.45624799999999999</v>
      </c>
    </row>
    <row r="9" spans="1:9" ht="15" customHeight="1" x14ac:dyDescent="0.3">
      <c r="A9" s="1" t="s">
        <v>19</v>
      </c>
      <c r="B9" s="6"/>
      <c r="C9" s="7">
        <v>0.42279499999999998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0.42279499999999998</v>
      </c>
    </row>
    <row r="10" spans="1:9" ht="15" customHeight="1" x14ac:dyDescent="0.3">
      <c r="A10" s="1" t="s">
        <v>20</v>
      </c>
      <c r="B10" s="8"/>
      <c r="C10" s="9">
        <v>0.48265999999999998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0.48265999999999998</v>
      </c>
    </row>
    <row r="11" spans="1:9" ht="15" customHeight="1" x14ac:dyDescent="0.3">
      <c r="A11" s="1" t="s">
        <v>21</v>
      </c>
      <c r="B11" s="6"/>
      <c r="C11" s="7">
        <v>0.516154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0.516154</v>
      </c>
    </row>
    <row r="12" spans="1:9" ht="15" customHeight="1" x14ac:dyDescent="0.3">
      <c r="A12" s="1" t="s">
        <v>22</v>
      </c>
      <c r="B12" s="8"/>
      <c r="C12" s="9">
        <v>0.21682599999999999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-0.78317400000000004</v>
      </c>
    </row>
    <row r="13" spans="1:9" ht="15" customHeight="1" x14ac:dyDescent="0.3">
      <c r="A13" s="1" t="s">
        <v>23</v>
      </c>
      <c r="B13" s="6"/>
      <c r="C13" s="7">
        <v>0.393179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0.393179</v>
      </c>
    </row>
    <row r="14" spans="1:9" ht="15" customHeight="1" x14ac:dyDescent="0.3">
      <c r="A14" s="1" t="s">
        <v>24</v>
      </c>
      <c r="B14" s="8"/>
      <c r="C14" s="9">
        <v>0.61316300000000001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0.61316300000000001</v>
      </c>
    </row>
    <row r="15" spans="1:9" ht="15" customHeight="1" x14ac:dyDescent="0.3">
      <c r="A15" s="1" t="s">
        <v>25</v>
      </c>
      <c r="B15" s="6"/>
      <c r="C15" s="7">
        <v>0.39795000000000003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0.39795000000000003</v>
      </c>
    </row>
    <row r="16" spans="1:9" ht="15" customHeight="1" x14ac:dyDescent="0.3">
      <c r="A16" s="1" t="s">
        <v>26</v>
      </c>
      <c r="B16" s="8"/>
      <c r="C16" s="9">
        <v>0.28742299999999998</v>
      </c>
      <c r="D16" s="1" t="s">
        <v>12</v>
      </c>
      <c r="E16" t="s">
        <v>15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-0.71257700000000002</v>
      </c>
    </row>
    <row r="17" spans="1:9" ht="15" customHeight="1" x14ac:dyDescent="0.3">
      <c r="A17" s="1" t="s">
        <v>28</v>
      </c>
      <c r="B17" s="6"/>
      <c r="C17" s="7">
        <v>0.40231499999999998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-0.59768500000000002</v>
      </c>
    </row>
    <row r="18" spans="1:9" ht="15" customHeight="1" x14ac:dyDescent="0.3">
      <c r="A18" s="1" t="s">
        <v>29</v>
      </c>
      <c r="B18" s="8"/>
      <c r="C18" s="9">
        <v>0.46796300000000002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0.46796300000000002</v>
      </c>
    </row>
    <row r="19" spans="1:9" ht="15" customHeight="1" x14ac:dyDescent="0.3">
      <c r="A19" s="1" t="s">
        <v>30</v>
      </c>
      <c r="B19" s="6"/>
      <c r="C19" s="7">
        <v>0.43614900000000001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0.43614900000000001</v>
      </c>
    </row>
    <row r="20" spans="1:9" ht="15" customHeight="1" x14ac:dyDescent="0.3">
      <c r="A20" s="1" t="s">
        <v>31</v>
      </c>
      <c r="B20" s="8"/>
      <c r="C20" s="9">
        <v>0.50733499999999998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0.50733499999999998</v>
      </c>
    </row>
    <row r="21" spans="1:9" ht="15" customHeight="1" x14ac:dyDescent="0.3">
      <c r="A21" s="1" t="s">
        <v>32</v>
      </c>
      <c r="B21" s="6"/>
      <c r="C21" s="7">
        <v>0.35998799999999997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-0.64001200000000003</v>
      </c>
    </row>
    <row r="22" spans="1:9" ht="15" customHeight="1" x14ac:dyDescent="0.3">
      <c r="A22" s="1" t="s">
        <v>33</v>
      </c>
      <c r="B22" s="8"/>
      <c r="C22" s="9">
        <v>0.60851200000000005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0.60851200000000005</v>
      </c>
    </row>
    <row r="23" spans="1:9" ht="15" customHeight="1" x14ac:dyDescent="0.3">
      <c r="A23" s="1" t="s">
        <v>34</v>
      </c>
      <c r="B23" s="6"/>
      <c r="C23" s="7">
        <v>0.48085600000000001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0.48085600000000001</v>
      </c>
    </row>
    <row r="24" spans="1:9" ht="15" customHeight="1" x14ac:dyDescent="0.3">
      <c r="A24" s="1" t="s">
        <v>35</v>
      </c>
      <c r="B24" s="8"/>
      <c r="C24" s="9">
        <v>0.49138500000000002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-0.50861500000000004</v>
      </c>
    </row>
    <row r="25" spans="1:9" ht="15" customHeight="1" x14ac:dyDescent="0.3">
      <c r="A25" s="1" t="s">
        <v>36</v>
      </c>
      <c r="B25" s="6"/>
      <c r="C25" s="7">
        <v>0.50570800000000005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0.50570800000000005</v>
      </c>
    </row>
    <row r="26" spans="1:9" ht="15" customHeight="1" x14ac:dyDescent="0.3">
      <c r="A26" s="1" t="s">
        <v>37</v>
      </c>
      <c r="B26" s="8"/>
      <c r="C26" s="9">
        <v>0.320295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0.320295</v>
      </c>
    </row>
    <row r="27" spans="1:9" ht="15" customHeight="1" x14ac:dyDescent="0.3">
      <c r="A27" s="1" t="s">
        <v>38</v>
      </c>
      <c r="B27" s="6"/>
      <c r="C27" s="7">
        <v>0.189889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-0.81011100000000003</v>
      </c>
    </row>
    <row r="28" spans="1:9" ht="15" customHeight="1" x14ac:dyDescent="0.3">
      <c r="A28" s="1" t="s">
        <v>39</v>
      </c>
      <c r="B28" s="8"/>
      <c r="C28" s="9">
        <v>0.28590199999999999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0.28590199999999999</v>
      </c>
    </row>
    <row r="29" spans="1:9" ht="15" customHeight="1" x14ac:dyDescent="0.3">
      <c r="A29" s="1" t="s">
        <v>40</v>
      </c>
      <c r="B29" s="6"/>
      <c r="C29" s="7">
        <v>0.37003000000000003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-0.62996999999999992</v>
      </c>
    </row>
    <row r="30" spans="1:9" ht="15" customHeight="1" x14ac:dyDescent="0.3">
      <c r="A30" s="1" t="s">
        <v>41</v>
      </c>
      <c r="B30" s="8"/>
      <c r="C30" s="9">
        <v>0.36477500000000002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-0.63522499999999993</v>
      </c>
    </row>
    <row r="31" spans="1:9" ht="15" customHeight="1" x14ac:dyDescent="0.3">
      <c r="A31" s="1" t="s">
        <v>42</v>
      </c>
      <c r="B31" s="6"/>
      <c r="C31" s="7">
        <v>0.35995700000000003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0.35995700000000003</v>
      </c>
    </row>
    <row r="32" spans="1:9" ht="15" customHeight="1" x14ac:dyDescent="0.3">
      <c r="A32" s="1" t="s">
        <v>43</v>
      </c>
      <c r="B32" s="8"/>
      <c r="C32" s="9">
        <v>0.33363799999999999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0.33363799999999999</v>
      </c>
    </row>
    <row r="33" spans="1:9" ht="15" customHeight="1" x14ac:dyDescent="0.3">
      <c r="A33" s="1" t="s">
        <v>44</v>
      </c>
      <c r="B33" s="6"/>
      <c r="C33" s="7">
        <v>0.56469400000000003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0.56469400000000003</v>
      </c>
    </row>
    <row r="34" spans="1:9" ht="15" customHeight="1" x14ac:dyDescent="0.3">
      <c r="A34" s="1" t="s">
        <v>45</v>
      </c>
      <c r="B34" s="8"/>
      <c r="C34" s="9">
        <v>0.43110300000000001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-0.56889699999999999</v>
      </c>
    </row>
    <row r="35" spans="1:9" ht="15" customHeight="1" x14ac:dyDescent="0.3">
      <c r="A35" s="1" t="s">
        <v>46</v>
      </c>
      <c r="B35" s="6"/>
      <c r="C35" s="7">
        <v>0.382741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0.382741</v>
      </c>
    </row>
    <row r="36" spans="1:9" ht="15" customHeight="1" x14ac:dyDescent="0.3">
      <c r="A36" s="1" t="s">
        <v>47</v>
      </c>
      <c r="B36" s="8"/>
      <c r="C36" s="9">
        <v>0.426066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0.426066</v>
      </c>
    </row>
    <row r="37" spans="1:9" ht="15" customHeight="1" x14ac:dyDescent="0.3">
      <c r="A37" s="1" t="s">
        <v>48</v>
      </c>
      <c r="B37" s="6"/>
      <c r="C37" s="7">
        <v>0.27578399999999997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0.27578399999999997</v>
      </c>
    </row>
    <row r="38" spans="1:9" ht="15" customHeight="1" x14ac:dyDescent="0.3">
      <c r="A38" s="1" t="s">
        <v>49</v>
      </c>
      <c r="B38" s="8"/>
      <c r="C38" s="9">
        <v>0.36507699999999998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0.36507699999999998</v>
      </c>
    </row>
    <row r="39" spans="1:9" ht="15" customHeight="1" x14ac:dyDescent="0.3">
      <c r="A39" s="1" t="s">
        <v>50</v>
      </c>
      <c r="B39" s="6"/>
      <c r="C39" s="7">
        <v>0.336065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-0.66393499999999994</v>
      </c>
    </row>
    <row r="40" spans="1:9" ht="15" customHeight="1" x14ac:dyDescent="0.3">
      <c r="A40" s="1" t="s">
        <v>51</v>
      </c>
      <c r="B40" s="8"/>
      <c r="C40" s="9">
        <v>0.57946200000000003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-0.42053799999999997</v>
      </c>
    </row>
    <row r="41" spans="1:9" ht="15" customHeight="1" x14ac:dyDescent="0.3">
      <c r="A41" s="1" t="s">
        <v>52</v>
      </c>
      <c r="B41" s="6"/>
      <c r="C41" s="7">
        <v>0.58157199999999998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-0.41842800000000002</v>
      </c>
    </row>
    <row r="42" spans="1:9" ht="15" customHeight="1" x14ac:dyDescent="0.3">
      <c r="A42" s="1" t="s">
        <v>53</v>
      </c>
      <c r="B42" s="8"/>
      <c r="C42" s="9">
        <v>0.53247800000000001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-0.46752199999999999</v>
      </c>
    </row>
    <row r="43" spans="1:9" ht="15" customHeight="1" x14ac:dyDescent="0.3">
      <c r="A43" s="1" t="s">
        <v>54</v>
      </c>
      <c r="B43" s="6"/>
      <c r="C43" s="7">
        <v>0.33248299999999997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0.33248299999999997</v>
      </c>
    </row>
    <row r="44" spans="1:9" ht="15" customHeight="1" x14ac:dyDescent="0.3">
      <c r="A44" s="1" t="s">
        <v>55</v>
      </c>
      <c r="B44" s="8"/>
      <c r="C44" s="9">
        <v>0.45916899999999999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0.45916899999999999</v>
      </c>
    </row>
    <row r="45" spans="1:9" ht="15" customHeight="1" x14ac:dyDescent="0.3">
      <c r="A45" s="1" t="s">
        <v>56</v>
      </c>
      <c r="B45" s="6"/>
      <c r="C45" s="7">
        <v>0.44559799999999999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0.44559799999999999</v>
      </c>
    </row>
    <row r="46" spans="1:9" ht="15" customHeight="1" x14ac:dyDescent="0.3">
      <c r="A46" s="1" t="s">
        <v>57</v>
      </c>
      <c r="B46" s="8"/>
      <c r="C46" s="9">
        <v>0.40707399999999999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-0.59292600000000006</v>
      </c>
    </row>
    <row r="47" spans="1:9" ht="15" customHeight="1" x14ac:dyDescent="0.3">
      <c r="A47" s="1" t="s">
        <v>58</v>
      </c>
      <c r="B47" s="6"/>
      <c r="C47" s="7">
        <v>0.61210200000000003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0.61210200000000003</v>
      </c>
    </row>
    <row r="48" spans="1:9" ht="15" customHeight="1" x14ac:dyDescent="0.3">
      <c r="A48" s="1" t="s">
        <v>59</v>
      </c>
      <c r="B48" s="8"/>
      <c r="C48" s="9">
        <v>0.40464800000000001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0.40464800000000001</v>
      </c>
    </row>
    <row r="49" spans="1:9" ht="15" customHeight="1" x14ac:dyDescent="0.3">
      <c r="A49" s="1" t="s">
        <v>60</v>
      </c>
      <c r="B49" s="6"/>
      <c r="C49" s="7">
        <v>0.130609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-0.86939100000000002</v>
      </c>
    </row>
    <row r="50" spans="1:9" ht="15" customHeight="1" x14ac:dyDescent="0.3">
      <c r="A50" s="1" t="s">
        <v>61</v>
      </c>
      <c r="B50" s="8"/>
      <c r="C50" s="9">
        <v>0.58564799999999995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0.58564799999999995</v>
      </c>
    </row>
    <row r="51" spans="1:9" ht="15" customHeight="1" x14ac:dyDescent="0.3">
      <c r="A51" s="1" t="s">
        <v>62</v>
      </c>
      <c r="B51" s="6"/>
      <c r="C51" s="7">
        <v>0.52787099999999998</v>
      </c>
      <c r="D51" s="1" t="s">
        <v>12</v>
      </c>
      <c r="E51" t="s">
        <v>96</v>
      </c>
      <c r="F51" t="s">
        <v>96</v>
      </c>
      <c r="G51" s="1">
        <f t="shared" si="3"/>
        <v>1</v>
      </c>
      <c r="H51" s="1">
        <f t="shared" si="4"/>
        <v>1</v>
      </c>
      <c r="I51">
        <f t="shared" si="5"/>
        <v>-0.47212900000000002</v>
      </c>
    </row>
    <row r="52" spans="1:9" ht="15" customHeight="1" x14ac:dyDescent="0.3">
      <c r="A52" s="1" t="s">
        <v>63</v>
      </c>
      <c r="B52" s="8"/>
      <c r="C52" s="9">
        <v>0.50060000000000004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0.50060000000000004</v>
      </c>
    </row>
    <row r="53" spans="1:9" ht="15" customHeight="1" x14ac:dyDescent="0.3">
      <c r="A53" s="1" t="s">
        <v>64</v>
      </c>
      <c r="B53" s="6"/>
      <c r="C53" s="7">
        <v>0.57356700000000005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-0.42643299999999995</v>
      </c>
    </row>
    <row r="54" spans="1:9" ht="15" customHeight="1" x14ac:dyDescent="0.3">
      <c r="A54" s="1" t="s">
        <v>65</v>
      </c>
      <c r="B54" s="8"/>
      <c r="C54" s="9">
        <v>0.53452999999999995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0.53452999999999995</v>
      </c>
    </row>
    <row r="55" spans="1:9" ht="15" customHeight="1" x14ac:dyDescent="0.3">
      <c r="A55" s="1" t="s">
        <v>66</v>
      </c>
      <c r="B55" s="6"/>
      <c r="C55" s="7">
        <v>0.45295200000000002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0.45295200000000002</v>
      </c>
    </row>
    <row r="56" spans="1:9" ht="15" customHeight="1" x14ac:dyDescent="0.3">
      <c r="A56" s="1" t="s">
        <v>67</v>
      </c>
      <c r="B56" s="8"/>
      <c r="C56" s="9">
        <v>0.62868500000000005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-0.37131499999999995</v>
      </c>
    </row>
    <row r="57" spans="1:9" ht="15" customHeight="1" x14ac:dyDescent="0.3">
      <c r="A57" s="1" t="s">
        <v>68</v>
      </c>
      <c r="B57" s="6"/>
      <c r="C57" s="7">
        <v>0.56003099999999995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-0.43996900000000005</v>
      </c>
    </row>
    <row r="58" spans="1:9" ht="15" customHeight="1" x14ac:dyDescent="0.3">
      <c r="A58" s="1" t="s">
        <v>69</v>
      </c>
      <c r="B58" s="8"/>
      <c r="C58" s="9">
        <v>0.18724399999999999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-0.81275600000000003</v>
      </c>
    </row>
    <row r="59" spans="1:9" ht="15" customHeight="1" x14ac:dyDescent="0.3">
      <c r="A59" s="1" t="s">
        <v>70</v>
      </c>
      <c r="B59" s="6"/>
      <c r="C59" s="7">
        <v>0.189889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-0.81011100000000003</v>
      </c>
    </row>
    <row r="60" spans="1:9" ht="15" customHeight="1" x14ac:dyDescent="0.3">
      <c r="A60" s="1" t="s">
        <v>71</v>
      </c>
      <c r="B60" s="8"/>
      <c r="C60" s="9">
        <v>0.55274199999999996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0.55274199999999996</v>
      </c>
    </row>
    <row r="61" spans="1:9" ht="15" customHeight="1" x14ac:dyDescent="0.3">
      <c r="A61" s="1" t="s">
        <v>72</v>
      </c>
      <c r="B61" s="6"/>
      <c r="C61" s="7">
        <v>0.63061299999999998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0.63061299999999998</v>
      </c>
    </row>
    <row r="62" spans="1:9" ht="15" customHeight="1" x14ac:dyDescent="0.3">
      <c r="A62" s="1" t="s">
        <v>73</v>
      </c>
      <c r="B62" s="8"/>
      <c r="C62" s="9">
        <v>2.24E-2</v>
      </c>
      <c r="D62" s="1" t="s">
        <v>12</v>
      </c>
      <c r="E62" t="s">
        <v>15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-0.97760000000000002</v>
      </c>
    </row>
    <row r="63" spans="1:9" ht="15" customHeight="1" x14ac:dyDescent="0.3">
      <c r="A63" s="1" t="s">
        <v>74</v>
      </c>
      <c r="B63" s="6"/>
      <c r="C63" s="7">
        <v>0.23901600000000001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-0.76098399999999999</v>
      </c>
    </row>
    <row r="64" spans="1:9" ht="15" customHeight="1" x14ac:dyDescent="0.3">
      <c r="A64" s="1" t="s">
        <v>75</v>
      </c>
      <c r="B64" s="8"/>
      <c r="C64" s="9">
        <v>0.305367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0.305367</v>
      </c>
    </row>
    <row r="65" spans="1:9" ht="15" customHeight="1" x14ac:dyDescent="0.3">
      <c r="A65" s="1" t="s">
        <v>76</v>
      </c>
      <c r="B65" s="6"/>
      <c r="C65" s="7">
        <v>0.600549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-0.399451</v>
      </c>
    </row>
    <row r="66" spans="1:9" ht="15" customHeight="1" x14ac:dyDescent="0.3">
      <c r="A66" s="1" t="s">
        <v>78</v>
      </c>
      <c r="B66" s="8"/>
      <c r="C66" s="9">
        <v>0.54148799999999997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0.54148799999999997</v>
      </c>
    </row>
    <row r="67" spans="1:9" ht="15" customHeight="1" x14ac:dyDescent="0.3">
      <c r="A67" s="1" t="s">
        <v>79</v>
      </c>
      <c r="B67" s="6"/>
      <c r="C67" s="7">
        <v>0.47659299999999999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0.47659299999999999</v>
      </c>
    </row>
    <row r="68" spans="1:9" ht="15" customHeight="1" x14ac:dyDescent="0.3">
      <c r="A68" s="1" t="s">
        <v>80</v>
      </c>
      <c r="B68" s="8"/>
      <c r="C68" s="9">
        <v>0.447378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0.447378</v>
      </c>
    </row>
    <row r="69" spans="1:9" ht="15" customHeight="1" x14ac:dyDescent="0.3">
      <c r="A69" s="1" t="s">
        <v>81</v>
      </c>
      <c r="B69" s="6"/>
      <c r="C69" s="7">
        <v>0.45248100000000002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0.45248100000000002</v>
      </c>
    </row>
    <row r="70" spans="1:9" ht="15" customHeight="1" x14ac:dyDescent="0.3">
      <c r="A70" s="1" t="s">
        <v>82</v>
      </c>
      <c r="B70" s="8"/>
      <c r="C70" s="9">
        <v>0.42016799999999999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0.42016799999999999</v>
      </c>
    </row>
    <row r="71" spans="1:9" ht="15" customHeight="1" x14ac:dyDescent="0.3">
      <c r="A71" s="1" t="s">
        <v>83</v>
      </c>
      <c r="B71" s="6"/>
      <c r="C71" s="7">
        <v>0.48581600000000003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0.48581600000000003</v>
      </c>
    </row>
    <row r="72" spans="1:9" ht="15" customHeight="1" x14ac:dyDescent="0.3">
      <c r="A72" s="1" t="s">
        <v>84</v>
      </c>
      <c r="B72" s="8"/>
      <c r="C72" s="9">
        <v>0.350715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-0.649285</v>
      </c>
    </row>
    <row r="73" spans="1:9" ht="15" customHeight="1" x14ac:dyDescent="0.3">
      <c r="A73" s="1" t="s">
        <v>85</v>
      </c>
      <c r="B73" s="6"/>
      <c r="C73" s="7">
        <v>0.411439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0.411439</v>
      </c>
    </row>
    <row r="74" spans="1:9" ht="15" customHeight="1" x14ac:dyDescent="0.3">
      <c r="A74" s="1" t="s">
        <v>86</v>
      </c>
      <c r="B74" s="8"/>
      <c r="C74" s="9">
        <v>0.52566999999999997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-0.47433000000000003</v>
      </c>
    </row>
    <row r="75" spans="1:9" ht="15" customHeight="1" x14ac:dyDescent="0.3">
      <c r="A75" s="1" t="s">
        <v>87</v>
      </c>
      <c r="B75" s="6"/>
      <c r="C75" s="7">
        <v>0.643895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0.643895</v>
      </c>
    </row>
    <row r="76" spans="1:9" ht="15" customHeight="1" x14ac:dyDescent="0.3">
      <c r="A76" s="1" t="s">
        <v>88</v>
      </c>
      <c r="B76" s="10"/>
      <c r="C76" s="11">
        <v>0.383579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0.383579</v>
      </c>
    </row>
    <row r="77" spans="1:9" ht="15.75" customHeight="1" x14ac:dyDescent="0.3">
      <c r="A77" s="1" t="s">
        <v>89</v>
      </c>
      <c r="B77" s="12"/>
      <c r="C77" s="13">
        <v>0.373006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-0.62699400000000005</v>
      </c>
    </row>
    <row r="78" spans="1:9" x14ac:dyDescent="0.3">
      <c r="A78" t="s">
        <v>90</v>
      </c>
      <c r="C78">
        <v>0.47010099999999999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0.47010099999999999</v>
      </c>
    </row>
    <row r="79" spans="1:9" x14ac:dyDescent="0.3">
      <c r="A79" t="s">
        <v>91</v>
      </c>
      <c r="C79">
        <v>0.31107499999999999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0.31107499999999999</v>
      </c>
    </row>
    <row r="80" spans="1:9" x14ac:dyDescent="0.3">
      <c r="A80" t="s">
        <v>92</v>
      </c>
      <c r="C80">
        <v>0.19614999999999999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-0.80384999999999995</v>
      </c>
    </row>
    <row r="81" spans="1:9" x14ac:dyDescent="0.3">
      <c r="A81" t="s">
        <v>93</v>
      </c>
      <c r="C81">
        <v>0.31845699999999999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0.31845699999999999</v>
      </c>
    </row>
    <row r="82" spans="1:9" x14ac:dyDescent="0.3">
      <c r="A82" t="s">
        <v>94</v>
      </c>
      <c r="C82">
        <v>0.393179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0.393179</v>
      </c>
    </row>
    <row r="83" spans="1:9" x14ac:dyDescent="0.3">
      <c r="A83" t="s">
        <v>95</v>
      </c>
      <c r="C83">
        <v>0.44647399999999998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0.44647399999999998</v>
      </c>
    </row>
    <row r="84" spans="1:9" x14ac:dyDescent="0.3">
      <c r="A84" t="s">
        <v>97</v>
      </c>
      <c r="C84">
        <v>0.59795100000000001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0.59795100000000001</v>
      </c>
    </row>
    <row r="85" spans="1:9" x14ac:dyDescent="0.3">
      <c r="A85" t="s">
        <v>98</v>
      </c>
      <c r="C85">
        <v>0.59172899999999995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0.59172899999999995</v>
      </c>
    </row>
    <row r="86" spans="1:9" x14ac:dyDescent="0.3">
      <c r="A86" t="s">
        <v>99</v>
      </c>
      <c r="C86">
        <v>0.481433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-0.518567</v>
      </c>
    </row>
    <row r="87" spans="1:9" x14ac:dyDescent="0.3">
      <c r="A87" t="s">
        <v>100</v>
      </c>
      <c r="C87">
        <v>0.63676600000000005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0.63676600000000005</v>
      </c>
    </row>
    <row r="88" spans="1:9" x14ac:dyDescent="0.3">
      <c r="A88" t="s">
        <v>101</v>
      </c>
      <c r="C88">
        <v>0.531227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0.531227</v>
      </c>
    </row>
    <row r="89" spans="1:9" x14ac:dyDescent="0.3">
      <c r="A89" t="s">
        <v>102</v>
      </c>
      <c r="C89">
        <v>0.53121600000000002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-0.46878399999999998</v>
      </c>
    </row>
    <row r="90" spans="1:9" x14ac:dyDescent="0.3">
      <c r="A90" t="s">
        <v>103</v>
      </c>
      <c r="C90">
        <v>0.54946899999999999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0.54946899999999999</v>
      </c>
    </row>
    <row r="91" spans="1:9" x14ac:dyDescent="0.3">
      <c r="A91" t="s">
        <v>104</v>
      </c>
      <c r="C91">
        <v>0.45896599999999999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0.45896599999999999</v>
      </c>
    </row>
    <row r="92" spans="1:9" x14ac:dyDescent="0.3">
      <c r="A92" t="s">
        <v>105</v>
      </c>
      <c r="C92">
        <v>0.464592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0.464592</v>
      </c>
    </row>
    <row r="93" spans="1:9" x14ac:dyDescent="0.3">
      <c r="A93" t="s">
        <v>106</v>
      </c>
      <c r="C93">
        <v>0.419097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-0.58090299999999995</v>
      </c>
    </row>
    <row r="94" spans="1:9" x14ac:dyDescent="0.3">
      <c r="A94" t="s">
        <v>107</v>
      </c>
      <c r="C94">
        <v>0.33839900000000001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0.33839900000000001</v>
      </c>
    </row>
    <row r="95" spans="1:9" x14ac:dyDescent="0.3">
      <c r="A95" t="s">
        <v>108</v>
      </c>
      <c r="C95">
        <v>0.49479200000000001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0.49479200000000001</v>
      </c>
    </row>
    <row r="96" spans="1:9" x14ac:dyDescent="0.3">
      <c r="A96" t="s">
        <v>109</v>
      </c>
      <c r="C96">
        <v>0.45697100000000002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0.45697100000000002</v>
      </c>
    </row>
    <row r="97" spans="1:9" x14ac:dyDescent="0.3">
      <c r="A97" t="s">
        <v>110</v>
      </c>
      <c r="C97">
        <v>0.458708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-0.541292</v>
      </c>
    </row>
    <row r="98" spans="1:9" x14ac:dyDescent="0.3">
      <c r="A98" t="s">
        <v>111</v>
      </c>
      <c r="C98">
        <v>0.59383799999999998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0.59383799999999998</v>
      </c>
    </row>
    <row r="99" spans="1:9" x14ac:dyDescent="0.3">
      <c r="A99" t="s">
        <v>112</v>
      </c>
      <c r="C99">
        <v>0.31348700000000002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0.31348700000000002</v>
      </c>
    </row>
    <row r="100" spans="1:9" x14ac:dyDescent="0.3">
      <c r="A100" t="s">
        <v>113</v>
      </c>
      <c r="C100">
        <v>0.58029399999999998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-0.41970600000000002</v>
      </c>
    </row>
    <row r="101" spans="1:9" x14ac:dyDescent="0.3">
      <c r="A101" t="s">
        <v>114</v>
      </c>
      <c r="C101">
        <v>0.40914400000000001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0.40914400000000001</v>
      </c>
    </row>
    <row r="102" spans="1:9" x14ac:dyDescent="0.3">
      <c r="A102" t="s">
        <v>115</v>
      </c>
      <c r="C102">
        <v>0.44657400000000003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-0.55342599999999997</v>
      </c>
    </row>
    <row r="103" spans="1:9" x14ac:dyDescent="0.3">
      <c r="A103" t="s">
        <v>116</v>
      </c>
      <c r="C103">
        <v>0.27596799999999999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0.27596799999999999</v>
      </c>
    </row>
    <row r="104" spans="1:9" x14ac:dyDescent="0.3">
      <c r="A104" t="s">
        <v>117</v>
      </c>
      <c r="C104">
        <v>0.38373299999999999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0.38373299999999999</v>
      </c>
    </row>
    <row r="105" spans="1:9" x14ac:dyDescent="0.3">
      <c r="A105" t="s">
        <v>118</v>
      </c>
      <c r="C105">
        <v>0.20946899999999999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0.20946899999999999</v>
      </c>
    </row>
    <row r="106" spans="1:9" x14ac:dyDescent="0.3">
      <c r="A106" t="s">
        <v>119</v>
      </c>
      <c r="C106">
        <v>8.3710999999999994E-2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8.3710999999999994E-2</v>
      </c>
    </row>
    <row r="107" spans="1:9" x14ac:dyDescent="0.3">
      <c r="A107" t="s">
        <v>120</v>
      </c>
      <c r="C107">
        <v>0.534856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0.534856</v>
      </c>
    </row>
    <row r="108" spans="1:9" x14ac:dyDescent="0.3">
      <c r="A108" t="s">
        <v>121</v>
      </c>
      <c r="C108">
        <v>0.38035999999999998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0.38035999999999998</v>
      </c>
    </row>
    <row r="109" spans="1:9" x14ac:dyDescent="0.3">
      <c r="A109" t="s">
        <v>122</v>
      </c>
      <c r="C109">
        <v>0.24728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0.24728</v>
      </c>
    </row>
    <row r="110" spans="1:9" x14ac:dyDescent="0.3">
      <c r="A110" t="s">
        <v>123</v>
      </c>
      <c r="C110">
        <v>0.60609299999999999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0.60609299999999999</v>
      </c>
    </row>
    <row r="111" spans="1:9" x14ac:dyDescent="0.3">
      <c r="A111" t="s">
        <v>124</v>
      </c>
      <c r="C111">
        <v>0.14321600000000001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-0.85678399999999999</v>
      </c>
    </row>
    <row r="112" spans="1:9" x14ac:dyDescent="0.3">
      <c r="A112" t="s">
        <v>125</v>
      </c>
      <c r="C112">
        <v>0.38182899999999997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0.38182899999999997</v>
      </c>
    </row>
    <row r="113" spans="1:9" x14ac:dyDescent="0.3">
      <c r="A113" t="s">
        <v>126</v>
      </c>
      <c r="C113">
        <v>0.59010899999999999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0.59010899999999999</v>
      </c>
    </row>
    <row r="114" spans="1:9" x14ac:dyDescent="0.3">
      <c r="A114" t="s">
        <v>127</v>
      </c>
      <c r="C114">
        <v>0.35557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-0.64443000000000006</v>
      </c>
    </row>
    <row r="115" spans="1:9" x14ac:dyDescent="0.3">
      <c r="A115" t="s">
        <v>128</v>
      </c>
      <c r="C115">
        <v>0.53427500000000006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0.53427500000000006</v>
      </c>
    </row>
    <row r="116" spans="1:9" x14ac:dyDescent="0.3">
      <c r="A116" t="s">
        <v>129</v>
      </c>
      <c r="C116">
        <v>0.362869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0.362869</v>
      </c>
    </row>
    <row r="117" spans="1:9" x14ac:dyDescent="0.3">
      <c r="A117" t="s">
        <v>130</v>
      </c>
      <c r="C117">
        <v>0.56823999999999997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-0.43176000000000003</v>
      </c>
    </row>
    <row r="118" spans="1:9" x14ac:dyDescent="0.3">
      <c r="A118" t="s">
        <v>131</v>
      </c>
      <c r="C118">
        <v>0.20985699999999999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-0.79014300000000004</v>
      </c>
    </row>
    <row r="119" spans="1:9" x14ac:dyDescent="0.3">
      <c r="A119" t="s">
        <v>132</v>
      </c>
      <c r="C119">
        <v>0.390129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-0.60987100000000005</v>
      </c>
    </row>
    <row r="120" spans="1:9" x14ac:dyDescent="0.3">
      <c r="A120" t="s">
        <v>133</v>
      </c>
      <c r="C120">
        <v>0.40259099999999998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0.40259099999999998</v>
      </c>
    </row>
    <row r="121" spans="1:9" x14ac:dyDescent="0.3">
      <c r="A121" t="s">
        <v>134</v>
      </c>
      <c r="C121">
        <v>0.54525900000000005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0.54525900000000005</v>
      </c>
    </row>
    <row r="122" spans="1:9" x14ac:dyDescent="0.3">
      <c r="A122" t="s">
        <v>135</v>
      </c>
      <c r="C122">
        <v>0.55969999999999998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0.55969999999999998</v>
      </c>
    </row>
    <row r="123" spans="1:9" x14ac:dyDescent="0.3">
      <c r="A123" t="s">
        <v>136</v>
      </c>
      <c r="C123">
        <v>0.54399799999999998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0.54399799999999998</v>
      </c>
    </row>
    <row r="124" spans="1:9" x14ac:dyDescent="0.3">
      <c r="A124" t="s">
        <v>137</v>
      </c>
      <c r="C124">
        <v>0.49063600000000002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0.49063600000000002</v>
      </c>
    </row>
    <row r="125" spans="1:9" x14ac:dyDescent="0.3">
      <c r="A125" t="s">
        <v>138</v>
      </c>
      <c r="C125">
        <v>0.53172200000000003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0.53172200000000003</v>
      </c>
    </row>
    <row r="126" spans="1:9" x14ac:dyDescent="0.3">
      <c r="A126" t="s">
        <v>139</v>
      </c>
      <c r="C126">
        <v>0.491481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0.491481</v>
      </c>
    </row>
    <row r="127" spans="1:9" x14ac:dyDescent="0.3">
      <c r="A127" t="s">
        <v>140</v>
      </c>
      <c r="C127">
        <v>0.45317400000000002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-0.54682600000000003</v>
      </c>
    </row>
    <row r="128" spans="1:9" x14ac:dyDescent="0.3">
      <c r="A128" t="s">
        <v>141</v>
      </c>
      <c r="C128">
        <v>0.38822400000000001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-0.61177599999999999</v>
      </c>
    </row>
    <row r="129" spans="1:9" x14ac:dyDescent="0.3">
      <c r="A129" t="s">
        <v>142</v>
      </c>
      <c r="C129">
        <v>0.36477500000000002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-0.63522499999999993</v>
      </c>
    </row>
    <row r="130" spans="1:9" x14ac:dyDescent="0.3">
      <c r="A130" t="s">
        <v>143</v>
      </c>
      <c r="C130">
        <v>0.48963200000000001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-0.51036799999999993</v>
      </c>
    </row>
    <row r="131" spans="1:9" x14ac:dyDescent="0.3">
      <c r="A131" t="s">
        <v>144</v>
      </c>
      <c r="C131">
        <v>0.320718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-0.67928199999999994</v>
      </c>
    </row>
    <row r="132" spans="1:9" x14ac:dyDescent="0.3">
      <c r="A132" t="s">
        <v>145</v>
      </c>
      <c r="C132">
        <v>0.50555499999999998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-0.49444500000000002</v>
      </c>
    </row>
    <row r="133" spans="1:9" x14ac:dyDescent="0.3">
      <c r="A133" t="s">
        <v>146</v>
      </c>
      <c r="C133">
        <v>0.49209900000000001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0.49209900000000001</v>
      </c>
    </row>
    <row r="134" spans="1:9" x14ac:dyDescent="0.3">
      <c r="A134" t="s">
        <v>147</v>
      </c>
      <c r="C134">
        <v>0.59601199999999999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0.59601199999999999</v>
      </c>
    </row>
    <row r="135" spans="1:9" x14ac:dyDescent="0.3">
      <c r="A135" t="s">
        <v>148</v>
      </c>
      <c r="C135">
        <v>0.61333599999999999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0.61333599999999999</v>
      </c>
    </row>
    <row r="136" spans="1:9" x14ac:dyDescent="0.3">
      <c r="A136" t="s">
        <v>149</v>
      </c>
      <c r="C136">
        <v>0.41186800000000001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-0.58813199999999999</v>
      </c>
    </row>
    <row r="137" spans="1:9" x14ac:dyDescent="0.3">
      <c r="A137" t="s">
        <v>150</v>
      </c>
      <c r="C137">
        <v>0.56289800000000001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-0.43710199999999999</v>
      </c>
    </row>
    <row r="138" spans="1:9" x14ac:dyDescent="0.3">
      <c r="A138" t="s">
        <v>151</v>
      </c>
      <c r="C138">
        <v>0.463476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-0.536524</v>
      </c>
    </row>
    <row r="139" spans="1:9" x14ac:dyDescent="0.3">
      <c r="A139" t="s">
        <v>152</v>
      </c>
      <c r="C139">
        <v>0.42279499999999998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0.42279499999999998</v>
      </c>
    </row>
    <row r="140" spans="1:9" x14ac:dyDescent="0.3">
      <c r="A140" t="s">
        <v>153</v>
      </c>
      <c r="C140">
        <v>0.190886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0.190886</v>
      </c>
    </row>
    <row r="141" spans="1:9" x14ac:dyDescent="0.3">
      <c r="A141" t="s">
        <v>154</v>
      </c>
      <c r="C141">
        <v>0.42965399999999998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0.42965399999999998</v>
      </c>
    </row>
    <row r="142" spans="1:9" x14ac:dyDescent="0.3">
      <c r="A142" t="s">
        <v>155</v>
      </c>
      <c r="C142">
        <v>0.55501599999999995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0.55501599999999995</v>
      </c>
    </row>
    <row r="143" spans="1:9" x14ac:dyDescent="0.3">
      <c r="A143" t="s">
        <v>156</v>
      </c>
      <c r="C143">
        <v>0.36396299999999998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0.36396299999999998</v>
      </c>
    </row>
    <row r="144" spans="1:9" x14ac:dyDescent="0.3">
      <c r="A144" t="s">
        <v>157</v>
      </c>
      <c r="C144">
        <v>0.41889100000000001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0.41889100000000001</v>
      </c>
    </row>
    <row r="145" spans="1:9" x14ac:dyDescent="0.3">
      <c r="A145" t="s">
        <v>158</v>
      </c>
      <c r="C145">
        <v>0.48633199999999999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-0.51366800000000001</v>
      </c>
    </row>
    <row r="146" spans="1:9" x14ac:dyDescent="0.3">
      <c r="A146" t="s">
        <v>159</v>
      </c>
      <c r="C146">
        <v>0.40666600000000003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0.40666600000000003</v>
      </c>
    </row>
    <row r="147" spans="1:9" x14ac:dyDescent="0.3">
      <c r="A147" t="s">
        <v>160</v>
      </c>
      <c r="C147">
        <v>0.68116399999999999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0.68116399999999999</v>
      </c>
    </row>
    <row r="148" spans="1:9" x14ac:dyDescent="0.3">
      <c r="A148" t="s">
        <v>161</v>
      </c>
      <c r="C148">
        <v>0.57445299999999999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0.57445299999999999</v>
      </c>
    </row>
    <row r="149" spans="1:9" x14ac:dyDescent="0.3">
      <c r="A149" t="s">
        <v>162</v>
      </c>
      <c r="C149">
        <v>0.59857499999999997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0.59857499999999997</v>
      </c>
    </row>
    <row r="150" spans="1:9" x14ac:dyDescent="0.3">
      <c r="A150" t="s">
        <v>163</v>
      </c>
      <c r="C150">
        <v>0.43544699999999997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0.43544699999999997</v>
      </c>
    </row>
    <row r="151" spans="1:9" x14ac:dyDescent="0.3">
      <c r="A151" t="s">
        <v>164</v>
      </c>
      <c r="C151">
        <v>0.44605099999999998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0.44605099999999998</v>
      </c>
    </row>
    <row r="152" spans="1:9" x14ac:dyDescent="0.3">
      <c r="A152" t="s">
        <v>165</v>
      </c>
      <c r="C152">
        <v>0.25789200000000001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0.25789200000000001</v>
      </c>
    </row>
    <row r="153" spans="1:9" x14ac:dyDescent="0.3">
      <c r="A153" t="s">
        <v>166</v>
      </c>
      <c r="C153">
        <v>0.37610500000000002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0.37610500000000002</v>
      </c>
    </row>
    <row r="154" spans="1:9" x14ac:dyDescent="0.3">
      <c r="A154" t="s">
        <v>167</v>
      </c>
      <c r="C154">
        <v>0.39770499999999998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0.39770499999999998</v>
      </c>
    </row>
    <row r="155" spans="1:9" x14ac:dyDescent="0.3">
      <c r="A155" t="s">
        <v>168</v>
      </c>
      <c r="C155">
        <v>0.46294000000000002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-0.53705999999999998</v>
      </c>
    </row>
    <row r="156" spans="1:9" x14ac:dyDescent="0.3">
      <c r="A156" t="s">
        <v>169</v>
      </c>
      <c r="C156">
        <v>0.435728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0.435728</v>
      </c>
    </row>
    <row r="157" spans="1:9" x14ac:dyDescent="0.3">
      <c r="A157" t="s">
        <v>170</v>
      </c>
      <c r="C157">
        <v>0.372666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0.372666</v>
      </c>
    </row>
    <row r="158" spans="1:9" x14ac:dyDescent="0.3">
      <c r="A158" t="s">
        <v>171</v>
      </c>
      <c r="C158">
        <v>0.33237899999999998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-0.66762100000000002</v>
      </c>
    </row>
    <row r="159" spans="1:9" x14ac:dyDescent="0.3">
      <c r="A159" t="s">
        <v>172</v>
      </c>
      <c r="C159">
        <v>0.37009700000000001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0.37009700000000001</v>
      </c>
    </row>
    <row r="160" spans="1:9" x14ac:dyDescent="0.3">
      <c r="A160" t="s">
        <v>173</v>
      </c>
      <c r="C160">
        <v>0.38896500000000001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0.38896500000000001</v>
      </c>
    </row>
    <row r="161" spans="1:9" x14ac:dyDescent="0.3">
      <c r="A161" t="s">
        <v>174</v>
      </c>
      <c r="C161">
        <v>0.39002300000000001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0.39002300000000001</v>
      </c>
    </row>
    <row r="162" spans="1:9" x14ac:dyDescent="0.3">
      <c r="A162" t="s">
        <v>175</v>
      </c>
      <c r="C162">
        <v>0.60573699999999997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0.60573699999999997</v>
      </c>
    </row>
    <row r="163" spans="1:9" x14ac:dyDescent="0.3">
      <c r="A163" t="s">
        <v>176</v>
      </c>
      <c r="C163">
        <v>0.32079299999999999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0.32079299999999999</v>
      </c>
    </row>
    <row r="164" spans="1:9" x14ac:dyDescent="0.3">
      <c r="A164" t="s">
        <v>177</v>
      </c>
      <c r="C164">
        <v>0.43142999999999998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0.43142999999999998</v>
      </c>
    </row>
    <row r="165" spans="1:9" x14ac:dyDescent="0.3">
      <c r="A165" t="s">
        <v>178</v>
      </c>
      <c r="C165">
        <v>0.308083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-0.691917</v>
      </c>
    </row>
    <row r="166" spans="1:9" x14ac:dyDescent="0.3">
      <c r="A166" t="s">
        <v>179</v>
      </c>
      <c r="C166">
        <v>0.50139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-0.49861</v>
      </c>
    </row>
    <row r="167" spans="1:9" x14ac:dyDescent="0.3">
      <c r="A167" t="s">
        <v>180</v>
      </c>
      <c r="C167">
        <v>0.54066999999999998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0.54066999999999998</v>
      </c>
    </row>
    <row r="168" spans="1:9" x14ac:dyDescent="0.3">
      <c r="A168" t="s">
        <v>181</v>
      </c>
      <c r="C168">
        <v>0.53659199999999996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0.53659199999999996</v>
      </c>
    </row>
    <row r="169" spans="1:9" x14ac:dyDescent="0.3">
      <c r="A169" t="s">
        <v>182</v>
      </c>
      <c r="C169">
        <v>0.53587499999999999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0.53587499999999999</v>
      </c>
    </row>
    <row r="170" spans="1:9" x14ac:dyDescent="0.3">
      <c r="A170" t="s">
        <v>183</v>
      </c>
      <c r="C170">
        <v>0.29913299999999998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0.29913299999999998</v>
      </c>
    </row>
    <row r="171" spans="1:9" x14ac:dyDescent="0.3">
      <c r="A171" t="s">
        <v>184</v>
      </c>
      <c r="C171">
        <v>0.46102199999999999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0.46102199999999999</v>
      </c>
    </row>
    <row r="172" spans="1:9" x14ac:dyDescent="0.3">
      <c r="A172" t="s">
        <v>185</v>
      </c>
      <c r="C172">
        <v>0.37465399999999999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0.37465399999999999</v>
      </c>
    </row>
    <row r="173" spans="1:9" x14ac:dyDescent="0.3">
      <c r="A173" t="s">
        <v>186</v>
      </c>
      <c r="C173">
        <v>0.56070399999999998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0.56070399999999998</v>
      </c>
    </row>
    <row r="174" spans="1:9" x14ac:dyDescent="0.3">
      <c r="A174" t="s">
        <v>187</v>
      </c>
      <c r="C174">
        <v>0.47855300000000001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0.47855300000000001</v>
      </c>
    </row>
    <row r="175" spans="1:9" x14ac:dyDescent="0.3">
      <c r="A175" t="s">
        <v>188</v>
      </c>
      <c r="C175">
        <v>0.44190099999999999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0.44190099999999999</v>
      </c>
    </row>
    <row r="176" spans="1:9" x14ac:dyDescent="0.3">
      <c r="A176" t="s">
        <v>189</v>
      </c>
      <c r="C176">
        <v>0.49688900000000003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-0.50311099999999997</v>
      </c>
    </row>
    <row r="177" spans="1:9" x14ac:dyDescent="0.3">
      <c r="A177" t="s">
        <v>190</v>
      </c>
      <c r="C177">
        <v>0.25644800000000001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0.25644800000000001</v>
      </c>
    </row>
    <row r="178" spans="1:9" x14ac:dyDescent="0.3">
      <c r="A178" t="s">
        <v>191</v>
      </c>
      <c r="C178">
        <v>0.47974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0.47974</v>
      </c>
    </row>
    <row r="179" spans="1:9" x14ac:dyDescent="0.3">
      <c r="A179" t="s">
        <v>192</v>
      </c>
      <c r="C179">
        <v>0.435139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0.435139</v>
      </c>
    </row>
    <row r="180" spans="1:9" x14ac:dyDescent="0.3">
      <c r="A180" t="s">
        <v>193</v>
      </c>
      <c r="C180">
        <v>0.36813099999999999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-0.63186900000000001</v>
      </c>
    </row>
    <row r="181" spans="1:9" x14ac:dyDescent="0.3">
      <c r="A181" t="s">
        <v>194</v>
      </c>
      <c r="C181">
        <v>0.22317699999999999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-0.77682300000000004</v>
      </c>
    </row>
    <row r="182" spans="1:9" x14ac:dyDescent="0.3">
      <c r="A182" t="s">
        <v>195</v>
      </c>
      <c r="C182">
        <v>0.53983599999999998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-0.46016400000000002</v>
      </c>
    </row>
    <row r="183" spans="1:9" x14ac:dyDescent="0.3">
      <c r="A183" t="s">
        <v>196</v>
      </c>
      <c r="C183">
        <v>0.45240900000000001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0.45240900000000001</v>
      </c>
    </row>
    <row r="184" spans="1:9" x14ac:dyDescent="0.3">
      <c r="A184" t="s">
        <v>197</v>
      </c>
      <c r="C184">
        <v>0.44559799999999999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0.44559799999999999</v>
      </c>
    </row>
    <row r="185" spans="1:9" x14ac:dyDescent="0.3">
      <c r="A185" t="s">
        <v>198</v>
      </c>
      <c r="C185">
        <v>0.15096300000000001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-0.84903700000000004</v>
      </c>
    </row>
    <row r="186" spans="1:9" x14ac:dyDescent="0.3">
      <c r="A186" t="s">
        <v>199</v>
      </c>
      <c r="C186">
        <v>0.433388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0.433388</v>
      </c>
    </row>
    <row r="187" spans="1:9" x14ac:dyDescent="0.3">
      <c r="A187" t="s">
        <v>200</v>
      </c>
      <c r="C187">
        <v>0.39940599999999998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0.39940599999999998</v>
      </c>
    </row>
    <row r="188" spans="1:9" x14ac:dyDescent="0.3">
      <c r="A188" t="s">
        <v>201</v>
      </c>
      <c r="C188">
        <v>0.45293299999999997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-0.54706699999999997</v>
      </c>
    </row>
    <row r="189" spans="1:9" x14ac:dyDescent="0.3">
      <c r="A189" t="s">
        <v>202</v>
      </c>
      <c r="C189">
        <v>0.52585300000000001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0.52585300000000001</v>
      </c>
    </row>
    <row r="190" spans="1:9" x14ac:dyDescent="0.3">
      <c r="A190" t="s">
        <v>203</v>
      </c>
      <c r="C190">
        <v>0.64107099999999995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0.64107099999999995</v>
      </c>
    </row>
    <row r="191" spans="1:9" x14ac:dyDescent="0.3">
      <c r="A191" t="s">
        <v>204</v>
      </c>
      <c r="C191">
        <v>0.50577099999999997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-0.49422900000000003</v>
      </c>
    </row>
    <row r="192" spans="1:9" x14ac:dyDescent="0.3">
      <c r="A192" t="s">
        <v>205</v>
      </c>
      <c r="C192">
        <v>0.585175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0.585175</v>
      </c>
    </row>
    <row r="193" spans="1:9" x14ac:dyDescent="0.3">
      <c r="A193" t="s">
        <v>206</v>
      </c>
      <c r="C193">
        <v>0.45601700000000001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0.45601700000000001</v>
      </c>
    </row>
    <row r="194" spans="1:9" x14ac:dyDescent="0.3">
      <c r="A194" t="s">
        <v>207</v>
      </c>
      <c r="C194">
        <v>0.48061500000000001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0.48061500000000001</v>
      </c>
    </row>
    <row r="195" spans="1:9" x14ac:dyDescent="0.3">
      <c r="A195" t="s">
        <v>208</v>
      </c>
      <c r="C195">
        <v>0.449019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-0.55098099999999994</v>
      </c>
    </row>
    <row r="196" spans="1:9" x14ac:dyDescent="0.3">
      <c r="A196" t="s">
        <v>209</v>
      </c>
      <c r="C196">
        <v>0.498691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0.498691</v>
      </c>
    </row>
    <row r="197" spans="1:9" x14ac:dyDescent="0.3">
      <c r="A197" t="s">
        <v>210</v>
      </c>
      <c r="C197">
        <v>0.64508299999999996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0.64508299999999996</v>
      </c>
    </row>
    <row r="198" spans="1:9" x14ac:dyDescent="0.3">
      <c r="A198" t="s">
        <v>211</v>
      </c>
      <c r="C198">
        <v>0.38896500000000001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0.38896500000000001</v>
      </c>
    </row>
    <row r="199" spans="1:9" x14ac:dyDescent="0.3">
      <c r="A199" t="s">
        <v>212</v>
      </c>
      <c r="C199">
        <v>0.43130499999999999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0.43130499999999999</v>
      </c>
    </row>
    <row r="200" spans="1:9" x14ac:dyDescent="0.3">
      <c r="A200" t="s">
        <v>213</v>
      </c>
      <c r="C200">
        <v>0.51172300000000004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0.51172300000000004</v>
      </c>
    </row>
    <row r="201" spans="1:9" x14ac:dyDescent="0.3">
      <c r="A201" t="s">
        <v>214</v>
      </c>
      <c r="C201">
        <v>0.51767300000000005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0.51767300000000005</v>
      </c>
    </row>
    <row r="202" spans="1:9" x14ac:dyDescent="0.3">
      <c r="A202" t="s">
        <v>215</v>
      </c>
      <c r="C202">
        <v>0.25362899999999999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0.25362899999999999</v>
      </c>
    </row>
    <row r="203" spans="1:9" x14ac:dyDescent="0.3">
      <c r="G203">
        <f>SUM(G3:G202)</f>
        <v>154</v>
      </c>
      <c r="H203">
        <f>SUM(H3:H202)</f>
        <v>63</v>
      </c>
      <c r="I203">
        <f>SUM(I3:I202)</f>
        <v>24.674087999999994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Foglio9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0.32295299999999999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0.32295299999999999</v>
      </c>
    </row>
    <row r="4" spans="1:9" ht="15" customHeight="1" x14ac:dyDescent="0.3">
      <c r="A4" s="1" t="s">
        <v>13</v>
      </c>
      <c r="B4" s="8"/>
      <c r="C4" s="9">
        <v>0.29059699999999999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0.29059699999999999</v>
      </c>
    </row>
    <row r="5" spans="1:9" ht="15" customHeight="1" x14ac:dyDescent="0.3">
      <c r="A5" s="1" t="s">
        <v>14</v>
      </c>
      <c r="B5" s="6"/>
      <c r="C5" s="7">
        <v>0.25267499999999998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-0.74732500000000002</v>
      </c>
    </row>
    <row r="6" spans="1:9" ht="15" customHeight="1" x14ac:dyDescent="0.3">
      <c r="A6" s="1" t="s">
        <v>16</v>
      </c>
      <c r="B6" s="8"/>
      <c r="C6" s="9">
        <v>0.31722099999999998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0.31722099999999998</v>
      </c>
    </row>
    <row r="7" spans="1:9" ht="15" customHeight="1" x14ac:dyDescent="0.3">
      <c r="A7" s="1" t="s">
        <v>17</v>
      </c>
      <c r="B7" s="6"/>
      <c r="C7" s="7">
        <v>0.27616200000000002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-0.72383799999999998</v>
      </c>
    </row>
    <row r="8" spans="1:9" ht="15" customHeight="1" x14ac:dyDescent="0.3">
      <c r="A8" s="1" t="s">
        <v>18</v>
      </c>
      <c r="B8" s="8"/>
      <c r="C8" s="9">
        <v>0.60289300000000001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0.60289300000000001</v>
      </c>
    </row>
    <row r="9" spans="1:9" ht="15" customHeight="1" x14ac:dyDescent="0.3">
      <c r="A9" s="1" t="s">
        <v>19</v>
      </c>
      <c r="B9" s="6"/>
      <c r="C9" s="7">
        <v>0.259218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0.259218</v>
      </c>
    </row>
    <row r="10" spans="1:9" ht="15" customHeight="1" x14ac:dyDescent="0.3">
      <c r="A10" s="1" t="s">
        <v>20</v>
      </c>
      <c r="B10" s="8"/>
      <c r="C10" s="9">
        <v>0.50768800000000003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0.50768800000000003</v>
      </c>
    </row>
    <row r="11" spans="1:9" ht="15" customHeight="1" x14ac:dyDescent="0.3">
      <c r="A11" s="1" t="s">
        <v>21</v>
      </c>
      <c r="B11" s="6"/>
      <c r="C11" s="7">
        <v>0.46156199999999997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-0.53843799999999997</v>
      </c>
    </row>
    <row r="12" spans="1:9" ht="15" customHeight="1" x14ac:dyDescent="0.3">
      <c r="A12" s="1" t="s">
        <v>22</v>
      </c>
      <c r="B12" s="8"/>
      <c r="C12" s="9">
        <v>0.30005300000000001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-0.69994699999999999</v>
      </c>
    </row>
    <row r="13" spans="1:9" ht="15" customHeight="1" x14ac:dyDescent="0.3">
      <c r="A13" s="1" t="s">
        <v>23</v>
      </c>
      <c r="B13" s="6"/>
      <c r="C13" s="7">
        <v>0.53586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0.53586</v>
      </c>
    </row>
    <row r="14" spans="1:9" ht="15" customHeight="1" x14ac:dyDescent="0.3">
      <c r="A14" s="1" t="s">
        <v>24</v>
      </c>
      <c r="B14" s="8"/>
      <c r="C14" s="9">
        <v>0.38356299999999999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0.38356299999999999</v>
      </c>
    </row>
    <row r="15" spans="1:9" ht="15" customHeight="1" x14ac:dyDescent="0.3">
      <c r="A15" s="1" t="s">
        <v>25</v>
      </c>
      <c r="B15" s="6"/>
      <c r="C15" s="7">
        <v>0.55268300000000004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-0.44731699999999996</v>
      </c>
    </row>
    <row r="16" spans="1:9" ht="15" customHeight="1" x14ac:dyDescent="0.3">
      <c r="A16" s="1" t="s">
        <v>26</v>
      </c>
      <c r="B16" s="8"/>
      <c r="C16" s="9">
        <v>0.115326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-0.88467399999999996</v>
      </c>
    </row>
    <row r="17" spans="1:9" ht="15" customHeight="1" x14ac:dyDescent="0.3">
      <c r="A17" s="1" t="s">
        <v>28</v>
      </c>
      <c r="B17" s="6"/>
      <c r="C17" s="7">
        <v>0.67979599999999996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-0.32020400000000004</v>
      </c>
    </row>
    <row r="18" spans="1:9" ht="15" customHeight="1" x14ac:dyDescent="0.3">
      <c r="A18" s="1" t="s">
        <v>29</v>
      </c>
      <c r="B18" s="8"/>
      <c r="C18" s="9">
        <v>0.431535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0.431535</v>
      </c>
    </row>
    <row r="19" spans="1:9" ht="15" customHeight="1" x14ac:dyDescent="0.3">
      <c r="A19" s="1" t="s">
        <v>30</v>
      </c>
      <c r="B19" s="6"/>
      <c r="C19" s="7">
        <v>0.35474299999999998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0.35474299999999998</v>
      </c>
    </row>
    <row r="20" spans="1:9" ht="15" customHeight="1" x14ac:dyDescent="0.3">
      <c r="A20" s="1" t="s">
        <v>31</v>
      </c>
      <c r="B20" s="8"/>
      <c r="C20" s="9">
        <v>0.34981600000000002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0.34981600000000002</v>
      </c>
    </row>
    <row r="21" spans="1:9" ht="15" customHeight="1" x14ac:dyDescent="0.3">
      <c r="A21" s="1" t="s">
        <v>32</v>
      </c>
      <c r="B21" s="6"/>
      <c r="C21" s="7">
        <v>0.329403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-0.670597</v>
      </c>
    </row>
    <row r="22" spans="1:9" ht="15" customHeight="1" x14ac:dyDescent="0.3">
      <c r="A22" s="1" t="s">
        <v>33</v>
      </c>
      <c r="B22" s="8"/>
      <c r="C22" s="9">
        <v>0.54752599999999996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0.54752599999999996</v>
      </c>
    </row>
    <row r="23" spans="1:9" ht="15" customHeight="1" x14ac:dyDescent="0.3">
      <c r="A23" s="1" t="s">
        <v>34</v>
      </c>
      <c r="B23" s="6"/>
      <c r="C23" s="7">
        <v>0.37825700000000001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0.37825700000000001</v>
      </c>
    </row>
    <row r="24" spans="1:9" ht="15" customHeight="1" x14ac:dyDescent="0.3">
      <c r="A24" s="1" t="s">
        <v>35</v>
      </c>
      <c r="B24" s="8"/>
      <c r="C24" s="9">
        <v>0.37493300000000002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-0.62506700000000004</v>
      </c>
    </row>
    <row r="25" spans="1:9" ht="15" customHeight="1" x14ac:dyDescent="0.3">
      <c r="A25" s="1" t="s">
        <v>36</v>
      </c>
      <c r="B25" s="6"/>
      <c r="C25" s="7">
        <v>0.322405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0.322405</v>
      </c>
    </row>
    <row r="26" spans="1:9" ht="15" customHeight="1" x14ac:dyDescent="0.3">
      <c r="A26" s="1" t="s">
        <v>37</v>
      </c>
      <c r="B26" s="8"/>
      <c r="C26" s="9">
        <v>0.39163199999999998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0.39163199999999998</v>
      </c>
    </row>
    <row r="27" spans="1:9" ht="15" customHeight="1" x14ac:dyDescent="0.3">
      <c r="A27" s="1" t="s">
        <v>38</v>
      </c>
      <c r="B27" s="6"/>
      <c r="C27" s="7">
        <v>0.15204999999999999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0.15204999999999999</v>
      </c>
    </row>
    <row r="28" spans="1:9" ht="15" customHeight="1" x14ac:dyDescent="0.3">
      <c r="A28" s="1" t="s">
        <v>39</v>
      </c>
      <c r="B28" s="8"/>
      <c r="C28" s="9">
        <v>0.352634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0.352634</v>
      </c>
    </row>
    <row r="29" spans="1:9" ht="15" customHeight="1" x14ac:dyDescent="0.3">
      <c r="A29" s="1" t="s">
        <v>40</v>
      </c>
      <c r="B29" s="6"/>
      <c r="C29" s="7">
        <v>0.26355000000000001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-0.73645000000000005</v>
      </c>
    </row>
    <row r="30" spans="1:9" ht="15" customHeight="1" x14ac:dyDescent="0.3">
      <c r="A30" s="1" t="s">
        <v>41</v>
      </c>
      <c r="B30" s="8"/>
      <c r="C30" s="9">
        <v>0.231076</v>
      </c>
      <c r="D30" s="1" t="s">
        <v>12</v>
      </c>
      <c r="E30" t="s">
        <v>96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-0.76892399999999994</v>
      </c>
    </row>
    <row r="31" spans="1:9" ht="15" customHeight="1" x14ac:dyDescent="0.3">
      <c r="A31" s="1" t="s">
        <v>42</v>
      </c>
      <c r="B31" s="6"/>
      <c r="C31" s="7">
        <v>0.302093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-0.69790700000000006</v>
      </c>
    </row>
    <row r="32" spans="1:9" ht="15" customHeight="1" x14ac:dyDescent="0.3">
      <c r="A32" s="1" t="s">
        <v>43</v>
      </c>
      <c r="B32" s="8"/>
      <c r="C32" s="9">
        <v>8.5273000000000002E-2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8.5273000000000002E-2</v>
      </c>
    </row>
    <row r="33" spans="1:9" ht="15" customHeight="1" x14ac:dyDescent="0.3">
      <c r="A33" s="1" t="s">
        <v>44</v>
      </c>
      <c r="B33" s="6"/>
      <c r="C33" s="7">
        <v>0.55976400000000004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0.55976400000000004</v>
      </c>
    </row>
    <row r="34" spans="1:9" ht="15" customHeight="1" x14ac:dyDescent="0.3">
      <c r="A34" s="1" t="s">
        <v>45</v>
      </c>
      <c r="B34" s="8"/>
      <c r="C34" s="9">
        <v>0.247972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-0.75202800000000003</v>
      </c>
    </row>
    <row r="35" spans="1:9" ht="15" customHeight="1" x14ac:dyDescent="0.3">
      <c r="A35" s="1" t="s">
        <v>46</v>
      </c>
      <c r="B35" s="6"/>
      <c r="C35" s="7">
        <v>0.26040200000000002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0.26040200000000002</v>
      </c>
    </row>
    <row r="36" spans="1:9" ht="15" customHeight="1" x14ac:dyDescent="0.3">
      <c r="A36" s="1" t="s">
        <v>47</v>
      </c>
      <c r="B36" s="8"/>
      <c r="C36" s="9">
        <v>0.39638699999999999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0.39638699999999999</v>
      </c>
    </row>
    <row r="37" spans="1:9" ht="15" customHeight="1" x14ac:dyDescent="0.3">
      <c r="A37" s="1" t="s">
        <v>48</v>
      </c>
      <c r="B37" s="6"/>
      <c r="C37" s="7">
        <v>0.26121100000000003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-0.73878899999999992</v>
      </c>
    </row>
    <row r="38" spans="1:9" ht="15" customHeight="1" x14ac:dyDescent="0.3">
      <c r="A38" s="1" t="s">
        <v>49</v>
      </c>
      <c r="B38" s="8"/>
      <c r="C38" s="9">
        <v>0.44821899999999998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-0.55178100000000008</v>
      </c>
    </row>
    <row r="39" spans="1:9" ht="15" customHeight="1" x14ac:dyDescent="0.3">
      <c r="A39" s="1" t="s">
        <v>50</v>
      </c>
      <c r="B39" s="6"/>
      <c r="C39" s="7">
        <v>0.280723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-0.71927699999999994</v>
      </c>
    </row>
    <row r="40" spans="1:9" ht="15" customHeight="1" x14ac:dyDescent="0.3">
      <c r="A40" s="1" t="s">
        <v>51</v>
      </c>
      <c r="B40" s="8"/>
      <c r="C40" s="9">
        <v>0.233871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-0.76612900000000006</v>
      </c>
    </row>
    <row r="41" spans="1:9" ht="15" customHeight="1" x14ac:dyDescent="0.3">
      <c r="A41" s="1" t="s">
        <v>52</v>
      </c>
      <c r="B41" s="6"/>
      <c r="C41" s="7">
        <v>0.45151200000000002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-0.54848799999999998</v>
      </c>
    </row>
    <row r="42" spans="1:9" ht="15" customHeight="1" x14ac:dyDescent="0.3">
      <c r="A42" s="1" t="s">
        <v>53</v>
      </c>
      <c r="B42" s="8"/>
      <c r="C42" s="9">
        <v>0.60914299999999999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0.60914299999999999</v>
      </c>
    </row>
    <row r="43" spans="1:9" ht="15" customHeight="1" x14ac:dyDescent="0.3">
      <c r="A43" s="1" t="s">
        <v>54</v>
      </c>
      <c r="B43" s="6"/>
      <c r="C43" s="7">
        <v>8.0834000000000003E-2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8.0834000000000003E-2</v>
      </c>
    </row>
    <row r="44" spans="1:9" ht="15" customHeight="1" x14ac:dyDescent="0.3">
      <c r="A44" s="1" t="s">
        <v>55</v>
      </c>
      <c r="B44" s="8"/>
      <c r="C44" s="9">
        <v>0.42721599999999998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-0.57278399999999996</v>
      </c>
    </row>
    <row r="45" spans="1:9" ht="15" customHeight="1" x14ac:dyDescent="0.3">
      <c r="A45" s="1" t="s">
        <v>56</v>
      </c>
      <c r="B45" s="6"/>
      <c r="C45" s="7">
        <v>0.34392699999999998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0.34392699999999998</v>
      </c>
    </row>
    <row r="46" spans="1:9" ht="15" customHeight="1" x14ac:dyDescent="0.3">
      <c r="A46" s="1" t="s">
        <v>57</v>
      </c>
      <c r="B46" s="8"/>
      <c r="C46" s="9">
        <v>0.21731900000000001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-0.78268099999999996</v>
      </c>
    </row>
    <row r="47" spans="1:9" ht="15" customHeight="1" x14ac:dyDescent="0.3">
      <c r="A47" s="1" t="s">
        <v>58</v>
      </c>
      <c r="B47" s="6"/>
      <c r="C47" s="7">
        <v>0.49266799999999999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0.49266799999999999</v>
      </c>
    </row>
    <row r="48" spans="1:9" ht="15" customHeight="1" x14ac:dyDescent="0.3">
      <c r="A48" s="1" t="s">
        <v>59</v>
      </c>
      <c r="B48" s="8"/>
      <c r="C48" s="9">
        <v>0.47342600000000001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0.47342600000000001</v>
      </c>
    </row>
    <row r="49" spans="1:9" ht="15" customHeight="1" x14ac:dyDescent="0.3">
      <c r="A49" s="1" t="s">
        <v>60</v>
      </c>
      <c r="B49" s="6"/>
      <c r="C49" s="7">
        <v>0.496307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-0.50369299999999995</v>
      </c>
    </row>
    <row r="50" spans="1:9" ht="15" customHeight="1" x14ac:dyDescent="0.3">
      <c r="A50" s="1" t="s">
        <v>61</v>
      </c>
      <c r="B50" s="8"/>
      <c r="C50" s="9">
        <v>0.52302099999999996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0.52302099999999996</v>
      </c>
    </row>
    <row r="51" spans="1:9" ht="15" customHeight="1" x14ac:dyDescent="0.3">
      <c r="A51" s="1" t="s">
        <v>62</v>
      </c>
      <c r="B51" s="6"/>
      <c r="C51" s="7">
        <v>0.45139299999999999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-0.54860700000000007</v>
      </c>
    </row>
    <row r="52" spans="1:9" ht="15" customHeight="1" x14ac:dyDescent="0.3">
      <c r="A52" s="1" t="s">
        <v>63</v>
      </c>
      <c r="B52" s="8"/>
      <c r="C52" s="9">
        <v>0.61033199999999999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0.61033199999999999</v>
      </c>
    </row>
    <row r="53" spans="1:9" ht="15" customHeight="1" x14ac:dyDescent="0.3">
      <c r="A53" s="1" t="s">
        <v>64</v>
      </c>
      <c r="B53" s="6"/>
      <c r="C53" s="7">
        <v>0.74231199999999997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-0.25768800000000003</v>
      </c>
    </row>
    <row r="54" spans="1:9" ht="15" customHeight="1" x14ac:dyDescent="0.3">
      <c r="A54" s="1" t="s">
        <v>65</v>
      </c>
      <c r="B54" s="8"/>
      <c r="C54" s="9">
        <v>0.51370499999999997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0.51370499999999997</v>
      </c>
    </row>
    <row r="55" spans="1:9" ht="15" customHeight="1" x14ac:dyDescent="0.3">
      <c r="A55" s="1" t="s">
        <v>66</v>
      </c>
      <c r="B55" s="6"/>
      <c r="C55" s="7">
        <v>0.46968700000000002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0.46968700000000002</v>
      </c>
    </row>
    <row r="56" spans="1:9" ht="15" customHeight="1" x14ac:dyDescent="0.3">
      <c r="A56" s="1" t="s">
        <v>67</v>
      </c>
      <c r="B56" s="8"/>
      <c r="C56" s="9">
        <v>0.36389899999999997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0.36389899999999997</v>
      </c>
    </row>
    <row r="57" spans="1:9" ht="15" customHeight="1" x14ac:dyDescent="0.3">
      <c r="A57" s="1" t="s">
        <v>68</v>
      </c>
      <c r="B57" s="6"/>
      <c r="C57" s="7">
        <v>0.75690800000000003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-0.24309199999999997</v>
      </c>
    </row>
    <row r="58" spans="1:9" ht="15" customHeight="1" x14ac:dyDescent="0.3">
      <c r="A58" s="1" t="s">
        <v>69</v>
      </c>
      <c r="B58" s="8"/>
      <c r="C58" s="9">
        <v>0.42626199999999997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-0.57373800000000008</v>
      </c>
    </row>
    <row r="59" spans="1:9" ht="15" customHeight="1" x14ac:dyDescent="0.3">
      <c r="A59" s="1" t="s">
        <v>70</v>
      </c>
      <c r="B59" s="6"/>
      <c r="C59" s="7">
        <v>0.15204999999999999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0.15204999999999999</v>
      </c>
    </row>
    <row r="60" spans="1:9" ht="15" customHeight="1" x14ac:dyDescent="0.3">
      <c r="A60" s="1" t="s">
        <v>71</v>
      </c>
      <c r="B60" s="8"/>
      <c r="C60" s="9">
        <v>0.57581499999999997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-0.42418500000000003</v>
      </c>
    </row>
    <row r="61" spans="1:9" ht="15" customHeight="1" x14ac:dyDescent="0.3">
      <c r="A61" s="1" t="s">
        <v>72</v>
      </c>
      <c r="B61" s="6"/>
      <c r="C61" s="7">
        <v>0.43144700000000002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-0.56855299999999998</v>
      </c>
    </row>
    <row r="62" spans="1:9" ht="15" customHeight="1" x14ac:dyDescent="0.3">
      <c r="A62" s="1" t="s">
        <v>73</v>
      </c>
      <c r="B62" s="8"/>
      <c r="C62" s="9">
        <v>8.5749000000000006E-2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-0.91425100000000004</v>
      </c>
    </row>
    <row r="63" spans="1:9" ht="15" customHeight="1" x14ac:dyDescent="0.3">
      <c r="A63" s="1" t="s">
        <v>74</v>
      </c>
      <c r="B63" s="6"/>
      <c r="C63" s="7">
        <v>0.28121000000000002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0.28121000000000002</v>
      </c>
    </row>
    <row r="64" spans="1:9" ht="15" customHeight="1" x14ac:dyDescent="0.3">
      <c r="A64" s="1" t="s">
        <v>75</v>
      </c>
      <c r="B64" s="8"/>
      <c r="C64" s="9">
        <v>0.24993799999999999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0.24993799999999999</v>
      </c>
    </row>
    <row r="65" spans="1:9" ht="15" customHeight="1" x14ac:dyDescent="0.3">
      <c r="A65" s="1" t="s">
        <v>76</v>
      </c>
      <c r="B65" s="6"/>
      <c r="C65" s="7">
        <v>0.49002800000000002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-0.50997199999999998</v>
      </c>
    </row>
    <row r="66" spans="1:9" ht="15" customHeight="1" x14ac:dyDescent="0.3">
      <c r="A66" s="1" t="s">
        <v>78</v>
      </c>
      <c r="B66" s="8"/>
      <c r="C66" s="9">
        <v>0.60870800000000003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0.60870800000000003</v>
      </c>
    </row>
    <row r="67" spans="1:9" ht="15" customHeight="1" x14ac:dyDescent="0.3">
      <c r="A67" s="1" t="s">
        <v>79</v>
      </c>
      <c r="B67" s="6"/>
      <c r="C67" s="7">
        <v>0.47206199999999998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0.47206199999999998</v>
      </c>
    </row>
    <row r="68" spans="1:9" ht="15" customHeight="1" x14ac:dyDescent="0.3">
      <c r="A68" s="1" t="s">
        <v>80</v>
      </c>
      <c r="B68" s="8"/>
      <c r="C68" s="9">
        <v>0.53242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0.53242</v>
      </c>
    </row>
    <row r="69" spans="1:9" ht="15" customHeight="1" x14ac:dyDescent="0.3">
      <c r="A69" s="1" t="s">
        <v>81</v>
      </c>
      <c r="B69" s="6"/>
      <c r="C69" s="7">
        <v>0.32888200000000001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0.32888200000000001</v>
      </c>
    </row>
    <row r="70" spans="1:9" ht="15" customHeight="1" x14ac:dyDescent="0.3">
      <c r="A70" s="1" t="s">
        <v>82</v>
      </c>
      <c r="B70" s="8"/>
      <c r="C70" s="9">
        <v>0.37919900000000001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0.37919900000000001</v>
      </c>
    </row>
    <row r="71" spans="1:9" ht="15" customHeight="1" x14ac:dyDescent="0.3">
      <c r="A71" s="1" t="s">
        <v>83</v>
      </c>
      <c r="B71" s="6"/>
      <c r="C71" s="7">
        <v>0.13142100000000001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0.13142100000000001</v>
      </c>
    </row>
    <row r="72" spans="1:9" ht="15" customHeight="1" x14ac:dyDescent="0.3">
      <c r="A72" s="1" t="s">
        <v>84</v>
      </c>
      <c r="B72" s="8"/>
      <c r="C72" s="9">
        <v>0.45759100000000003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0.45759100000000003</v>
      </c>
    </row>
    <row r="73" spans="1:9" ht="15" customHeight="1" x14ac:dyDescent="0.3">
      <c r="A73" s="1" t="s">
        <v>85</v>
      </c>
      <c r="B73" s="6"/>
      <c r="C73" s="7">
        <v>0.299203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0.299203</v>
      </c>
    </row>
    <row r="74" spans="1:9" ht="15" customHeight="1" x14ac:dyDescent="0.3">
      <c r="A74" s="1" t="s">
        <v>86</v>
      </c>
      <c r="B74" s="8"/>
      <c r="C74" s="9">
        <v>0.49000300000000002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-0.50999700000000003</v>
      </c>
    </row>
    <row r="75" spans="1:9" ht="15" customHeight="1" x14ac:dyDescent="0.3">
      <c r="A75" s="1" t="s">
        <v>87</v>
      </c>
      <c r="B75" s="6"/>
      <c r="C75" s="7">
        <v>0.41991400000000001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0.41991400000000001</v>
      </c>
    </row>
    <row r="76" spans="1:9" ht="15" customHeight="1" x14ac:dyDescent="0.3">
      <c r="A76" s="1" t="s">
        <v>88</v>
      </c>
      <c r="B76" s="10"/>
      <c r="C76" s="11">
        <v>0.40276600000000001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0.40276600000000001</v>
      </c>
    </row>
    <row r="77" spans="1:9" ht="15.75" customHeight="1" x14ac:dyDescent="0.3">
      <c r="A77" s="1" t="s">
        <v>89</v>
      </c>
      <c r="B77" s="12"/>
      <c r="C77" s="13">
        <v>0.34559099999999998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-0.65440900000000002</v>
      </c>
    </row>
    <row r="78" spans="1:9" x14ac:dyDescent="0.3">
      <c r="A78" t="s">
        <v>90</v>
      </c>
      <c r="C78">
        <v>0.43804199999999999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0.43804199999999999</v>
      </c>
    </row>
    <row r="79" spans="1:9" x14ac:dyDescent="0.3">
      <c r="A79" t="s">
        <v>91</v>
      </c>
      <c r="C79">
        <v>0.28868300000000002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0.28868300000000002</v>
      </c>
    </row>
    <row r="80" spans="1:9" x14ac:dyDescent="0.3">
      <c r="A80" t="s">
        <v>92</v>
      </c>
      <c r="C80">
        <v>0.193744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-0.80625599999999997</v>
      </c>
    </row>
    <row r="81" spans="1:9" x14ac:dyDescent="0.3">
      <c r="A81" t="s">
        <v>93</v>
      </c>
      <c r="C81">
        <v>4.6864000000000003E-2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4.6864000000000003E-2</v>
      </c>
    </row>
    <row r="82" spans="1:9" x14ac:dyDescent="0.3">
      <c r="A82" t="s">
        <v>94</v>
      </c>
      <c r="C82">
        <v>0.53586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0.53586</v>
      </c>
    </row>
    <row r="83" spans="1:9" x14ac:dyDescent="0.3">
      <c r="A83" t="s">
        <v>95</v>
      </c>
      <c r="C83">
        <v>9.1266E-2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9.1266E-2</v>
      </c>
    </row>
    <row r="84" spans="1:9" x14ac:dyDescent="0.3">
      <c r="A84" t="s">
        <v>97</v>
      </c>
      <c r="C84">
        <v>0.43071199999999998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0.43071199999999998</v>
      </c>
    </row>
    <row r="85" spans="1:9" x14ac:dyDescent="0.3">
      <c r="A85" t="s">
        <v>98</v>
      </c>
      <c r="C85">
        <v>0.40655400000000003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0.40655400000000003</v>
      </c>
    </row>
    <row r="86" spans="1:9" x14ac:dyDescent="0.3">
      <c r="A86" t="s">
        <v>99</v>
      </c>
      <c r="C86">
        <v>5.0945999999999998E-2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-0.94905399999999995</v>
      </c>
    </row>
    <row r="87" spans="1:9" x14ac:dyDescent="0.3">
      <c r="A87" t="s">
        <v>100</v>
      </c>
      <c r="C87">
        <v>0.52433799999999997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0.52433799999999997</v>
      </c>
    </row>
    <row r="88" spans="1:9" x14ac:dyDescent="0.3">
      <c r="A88" t="s">
        <v>101</v>
      </c>
      <c r="C88">
        <v>0.47598000000000001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0.47598000000000001</v>
      </c>
    </row>
    <row r="89" spans="1:9" x14ac:dyDescent="0.3">
      <c r="A89" t="s">
        <v>102</v>
      </c>
      <c r="C89">
        <v>2.9848E-2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-0.97015200000000001</v>
      </c>
    </row>
    <row r="90" spans="1:9" x14ac:dyDescent="0.3">
      <c r="A90" t="s">
        <v>103</v>
      </c>
      <c r="C90">
        <v>0.52120999999999995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0.52120999999999995</v>
      </c>
    </row>
    <row r="91" spans="1:9" x14ac:dyDescent="0.3">
      <c r="A91" t="s">
        <v>104</v>
      </c>
      <c r="C91">
        <v>0.35136099999999998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0.35136099999999998</v>
      </c>
    </row>
    <row r="92" spans="1:9" x14ac:dyDescent="0.3">
      <c r="A92" t="s">
        <v>105</v>
      </c>
      <c r="C92">
        <v>0.34487099999999998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-0.65512900000000007</v>
      </c>
    </row>
    <row r="93" spans="1:9" x14ac:dyDescent="0.3">
      <c r="A93" t="s">
        <v>106</v>
      </c>
      <c r="C93">
        <v>0.35410900000000001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-0.64589099999999999</v>
      </c>
    </row>
    <row r="94" spans="1:9" x14ac:dyDescent="0.3">
      <c r="A94" t="s">
        <v>107</v>
      </c>
      <c r="C94">
        <v>0.22696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0.22696</v>
      </c>
    </row>
    <row r="95" spans="1:9" x14ac:dyDescent="0.3">
      <c r="A95" t="s">
        <v>108</v>
      </c>
      <c r="C95">
        <v>0.56651399999999996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0.56651399999999996</v>
      </c>
    </row>
    <row r="96" spans="1:9" x14ac:dyDescent="0.3">
      <c r="A96" t="s">
        <v>109</v>
      </c>
      <c r="C96">
        <v>0.44873099999999999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0.44873099999999999</v>
      </c>
    </row>
    <row r="97" spans="1:9" x14ac:dyDescent="0.3">
      <c r="A97" t="s">
        <v>110</v>
      </c>
      <c r="C97">
        <v>0.60994999999999999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-0.39005000000000001</v>
      </c>
    </row>
    <row r="98" spans="1:9" x14ac:dyDescent="0.3">
      <c r="A98" t="s">
        <v>111</v>
      </c>
      <c r="C98">
        <v>0.45697500000000002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0.45697500000000002</v>
      </c>
    </row>
    <row r="99" spans="1:9" x14ac:dyDescent="0.3">
      <c r="A99" t="s">
        <v>112</v>
      </c>
      <c r="C99">
        <v>0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</v>
      </c>
    </row>
    <row r="100" spans="1:9" x14ac:dyDescent="0.3">
      <c r="A100" t="s">
        <v>113</v>
      </c>
      <c r="C100">
        <v>0.74347099999999999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-0.25652900000000001</v>
      </c>
    </row>
    <row r="101" spans="1:9" x14ac:dyDescent="0.3">
      <c r="A101" t="s">
        <v>114</v>
      </c>
      <c r="C101">
        <v>0.44652500000000001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0.44652500000000001</v>
      </c>
    </row>
    <row r="102" spans="1:9" x14ac:dyDescent="0.3">
      <c r="A102" t="s">
        <v>115</v>
      </c>
      <c r="C102">
        <v>0.39249499999999998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-0.60750499999999996</v>
      </c>
    </row>
    <row r="103" spans="1:9" x14ac:dyDescent="0.3">
      <c r="A103" t="s">
        <v>116</v>
      </c>
      <c r="C103">
        <v>0.52289399999999997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0.52289399999999997</v>
      </c>
    </row>
    <row r="104" spans="1:9" x14ac:dyDescent="0.3">
      <c r="A104" t="s">
        <v>117</v>
      </c>
      <c r="C104">
        <v>0.343028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0.343028</v>
      </c>
    </row>
    <row r="105" spans="1:9" x14ac:dyDescent="0.3">
      <c r="A105" t="s">
        <v>118</v>
      </c>
      <c r="C105">
        <v>0.49609799999999998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0.49609799999999998</v>
      </c>
    </row>
    <row r="106" spans="1:9" x14ac:dyDescent="0.3">
      <c r="A106" t="s">
        <v>119</v>
      </c>
      <c r="C106">
        <v>0.315666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0.315666</v>
      </c>
    </row>
    <row r="107" spans="1:9" x14ac:dyDescent="0.3">
      <c r="A107" t="s">
        <v>120</v>
      </c>
      <c r="C107">
        <v>0.49817899999999998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-0.50182100000000007</v>
      </c>
    </row>
    <row r="108" spans="1:9" x14ac:dyDescent="0.3">
      <c r="A108" t="s">
        <v>121</v>
      </c>
      <c r="C108">
        <v>0.373004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0.373004</v>
      </c>
    </row>
    <row r="109" spans="1:9" x14ac:dyDescent="0.3">
      <c r="A109" t="s">
        <v>122</v>
      </c>
      <c r="C109">
        <v>0.21345700000000001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0.21345700000000001</v>
      </c>
    </row>
    <row r="110" spans="1:9" x14ac:dyDescent="0.3">
      <c r="A110" t="s">
        <v>123</v>
      </c>
      <c r="C110">
        <v>0.30353799999999997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-0.69646200000000003</v>
      </c>
    </row>
    <row r="111" spans="1:9" x14ac:dyDescent="0.3">
      <c r="A111" t="s">
        <v>124</v>
      </c>
      <c r="C111">
        <v>0.16267400000000001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-0.83732600000000001</v>
      </c>
    </row>
    <row r="112" spans="1:9" x14ac:dyDescent="0.3">
      <c r="A112" t="s">
        <v>125</v>
      </c>
      <c r="C112">
        <v>0.33177899999999999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0.33177899999999999</v>
      </c>
    </row>
    <row r="113" spans="1:9" x14ac:dyDescent="0.3">
      <c r="A113" t="s">
        <v>126</v>
      </c>
      <c r="C113">
        <v>0.42220000000000002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0.42220000000000002</v>
      </c>
    </row>
    <row r="114" spans="1:9" x14ac:dyDescent="0.3">
      <c r="A114" t="s">
        <v>127</v>
      </c>
      <c r="C114">
        <v>0.48387200000000002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-0.51612799999999992</v>
      </c>
    </row>
    <row r="115" spans="1:9" x14ac:dyDescent="0.3">
      <c r="A115" t="s">
        <v>128</v>
      </c>
      <c r="C115">
        <v>0.51571599999999995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0.51571599999999995</v>
      </c>
    </row>
    <row r="116" spans="1:9" x14ac:dyDescent="0.3">
      <c r="A116" t="s">
        <v>129</v>
      </c>
      <c r="C116">
        <v>0.50580099999999995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0.50580099999999995</v>
      </c>
    </row>
    <row r="117" spans="1:9" x14ac:dyDescent="0.3">
      <c r="A117" t="s">
        <v>130</v>
      </c>
      <c r="C117">
        <v>0.56762299999999999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-0.43237700000000001</v>
      </c>
    </row>
    <row r="118" spans="1:9" x14ac:dyDescent="0.3">
      <c r="A118" t="s">
        <v>131</v>
      </c>
      <c r="C118">
        <v>0.329262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0.329262</v>
      </c>
    </row>
    <row r="119" spans="1:9" x14ac:dyDescent="0.3">
      <c r="A119" t="s">
        <v>132</v>
      </c>
      <c r="C119">
        <v>0.46179100000000001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0.46179100000000001</v>
      </c>
    </row>
    <row r="120" spans="1:9" x14ac:dyDescent="0.3">
      <c r="A120" t="s">
        <v>133</v>
      </c>
      <c r="C120">
        <v>0.30309599999999998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-0.69690399999999997</v>
      </c>
    </row>
    <row r="121" spans="1:9" x14ac:dyDescent="0.3">
      <c r="A121" t="s">
        <v>134</v>
      </c>
      <c r="C121">
        <v>0.328953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0.328953</v>
      </c>
    </row>
    <row r="122" spans="1:9" x14ac:dyDescent="0.3">
      <c r="A122" t="s">
        <v>135</v>
      </c>
      <c r="C122">
        <v>0.46058399999999999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0.46058399999999999</v>
      </c>
    </row>
    <row r="123" spans="1:9" x14ac:dyDescent="0.3">
      <c r="A123" t="s">
        <v>136</v>
      </c>
      <c r="C123">
        <v>0.52537100000000003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0.52537100000000003</v>
      </c>
    </row>
    <row r="124" spans="1:9" x14ac:dyDescent="0.3">
      <c r="A124" t="s">
        <v>137</v>
      </c>
      <c r="C124">
        <v>0.51878299999999999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0.51878299999999999</v>
      </c>
    </row>
    <row r="125" spans="1:9" x14ac:dyDescent="0.3">
      <c r="A125" t="s">
        <v>138</v>
      </c>
      <c r="C125">
        <v>0.52075000000000005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-0.47924999999999995</v>
      </c>
    </row>
    <row r="126" spans="1:9" x14ac:dyDescent="0.3">
      <c r="A126" t="s">
        <v>139</v>
      </c>
      <c r="C126">
        <v>0.29905599999999999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0.29905599999999999</v>
      </c>
    </row>
    <row r="127" spans="1:9" x14ac:dyDescent="0.3">
      <c r="A127" t="s">
        <v>140</v>
      </c>
      <c r="C127">
        <v>0.42253400000000002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-0.57746600000000003</v>
      </c>
    </row>
    <row r="128" spans="1:9" x14ac:dyDescent="0.3">
      <c r="A128" t="s">
        <v>141</v>
      </c>
      <c r="C128">
        <v>0.50610900000000003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-0.49389099999999997</v>
      </c>
    </row>
    <row r="129" spans="1:9" x14ac:dyDescent="0.3">
      <c r="A129" t="s">
        <v>142</v>
      </c>
      <c r="C129">
        <v>0.231076</v>
      </c>
      <c r="D129" t="s">
        <v>12</v>
      </c>
      <c r="E129" t="s">
        <v>96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-0.76892399999999994</v>
      </c>
    </row>
    <row r="130" spans="1:9" x14ac:dyDescent="0.3">
      <c r="A130" t="s">
        <v>143</v>
      </c>
      <c r="C130">
        <v>0.41541099999999997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-0.58458900000000003</v>
      </c>
    </row>
    <row r="131" spans="1:9" x14ac:dyDescent="0.3">
      <c r="A131" t="s">
        <v>144</v>
      </c>
      <c r="C131">
        <v>7.3638999999999996E-2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-0.92636099999999999</v>
      </c>
    </row>
    <row r="132" spans="1:9" x14ac:dyDescent="0.3">
      <c r="A132" t="s">
        <v>145</v>
      </c>
      <c r="C132">
        <v>0.44696799999999998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-0.55303199999999997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0.34235599999999999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0.34235599999999999</v>
      </c>
    </row>
    <row r="135" spans="1:9" x14ac:dyDescent="0.3">
      <c r="A135" t="s">
        <v>148</v>
      </c>
      <c r="C135">
        <v>0.42759399999999997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0.42759399999999997</v>
      </c>
    </row>
    <row r="136" spans="1:9" x14ac:dyDescent="0.3">
      <c r="A136" t="s">
        <v>149</v>
      </c>
      <c r="C136">
        <v>0.33225199999999999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-0.66774800000000001</v>
      </c>
    </row>
    <row r="137" spans="1:9" x14ac:dyDescent="0.3">
      <c r="A137" t="s">
        <v>150</v>
      </c>
      <c r="C137">
        <v>0.379131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-0.620869</v>
      </c>
    </row>
    <row r="138" spans="1:9" x14ac:dyDescent="0.3">
      <c r="A138" t="s">
        <v>151</v>
      </c>
      <c r="C138">
        <v>0.50548800000000005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-0.49451199999999995</v>
      </c>
    </row>
    <row r="139" spans="1:9" x14ac:dyDescent="0.3">
      <c r="A139" t="s">
        <v>152</v>
      </c>
      <c r="C139">
        <v>0.259218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0.259218</v>
      </c>
    </row>
    <row r="140" spans="1:9" x14ac:dyDescent="0.3">
      <c r="A140" t="s">
        <v>153</v>
      </c>
      <c r="C140">
        <v>0.254083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0.254083</v>
      </c>
    </row>
    <row r="141" spans="1:9" x14ac:dyDescent="0.3">
      <c r="A141" t="s">
        <v>154</v>
      </c>
      <c r="C141">
        <v>0.27784999999999999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0.27784999999999999</v>
      </c>
    </row>
    <row r="142" spans="1:9" x14ac:dyDescent="0.3">
      <c r="A142" t="s">
        <v>155</v>
      </c>
      <c r="C142">
        <v>0.60006099999999996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0.60006099999999996</v>
      </c>
    </row>
    <row r="143" spans="1:9" x14ac:dyDescent="0.3">
      <c r="A143" t="s">
        <v>156</v>
      </c>
      <c r="C143">
        <v>0.471387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0.471387</v>
      </c>
    </row>
    <row r="144" spans="1:9" x14ac:dyDescent="0.3">
      <c r="A144" t="s">
        <v>157</v>
      </c>
      <c r="C144">
        <v>0.49769600000000003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0.49769600000000003</v>
      </c>
    </row>
    <row r="145" spans="1:9" x14ac:dyDescent="0.3">
      <c r="A145" t="s">
        <v>158</v>
      </c>
      <c r="C145">
        <v>0.26123200000000002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-0.73876799999999998</v>
      </c>
    </row>
    <row r="146" spans="1:9" x14ac:dyDescent="0.3">
      <c r="A146" t="s">
        <v>159</v>
      </c>
      <c r="C146">
        <v>0.40478799999999998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-0.59521200000000007</v>
      </c>
    </row>
    <row r="147" spans="1:9" x14ac:dyDescent="0.3">
      <c r="A147" t="s">
        <v>160</v>
      </c>
      <c r="C147">
        <v>0.22462499999999999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0.22462499999999999</v>
      </c>
    </row>
    <row r="148" spans="1:9" x14ac:dyDescent="0.3">
      <c r="A148" t="s">
        <v>161</v>
      </c>
      <c r="C148">
        <v>0.47538200000000003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-0.52461800000000003</v>
      </c>
    </row>
    <row r="149" spans="1:9" x14ac:dyDescent="0.3">
      <c r="A149" t="s">
        <v>162</v>
      </c>
      <c r="C149">
        <v>0.62848199999999999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0.62848199999999999</v>
      </c>
    </row>
    <row r="150" spans="1:9" x14ac:dyDescent="0.3">
      <c r="A150" t="s">
        <v>163</v>
      </c>
      <c r="C150">
        <v>0.38484400000000002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-0.61515600000000004</v>
      </c>
    </row>
    <row r="151" spans="1:9" x14ac:dyDescent="0.3">
      <c r="A151" t="s">
        <v>164</v>
      </c>
      <c r="C151">
        <v>0.34820800000000002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0.34820800000000002</v>
      </c>
    </row>
    <row r="152" spans="1:9" x14ac:dyDescent="0.3">
      <c r="A152" t="s">
        <v>165</v>
      </c>
      <c r="C152">
        <v>0.475325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0.475325</v>
      </c>
    </row>
    <row r="153" spans="1:9" x14ac:dyDescent="0.3">
      <c r="A153" t="s">
        <v>166</v>
      </c>
      <c r="C153">
        <v>0.39908300000000002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0.39908300000000002</v>
      </c>
    </row>
    <row r="154" spans="1:9" x14ac:dyDescent="0.3">
      <c r="A154" t="s">
        <v>167</v>
      </c>
      <c r="C154">
        <v>0.20421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0.20421</v>
      </c>
    </row>
    <row r="155" spans="1:9" x14ac:dyDescent="0.3">
      <c r="A155" t="s">
        <v>168</v>
      </c>
      <c r="C155">
        <v>0.31697700000000001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-0.68302299999999994</v>
      </c>
    </row>
    <row r="156" spans="1:9" x14ac:dyDescent="0.3">
      <c r="A156" t="s">
        <v>169</v>
      </c>
      <c r="C156">
        <v>0.29977100000000001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-0.70022899999999999</v>
      </c>
    </row>
    <row r="157" spans="1:9" x14ac:dyDescent="0.3">
      <c r="A157" t="s">
        <v>170</v>
      </c>
      <c r="C157">
        <v>0.33457999999999999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0.33457999999999999</v>
      </c>
    </row>
    <row r="158" spans="1:9" x14ac:dyDescent="0.3">
      <c r="A158" t="s">
        <v>171</v>
      </c>
      <c r="C158">
        <v>0.35264499999999999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-0.64735500000000001</v>
      </c>
    </row>
    <row r="159" spans="1:9" x14ac:dyDescent="0.3">
      <c r="A159" t="s">
        <v>172</v>
      </c>
      <c r="C159">
        <v>0.60823700000000003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0.60823700000000003</v>
      </c>
    </row>
    <row r="160" spans="1:9" x14ac:dyDescent="0.3">
      <c r="A160" t="s">
        <v>173</v>
      </c>
      <c r="C160">
        <v>0.22447500000000001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0.22447500000000001</v>
      </c>
    </row>
    <row r="161" spans="1:9" x14ac:dyDescent="0.3">
      <c r="A161" t="s">
        <v>174</v>
      </c>
      <c r="C161">
        <v>0.32178600000000002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0.32178600000000002</v>
      </c>
    </row>
    <row r="162" spans="1:9" x14ac:dyDescent="0.3">
      <c r="A162" t="s">
        <v>175</v>
      </c>
      <c r="C162">
        <v>0.41371599999999997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0.41371599999999997</v>
      </c>
    </row>
    <row r="163" spans="1:9" x14ac:dyDescent="0.3">
      <c r="A163" t="s">
        <v>176</v>
      </c>
      <c r="C163">
        <v>0.49458000000000002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0.49458000000000002</v>
      </c>
    </row>
    <row r="164" spans="1:9" x14ac:dyDescent="0.3">
      <c r="A164" t="s">
        <v>177</v>
      </c>
      <c r="C164">
        <v>0.39804499999999998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0.39804499999999998</v>
      </c>
    </row>
    <row r="165" spans="1:9" x14ac:dyDescent="0.3">
      <c r="A165" t="s">
        <v>178</v>
      </c>
      <c r="C165">
        <v>7.9854999999999995E-2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-0.92014499999999999</v>
      </c>
    </row>
    <row r="166" spans="1:9" x14ac:dyDescent="0.3">
      <c r="A166" t="s">
        <v>179</v>
      </c>
      <c r="C166">
        <v>0.64182399999999995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-0.35817600000000005</v>
      </c>
    </row>
    <row r="167" spans="1:9" x14ac:dyDescent="0.3">
      <c r="A167" t="s">
        <v>180</v>
      </c>
      <c r="C167">
        <v>0.553867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-0.446133</v>
      </c>
    </row>
    <row r="168" spans="1:9" x14ac:dyDescent="0.3">
      <c r="A168" t="s">
        <v>181</v>
      </c>
      <c r="C168">
        <v>0.629915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0.629915</v>
      </c>
    </row>
    <row r="169" spans="1:9" x14ac:dyDescent="0.3">
      <c r="A169" t="s">
        <v>182</v>
      </c>
      <c r="C169">
        <v>0.30320900000000001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-0.69679099999999994</v>
      </c>
    </row>
    <row r="170" spans="1:9" x14ac:dyDescent="0.3">
      <c r="A170" t="s">
        <v>183</v>
      </c>
      <c r="C170">
        <v>0.43207099999999998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0.43207099999999998</v>
      </c>
    </row>
    <row r="171" spans="1:9" x14ac:dyDescent="0.3">
      <c r="A171" t="s">
        <v>184</v>
      </c>
      <c r="C171">
        <v>0.529227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0.529227</v>
      </c>
    </row>
    <row r="172" spans="1:9" x14ac:dyDescent="0.3">
      <c r="A172" t="s">
        <v>185</v>
      </c>
      <c r="C172">
        <v>4.7708E-2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-0.95229200000000003</v>
      </c>
    </row>
    <row r="173" spans="1:9" x14ac:dyDescent="0.3">
      <c r="A173" t="s">
        <v>186</v>
      </c>
      <c r="C173">
        <v>0.45604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0.45604</v>
      </c>
    </row>
    <row r="174" spans="1:9" x14ac:dyDescent="0.3">
      <c r="A174" t="s">
        <v>187</v>
      </c>
      <c r="C174">
        <v>0.34592699999999998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0.34592699999999998</v>
      </c>
    </row>
    <row r="175" spans="1:9" x14ac:dyDescent="0.3">
      <c r="A175" t="s">
        <v>188</v>
      </c>
      <c r="C175">
        <v>0.53185700000000002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0.53185700000000002</v>
      </c>
    </row>
    <row r="176" spans="1:9" x14ac:dyDescent="0.3">
      <c r="A176" t="s">
        <v>189</v>
      </c>
      <c r="C176">
        <v>0.45473599999999997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-0.54526399999999997</v>
      </c>
    </row>
    <row r="177" spans="1:9" x14ac:dyDescent="0.3">
      <c r="A177" t="s">
        <v>190</v>
      </c>
      <c r="C177">
        <v>0.23158999999999999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-0.76841000000000004</v>
      </c>
    </row>
    <row r="178" spans="1:9" x14ac:dyDescent="0.3">
      <c r="A178" t="s">
        <v>191</v>
      </c>
      <c r="C178">
        <v>0.36024600000000001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0.36024600000000001</v>
      </c>
    </row>
    <row r="179" spans="1:9" x14ac:dyDescent="0.3">
      <c r="A179" t="s">
        <v>192</v>
      </c>
      <c r="C179">
        <v>0.53923600000000005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0.53923600000000005</v>
      </c>
    </row>
    <row r="180" spans="1:9" x14ac:dyDescent="0.3">
      <c r="A180" t="s">
        <v>193</v>
      </c>
      <c r="C180">
        <v>0.36505500000000002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0.36505500000000002</v>
      </c>
    </row>
    <row r="181" spans="1:9" x14ac:dyDescent="0.3">
      <c r="A181" t="s">
        <v>194</v>
      </c>
      <c r="C181">
        <v>0.383523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-0.61647699999999994</v>
      </c>
    </row>
    <row r="182" spans="1:9" x14ac:dyDescent="0.3">
      <c r="A182" t="s">
        <v>195</v>
      </c>
      <c r="C182">
        <v>0.67998999999999998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-0.32001000000000002</v>
      </c>
    </row>
    <row r="183" spans="1:9" x14ac:dyDescent="0.3">
      <c r="A183" t="s">
        <v>196</v>
      </c>
      <c r="C183">
        <v>0.35705199999999998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-0.64294800000000008</v>
      </c>
    </row>
    <row r="184" spans="1:9" x14ac:dyDescent="0.3">
      <c r="A184" t="s">
        <v>197</v>
      </c>
      <c r="C184">
        <v>0.34392699999999998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0.34392699999999998</v>
      </c>
    </row>
    <row r="185" spans="1:9" x14ac:dyDescent="0.3">
      <c r="A185" t="s">
        <v>198</v>
      </c>
      <c r="C185">
        <v>0.16223199999999999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-0.83776800000000007</v>
      </c>
    </row>
    <row r="186" spans="1:9" x14ac:dyDescent="0.3">
      <c r="A186" t="s">
        <v>199</v>
      </c>
      <c r="C186">
        <v>0.418022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0.418022</v>
      </c>
    </row>
    <row r="187" spans="1:9" x14ac:dyDescent="0.3">
      <c r="A187" t="s">
        <v>200</v>
      </c>
      <c r="C187">
        <v>0.220022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0.220022</v>
      </c>
    </row>
    <row r="188" spans="1:9" x14ac:dyDescent="0.3">
      <c r="A188" t="s">
        <v>201</v>
      </c>
      <c r="C188">
        <v>0.40797800000000001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-0.59202200000000005</v>
      </c>
    </row>
    <row r="189" spans="1:9" x14ac:dyDescent="0.3">
      <c r="A189" t="s">
        <v>202</v>
      </c>
      <c r="C189">
        <v>0.58922600000000003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0.58922600000000003</v>
      </c>
    </row>
    <row r="190" spans="1:9" x14ac:dyDescent="0.3">
      <c r="A190" t="s">
        <v>203</v>
      </c>
      <c r="C190">
        <v>0.32939299999999999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0.32939299999999999</v>
      </c>
    </row>
    <row r="191" spans="1:9" x14ac:dyDescent="0.3">
      <c r="A191" t="s">
        <v>204</v>
      </c>
      <c r="C191">
        <v>0.18785499999999999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-0.81214500000000001</v>
      </c>
    </row>
    <row r="192" spans="1:9" x14ac:dyDescent="0.3">
      <c r="A192" t="s">
        <v>205</v>
      </c>
      <c r="C192">
        <v>0.62658899999999995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0.62658899999999995</v>
      </c>
    </row>
    <row r="193" spans="1:9" x14ac:dyDescent="0.3">
      <c r="A193" t="s">
        <v>206</v>
      </c>
      <c r="C193">
        <v>0.44430799999999998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0.44430799999999998</v>
      </c>
    </row>
    <row r="194" spans="1:9" x14ac:dyDescent="0.3">
      <c r="A194" t="s">
        <v>207</v>
      </c>
      <c r="C194">
        <v>0.13994000000000001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0.13994000000000001</v>
      </c>
    </row>
    <row r="195" spans="1:9" x14ac:dyDescent="0.3">
      <c r="A195" t="s">
        <v>208</v>
      </c>
      <c r="C195">
        <v>0.417263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-0.58273700000000006</v>
      </c>
    </row>
    <row r="196" spans="1:9" x14ac:dyDescent="0.3">
      <c r="A196" t="s">
        <v>209</v>
      </c>
      <c r="C196">
        <v>0.64233600000000002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0.64233600000000002</v>
      </c>
    </row>
    <row r="197" spans="1:9" x14ac:dyDescent="0.3">
      <c r="A197" t="s">
        <v>210</v>
      </c>
      <c r="C197">
        <v>0.63089300000000004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0.63089300000000004</v>
      </c>
    </row>
    <row r="198" spans="1:9" x14ac:dyDescent="0.3">
      <c r="A198" t="s">
        <v>211</v>
      </c>
      <c r="C198">
        <v>0.22447500000000001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0.22447500000000001</v>
      </c>
    </row>
    <row r="199" spans="1:9" x14ac:dyDescent="0.3">
      <c r="A199" t="s">
        <v>212</v>
      </c>
      <c r="C199">
        <v>0.35171599999999997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-0.64828400000000008</v>
      </c>
    </row>
    <row r="200" spans="1:9" x14ac:dyDescent="0.3">
      <c r="A200" t="s">
        <v>213</v>
      </c>
      <c r="C200">
        <v>0.43509100000000001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0.43509100000000001</v>
      </c>
    </row>
    <row r="201" spans="1:9" x14ac:dyDescent="0.3">
      <c r="A201" t="s">
        <v>214</v>
      </c>
      <c r="C201">
        <v>0.48843300000000001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0.48843300000000001</v>
      </c>
    </row>
    <row r="202" spans="1:9" x14ac:dyDescent="0.3">
      <c r="A202" t="s">
        <v>215</v>
      </c>
      <c r="C202">
        <v>0.564249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-0.435751</v>
      </c>
    </row>
    <row r="203" spans="1:9" x14ac:dyDescent="0.3">
      <c r="G203">
        <f>SUM(G3:G202)</f>
        <v>141</v>
      </c>
      <c r="H203">
        <f>SUM(H3:H202)</f>
        <v>78</v>
      </c>
      <c r="I203">
        <f>SUM(I3:I202)</f>
        <v>-0.6625029999999994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Foglio9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0.41283399999999998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0.41283399999999998</v>
      </c>
    </row>
    <row r="4" spans="1:9" ht="15" customHeight="1" x14ac:dyDescent="0.3">
      <c r="A4" s="1" t="s">
        <v>13</v>
      </c>
      <c r="B4" s="8"/>
      <c r="C4" s="9">
        <v>0.62343800000000005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0.62343800000000005</v>
      </c>
    </row>
    <row r="5" spans="1:9" ht="15" customHeight="1" x14ac:dyDescent="0.3">
      <c r="A5" s="1" t="s">
        <v>14</v>
      </c>
      <c r="B5" s="6"/>
      <c r="C5" s="7">
        <v>0.39369900000000002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-0.60630099999999998</v>
      </c>
    </row>
    <row r="6" spans="1:9" ht="15" customHeight="1" x14ac:dyDescent="0.3">
      <c r="A6" s="1" t="s">
        <v>16</v>
      </c>
      <c r="B6" s="8"/>
      <c r="C6" s="9">
        <v>0.49599799999999999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0.49599799999999999</v>
      </c>
    </row>
    <row r="7" spans="1:9" ht="15" customHeight="1" x14ac:dyDescent="0.3">
      <c r="A7" s="1" t="s">
        <v>17</v>
      </c>
      <c r="B7" s="6"/>
      <c r="C7" s="7">
        <v>0.62112100000000003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-0.37887899999999997</v>
      </c>
    </row>
    <row r="8" spans="1:9" ht="15" customHeight="1" x14ac:dyDescent="0.3">
      <c r="A8" s="1" t="s">
        <v>18</v>
      </c>
      <c r="B8" s="8"/>
      <c r="C8" s="9">
        <v>0.47579500000000002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0.47579500000000002</v>
      </c>
    </row>
    <row r="9" spans="1:9" ht="15" customHeight="1" x14ac:dyDescent="0.3">
      <c r="A9" s="1" t="s">
        <v>19</v>
      </c>
      <c r="B9" s="6"/>
      <c r="C9" s="7">
        <v>0.51181299999999996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0.51181299999999996</v>
      </c>
    </row>
    <row r="10" spans="1:9" ht="15" customHeight="1" x14ac:dyDescent="0.3">
      <c r="A10" s="1" t="s">
        <v>20</v>
      </c>
      <c r="B10" s="8"/>
      <c r="C10" s="9">
        <v>0.60985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0.60985</v>
      </c>
    </row>
    <row r="11" spans="1:9" ht="15" customHeight="1" x14ac:dyDescent="0.3">
      <c r="A11" s="1" t="s">
        <v>21</v>
      </c>
      <c r="B11" s="6"/>
      <c r="C11" s="7">
        <v>0.48107699999999998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0.48107699999999998</v>
      </c>
    </row>
    <row r="12" spans="1:9" ht="15" customHeight="1" x14ac:dyDescent="0.3">
      <c r="A12" s="1" t="s">
        <v>22</v>
      </c>
      <c r="B12" s="8"/>
      <c r="C12" s="9">
        <v>0.584256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-0.415744</v>
      </c>
    </row>
    <row r="13" spans="1:9" ht="15" customHeight="1" x14ac:dyDescent="0.3">
      <c r="A13" s="1" t="s">
        <v>23</v>
      </c>
      <c r="B13" s="6"/>
      <c r="C13" s="7">
        <v>0.45779199999999998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0.45779199999999998</v>
      </c>
    </row>
    <row r="14" spans="1:9" ht="15" customHeight="1" x14ac:dyDescent="0.3">
      <c r="A14" s="1" t="s">
        <v>24</v>
      </c>
      <c r="B14" s="8"/>
      <c r="C14" s="9">
        <v>0.68498300000000001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0.68498300000000001</v>
      </c>
    </row>
    <row r="15" spans="1:9" ht="15" customHeight="1" x14ac:dyDescent="0.3">
      <c r="A15" s="1" t="s">
        <v>25</v>
      </c>
      <c r="B15" s="6"/>
      <c r="C15" s="7">
        <v>0.51085700000000001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0.51085700000000001</v>
      </c>
    </row>
    <row r="16" spans="1:9" ht="15" customHeight="1" x14ac:dyDescent="0.3">
      <c r="A16" s="1" t="s">
        <v>26</v>
      </c>
      <c r="B16" s="8"/>
      <c r="C16" s="9">
        <v>0.182861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-0.81713900000000006</v>
      </c>
    </row>
    <row r="17" spans="1:9" ht="15" customHeight="1" x14ac:dyDescent="0.3">
      <c r="A17" s="1" t="s">
        <v>28</v>
      </c>
      <c r="B17" s="6"/>
      <c r="C17" s="7">
        <v>0.50012199999999996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-0.49987800000000004</v>
      </c>
    </row>
    <row r="18" spans="1:9" ht="15" customHeight="1" x14ac:dyDescent="0.3">
      <c r="A18" s="1" t="s">
        <v>29</v>
      </c>
      <c r="B18" s="8"/>
      <c r="C18" s="9">
        <v>0.54834499999999997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0.54834499999999997</v>
      </c>
    </row>
    <row r="19" spans="1:9" ht="15" customHeight="1" x14ac:dyDescent="0.3">
      <c r="A19" s="1" t="s">
        <v>30</v>
      </c>
      <c r="B19" s="6"/>
      <c r="C19" s="7">
        <v>0.52784600000000004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0.52784600000000004</v>
      </c>
    </row>
    <row r="20" spans="1:9" ht="15" customHeight="1" x14ac:dyDescent="0.3">
      <c r="A20" s="1" t="s">
        <v>31</v>
      </c>
      <c r="B20" s="8"/>
      <c r="C20" s="9">
        <v>0.69617399999999996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0.69617399999999996</v>
      </c>
    </row>
    <row r="21" spans="1:9" ht="15" customHeight="1" x14ac:dyDescent="0.3">
      <c r="A21" s="1" t="s">
        <v>32</v>
      </c>
      <c r="B21" s="6"/>
      <c r="C21" s="7">
        <v>0.36335200000000001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-0.63664799999999999</v>
      </c>
    </row>
    <row r="22" spans="1:9" ht="15" customHeight="1" x14ac:dyDescent="0.3">
      <c r="A22" s="1" t="s">
        <v>33</v>
      </c>
      <c r="B22" s="8"/>
      <c r="C22" s="9">
        <v>0.57758600000000004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-0.42241399999999996</v>
      </c>
    </row>
    <row r="23" spans="1:9" ht="15" customHeight="1" x14ac:dyDescent="0.3">
      <c r="A23" s="1" t="s">
        <v>34</v>
      </c>
      <c r="B23" s="6"/>
      <c r="C23" s="7">
        <v>0.33343499999999998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0.33343499999999998</v>
      </c>
    </row>
    <row r="24" spans="1:9" ht="15" customHeight="1" x14ac:dyDescent="0.3">
      <c r="A24" s="1" t="s">
        <v>35</v>
      </c>
      <c r="B24" s="8"/>
      <c r="C24" s="9">
        <v>0.59098099999999998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-0.40901900000000002</v>
      </c>
    </row>
    <row r="25" spans="1:9" ht="15" customHeight="1" x14ac:dyDescent="0.3">
      <c r="A25" s="1" t="s">
        <v>36</v>
      </c>
      <c r="B25" s="6"/>
      <c r="C25" s="7">
        <v>0.49516500000000002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0.49516500000000002</v>
      </c>
    </row>
    <row r="26" spans="1:9" ht="15" customHeight="1" x14ac:dyDescent="0.3">
      <c r="A26" s="1" t="s">
        <v>37</v>
      </c>
      <c r="B26" s="8"/>
      <c r="C26" s="9">
        <v>0.28711500000000001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0.28711500000000001</v>
      </c>
    </row>
    <row r="27" spans="1:9" ht="15" customHeight="1" x14ac:dyDescent="0.3">
      <c r="A27" s="1" t="s">
        <v>38</v>
      </c>
      <c r="B27" s="6"/>
      <c r="C27" s="7">
        <v>0.41216999999999998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0.41216999999999998</v>
      </c>
    </row>
    <row r="28" spans="1:9" ht="15" customHeight="1" x14ac:dyDescent="0.3">
      <c r="A28" s="1" t="s">
        <v>39</v>
      </c>
      <c r="B28" s="8"/>
      <c r="C28" s="9">
        <v>0.38595200000000002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0.38595200000000002</v>
      </c>
    </row>
    <row r="29" spans="1:9" ht="15" customHeight="1" x14ac:dyDescent="0.3">
      <c r="A29" s="1" t="s">
        <v>40</v>
      </c>
      <c r="B29" s="6"/>
      <c r="C29" s="7">
        <v>0.47621400000000003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-0.52378599999999997</v>
      </c>
    </row>
    <row r="30" spans="1:9" ht="15" customHeight="1" x14ac:dyDescent="0.3">
      <c r="A30" s="1" t="s">
        <v>41</v>
      </c>
      <c r="B30" s="8"/>
      <c r="C30" s="9">
        <v>0.41484300000000002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-0.58515699999999993</v>
      </c>
    </row>
    <row r="31" spans="1:9" ht="15" customHeight="1" x14ac:dyDescent="0.3">
      <c r="A31" s="1" t="s">
        <v>42</v>
      </c>
      <c r="B31" s="6"/>
      <c r="C31" s="7">
        <v>0.54891599999999996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0.54891599999999996</v>
      </c>
    </row>
    <row r="32" spans="1:9" ht="15" customHeight="1" x14ac:dyDescent="0.3">
      <c r="A32" s="1" t="s">
        <v>43</v>
      </c>
      <c r="B32" s="8"/>
      <c r="C32" s="9">
        <v>0.25240299999999999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0.25240299999999999</v>
      </c>
    </row>
    <row r="33" spans="1:9" ht="15" customHeight="1" x14ac:dyDescent="0.3">
      <c r="A33" s="1" t="s">
        <v>44</v>
      </c>
      <c r="B33" s="6"/>
      <c r="C33" s="7">
        <v>0.63732100000000003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0.63732100000000003</v>
      </c>
    </row>
    <row r="34" spans="1:9" ht="15" customHeight="1" x14ac:dyDescent="0.3">
      <c r="A34" s="1" t="s">
        <v>45</v>
      </c>
      <c r="B34" s="8"/>
      <c r="C34" s="9">
        <v>0.51376100000000002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-0.48623899999999998</v>
      </c>
    </row>
    <row r="35" spans="1:9" ht="15" customHeight="1" x14ac:dyDescent="0.3">
      <c r="A35" s="1" t="s">
        <v>46</v>
      </c>
      <c r="B35" s="6"/>
      <c r="C35" s="7">
        <v>0.52127299999999999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0.52127299999999999</v>
      </c>
    </row>
    <row r="36" spans="1:9" ht="15" customHeight="1" x14ac:dyDescent="0.3">
      <c r="A36" s="1" t="s">
        <v>47</v>
      </c>
      <c r="B36" s="8"/>
      <c r="C36" s="9">
        <v>0.51000199999999996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0.51000199999999996</v>
      </c>
    </row>
    <row r="37" spans="1:9" ht="15" customHeight="1" x14ac:dyDescent="0.3">
      <c r="A37" s="1" t="s">
        <v>48</v>
      </c>
      <c r="B37" s="6"/>
      <c r="C37" s="7">
        <v>0.158558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0.158558</v>
      </c>
    </row>
    <row r="38" spans="1:9" ht="15" customHeight="1" x14ac:dyDescent="0.3">
      <c r="A38" s="1" t="s">
        <v>49</v>
      </c>
      <c r="B38" s="8"/>
      <c r="C38" s="9">
        <v>0.40428999999999998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0.40428999999999998</v>
      </c>
    </row>
    <row r="39" spans="1:9" ht="15" customHeight="1" x14ac:dyDescent="0.3">
      <c r="A39" s="1" t="s">
        <v>50</v>
      </c>
      <c r="B39" s="6"/>
      <c r="C39" s="7">
        <v>0.276756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-0.723244</v>
      </c>
    </row>
    <row r="40" spans="1:9" ht="15" customHeight="1" x14ac:dyDescent="0.3">
      <c r="A40" s="1" t="s">
        <v>51</v>
      </c>
      <c r="B40" s="8"/>
      <c r="C40" s="9">
        <v>0.593692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-0.406308</v>
      </c>
    </row>
    <row r="41" spans="1:9" ht="15" customHeight="1" x14ac:dyDescent="0.3">
      <c r="A41" s="1" t="s">
        <v>52</v>
      </c>
      <c r="B41" s="6"/>
      <c r="C41" s="7">
        <v>0.52990700000000002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-0.47009299999999998</v>
      </c>
    </row>
    <row r="42" spans="1:9" ht="15" customHeight="1" x14ac:dyDescent="0.3">
      <c r="A42" s="1" t="s">
        <v>53</v>
      </c>
      <c r="B42" s="8"/>
      <c r="C42" s="9">
        <v>0.62730699999999995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0.62730699999999995</v>
      </c>
    </row>
    <row r="43" spans="1:9" ht="15" customHeight="1" x14ac:dyDescent="0.3">
      <c r="A43" s="1" t="s">
        <v>54</v>
      </c>
      <c r="B43" s="6"/>
      <c r="C43" s="7">
        <v>0.28139700000000001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-0.71860299999999999</v>
      </c>
    </row>
    <row r="44" spans="1:9" ht="15" customHeight="1" x14ac:dyDescent="0.3">
      <c r="A44" s="1" t="s">
        <v>55</v>
      </c>
      <c r="B44" s="8"/>
      <c r="C44" s="9">
        <v>0.52873899999999996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-0.47126100000000004</v>
      </c>
    </row>
    <row r="45" spans="1:9" ht="15" customHeight="1" x14ac:dyDescent="0.3">
      <c r="A45" s="1" t="s">
        <v>56</v>
      </c>
      <c r="B45" s="6"/>
      <c r="C45" s="7">
        <v>0.41925699999999999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0.41925699999999999</v>
      </c>
    </row>
    <row r="46" spans="1:9" ht="15" customHeight="1" x14ac:dyDescent="0.3">
      <c r="A46" s="1" t="s">
        <v>57</v>
      </c>
      <c r="B46" s="8"/>
      <c r="C46" s="9">
        <v>0.42757200000000001</v>
      </c>
      <c r="D46" s="1" t="s">
        <v>12</v>
      </c>
      <c r="E46" t="s">
        <v>77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-0.57242799999999994</v>
      </c>
    </row>
    <row r="47" spans="1:9" ht="15" customHeight="1" x14ac:dyDescent="0.3">
      <c r="A47" s="1" t="s">
        <v>58</v>
      </c>
      <c r="B47" s="6"/>
      <c r="C47" s="7">
        <v>0.61348400000000003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0.61348400000000003</v>
      </c>
    </row>
    <row r="48" spans="1:9" ht="15" customHeight="1" x14ac:dyDescent="0.3">
      <c r="A48" s="1" t="s">
        <v>59</v>
      </c>
      <c r="B48" s="8"/>
      <c r="C48" s="9">
        <v>0.577959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0.577959</v>
      </c>
    </row>
    <row r="49" spans="1:9" ht="15" customHeight="1" x14ac:dyDescent="0.3">
      <c r="A49" s="1" t="s">
        <v>60</v>
      </c>
      <c r="B49" s="6"/>
      <c r="C49" s="7">
        <v>0.709816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-0.290184</v>
      </c>
    </row>
    <row r="50" spans="1:9" ht="15" customHeight="1" x14ac:dyDescent="0.3">
      <c r="A50" s="1" t="s">
        <v>61</v>
      </c>
      <c r="B50" s="8"/>
      <c r="C50" s="9">
        <v>0.74694700000000003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0.74694700000000003</v>
      </c>
    </row>
    <row r="51" spans="1:9" ht="15" customHeight="1" x14ac:dyDescent="0.3">
      <c r="A51" s="1" t="s">
        <v>62</v>
      </c>
      <c r="B51" s="6"/>
      <c r="C51" s="7">
        <v>0.59316800000000003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-0.40683199999999997</v>
      </c>
    </row>
    <row r="52" spans="1:9" ht="15" customHeight="1" x14ac:dyDescent="0.3">
      <c r="A52" s="1" t="s">
        <v>63</v>
      </c>
      <c r="B52" s="8"/>
      <c r="C52" s="9">
        <v>0.282862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-0.71713800000000005</v>
      </c>
    </row>
    <row r="53" spans="1:9" ht="15" customHeight="1" x14ac:dyDescent="0.3">
      <c r="A53" s="1" t="s">
        <v>64</v>
      </c>
      <c r="B53" s="6"/>
      <c r="C53" s="7">
        <v>0.53609799999999996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-0.46390200000000004</v>
      </c>
    </row>
    <row r="54" spans="1:9" ht="15" customHeight="1" x14ac:dyDescent="0.3">
      <c r="A54" s="1" t="s">
        <v>65</v>
      </c>
      <c r="B54" s="8"/>
      <c r="C54" s="9">
        <v>0.52701500000000001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0.52701500000000001</v>
      </c>
    </row>
    <row r="55" spans="1:9" ht="15" customHeight="1" x14ac:dyDescent="0.3">
      <c r="A55" s="1" t="s">
        <v>66</v>
      </c>
      <c r="B55" s="6"/>
      <c r="C55" s="7">
        <v>0.41647899999999999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0.41647899999999999</v>
      </c>
    </row>
    <row r="56" spans="1:9" ht="15" customHeight="1" x14ac:dyDescent="0.3">
      <c r="A56" s="1" t="s">
        <v>67</v>
      </c>
      <c r="B56" s="8"/>
      <c r="C56" s="9">
        <v>0.54016799999999998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0.54016799999999998</v>
      </c>
    </row>
    <row r="57" spans="1:9" ht="15" customHeight="1" x14ac:dyDescent="0.3">
      <c r="A57" s="1" t="s">
        <v>68</v>
      </c>
      <c r="B57" s="6"/>
      <c r="C57" s="7">
        <v>0.59196899999999997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-0.40803100000000003</v>
      </c>
    </row>
    <row r="58" spans="1:9" ht="15" customHeight="1" x14ac:dyDescent="0.3">
      <c r="A58" s="1" t="s">
        <v>69</v>
      </c>
      <c r="B58" s="8"/>
      <c r="C58" s="9">
        <v>0.50218799999999997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-0.49781200000000003</v>
      </c>
    </row>
    <row r="59" spans="1:9" ht="15" customHeight="1" x14ac:dyDescent="0.3">
      <c r="A59" s="1" t="s">
        <v>70</v>
      </c>
      <c r="B59" s="6"/>
      <c r="C59" s="7">
        <v>0.41216999999999998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0.41216999999999998</v>
      </c>
    </row>
    <row r="60" spans="1:9" ht="15" customHeight="1" x14ac:dyDescent="0.3">
      <c r="A60" s="1" t="s">
        <v>71</v>
      </c>
      <c r="B60" s="8"/>
      <c r="C60" s="9">
        <v>0.64965099999999998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0.64965099999999998</v>
      </c>
    </row>
    <row r="61" spans="1:9" ht="15" customHeight="1" x14ac:dyDescent="0.3">
      <c r="A61" s="1" t="s">
        <v>72</v>
      </c>
      <c r="B61" s="6"/>
      <c r="C61" s="7">
        <v>0.629278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0.629278</v>
      </c>
    </row>
    <row r="62" spans="1:9" ht="15" customHeight="1" x14ac:dyDescent="0.3">
      <c r="A62" s="1" t="s">
        <v>73</v>
      </c>
      <c r="B62" s="8"/>
      <c r="C62" s="9">
        <v>0.26162000000000002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-0.73838000000000004</v>
      </c>
    </row>
    <row r="63" spans="1:9" ht="15" customHeight="1" x14ac:dyDescent="0.3">
      <c r="A63" s="1" t="s">
        <v>74</v>
      </c>
      <c r="B63" s="6"/>
      <c r="C63" s="7">
        <v>0.48358800000000002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-0.51641199999999998</v>
      </c>
    </row>
    <row r="64" spans="1:9" ht="15" customHeight="1" x14ac:dyDescent="0.3">
      <c r="A64" s="1" t="s">
        <v>75</v>
      </c>
      <c r="B64" s="8"/>
      <c r="C64" s="9">
        <v>0.45344099999999998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0.45344099999999998</v>
      </c>
    </row>
    <row r="65" spans="1:9" ht="15" customHeight="1" x14ac:dyDescent="0.3">
      <c r="A65" s="1" t="s">
        <v>76</v>
      </c>
      <c r="B65" s="6"/>
      <c r="C65" s="7">
        <v>0.63360000000000005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-0.36639999999999995</v>
      </c>
    </row>
    <row r="66" spans="1:9" ht="15" customHeight="1" x14ac:dyDescent="0.3">
      <c r="A66" s="1" t="s">
        <v>78</v>
      </c>
      <c r="B66" s="8"/>
      <c r="C66" s="9">
        <v>1.4200000000000001E-4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1.4200000000000001E-4</v>
      </c>
    </row>
    <row r="67" spans="1:9" ht="15" customHeight="1" x14ac:dyDescent="0.3">
      <c r="A67" s="1" t="s">
        <v>79</v>
      </c>
      <c r="B67" s="6"/>
      <c r="C67" s="7">
        <v>2.2000000000000001E-4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2.2000000000000001E-4</v>
      </c>
    </row>
    <row r="68" spans="1:9" ht="15" customHeight="1" x14ac:dyDescent="0.3">
      <c r="A68" s="1" t="s">
        <v>80</v>
      </c>
      <c r="B68" s="8"/>
      <c r="C68" s="9">
        <v>1.6200000000000001E-4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1.6200000000000001E-4</v>
      </c>
    </row>
    <row r="69" spans="1:9" ht="15" customHeight="1" x14ac:dyDescent="0.3">
      <c r="A69" s="1" t="s">
        <v>81</v>
      </c>
      <c r="B69" s="6"/>
      <c r="C69" s="7">
        <v>2.04E-4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2.04E-4</v>
      </c>
    </row>
    <row r="70" spans="1:9" ht="15" customHeight="1" x14ac:dyDescent="0.3">
      <c r="A70" s="1" t="s">
        <v>82</v>
      </c>
      <c r="B70" s="8"/>
      <c r="C70" s="9">
        <v>1.6799999999999999E-4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1.6799999999999999E-4</v>
      </c>
    </row>
    <row r="71" spans="1:9" ht="15" customHeight="1" x14ac:dyDescent="0.3">
      <c r="A71" s="1" t="s">
        <v>83</v>
      </c>
      <c r="B71" s="6"/>
      <c r="C71" s="7">
        <v>1.5200000000000001E-4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1.5200000000000001E-4</v>
      </c>
    </row>
    <row r="72" spans="1:9" ht="15" customHeight="1" x14ac:dyDescent="0.3">
      <c r="A72" s="1" t="s">
        <v>84</v>
      </c>
      <c r="B72" s="8"/>
      <c r="C72" s="9">
        <v>1.35E-4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1.35E-4</v>
      </c>
    </row>
    <row r="73" spans="1:9" ht="15" customHeight="1" x14ac:dyDescent="0.3">
      <c r="A73" s="1" t="s">
        <v>85</v>
      </c>
      <c r="B73" s="6"/>
      <c r="C73" s="7">
        <v>2.3699999999999999E-4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2.3699999999999999E-4</v>
      </c>
    </row>
    <row r="74" spans="1:9" ht="15" customHeight="1" x14ac:dyDescent="0.3">
      <c r="A74" s="1" t="s">
        <v>86</v>
      </c>
      <c r="B74" s="8"/>
      <c r="C74" s="9">
        <v>1.9100000000000001E-4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1.9100000000000001E-4</v>
      </c>
    </row>
    <row r="75" spans="1:9" ht="15" customHeight="1" x14ac:dyDescent="0.3">
      <c r="A75" s="1" t="s">
        <v>87</v>
      </c>
      <c r="B75" s="6"/>
      <c r="C75" s="7">
        <v>1.6100000000000001E-4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1.6100000000000001E-4</v>
      </c>
    </row>
    <row r="76" spans="1:9" ht="15" customHeight="1" x14ac:dyDescent="0.3">
      <c r="A76" s="1" t="s">
        <v>88</v>
      </c>
      <c r="B76" s="10"/>
      <c r="C76" s="11">
        <v>2.3000000000000001E-4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2.3000000000000001E-4</v>
      </c>
    </row>
    <row r="77" spans="1:9" ht="15.75" customHeight="1" x14ac:dyDescent="0.3">
      <c r="A77" s="1" t="s">
        <v>89</v>
      </c>
      <c r="B77" s="12"/>
      <c r="C77" s="13">
        <v>2.05E-4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-0.99979499999999999</v>
      </c>
    </row>
    <row r="78" spans="1:9" x14ac:dyDescent="0.3">
      <c r="A78" t="s">
        <v>90</v>
      </c>
      <c r="C78">
        <v>2.04E-4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2.04E-4</v>
      </c>
    </row>
    <row r="79" spans="1:9" x14ac:dyDescent="0.3">
      <c r="A79" t="s">
        <v>91</v>
      </c>
      <c r="C79">
        <v>8.7999999999999998E-5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8.7999999999999998E-5</v>
      </c>
    </row>
    <row r="80" spans="1:9" x14ac:dyDescent="0.3">
      <c r="A80" t="s">
        <v>92</v>
      </c>
      <c r="C80">
        <v>2.4899999999999998E-4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-0.99975099999999995</v>
      </c>
    </row>
    <row r="81" spans="1:9" x14ac:dyDescent="0.3">
      <c r="A81" t="s">
        <v>93</v>
      </c>
      <c r="C81">
        <v>1.34E-4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-0.99986600000000003</v>
      </c>
    </row>
    <row r="82" spans="1:9" x14ac:dyDescent="0.3">
      <c r="A82" t="s">
        <v>94</v>
      </c>
      <c r="C82">
        <v>1.8799999999999999E-4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1.8799999999999999E-4</v>
      </c>
    </row>
    <row r="83" spans="1:9" x14ac:dyDescent="0.3">
      <c r="A83" t="s">
        <v>95</v>
      </c>
      <c r="C83">
        <v>1.1400000000000001E-4</v>
      </c>
      <c r="D83" t="s">
        <v>12</v>
      </c>
      <c r="E83" t="s">
        <v>12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-0.99988600000000005</v>
      </c>
    </row>
    <row r="84" spans="1:9" x14ac:dyDescent="0.3">
      <c r="A84" t="s">
        <v>97</v>
      </c>
      <c r="C84">
        <v>1.6899999999999999E-4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1.6899999999999999E-4</v>
      </c>
    </row>
    <row r="85" spans="1:9" x14ac:dyDescent="0.3">
      <c r="A85" t="s">
        <v>98</v>
      </c>
      <c r="C85">
        <v>1.5100000000000001E-4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-0.99984899999999999</v>
      </c>
    </row>
    <row r="86" spans="1:9" x14ac:dyDescent="0.3">
      <c r="A86" t="s">
        <v>99</v>
      </c>
      <c r="C86">
        <v>1.7000000000000001E-4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-0.99983</v>
      </c>
    </row>
    <row r="87" spans="1:9" x14ac:dyDescent="0.3">
      <c r="A87" t="s">
        <v>100</v>
      </c>
      <c r="C87">
        <v>1.4100000000000001E-4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1.4100000000000001E-4</v>
      </c>
    </row>
    <row r="88" spans="1:9" x14ac:dyDescent="0.3">
      <c r="A88" t="s">
        <v>101</v>
      </c>
      <c r="C88">
        <v>1.5200000000000001E-4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1.5200000000000001E-4</v>
      </c>
    </row>
    <row r="89" spans="1:9" x14ac:dyDescent="0.3">
      <c r="A89" t="s">
        <v>102</v>
      </c>
      <c r="C89">
        <v>1.45E-4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-0.99985500000000005</v>
      </c>
    </row>
    <row r="90" spans="1:9" x14ac:dyDescent="0.3">
      <c r="A90" t="s">
        <v>103</v>
      </c>
      <c r="C90">
        <v>1.35E-4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1.35E-4</v>
      </c>
    </row>
    <row r="91" spans="1:9" x14ac:dyDescent="0.3">
      <c r="A91" t="s">
        <v>104</v>
      </c>
      <c r="C91">
        <v>2.8400000000000002E-4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2.8400000000000002E-4</v>
      </c>
    </row>
    <row r="92" spans="1:9" x14ac:dyDescent="0.3">
      <c r="A92" t="s">
        <v>105</v>
      </c>
      <c r="C92">
        <v>2.0100000000000001E-4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-0.99979899999999999</v>
      </c>
    </row>
    <row r="93" spans="1:9" x14ac:dyDescent="0.3">
      <c r="A93" t="s">
        <v>106</v>
      </c>
      <c r="C93">
        <v>1.3899999999999999E-4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1E-4</v>
      </c>
    </row>
    <row r="96" spans="1:9" x14ac:dyDescent="0.3">
      <c r="A96" t="s">
        <v>109</v>
      </c>
      <c r="C96">
        <v>2.9500000000000001E-4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2.9500000000000001E-4</v>
      </c>
    </row>
    <row r="97" spans="1:9" x14ac:dyDescent="0.3">
      <c r="A97" t="s">
        <v>110</v>
      </c>
      <c r="C97">
        <v>1.6200000000000001E-4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-0.999838</v>
      </c>
    </row>
    <row r="98" spans="1:9" x14ac:dyDescent="0.3">
      <c r="A98" t="s">
        <v>111</v>
      </c>
      <c r="C98">
        <v>1.7699999999999999E-4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1.7699999999999999E-4</v>
      </c>
    </row>
    <row r="99" spans="1:9" x14ac:dyDescent="0.3">
      <c r="A99" t="s">
        <v>112</v>
      </c>
      <c r="C99">
        <v>2.63E-4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-0.99973699999999999</v>
      </c>
    </row>
    <row r="100" spans="1:9" x14ac:dyDescent="0.3">
      <c r="A100" t="s">
        <v>113</v>
      </c>
      <c r="C100">
        <v>1.5300000000000001E-4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-0.99984700000000004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1.17E-4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-0.99988299999999997</v>
      </c>
    </row>
    <row r="103" spans="1:9" x14ac:dyDescent="0.3">
      <c r="A103" t="s">
        <v>116</v>
      </c>
      <c r="C103">
        <v>1.6100000000000001E-4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1.6100000000000001E-4</v>
      </c>
    </row>
    <row r="104" spans="1:9" x14ac:dyDescent="0.3">
      <c r="A104" t="s">
        <v>117</v>
      </c>
      <c r="C104">
        <v>1.65E-4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-0.99983500000000003</v>
      </c>
    </row>
    <row r="105" spans="1:9" x14ac:dyDescent="0.3">
      <c r="A105" t="s">
        <v>118</v>
      </c>
      <c r="C105">
        <v>1.36E-4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1.36E-4</v>
      </c>
    </row>
    <row r="106" spans="1:9" x14ac:dyDescent="0.3">
      <c r="A106" t="s">
        <v>119</v>
      </c>
      <c r="C106">
        <v>1.27E-4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1.27E-4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2.12E-4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-0.99978800000000001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3.01E-4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3.01E-4</v>
      </c>
    </row>
    <row r="111" spans="1:9" x14ac:dyDescent="0.3">
      <c r="A111" t="s">
        <v>124</v>
      </c>
      <c r="C111">
        <v>1.83E-4</v>
      </c>
      <c r="D111" t="s">
        <v>12</v>
      </c>
      <c r="E111" t="s">
        <v>77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-0.99981699999999996</v>
      </c>
    </row>
    <row r="112" spans="1:9" x14ac:dyDescent="0.3">
      <c r="A112" t="s">
        <v>125</v>
      </c>
      <c r="C112">
        <v>1.9000000000000001E-4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1.9000000000000001E-4</v>
      </c>
    </row>
    <row r="113" spans="1:9" x14ac:dyDescent="0.3">
      <c r="A113" t="s">
        <v>126</v>
      </c>
      <c r="C113">
        <v>1.26E-4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1.26E-4</v>
      </c>
    </row>
    <row r="114" spans="1:9" x14ac:dyDescent="0.3">
      <c r="A114" t="s">
        <v>127</v>
      </c>
      <c r="C114">
        <v>1.5899999999999999E-4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-0.99984099999999998</v>
      </c>
    </row>
    <row r="115" spans="1:9" x14ac:dyDescent="0.3">
      <c r="A115" t="s">
        <v>128</v>
      </c>
      <c r="C115">
        <v>1.6200000000000001E-4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1.6200000000000001E-4</v>
      </c>
    </row>
    <row r="116" spans="1:9" x14ac:dyDescent="0.3">
      <c r="A116" t="s">
        <v>129</v>
      </c>
      <c r="C116">
        <v>1.46E-4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1.46E-4</v>
      </c>
    </row>
    <row r="117" spans="1:9" x14ac:dyDescent="0.3">
      <c r="A117" t="s">
        <v>130</v>
      </c>
      <c r="C117">
        <v>2.41E-4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-0.99975899999999995</v>
      </c>
    </row>
    <row r="118" spans="1:9" x14ac:dyDescent="0.3">
      <c r="A118" t="s">
        <v>131</v>
      </c>
      <c r="C118">
        <v>1.56E-4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-0.99984399999999996</v>
      </c>
    </row>
    <row r="119" spans="1:9" x14ac:dyDescent="0.3">
      <c r="A119" t="s">
        <v>132</v>
      </c>
      <c r="C119">
        <v>1.34E-4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1.34E-4</v>
      </c>
    </row>
    <row r="120" spans="1:9" x14ac:dyDescent="0.3">
      <c r="A120" t="s">
        <v>133</v>
      </c>
      <c r="C120">
        <v>2.0100000000000001E-4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2.0100000000000001E-4</v>
      </c>
    </row>
    <row r="121" spans="1:9" x14ac:dyDescent="0.3">
      <c r="A121" t="s">
        <v>134</v>
      </c>
      <c r="C121">
        <v>1.5699999999999999E-4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1.5699999999999999E-4</v>
      </c>
    </row>
    <row r="122" spans="1:9" x14ac:dyDescent="0.3">
      <c r="A122" t="s">
        <v>135</v>
      </c>
      <c r="C122">
        <v>1.5799999999999999E-4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1.5799999999999999E-4</v>
      </c>
    </row>
    <row r="123" spans="1:9" x14ac:dyDescent="0.3">
      <c r="A123" t="s">
        <v>136</v>
      </c>
      <c r="C123">
        <v>1.66E-4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1.66E-4</v>
      </c>
    </row>
    <row r="124" spans="1:9" x14ac:dyDescent="0.3">
      <c r="A124" t="s">
        <v>137</v>
      </c>
      <c r="C124">
        <v>1.07E-4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1.07E-4</v>
      </c>
    </row>
    <row r="125" spans="1:9" x14ac:dyDescent="0.3">
      <c r="A125" t="s">
        <v>138</v>
      </c>
      <c r="C125">
        <v>1.3999999999999999E-4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1.3999999999999999E-4</v>
      </c>
    </row>
    <row r="126" spans="1:9" x14ac:dyDescent="0.3">
      <c r="A126" t="s">
        <v>139</v>
      </c>
      <c r="C126">
        <v>1.9000000000000001E-4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1.9000000000000001E-4</v>
      </c>
    </row>
    <row r="127" spans="1:9" x14ac:dyDescent="0.3">
      <c r="A127" t="s">
        <v>140</v>
      </c>
      <c r="C127">
        <v>2.1499999999999999E-4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-0.99978500000000003</v>
      </c>
    </row>
    <row r="128" spans="1:9" x14ac:dyDescent="0.3">
      <c r="A128" t="s">
        <v>141</v>
      </c>
      <c r="C128">
        <v>1.3799999999999999E-4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-0.99986200000000003</v>
      </c>
    </row>
    <row r="129" spans="1:9" x14ac:dyDescent="0.3">
      <c r="A129" t="s">
        <v>142</v>
      </c>
      <c r="C129">
        <v>3.9100000000000002E-4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-0.99960899999999997</v>
      </c>
    </row>
    <row r="130" spans="1:9" x14ac:dyDescent="0.3">
      <c r="A130" t="s">
        <v>143</v>
      </c>
      <c r="C130">
        <v>1.84E-4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-0.99981600000000004</v>
      </c>
    </row>
    <row r="131" spans="1:9" x14ac:dyDescent="0.3">
      <c r="A131" t="s">
        <v>144</v>
      </c>
      <c r="C131">
        <v>1.2899999999999999E-4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-0.99987099999999995</v>
      </c>
    </row>
    <row r="132" spans="1:9" x14ac:dyDescent="0.3">
      <c r="A132" t="s">
        <v>145</v>
      </c>
      <c r="C132">
        <v>3.0400000000000002E-4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-0.99969600000000003</v>
      </c>
    </row>
    <row r="133" spans="1:9" x14ac:dyDescent="0.3">
      <c r="A133" t="s">
        <v>146</v>
      </c>
      <c r="C133">
        <v>1.6899999999999999E-4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1.6899999999999999E-4</v>
      </c>
    </row>
    <row r="134" spans="1:9" x14ac:dyDescent="0.3">
      <c r="A134" t="s">
        <v>147</v>
      </c>
      <c r="C134">
        <v>1.25E-4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1.25E-4</v>
      </c>
    </row>
    <row r="135" spans="1:9" x14ac:dyDescent="0.3">
      <c r="A135" t="s">
        <v>148</v>
      </c>
      <c r="C135">
        <v>1.6100000000000001E-4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-0.99978900000000004</v>
      </c>
    </row>
    <row r="138" spans="1:9" x14ac:dyDescent="0.3">
      <c r="A138" t="s">
        <v>151</v>
      </c>
      <c r="C138">
        <v>1.5300000000000001E-4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-0.99984700000000004</v>
      </c>
    </row>
    <row r="139" spans="1:9" x14ac:dyDescent="0.3">
      <c r="A139" t="s">
        <v>152</v>
      </c>
      <c r="C139">
        <v>2.6200000000000003E-4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2.6200000000000003E-4</v>
      </c>
    </row>
    <row r="140" spans="1:9" x14ac:dyDescent="0.3">
      <c r="A140" t="s">
        <v>153</v>
      </c>
      <c r="C140">
        <v>1.85E-4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1.85E-4</v>
      </c>
    </row>
    <row r="141" spans="1:9" x14ac:dyDescent="0.3">
      <c r="A141" t="s">
        <v>154</v>
      </c>
      <c r="C141">
        <v>1.4100000000000001E-4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1.4100000000000001E-4</v>
      </c>
    </row>
    <row r="142" spans="1:9" x14ac:dyDescent="0.3">
      <c r="A142" t="s">
        <v>155</v>
      </c>
      <c r="C142">
        <v>1.15E-4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1.15E-4</v>
      </c>
    </row>
    <row r="143" spans="1:9" x14ac:dyDescent="0.3">
      <c r="A143" t="s">
        <v>156</v>
      </c>
      <c r="C143">
        <v>1.8599999999999999E-4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1.8599999999999999E-4</v>
      </c>
    </row>
    <row r="144" spans="1:9" x14ac:dyDescent="0.3">
      <c r="A144" t="s">
        <v>157</v>
      </c>
      <c r="C144">
        <v>1.93E-4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1.93E-4</v>
      </c>
    </row>
    <row r="145" spans="1:9" x14ac:dyDescent="0.3">
      <c r="A145" t="s">
        <v>158</v>
      </c>
      <c r="C145">
        <v>1.18E-4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-0.99988200000000005</v>
      </c>
    </row>
    <row r="146" spans="1:9" x14ac:dyDescent="0.3">
      <c r="A146" t="s">
        <v>159</v>
      </c>
      <c r="C146">
        <v>1.6799999999999999E-4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1.6799999999999999E-4</v>
      </c>
    </row>
    <row r="147" spans="1:9" x14ac:dyDescent="0.3">
      <c r="A147" t="s">
        <v>160</v>
      </c>
      <c r="C147">
        <v>1.4200000000000001E-4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1.4200000000000001E-4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1.34E-4</v>
      </c>
    </row>
    <row r="149" spans="1:9" x14ac:dyDescent="0.3">
      <c r="A149" t="s">
        <v>162</v>
      </c>
      <c r="C149">
        <v>1.22E-4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1.22E-4</v>
      </c>
    </row>
    <row r="150" spans="1:9" x14ac:dyDescent="0.3">
      <c r="A150" t="s">
        <v>163</v>
      </c>
      <c r="C150">
        <v>1.3300000000000001E-4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1.3300000000000001E-4</v>
      </c>
    </row>
    <row r="151" spans="1:9" x14ac:dyDescent="0.3">
      <c r="A151" t="s">
        <v>164</v>
      </c>
      <c r="C151">
        <v>1.4100000000000001E-4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-0.99985900000000005</v>
      </c>
    </row>
    <row r="152" spans="1:9" x14ac:dyDescent="0.3">
      <c r="A152" t="s">
        <v>165</v>
      </c>
      <c r="C152">
        <v>1.46E-4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1.46E-4</v>
      </c>
    </row>
    <row r="153" spans="1:9" x14ac:dyDescent="0.3">
      <c r="A153" t="s">
        <v>166</v>
      </c>
      <c r="C153">
        <v>1.9799999999999999E-4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1.9799999999999999E-4</v>
      </c>
    </row>
    <row r="154" spans="1:9" x14ac:dyDescent="0.3">
      <c r="A154" t="s">
        <v>167</v>
      </c>
      <c r="C154">
        <v>1.4300000000000001E-4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1.4300000000000001E-4</v>
      </c>
    </row>
    <row r="155" spans="1:9" x14ac:dyDescent="0.3">
      <c r="A155" t="s">
        <v>168</v>
      </c>
      <c r="C155">
        <v>1.35E-4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-0.999865</v>
      </c>
    </row>
    <row r="156" spans="1:9" x14ac:dyDescent="0.3">
      <c r="A156" t="s">
        <v>169</v>
      </c>
      <c r="C156">
        <v>1.8900000000000001E-4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1.8900000000000001E-4</v>
      </c>
    </row>
    <row r="157" spans="1:9" x14ac:dyDescent="0.3">
      <c r="A157" t="s">
        <v>170</v>
      </c>
      <c r="C157">
        <v>1.8100000000000001E-4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1.8100000000000001E-4</v>
      </c>
    </row>
    <row r="158" spans="1:9" x14ac:dyDescent="0.3">
      <c r="A158" t="s">
        <v>171</v>
      </c>
      <c r="C158">
        <v>2.1900000000000001E-4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2.1900000000000001E-4</v>
      </c>
    </row>
    <row r="159" spans="1:9" x14ac:dyDescent="0.3">
      <c r="A159" t="s">
        <v>172</v>
      </c>
      <c r="C159">
        <v>9.6000000000000002E-5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9.6000000000000002E-5</v>
      </c>
    </row>
    <row r="160" spans="1:9" x14ac:dyDescent="0.3">
      <c r="A160" t="s">
        <v>173</v>
      </c>
      <c r="C160">
        <v>3.28E-4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3.28E-4</v>
      </c>
    </row>
    <row r="161" spans="1:9" x14ac:dyDescent="0.3">
      <c r="A161" t="s">
        <v>174</v>
      </c>
      <c r="C161">
        <v>2.0100000000000001E-4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2.0100000000000001E-4</v>
      </c>
    </row>
    <row r="162" spans="1:9" x14ac:dyDescent="0.3">
      <c r="A162" t="s">
        <v>175</v>
      </c>
      <c r="C162">
        <v>1.3799999999999999E-4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1.3799999999999999E-4</v>
      </c>
    </row>
    <row r="163" spans="1:9" x14ac:dyDescent="0.3">
      <c r="A163" t="s">
        <v>176</v>
      </c>
      <c r="C163">
        <v>1.03E-4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1.03E-4</v>
      </c>
    </row>
    <row r="164" spans="1:9" x14ac:dyDescent="0.3">
      <c r="A164" t="s">
        <v>177</v>
      </c>
      <c r="C164">
        <v>1.35E-4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1.35E-4</v>
      </c>
    </row>
    <row r="165" spans="1:9" x14ac:dyDescent="0.3">
      <c r="A165" t="s">
        <v>178</v>
      </c>
      <c r="C165">
        <v>1.0900000000000001E-4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-0.99989099999999997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2.1499999999999999E-4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-0.99978500000000003</v>
      </c>
    </row>
    <row r="168" spans="1:9" x14ac:dyDescent="0.3">
      <c r="A168" t="s">
        <v>181</v>
      </c>
      <c r="C168">
        <v>1.26E-4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1.26E-4</v>
      </c>
    </row>
    <row r="169" spans="1:9" x14ac:dyDescent="0.3">
      <c r="A169" t="s">
        <v>182</v>
      </c>
      <c r="C169">
        <v>2.0799999999999999E-4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2.0799999999999999E-4</v>
      </c>
    </row>
    <row r="170" spans="1:9" x14ac:dyDescent="0.3">
      <c r="A170" t="s">
        <v>183</v>
      </c>
      <c r="C170">
        <v>1.6100000000000001E-4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1.6100000000000001E-4</v>
      </c>
    </row>
    <row r="171" spans="1:9" x14ac:dyDescent="0.3">
      <c r="A171" t="s">
        <v>184</v>
      </c>
      <c r="C171">
        <v>1.3799999999999999E-4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1.3799999999999999E-4</v>
      </c>
    </row>
    <row r="172" spans="1:9" x14ac:dyDescent="0.3">
      <c r="A172" t="s">
        <v>185</v>
      </c>
      <c r="C172">
        <v>1.34E-4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1.34E-4</v>
      </c>
    </row>
    <row r="173" spans="1:9" x14ac:dyDescent="0.3">
      <c r="A173" t="s">
        <v>186</v>
      </c>
      <c r="C173">
        <v>1.44E-4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1.44E-4</v>
      </c>
    </row>
    <row r="174" spans="1:9" x14ac:dyDescent="0.3">
      <c r="A174" t="s">
        <v>187</v>
      </c>
      <c r="C174">
        <v>3.01E-4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3.01E-4</v>
      </c>
    </row>
    <row r="175" spans="1:9" x14ac:dyDescent="0.3">
      <c r="A175" t="s">
        <v>188</v>
      </c>
      <c r="C175">
        <v>1.9900000000000001E-4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1.9900000000000001E-4</v>
      </c>
    </row>
    <row r="176" spans="1:9" x14ac:dyDescent="0.3">
      <c r="A176" t="s">
        <v>189</v>
      </c>
      <c r="C176">
        <v>1.3799999999999999E-4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-0.99986200000000003</v>
      </c>
    </row>
    <row r="177" spans="1:9" x14ac:dyDescent="0.3">
      <c r="A177" t="s">
        <v>190</v>
      </c>
      <c r="C177">
        <v>1.74E-4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1.74E-4</v>
      </c>
    </row>
    <row r="178" spans="1:9" x14ac:dyDescent="0.3">
      <c r="A178" t="s">
        <v>191</v>
      </c>
      <c r="C178">
        <v>1.44E-4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1.44E-4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2.23E-4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2.23E-4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1.8100000000000001E-4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1.8100000000000001E-4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1.55E-4</v>
      </c>
    </row>
    <row r="185" spans="1:9" x14ac:dyDescent="0.3">
      <c r="A185" t="s">
        <v>198</v>
      </c>
      <c r="C185">
        <v>8.2000000000000001E-5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-0.99991799999999997</v>
      </c>
    </row>
    <row r="186" spans="1:9" x14ac:dyDescent="0.3">
      <c r="A186" t="s">
        <v>199</v>
      </c>
      <c r="C186">
        <v>1.5100000000000001E-4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1.5100000000000001E-4</v>
      </c>
    </row>
    <row r="187" spans="1:9" x14ac:dyDescent="0.3">
      <c r="A187" t="s">
        <v>200</v>
      </c>
      <c r="C187">
        <v>3.01E-4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3.01E-4</v>
      </c>
    </row>
    <row r="188" spans="1:9" x14ac:dyDescent="0.3">
      <c r="A188" t="s">
        <v>201</v>
      </c>
      <c r="C188">
        <v>1.45E-4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-0.99985500000000005</v>
      </c>
    </row>
    <row r="189" spans="1:9" x14ac:dyDescent="0.3">
      <c r="A189" t="s">
        <v>202</v>
      </c>
      <c r="C189">
        <v>1.2899999999999999E-4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1.2899999999999999E-4</v>
      </c>
    </row>
    <row r="190" spans="1:9" x14ac:dyDescent="0.3">
      <c r="A190" t="s">
        <v>203</v>
      </c>
      <c r="C190">
        <v>2.8400000000000002E-4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2.8400000000000002E-4</v>
      </c>
    </row>
    <row r="191" spans="1:9" x14ac:dyDescent="0.3">
      <c r="A191" t="s">
        <v>204</v>
      </c>
      <c r="C191">
        <v>1.8100000000000001E-4</v>
      </c>
      <c r="D191" t="s">
        <v>12</v>
      </c>
      <c r="E191" t="s">
        <v>77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-0.99981900000000001</v>
      </c>
    </row>
    <row r="192" spans="1:9" x14ac:dyDescent="0.3">
      <c r="A192" t="s">
        <v>205</v>
      </c>
      <c r="C192">
        <v>9.5000000000000005E-5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9.5000000000000005E-5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1.18E-4</v>
      </c>
    </row>
    <row r="195" spans="1:9" x14ac:dyDescent="0.3">
      <c r="A195" t="s">
        <v>208</v>
      </c>
      <c r="C195">
        <v>1.36E-4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-0.99986399999999998</v>
      </c>
    </row>
    <row r="196" spans="1:9" x14ac:dyDescent="0.3">
      <c r="A196" t="s">
        <v>209</v>
      </c>
      <c r="C196">
        <v>2.34E-4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2.34E-4</v>
      </c>
    </row>
    <row r="197" spans="1:9" x14ac:dyDescent="0.3">
      <c r="A197" t="s">
        <v>210</v>
      </c>
      <c r="C197">
        <v>1.06E-4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1.06E-4</v>
      </c>
    </row>
    <row r="198" spans="1:9" x14ac:dyDescent="0.3">
      <c r="A198" t="s">
        <v>211</v>
      </c>
      <c r="C198">
        <v>3.28E-4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3.28E-4</v>
      </c>
    </row>
    <row r="199" spans="1:9" x14ac:dyDescent="0.3">
      <c r="A199" t="s">
        <v>212</v>
      </c>
      <c r="C199">
        <v>1.93E-4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1.93E-4</v>
      </c>
    </row>
    <row r="200" spans="1:9" x14ac:dyDescent="0.3">
      <c r="A200" t="s">
        <v>213</v>
      </c>
      <c r="C200">
        <v>2.4800000000000001E-4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2.4800000000000001E-4</v>
      </c>
    </row>
    <row r="201" spans="1:9" x14ac:dyDescent="0.3">
      <c r="A201" t="s">
        <v>214</v>
      </c>
      <c r="C201">
        <v>2.42E-4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2.42E-4</v>
      </c>
    </row>
    <row r="202" spans="1:9" x14ac:dyDescent="0.3">
      <c r="A202" t="s">
        <v>215</v>
      </c>
      <c r="C202">
        <v>1.6000000000000001E-4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-0.99983999999999995</v>
      </c>
    </row>
    <row r="203" spans="1:9" x14ac:dyDescent="0.3">
      <c r="G203">
        <f>SUM(G3:G202)</f>
        <v>150</v>
      </c>
      <c r="H203">
        <f>SUM(H3:H202)</f>
        <v>67</v>
      </c>
      <c r="I203">
        <f>SUM(I3:I202)</f>
        <v>-35.928036999999996</v>
      </c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Foglio9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0.62386900000000001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0.62386900000000001</v>
      </c>
    </row>
    <row r="4" spans="1:9" ht="15" customHeight="1" x14ac:dyDescent="0.3">
      <c r="A4" s="1" t="s">
        <v>13</v>
      </c>
      <c r="B4" s="8"/>
      <c r="C4" s="9">
        <v>0.62741899999999995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0.62741899999999995</v>
      </c>
    </row>
    <row r="5" spans="1:9" ht="15" customHeight="1" x14ac:dyDescent="0.3">
      <c r="A5" s="1" t="s">
        <v>14</v>
      </c>
      <c r="B5" s="6"/>
      <c r="C5" s="7">
        <v>0.43437199999999998</v>
      </c>
      <c r="D5" s="1" t="s">
        <v>12</v>
      </c>
      <c r="E5" t="s">
        <v>15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-0.56562800000000002</v>
      </c>
    </row>
    <row r="6" spans="1:9" ht="15" customHeight="1" x14ac:dyDescent="0.3">
      <c r="A6" s="1" t="s">
        <v>16</v>
      </c>
      <c r="B6" s="8"/>
      <c r="C6" s="9">
        <v>0.58339099999999999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0.58339099999999999</v>
      </c>
    </row>
    <row r="7" spans="1:9" ht="15" customHeight="1" x14ac:dyDescent="0.3">
      <c r="A7" s="1" t="s">
        <v>17</v>
      </c>
      <c r="B7" s="6"/>
      <c r="C7" s="7">
        <v>0.51534100000000005</v>
      </c>
      <c r="D7" s="1" t="s">
        <v>12</v>
      </c>
      <c r="E7" t="s">
        <v>77</v>
      </c>
      <c r="F7" t="s">
        <v>77</v>
      </c>
      <c r="G7" s="1">
        <f t="shared" si="0"/>
        <v>1</v>
      </c>
      <c r="H7" s="1">
        <f t="shared" si="1"/>
        <v>1</v>
      </c>
      <c r="I7">
        <f t="shared" si="2"/>
        <v>-0.48465899999999995</v>
      </c>
    </row>
    <row r="8" spans="1:9" ht="15" customHeight="1" x14ac:dyDescent="0.3">
      <c r="A8" s="1" t="s">
        <v>18</v>
      </c>
      <c r="B8" s="8"/>
      <c r="C8" s="9">
        <v>0.59500399999999998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0.59500399999999998</v>
      </c>
    </row>
    <row r="9" spans="1:9" ht="15" customHeight="1" x14ac:dyDescent="0.3">
      <c r="A9" s="1" t="s">
        <v>19</v>
      </c>
      <c r="B9" s="6"/>
      <c r="C9" s="7">
        <v>0.47471000000000002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0.47471000000000002</v>
      </c>
    </row>
    <row r="10" spans="1:9" ht="15" customHeight="1" x14ac:dyDescent="0.3">
      <c r="A10" s="1" t="s">
        <v>20</v>
      </c>
      <c r="B10" s="8"/>
      <c r="C10" s="9">
        <v>0.70383300000000004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0.70383300000000004</v>
      </c>
    </row>
    <row r="11" spans="1:9" ht="15" customHeight="1" x14ac:dyDescent="0.3">
      <c r="A11" s="1" t="s">
        <v>21</v>
      </c>
      <c r="B11" s="6"/>
      <c r="C11" s="7">
        <v>0.59227099999999999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0.59227099999999999</v>
      </c>
    </row>
    <row r="12" spans="1:9" ht="15" customHeight="1" x14ac:dyDescent="0.3">
      <c r="A12" s="1" t="s">
        <v>22</v>
      </c>
      <c r="B12" s="8"/>
      <c r="C12" s="9">
        <v>0.38973999999999998</v>
      </c>
      <c r="D12" s="1" t="s">
        <v>12</v>
      </c>
      <c r="E12" t="s">
        <v>77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-0.61026000000000002</v>
      </c>
    </row>
    <row r="13" spans="1:9" ht="15" customHeight="1" x14ac:dyDescent="0.3">
      <c r="A13" s="1" t="s">
        <v>23</v>
      </c>
      <c r="B13" s="6"/>
      <c r="C13" s="7">
        <v>0.42205399999999998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0.42205399999999998</v>
      </c>
    </row>
    <row r="14" spans="1:9" ht="15" customHeight="1" x14ac:dyDescent="0.3">
      <c r="A14" s="1" t="s">
        <v>24</v>
      </c>
      <c r="B14" s="8"/>
      <c r="C14" s="9">
        <v>0.69308599999999998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0.69308599999999998</v>
      </c>
    </row>
    <row r="15" spans="1:9" ht="15" customHeight="1" x14ac:dyDescent="0.3">
      <c r="A15" s="1" t="s">
        <v>25</v>
      </c>
      <c r="B15" s="6"/>
      <c r="C15" s="7">
        <v>0.49484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0.49484</v>
      </c>
    </row>
    <row r="16" spans="1:9" ht="15" customHeight="1" x14ac:dyDescent="0.3">
      <c r="A16" s="1" t="s">
        <v>26</v>
      </c>
      <c r="B16" s="8"/>
      <c r="C16" s="9">
        <v>0.46384399999999998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-0.53615600000000008</v>
      </c>
    </row>
    <row r="17" spans="1:9" ht="15" customHeight="1" x14ac:dyDescent="0.3">
      <c r="A17" s="1" t="s">
        <v>28</v>
      </c>
      <c r="B17" s="6"/>
      <c r="C17" s="7">
        <v>0.40220699999999998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-0.59779300000000002</v>
      </c>
    </row>
    <row r="18" spans="1:9" ht="15" customHeight="1" x14ac:dyDescent="0.3">
      <c r="A18" s="1" t="s">
        <v>29</v>
      </c>
      <c r="B18" s="8"/>
      <c r="C18" s="9">
        <v>0.460725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0.460725</v>
      </c>
    </row>
    <row r="19" spans="1:9" ht="15" customHeight="1" x14ac:dyDescent="0.3">
      <c r="A19" s="1" t="s">
        <v>30</v>
      </c>
      <c r="B19" s="6"/>
      <c r="C19" s="7">
        <v>0.57342000000000004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0.57342000000000004</v>
      </c>
    </row>
    <row r="20" spans="1:9" ht="15" customHeight="1" x14ac:dyDescent="0.3">
      <c r="A20" s="1" t="s">
        <v>31</v>
      </c>
      <c r="B20" s="8"/>
      <c r="C20" s="9">
        <v>0.61364200000000002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0.61364200000000002</v>
      </c>
    </row>
    <row r="21" spans="1:9" ht="15" customHeight="1" x14ac:dyDescent="0.3">
      <c r="A21" s="1" t="s">
        <v>32</v>
      </c>
      <c r="B21" s="6"/>
      <c r="C21" s="7">
        <v>0.29554900000000001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-0.70445099999999994</v>
      </c>
    </row>
    <row r="22" spans="1:9" ht="15" customHeight="1" x14ac:dyDescent="0.3">
      <c r="A22" s="1" t="s">
        <v>33</v>
      </c>
      <c r="B22" s="8"/>
      <c r="C22" s="9">
        <v>0.65390499999999996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0.65390499999999996</v>
      </c>
    </row>
    <row r="23" spans="1:9" ht="15" customHeight="1" x14ac:dyDescent="0.3">
      <c r="A23" s="1" t="s">
        <v>34</v>
      </c>
      <c r="B23" s="6"/>
      <c r="C23" s="7">
        <v>0.37407200000000002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0.37407200000000002</v>
      </c>
    </row>
    <row r="24" spans="1:9" ht="15" customHeight="1" x14ac:dyDescent="0.3">
      <c r="A24" s="1" t="s">
        <v>35</v>
      </c>
      <c r="B24" s="8"/>
      <c r="C24" s="9">
        <v>0.59874400000000005</v>
      </c>
      <c r="D24" s="1" t="s">
        <v>12</v>
      </c>
      <c r="E24" t="s">
        <v>27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-0.40125599999999995</v>
      </c>
    </row>
    <row r="25" spans="1:9" ht="15" customHeight="1" x14ac:dyDescent="0.3">
      <c r="A25" s="1" t="s">
        <v>36</v>
      </c>
      <c r="B25" s="6"/>
      <c r="C25" s="7">
        <v>0.61244600000000005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0.61244600000000005</v>
      </c>
    </row>
    <row r="26" spans="1:9" ht="15" customHeight="1" x14ac:dyDescent="0.3">
      <c r="A26" s="1" t="s">
        <v>37</v>
      </c>
      <c r="B26" s="8"/>
      <c r="C26" s="9">
        <v>0.47700100000000001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0.47700100000000001</v>
      </c>
    </row>
    <row r="27" spans="1:9" ht="15" customHeight="1" x14ac:dyDescent="0.3">
      <c r="A27" s="1" t="s">
        <v>38</v>
      </c>
      <c r="B27" s="6"/>
      <c r="C27" s="7">
        <v>0.35419499999999998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0.35419499999999998</v>
      </c>
    </row>
    <row r="28" spans="1:9" ht="15" customHeight="1" x14ac:dyDescent="0.3">
      <c r="A28" s="1" t="s">
        <v>39</v>
      </c>
      <c r="B28" s="8"/>
      <c r="C28" s="9">
        <v>0.42549599999999999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0.42549599999999999</v>
      </c>
    </row>
    <row r="29" spans="1:9" ht="15" customHeight="1" x14ac:dyDescent="0.3">
      <c r="A29" s="1" t="s">
        <v>40</v>
      </c>
      <c r="B29" s="6"/>
      <c r="C29" s="7">
        <v>0.44291700000000001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-0.55708299999999999</v>
      </c>
    </row>
    <row r="30" spans="1:9" ht="15" customHeight="1" x14ac:dyDescent="0.3">
      <c r="A30" s="1" t="s">
        <v>41</v>
      </c>
      <c r="B30" s="8"/>
      <c r="C30" s="9">
        <v>0.22445599999999999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-0.77554400000000001</v>
      </c>
    </row>
    <row r="31" spans="1:9" ht="15" customHeight="1" x14ac:dyDescent="0.3">
      <c r="A31" s="1" t="s">
        <v>42</v>
      </c>
      <c r="B31" s="6"/>
      <c r="C31" s="7">
        <v>0.52071500000000004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-0.47928499999999996</v>
      </c>
    </row>
    <row r="32" spans="1:9" ht="15" customHeight="1" x14ac:dyDescent="0.3">
      <c r="A32" s="1" t="s">
        <v>43</v>
      </c>
      <c r="B32" s="8"/>
      <c r="C32" s="9">
        <v>0.35231000000000001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0.35231000000000001</v>
      </c>
    </row>
    <row r="33" spans="1:9" ht="15" customHeight="1" x14ac:dyDescent="0.3">
      <c r="A33" s="1" t="s">
        <v>44</v>
      </c>
      <c r="B33" s="6"/>
      <c r="C33" s="7">
        <v>0.51153599999999999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0.51153599999999999</v>
      </c>
    </row>
    <row r="34" spans="1:9" ht="15" customHeight="1" x14ac:dyDescent="0.3">
      <c r="A34" s="1" t="s">
        <v>45</v>
      </c>
      <c r="B34" s="8"/>
      <c r="C34" s="9">
        <v>0.484792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-0.515208</v>
      </c>
    </row>
    <row r="35" spans="1:9" ht="15" customHeight="1" x14ac:dyDescent="0.3">
      <c r="A35" s="1" t="s">
        <v>46</v>
      </c>
      <c r="B35" s="6"/>
      <c r="C35" s="7">
        <v>0.46152500000000002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0.46152500000000002</v>
      </c>
    </row>
    <row r="36" spans="1:9" ht="15" customHeight="1" x14ac:dyDescent="0.3">
      <c r="A36" s="1" t="s">
        <v>47</v>
      </c>
      <c r="B36" s="8"/>
      <c r="C36" s="9">
        <v>0.53046099999999996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0.53046099999999996</v>
      </c>
    </row>
    <row r="37" spans="1:9" ht="15" customHeight="1" x14ac:dyDescent="0.3">
      <c r="A37" s="1" t="s">
        <v>48</v>
      </c>
      <c r="B37" s="6"/>
      <c r="C37" s="7">
        <v>0.55762999999999996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-0.44237000000000004</v>
      </c>
    </row>
    <row r="38" spans="1:9" ht="15" customHeight="1" x14ac:dyDescent="0.3">
      <c r="A38" s="1" t="s">
        <v>49</v>
      </c>
      <c r="B38" s="8"/>
      <c r="C38" s="9">
        <v>0.62039500000000003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-0.37960499999999997</v>
      </c>
    </row>
    <row r="39" spans="1:9" ht="15" customHeight="1" x14ac:dyDescent="0.3">
      <c r="A39" s="1" t="s">
        <v>50</v>
      </c>
      <c r="B39" s="6"/>
      <c r="C39" s="7">
        <v>0.41464600000000001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-0.58535399999999993</v>
      </c>
    </row>
    <row r="40" spans="1:9" ht="15" customHeight="1" x14ac:dyDescent="0.3">
      <c r="A40" s="1" t="s">
        <v>51</v>
      </c>
      <c r="B40" s="8"/>
      <c r="C40" s="9">
        <v>0.56169199999999997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-0.43830800000000003</v>
      </c>
    </row>
    <row r="41" spans="1:9" ht="15" customHeight="1" x14ac:dyDescent="0.3">
      <c r="A41" s="1" t="s">
        <v>52</v>
      </c>
      <c r="B41" s="6"/>
      <c r="C41" s="7">
        <v>0.62673199999999996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-0.37326800000000004</v>
      </c>
    </row>
    <row r="42" spans="1:9" ht="15" customHeight="1" x14ac:dyDescent="0.3">
      <c r="A42" s="1" t="s">
        <v>53</v>
      </c>
      <c r="B42" s="8"/>
      <c r="C42" s="9">
        <v>0.62610200000000005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0.62610200000000005</v>
      </c>
    </row>
    <row r="43" spans="1:9" ht="15" customHeight="1" x14ac:dyDescent="0.3">
      <c r="A43" s="1" t="s">
        <v>54</v>
      </c>
      <c r="B43" s="6"/>
      <c r="C43" s="7">
        <v>0.28487200000000001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0.28487200000000001</v>
      </c>
    </row>
    <row r="44" spans="1:9" ht="15" customHeight="1" x14ac:dyDescent="0.3">
      <c r="A44" s="1" t="s">
        <v>55</v>
      </c>
      <c r="B44" s="8"/>
      <c r="C44" s="9">
        <v>0.61036599999999996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0.61036599999999996</v>
      </c>
    </row>
    <row r="45" spans="1:9" ht="15" customHeight="1" x14ac:dyDescent="0.3">
      <c r="A45" s="1" t="s">
        <v>56</v>
      </c>
      <c r="B45" s="6"/>
      <c r="C45" s="7">
        <v>0.45314599999999999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0.45314599999999999</v>
      </c>
    </row>
    <row r="46" spans="1:9" ht="15" customHeight="1" x14ac:dyDescent="0.3">
      <c r="A46" s="1" t="s">
        <v>57</v>
      </c>
      <c r="B46" s="8"/>
      <c r="C46" s="9">
        <v>0.41243800000000003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-0.58756199999999992</v>
      </c>
    </row>
    <row r="47" spans="1:9" ht="15" customHeight="1" x14ac:dyDescent="0.3">
      <c r="A47" s="1" t="s">
        <v>58</v>
      </c>
      <c r="B47" s="6"/>
      <c r="C47" s="7">
        <v>0.47767500000000002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0.47767500000000002</v>
      </c>
    </row>
    <row r="48" spans="1:9" ht="15" customHeight="1" x14ac:dyDescent="0.3">
      <c r="A48" s="1" t="s">
        <v>59</v>
      </c>
      <c r="B48" s="8"/>
      <c r="C48" s="9">
        <v>0.571349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0.571349</v>
      </c>
    </row>
    <row r="49" spans="1:9" ht="15" customHeight="1" x14ac:dyDescent="0.3">
      <c r="A49" s="1" t="s">
        <v>60</v>
      </c>
      <c r="B49" s="6"/>
      <c r="C49" s="7">
        <v>0.51494700000000004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-0.48505299999999996</v>
      </c>
    </row>
    <row r="50" spans="1:9" ht="15" customHeight="1" x14ac:dyDescent="0.3">
      <c r="A50" s="1" t="s">
        <v>61</v>
      </c>
      <c r="B50" s="8"/>
      <c r="C50" s="9">
        <v>0.737869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0.737869</v>
      </c>
    </row>
    <row r="51" spans="1:9" ht="15" customHeight="1" x14ac:dyDescent="0.3">
      <c r="A51" s="1" t="s">
        <v>62</v>
      </c>
      <c r="B51" s="6"/>
      <c r="C51" s="7">
        <v>0.60851699999999997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-0.39148300000000003</v>
      </c>
    </row>
    <row r="52" spans="1:9" ht="15" customHeight="1" x14ac:dyDescent="0.3">
      <c r="A52" s="1" t="s">
        <v>63</v>
      </c>
      <c r="B52" s="8"/>
      <c r="C52" s="9">
        <v>0.719974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-0.280026</v>
      </c>
    </row>
    <row r="53" spans="1:9" ht="15" customHeight="1" x14ac:dyDescent="0.3">
      <c r="A53" s="1" t="s">
        <v>64</v>
      </c>
      <c r="B53" s="6"/>
      <c r="C53" s="7">
        <v>0.47092000000000001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-0.52907999999999999</v>
      </c>
    </row>
    <row r="54" spans="1:9" ht="15" customHeight="1" x14ac:dyDescent="0.3">
      <c r="A54" s="1" t="s">
        <v>65</v>
      </c>
      <c r="B54" s="8"/>
      <c r="C54" s="9">
        <v>0.54062900000000003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0.54062900000000003</v>
      </c>
    </row>
    <row r="55" spans="1:9" ht="15" customHeight="1" x14ac:dyDescent="0.3">
      <c r="A55" s="1" t="s">
        <v>66</v>
      </c>
      <c r="B55" s="6"/>
      <c r="C55" s="7">
        <v>0.44653900000000002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0.44653900000000002</v>
      </c>
    </row>
    <row r="56" spans="1:9" ht="15" customHeight="1" x14ac:dyDescent="0.3">
      <c r="A56" s="1" t="s">
        <v>67</v>
      </c>
      <c r="B56" s="8"/>
      <c r="C56" s="9">
        <v>0.545543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0.545543</v>
      </c>
    </row>
    <row r="57" spans="1:9" ht="15" customHeight="1" x14ac:dyDescent="0.3">
      <c r="A57" s="1" t="s">
        <v>68</v>
      </c>
      <c r="B57" s="6"/>
      <c r="C57" s="7">
        <v>0.56477100000000002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-0.43522899999999998</v>
      </c>
    </row>
    <row r="58" spans="1:9" ht="15" customHeight="1" x14ac:dyDescent="0.3">
      <c r="A58" s="1" t="s">
        <v>69</v>
      </c>
      <c r="B58" s="8"/>
      <c r="C58" s="9">
        <v>0.56120400000000004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-0.43879599999999996</v>
      </c>
    </row>
    <row r="59" spans="1:9" ht="15" customHeight="1" x14ac:dyDescent="0.3">
      <c r="A59" s="1" t="s">
        <v>70</v>
      </c>
      <c r="B59" s="6"/>
      <c r="C59" s="7">
        <v>0.35419499999999998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0.35419499999999998</v>
      </c>
    </row>
    <row r="60" spans="1:9" ht="15" customHeight="1" x14ac:dyDescent="0.3">
      <c r="A60" s="1" t="s">
        <v>71</v>
      </c>
      <c r="B60" s="8"/>
      <c r="C60" s="9">
        <v>0.627946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0.627946</v>
      </c>
    </row>
    <row r="61" spans="1:9" ht="15" customHeight="1" x14ac:dyDescent="0.3">
      <c r="A61" s="1" t="s">
        <v>72</v>
      </c>
      <c r="B61" s="6"/>
      <c r="C61" s="7">
        <v>0.50846599999999997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0.50846599999999997</v>
      </c>
    </row>
    <row r="62" spans="1:9" ht="15" customHeight="1" x14ac:dyDescent="0.3">
      <c r="A62" s="1" t="s">
        <v>73</v>
      </c>
      <c r="B62" s="8"/>
      <c r="C62" s="9">
        <v>0.36179800000000001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-0.63820199999999994</v>
      </c>
    </row>
    <row r="63" spans="1:9" ht="15" customHeight="1" x14ac:dyDescent="0.3">
      <c r="A63" s="1" t="s">
        <v>74</v>
      </c>
      <c r="B63" s="6"/>
      <c r="C63" s="7">
        <v>0.37996099999999999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0.37996099999999999</v>
      </c>
    </row>
    <row r="64" spans="1:9" ht="15" customHeight="1" x14ac:dyDescent="0.3">
      <c r="A64" s="1" t="s">
        <v>75</v>
      </c>
      <c r="B64" s="8"/>
      <c r="C64" s="9">
        <v>0.45487499999999997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0.45487499999999997</v>
      </c>
    </row>
    <row r="65" spans="1:9" ht="15" customHeight="1" x14ac:dyDescent="0.3">
      <c r="A65" s="1" t="s">
        <v>76</v>
      </c>
      <c r="B65" s="6"/>
      <c r="C65" s="7">
        <v>0.58564300000000002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-0.41435699999999998</v>
      </c>
    </row>
    <row r="66" spans="1:9" ht="15" customHeight="1" x14ac:dyDescent="0.3">
      <c r="A66" s="1" t="s">
        <v>78</v>
      </c>
      <c r="B66" s="8"/>
      <c r="C66" s="9">
        <v>0.64338099999999998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0.64338099999999998</v>
      </c>
    </row>
    <row r="67" spans="1:9" ht="15" customHeight="1" x14ac:dyDescent="0.3">
      <c r="A67" s="1" t="s">
        <v>79</v>
      </c>
      <c r="B67" s="6"/>
      <c r="C67" s="7">
        <v>0.57607900000000001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0.57607900000000001</v>
      </c>
    </row>
    <row r="68" spans="1:9" ht="15" customHeight="1" x14ac:dyDescent="0.3">
      <c r="A68" s="1" t="s">
        <v>80</v>
      </c>
      <c r="B68" s="8"/>
      <c r="C68" s="9">
        <v>0.534053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0.534053</v>
      </c>
    </row>
    <row r="69" spans="1:9" ht="15" customHeight="1" x14ac:dyDescent="0.3">
      <c r="A69" s="1" t="s">
        <v>81</v>
      </c>
      <c r="B69" s="6"/>
      <c r="C69" s="7">
        <v>0.52430200000000005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0.52430200000000005</v>
      </c>
    </row>
    <row r="70" spans="1:9" ht="15" customHeight="1" x14ac:dyDescent="0.3">
      <c r="A70" s="1" t="s">
        <v>82</v>
      </c>
      <c r="B70" s="8"/>
      <c r="C70" s="9">
        <v>0.71895900000000001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0.71895900000000001</v>
      </c>
    </row>
    <row r="71" spans="1:9" ht="15" customHeight="1" x14ac:dyDescent="0.3">
      <c r="A71" s="1" t="s">
        <v>83</v>
      </c>
      <c r="B71" s="6"/>
      <c r="C71" s="7">
        <v>0.17868500000000001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0.17868500000000001</v>
      </c>
    </row>
    <row r="72" spans="1:9" ht="15" customHeight="1" x14ac:dyDescent="0.3">
      <c r="A72" s="1" t="s">
        <v>84</v>
      </c>
      <c r="B72" s="8"/>
      <c r="C72" s="9">
        <v>0.31734600000000002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-0.68265399999999998</v>
      </c>
    </row>
    <row r="73" spans="1:9" ht="15" customHeight="1" x14ac:dyDescent="0.3">
      <c r="A73" s="1" t="s">
        <v>85</v>
      </c>
      <c r="B73" s="6"/>
      <c r="C73" s="7">
        <v>0.44587900000000003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0.44587900000000003</v>
      </c>
    </row>
    <row r="74" spans="1:9" ht="15" customHeight="1" x14ac:dyDescent="0.3">
      <c r="A74" s="1" t="s">
        <v>86</v>
      </c>
      <c r="B74" s="8"/>
      <c r="C74" s="9">
        <v>0.61785000000000001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0.61785000000000001</v>
      </c>
    </row>
    <row r="75" spans="1:9" ht="15" customHeight="1" x14ac:dyDescent="0.3">
      <c r="A75" s="1" t="s">
        <v>87</v>
      </c>
      <c r="B75" s="6"/>
      <c r="C75" s="7">
        <v>0.55426299999999995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0.55426299999999995</v>
      </c>
    </row>
    <row r="76" spans="1:9" ht="15" customHeight="1" x14ac:dyDescent="0.3">
      <c r="A76" s="1" t="s">
        <v>88</v>
      </c>
      <c r="B76" s="10"/>
      <c r="C76" s="11">
        <v>0.53942299999999999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0.53942299999999999</v>
      </c>
    </row>
    <row r="77" spans="1:9" ht="15.75" customHeight="1" x14ac:dyDescent="0.3">
      <c r="A77" s="1" t="s">
        <v>89</v>
      </c>
      <c r="B77" s="12"/>
      <c r="C77" s="13">
        <v>0.46157700000000002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-0.53842299999999998</v>
      </c>
    </row>
    <row r="78" spans="1:9" x14ac:dyDescent="0.3">
      <c r="A78" t="s">
        <v>90</v>
      </c>
      <c r="C78">
        <v>0.40303299999999997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0.40303299999999997</v>
      </c>
    </row>
    <row r="79" spans="1:9" x14ac:dyDescent="0.3">
      <c r="A79" t="s">
        <v>91</v>
      </c>
      <c r="C79">
        <v>0.43564999999999998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0.43564999999999998</v>
      </c>
    </row>
    <row r="80" spans="1:9" x14ac:dyDescent="0.3">
      <c r="A80" t="s">
        <v>92</v>
      </c>
      <c r="C80">
        <v>0.51264699999999996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0.51264699999999996</v>
      </c>
    </row>
    <row r="81" spans="1:9" x14ac:dyDescent="0.3">
      <c r="A81" t="s">
        <v>93</v>
      </c>
      <c r="C81">
        <v>0.37576100000000001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-0.62423899999999999</v>
      </c>
    </row>
    <row r="82" spans="1:9" x14ac:dyDescent="0.3">
      <c r="A82" t="s">
        <v>94</v>
      </c>
      <c r="C82">
        <v>0.42205399999999998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0.42205399999999998</v>
      </c>
    </row>
    <row r="83" spans="1:9" x14ac:dyDescent="0.3">
      <c r="A83" t="s">
        <v>95</v>
      </c>
      <c r="C83">
        <v>0.48874600000000001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-0.51125399999999999</v>
      </c>
    </row>
    <row r="84" spans="1:9" x14ac:dyDescent="0.3">
      <c r="A84" t="s">
        <v>97</v>
      </c>
      <c r="C84">
        <v>0.61463900000000005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0.61463900000000005</v>
      </c>
    </row>
    <row r="85" spans="1:9" x14ac:dyDescent="0.3">
      <c r="A85" t="s">
        <v>98</v>
      </c>
      <c r="C85">
        <v>0.474829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0.474829</v>
      </c>
    </row>
    <row r="86" spans="1:9" x14ac:dyDescent="0.3">
      <c r="A86" t="s">
        <v>99</v>
      </c>
      <c r="C86">
        <v>7.5007000000000004E-2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-0.92499299999999995</v>
      </c>
    </row>
    <row r="87" spans="1:9" x14ac:dyDescent="0.3">
      <c r="A87" t="s">
        <v>100</v>
      </c>
      <c r="C87">
        <v>0.70424699999999996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0.70424699999999996</v>
      </c>
    </row>
    <row r="88" spans="1:9" x14ac:dyDescent="0.3">
      <c r="A88" t="s">
        <v>101</v>
      </c>
      <c r="C88">
        <v>0.67030699999999999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0.67030699999999999</v>
      </c>
    </row>
    <row r="89" spans="1:9" x14ac:dyDescent="0.3">
      <c r="A89" t="s">
        <v>102</v>
      </c>
      <c r="C89">
        <v>0.73966900000000002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-0.26033099999999998</v>
      </c>
    </row>
    <row r="90" spans="1:9" x14ac:dyDescent="0.3">
      <c r="A90" t="s">
        <v>103</v>
      </c>
      <c r="C90">
        <v>0.63353899999999996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0.63353899999999996</v>
      </c>
    </row>
    <row r="91" spans="1:9" x14ac:dyDescent="0.3">
      <c r="A91" t="s">
        <v>104</v>
      </c>
      <c r="C91">
        <v>0.59350400000000003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0.59350400000000003</v>
      </c>
    </row>
    <row r="92" spans="1:9" x14ac:dyDescent="0.3">
      <c r="A92" t="s">
        <v>105</v>
      </c>
      <c r="C92">
        <v>0.50621899999999997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-0.49378100000000003</v>
      </c>
    </row>
    <row r="93" spans="1:9" x14ac:dyDescent="0.3">
      <c r="A93" t="s">
        <v>106</v>
      </c>
      <c r="C93">
        <v>0.46229500000000001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-0.53770499999999999</v>
      </c>
    </row>
    <row r="94" spans="1:9" x14ac:dyDescent="0.3">
      <c r="A94" t="s">
        <v>107</v>
      </c>
      <c r="C94">
        <v>0.435367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0.435367</v>
      </c>
    </row>
    <row r="95" spans="1:9" x14ac:dyDescent="0.3">
      <c r="A95" t="s">
        <v>108</v>
      </c>
      <c r="C95">
        <v>0.69349499999999997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0.69349499999999997</v>
      </c>
    </row>
    <row r="96" spans="1:9" x14ac:dyDescent="0.3">
      <c r="A96" t="s">
        <v>109</v>
      </c>
      <c r="C96">
        <v>0.30321999999999999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0.30321999999999999</v>
      </c>
    </row>
    <row r="97" spans="1:9" x14ac:dyDescent="0.3">
      <c r="A97" t="s">
        <v>110</v>
      </c>
      <c r="C97">
        <v>0.41297400000000001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-0.58702600000000005</v>
      </c>
    </row>
    <row r="98" spans="1:9" x14ac:dyDescent="0.3">
      <c r="A98" t="s">
        <v>111</v>
      </c>
      <c r="C98">
        <v>0.66772100000000001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0.66772100000000001</v>
      </c>
    </row>
    <row r="99" spans="1:9" x14ac:dyDescent="0.3">
      <c r="A99" t="s">
        <v>112</v>
      </c>
      <c r="C99">
        <v>0.22720199999999999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0.22720199999999999</v>
      </c>
    </row>
    <row r="100" spans="1:9" x14ac:dyDescent="0.3">
      <c r="A100" t="s">
        <v>113</v>
      </c>
      <c r="C100">
        <v>0.51717299999999999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-0.48282700000000001</v>
      </c>
    </row>
    <row r="101" spans="1:9" x14ac:dyDescent="0.3">
      <c r="A101" t="s">
        <v>114</v>
      </c>
      <c r="C101">
        <v>0.50414400000000004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0.50414400000000004</v>
      </c>
    </row>
    <row r="102" spans="1:9" x14ac:dyDescent="0.3">
      <c r="A102" t="s">
        <v>115</v>
      </c>
      <c r="C102">
        <v>0.37694100000000003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-0.62305900000000003</v>
      </c>
    </row>
    <row r="103" spans="1:9" x14ac:dyDescent="0.3">
      <c r="A103" t="s">
        <v>116</v>
      </c>
      <c r="C103">
        <v>0.48337200000000002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0.48337200000000002</v>
      </c>
    </row>
    <row r="104" spans="1:9" x14ac:dyDescent="0.3">
      <c r="A104" t="s">
        <v>117</v>
      </c>
      <c r="C104">
        <v>0.53192899999999999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-0.46807100000000001</v>
      </c>
    </row>
    <row r="105" spans="1:9" x14ac:dyDescent="0.3">
      <c r="A105" t="s">
        <v>118</v>
      </c>
      <c r="C105">
        <v>0.51395999999999997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0.51395999999999997</v>
      </c>
    </row>
    <row r="106" spans="1:9" x14ac:dyDescent="0.3">
      <c r="A106" t="s">
        <v>119</v>
      </c>
      <c r="C106">
        <v>0.27276800000000001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-0.72723199999999999</v>
      </c>
    </row>
    <row r="107" spans="1:9" x14ac:dyDescent="0.3">
      <c r="A107" t="s">
        <v>120</v>
      </c>
      <c r="C107">
        <v>0.57848900000000003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0.57848900000000003</v>
      </c>
    </row>
    <row r="108" spans="1:9" x14ac:dyDescent="0.3">
      <c r="A108" t="s">
        <v>121</v>
      </c>
      <c r="C108">
        <v>0.35854999999999998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0.35854999999999998</v>
      </c>
    </row>
    <row r="109" spans="1:9" x14ac:dyDescent="0.3">
      <c r="A109" t="s">
        <v>122</v>
      </c>
      <c r="C109">
        <v>0.32431700000000002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0.32431700000000002</v>
      </c>
    </row>
    <row r="110" spans="1:9" x14ac:dyDescent="0.3">
      <c r="A110" t="s">
        <v>123</v>
      </c>
      <c r="C110">
        <v>0.50087000000000004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-0.49912999999999996</v>
      </c>
    </row>
    <row r="111" spans="1:9" x14ac:dyDescent="0.3">
      <c r="A111" t="s">
        <v>124</v>
      </c>
      <c r="C111">
        <v>0.22121299999999999</v>
      </c>
      <c r="D111" t="s">
        <v>12</v>
      </c>
      <c r="E111" t="s">
        <v>77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-0.77878700000000001</v>
      </c>
    </row>
    <row r="112" spans="1:9" x14ac:dyDescent="0.3">
      <c r="A112" t="s">
        <v>125</v>
      </c>
      <c r="C112">
        <v>0.42979499999999998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0.42979499999999998</v>
      </c>
    </row>
    <row r="113" spans="1:9" x14ac:dyDescent="0.3">
      <c r="A113" t="s">
        <v>126</v>
      </c>
      <c r="C113">
        <v>0.58111400000000002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0.58111400000000002</v>
      </c>
    </row>
    <row r="114" spans="1:9" x14ac:dyDescent="0.3">
      <c r="A114" t="s">
        <v>127</v>
      </c>
      <c r="C114">
        <v>0.33205200000000001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-0.66794799999999999</v>
      </c>
    </row>
    <row r="115" spans="1:9" x14ac:dyDescent="0.3">
      <c r="A115" t="s">
        <v>128</v>
      </c>
      <c r="C115">
        <v>0.66689699999999996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0.66689699999999996</v>
      </c>
    </row>
    <row r="116" spans="1:9" x14ac:dyDescent="0.3">
      <c r="A116" t="s">
        <v>129</v>
      </c>
      <c r="C116">
        <v>0.62895400000000001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0.62895400000000001</v>
      </c>
    </row>
    <row r="117" spans="1:9" x14ac:dyDescent="0.3">
      <c r="A117" t="s">
        <v>130</v>
      </c>
      <c r="C117">
        <v>0.50719899999999996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-0.49280100000000004</v>
      </c>
    </row>
    <row r="118" spans="1:9" x14ac:dyDescent="0.3">
      <c r="A118" t="s">
        <v>131</v>
      </c>
      <c r="C118">
        <v>0.395343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0.395343</v>
      </c>
    </row>
    <row r="119" spans="1:9" x14ac:dyDescent="0.3">
      <c r="A119" t="s">
        <v>132</v>
      </c>
      <c r="C119">
        <v>0.46073799999999998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0.46073799999999998</v>
      </c>
    </row>
    <row r="120" spans="1:9" x14ac:dyDescent="0.3">
      <c r="A120" t="s">
        <v>133</v>
      </c>
      <c r="C120">
        <v>0.449679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0.449679</v>
      </c>
    </row>
    <row r="121" spans="1:9" x14ac:dyDescent="0.3">
      <c r="A121" t="s">
        <v>134</v>
      </c>
      <c r="C121">
        <v>0.36661100000000002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0.36661100000000002</v>
      </c>
    </row>
    <row r="122" spans="1:9" x14ac:dyDescent="0.3">
      <c r="A122" t="s">
        <v>135</v>
      </c>
      <c r="C122">
        <v>0.54763200000000001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0.54763200000000001</v>
      </c>
    </row>
    <row r="123" spans="1:9" x14ac:dyDescent="0.3">
      <c r="A123" t="s">
        <v>136</v>
      </c>
      <c r="C123">
        <v>0.58579999999999999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0.58579999999999999</v>
      </c>
    </row>
    <row r="124" spans="1:9" x14ac:dyDescent="0.3">
      <c r="A124" t="s">
        <v>137</v>
      </c>
      <c r="C124">
        <v>0.60447099999999998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0.60447099999999998</v>
      </c>
    </row>
    <row r="125" spans="1:9" x14ac:dyDescent="0.3">
      <c r="A125" t="s">
        <v>138</v>
      </c>
      <c r="C125">
        <v>0.65880399999999995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0.65880399999999995</v>
      </c>
    </row>
    <row r="126" spans="1:9" x14ac:dyDescent="0.3">
      <c r="A126" t="s">
        <v>139</v>
      </c>
      <c r="C126">
        <v>0.49213400000000002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0.49213400000000002</v>
      </c>
    </row>
    <row r="127" spans="1:9" x14ac:dyDescent="0.3">
      <c r="A127" t="s">
        <v>140</v>
      </c>
      <c r="C127">
        <v>0.48954900000000001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0.48954900000000001</v>
      </c>
    </row>
    <row r="128" spans="1:9" x14ac:dyDescent="0.3">
      <c r="A128" t="s">
        <v>141</v>
      </c>
      <c r="C128">
        <v>0.363763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-0.63623699999999994</v>
      </c>
    </row>
    <row r="129" spans="1:9" x14ac:dyDescent="0.3">
      <c r="A129" t="s">
        <v>142</v>
      </c>
      <c r="C129">
        <v>0.22445599999999999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-0.77554400000000001</v>
      </c>
    </row>
    <row r="130" spans="1:9" x14ac:dyDescent="0.3">
      <c r="A130" t="s">
        <v>143</v>
      </c>
      <c r="C130">
        <v>0.47209200000000001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-0.52790800000000004</v>
      </c>
    </row>
    <row r="131" spans="1:9" x14ac:dyDescent="0.3">
      <c r="A131" t="s">
        <v>144</v>
      </c>
      <c r="C131">
        <v>0.13988</v>
      </c>
      <c r="D131" t="s">
        <v>12</v>
      </c>
      <c r="E131" t="s">
        <v>15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-0.86012</v>
      </c>
    </row>
    <row r="132" spans="1:9" x14ac:dyDescent="0.3">
      <c r="A132" t="s">
        <v>145</v>
      </c>
      <c r="C132">
        <v>0.51530799999999999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-0.48469200000000001</v>
      </c>
    </row>
    <row r="133" spans="1:9" x14ac:dyDescent="0.3">
      <c r="A133" t="s">
        <v>146</v>
      </c>
      <c r="C133">
        <v>0.28722900000000001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0.28722900000000001</v>
      </c>
    </row>
    <row r="134" spans="1:9" x14ac:dyDescent="0.3">
      <c r="A134" t="s">
        <v>147</v>
      </c>
      <c r="C134">
        <v>0.56716299999999997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0.56716299999999997</v>
      </c>
    </row>
    <row r="135" spans="1:9" x14ac:dyDescent="0.3">
      <c r="A135" t="s">
        <v>148</v>
      </c>
      <c r="C135">
        <v>0.45863599999999999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0.45863599999999999</v>
      </c>
    </row>
    <row r="136" spans="1:9" x14ac:dyDescent="0.3">
      <c r="A136" t="s">
        <v>149</v>
      </c>
      <c r="C136">
        <v>9.7778000000000004E-2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-0.90222199999999997</v>
      </c>
    </row>
    <row r="137" spans="1:9" x14ac:dyDescent="0.3">
      <c r="A137" t="s">
        <v>150</v>
      </c>
      <c r="C137">
        <v>0.58600799999999997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-0.41399200000000003</v>
      </c>
    </row>
    <row r="138" spans="1:9" x14ac:dyDescent="0.3">
      <c r="A138" t="s">
        <v>151</v>
      </c>
      <c r="C138">
        <v>0.38089899999999999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-0.61910100000000001</v>
      </c>
    </row>
    <row r="139" spans="1:9" x14ac:dyDescent="0.3">
      <c r="A139" t="s">
        <v>152</v>
      </c>
      <c r="C139">
        <v>0.47471000000000002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0.47471000000000002</v>
      </c>
    </row>
    <row r="140" spans="1:9" x14ac:dyDescent="0.3">
      <c r="A140" t="s">
        <v>153</v>
      </c>
      <c r="C140">
        <v>0.35488799999999998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0.35488799999999998</v>
      </c>
    </row>
    <row r="141" spans="1:9" x14ac:dyDescent="0.3">
      <c r="A141" t="s">
        <v>154</v>
      </c>
      <c r="C141">
        <v>0.57167400000000002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-0.42832599999999998</v>
      </c>
    </row>
    <row r="142" spans="1:9" x14ac:dyDescent="0.3">
      <c r="A142" t="s">
        <v>155</v>
      </c>
      <c r="C142">
        <v>0.54964400000000002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0.54964400000000002</v>
      </c>
    </row>
    <row r="143" spans="1:9" x14ac:dyDescent="0.3">
      <c r="A143" t="s">
        <v>156</v>
      </c>
      <c r="C143">
        <v>0.41317700000000002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0.41317700000000002</v>
      </c>
    </row>
    <row r="144" spans="1:9" x14ac:dyDescent="0.3">
      <c r="A144" t="s">
        <v>157</v>
      </c>
      <c r="C144">
        <v>0.54726300000000005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0.54726300000000005</v>
      </c>
    </row>
    <row r="145" spans="1:9" x14ac:dyDescent="0.3">
      <c r="A145" t="s">
        <v>158</v>
      </c>
      <c r="C145">
        <v>0.37148900000000001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-0.62851100000000004</v>
      </c>
    </row>
    <row r="146" spans="1:9" x14ac:dyDescent="0.3">
      <c r="A146" t="s">
        <v>159</v>
      </c>
      <c r="C146">
        <v>0.36417100000000002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-0.63582899999999998</v>
      </c>
    </row>
    <row r="147" spans="1:9" x14ac:dyDescent="0.3">
      <c r="A147" t="s">
        <v>160</v>
      </c>
      <c r="C147">
        <v>0.46862799999999999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-0.53137199999999996</v>
      </c>
    </row>
    <row r="148" spans="1:9" x14ac:dyDescent="0.3">
      <c r="A148" t="s">
        <v>161</v>
      </c>
      <c r="C148">
        <v>0.54858300000000004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0.54858300000000004</v>
      </c>
    </row>
    <row r="149" spans="1:9" x14ac:dyDescent="0.3">
      <c r="A149" t="s">
        <v>162</v>
      </c>
      <c r="C149">
        <v>0.75545700000000005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0.75545700000000005</v>
      </c>
    </row>
    <row r="150" spans="1:9" x14ac:dyDescent="0.3">
      <c r="A150" t="s">
        <v>163</v>
      </c>
      <c r="C150">
        <v>0.53375700000000004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0.53375700000000004</v>
      </c>
    </row>
    <row r="151" spans="1:9" x14ac:dyDescent="0.3">
      <c r="A151" t="s">
        <v>164</v>
      </c>
      <c r="C151">
        <v>0.37640699999999999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-0.62359300000000006</v>
      </c>
    </row>
    <row r="152" spans="1:9" x14ac:dyDescent="0.3">
      <c r="A152" t="s">
        <v>165</v>
      </c>
      <c r="C152">
        <v>0.53390899999999997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0.53390899999999997</v>
      </c>
    </row>
    <row r="153" spans="1:9" x14ac:dyDescent="0.3">
      <c r="A153" t="s">
        <v>166</v>
      </c>
      <c r="C153">
        <v>0.44870100000000002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0.44870100000000002</v>
      </c>
    </row>
    <row r="154" spans="1:9" x14ac:dyDescent="0.3">
      <c r="A154" t="s">
        <v>167</v>
      </c>
      <c r="C154">
        <v>0.51477200000000001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-0.48522799999999999</v>
      </c>
    </row>
    <row r="155" spans="1:9" x14ac:dyDescent="0.3">
      <c r="A155" t="s">
        <v>168</v>
      </c>
      <c r="C155">
        <v>0.42058200000000001</v>
      </c>
      <c r="D155" t="s">
        <v>12</v>
      </c>
      <c r="E155" t="s">
        <v>15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-0.57941799999999999</v>
      </c>
    </row>
    <row r="156" spans="1:9" x14ac:dyDescent="0.3">
      <c r="A156" t="s">
        <v>169</v>
      </c>
      <c r="C156">
        <v>0.48982300000000001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0.48982300000000001</v>
      </c>
    </row>
    <row r="157" spans="1:9" x14ac:dyDescent="0.3">
      <c r="A157" t="s">
        <v>170</v>
      </c>
      <c r="C157">
        <v>0.50613799999999998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0.50613799999999998</v>
      </c>
    </row>
    <row r="158" spans="1:9" x14ac:dyDescent="0.3">
      <c r="A158" t="s">
        <v>171</v>
      </c>
      <c r="C158">
        <v>0.38092999999999999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-0.61907000000000001</v>
      </c>
    </row>
    <row r="159" spans="1:9" x14ac:dyDescent="0.3">
      <c r="A159" t="s">
        <v>172</v>
      </c>
      <c r="C159">
        <v>0.48470200000000002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-0.51529800000000003</v>
      </c>
    </row>
    <row r="160" spans="1:9" x14ac:dyDescent="0.3">
      <c r="A160" t="s">
        <v>173</v>
      </c>
      <c r="C160">
        <v>0.43125599999999997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0.43125599999999997</v>
      </c>
    </row>
    <row r="161" spans="1:9" x14ac:dyDescent="0.3">
      <c r="A161" t="s">
        <v>174</v>
      </c>
      <c r="C161">
        <v>0.43567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0.43567</v>
      </c>
    </row>
    <row r="162" spans="1:9" x14ac:dyDescent="0.3">
      <c r="A162" t="s">
        <v>175</v>
      </c>
      <c r="C162">
        <v>0.58962499999999995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0.58962499999999995</v>
      </c>
    </row>
    <row r="163" spans="1:9" x14ac:dyDescent="0.3">
      <c r="A163" t="s">
        <v>176</v>
      </c>
      <c r="C163">
        <v>0.48183799999999999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0.48183799999999999</v>
      </c>
    </row>
    <row r="164" spans="1:9" x14ac:dyDescent="0.3">
      <c r="A164" t="s">
        <v>177</v>
      </c>
      <c r="C164">
        <v>0.56228199999999995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0.56228199999999995</v>
      </c>
    </row>
    <row r="165" spans="1:9" x14ac:dyDescent="0.3">
      <c r="A165" t="s">
        <v>178</v>
      </c>
      <c r="C165">
        <v>0.23977699999999999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-0.76022299999999998</v>
      </c>
    </row>
    <row r="166" spans="1:9" x14ac:dyDescent="0.3">
      <c r="A166" t="s">
        <v>179</v>
      </c>
      <c r="C166">
        <v>0.448488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-0.551512</v>
      </c>
    </row>
    <row r="167" spans="1:9" x14ac:dyDescent="0.3">
      <c r="A167" t="s">
        <v>180</v>
      </c>
      <c r="C167">
        <v>0.59856900000000002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0.59856900000000002</v>
      </c>
    </row>
    <row r="168" spans="1:9" x14ac:dyDescent="0.3">
      <c r="A168" t="s">
        <v>181</v>
      </c>
      <c r="C168">
        <v>0.61463999999999996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0.61463999999999996</v>
      </c>
    </row>
    <row r="169" spans="1:9" x14ac:dyDescent="0.3">
      <c r="A169" t="s">
        <v>182</v>
      </c>
      <c r="C169">
        <v>0.63748499999999997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0.63748499999999997</v>
      </c>
    </row>
    <row r="170" spans="1:9" x14ac:dyDescent="0.3">
      <c r="A170" t="s">
        <v>183</v>
      </c>
      <c r="C170">
        <v>0.364454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0.364454</v>
      </c>
    </row>
    <row r="171" spans="1:9" x14ac:dyDescent="0.3">
      <c r="A171" t="s">
        <v>184</v>
      </c>
      <c r="C171">
        <v>0.51980199999999999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0.51980199999999999</v>
      </c>
    </row>
    <row r="172" spans="1:9" x14ac:dyDescent="0.3">
      <c r="A172" t="s">
        <v>185</v>
      </c>
      <c r="C172">
        <v>0.102767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0.102767</v>
      </c>
    </row>
    <row r="173" spans="1:9" x14ac:dyDescent="0.3">
      <c r="A173" t="s">
        <v>186</v>
      </c>
      <c r="C173">
        <v>0.58679300000000001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0.58679300000000001</v>
      </c>
    </row>
    <row r="174" spans="1:9" x14ac:dyDescent="0.3">
      <c r="A174" t="s">
        <v>187</v>
      </c>
      <c r="C174">
        <v>0.65108500000000002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0.65108500000000002</v>
      </c>
    </row>
    <row r="175" spans="1:9" x14ac:dyDescent="0.3">
      <c r="A175" t="s">
        <v>188</v>
      </c>
      <c r="C175">
        <v>0.55463200000000001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0.55463200000000001</v>
      </c>
    </row>
    <row r="176" spans="1:9" x14ac:dyDescent="0.3">
      <c r="A176" t="s">
        <v>189</v>
      </c>
      <c r="C176">
        <v>0.49003099999999999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-0.50996900000000001</v>
      </c>
    </row>
    <row r="177" spans="1:9" x14ac:dyDescent="0.3">
      <c r="A177" t="s">
        <v>190</v>
      </c>
      <c r="C177">
        <v>0.19543199999999999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-0.80456799999999995</v>
      </c>
    </row>
    <row r="178" spans="1:9" x14ac:dyDescent="0.3">
      <c r="A178" t="s">
        <v>191</v>
      </c>
      <c r="C178">
        <v>0.57908999999999999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0.57908999999999999</v>
      </c>
    </row>
    <row r="179" spans="1:9" x14ac:dyDescent="0.3">
      <c r="A179" t="s">
        <v>192</v>
      </c>
      <c r="C179">
        <v>0.37234400000000001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0.37234400000000001</v>
      </c>
    </row>
    <row r="180" spans="1:9" x14ac:dyDescent="0.3">
      <c r="A180" t="s">
        <v>193</v>
      </c>
      <c r="C180">
        <v>0.46403100000000003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0.46403100000000003</v>
      </c>
    </row>
    <row r="181" spans="1:9" x14ac:dyDescent="0.3">
      <c r="A181" t="s">
        <v>194</v>
      </c>
      <c r="C181">
        <v>0.32471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0.32471</v>
      </c>
    </row>
    <row r="182" spans="1:9" x14ac:dyDescent="0.3">
      <c r="A182" t="s">
        <v>195</v>
      </c>
      <c r="C182">
        <v>0.54403400000000002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-0.45596599999999998</v>
      </c>
    </row>
    <row r="183" spans="1:9" x14ac:dyDescent="0.3">
      <c r="A183" t="s">
        <v>196</v>
      </c>
      <c r="C183">
        <v>0.42727599999999999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0.42727599999999999</v>
      </c>
    </row>
    <row r="184" spans="1:9" x14ac:dyDescent="0.3">
      <c r="A184" t="s">
        <v>197</v>
      </c>
      <c r="C184">
        <v>0.45314599999999999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0.45314599999999999</v>
      </c>
    </row>
    <row r="185" spans="1:9" x14ac:dyDescent="0.3">
      <c r="A185" t="s">
        <v>198</v>
      </c>
      <c r="C185">
        <v>0.26729599999999998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-0.73270400000000002</v>
      </c>
    </row>
    <row r="186" spans="1:9" x14ac:dyDescent="0.3">
      <c r="A186" t="s">
        <v>199</v>
      </c>
      <c r="C186">
        <v>0.465001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0.465001</v>
      </c>
    </row>
    <row r="187" spans="1:9" x14ac:dyDescent="0.3">
      <c r="A187" t="s">
        <v>200</v>
      </c>
      <c r="C187">
        <v>0.48960300000000001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0.48960300000000001</v>
      </c>
    </row>
    <row r="188" spans="1:9" x14ac:dyDescent="0.3">
      <c r="A188" t="s">
        <v>201</v>
      </c>
      <c r="C188">
        <v>0.44319599999999998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-0.55680400000000008</v>
      </c>
    </row>
    <row r="189" spans="1:9" x14ac:dyDescent="0.3">
      <c r="A189" t="s">
        <v>202</v>
      </c>
      <c r="C189">
        <v>0.48822100000000002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0.48822100000000002</v>
      </c>
    </row>
    <row r="190" spans="1:9" x14ac:dyDescent="0.3">
      <c r="A190" t="s">
        <v>203</v>
      </c>
      <c r="C190">
        <v>0.606715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0.606715</v>
      </c>
    </row>
    <row r="191" spans="1:9" x14ac:dyDescent="0.3">
      <c r="A191" t="s">
        <v>204</v>
      </c>
      <c r="C191">
        <v>0.34847800000000001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-0.65152199999999993</v>
      </c>
    </row>
    <row r="192" spans="1:9" x14ac:dyDescent="0.3">
      <c r="A192" t="s">
        <v>205</v>
      </c>
      <c r="C192">
        <v>0.76330799999999999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0.76330799999999999</v>
      </c>
    </row>
    <row r="193" spans="1:9" x14ac:dyDescent="0.3">
      <c r="A193" t="s">
        <v>206</v>
      </c>
      <c r="C193">
        <v>0.55288800000000005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0.55288800000000005</v>
      </c>
    </row>
    <row r="194" spans="1:9" x14ac:dyDescent="0.3">
      <c r="A194" t="s">
        <v>207</v>
      </c>
      <c r="C194">
        <v>0.50454100000000002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-0.49545899999999998</v>
      </c>
    </row>
    <row r="195" spans="1:9" x14ac:dyDescent="0.3">
      <c r="A195" t="s">
        <v>208</v>
      </c>
      <c r="C195">
        <v>0.49937700000000002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-0.50062300000000004</v>
      </c>
    </row>
    <row r="196" spans="1:9" x14ac:dyDescent="0.3">
      <c r="A196" t="s">
        <v>209</v>
      </c>
      <c r="C196">
        <v>0.52570799999999995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0.52570799999999995</v>
      </c>
    </row>
    <row r="197" spans="1:9" x14ac:dyDescent="0.3">
      <c r="A197" t="s">
        <v>210</v>
      </c>
      <c r="C197">
        <v>0.76514700000000002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0.76514700000000002</v>
      </c>
    </row>
    <row r="198" spans="1:9" x14ac:dyDescent="0.3">
      <c r="A198" t="s">
        <v>211</v>
      </c>
      <c r="C198">
        <v>0.43125599999999997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0.43125599999999997</v>
      </c>
    </row>
    <row r="199" spans="1:9" x14ac:dyDescent="0.3">
      <c r="A199" t="s">
        <v>212</v>
      </c>
      <c r="C199">
        <v>0.36882999999999999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-0.63117000000000001</v>
      </c>
    </row>
    <row r="200" spans="1:9" x14ac:dyDescent="0.3">
      <c r="A200" t="s">
        <v>213</v>
      </c>
      <c r="C200">
        <v>0.56910300000000003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0.56910300000000003</v>
      </c>
    </row>
    <row r="201" spans="1:9" x14ac:dyDescent="0.3">
      <c r="A201" t="s">
        <v>214</v>
      </c>
      <c r="C201">
        <v>0.53246700000000002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0.53246700000000002</v>
      </c>
    </row>
    <row r="202" spans="1:9" x14ac:dyDescent="0.3">
      <c r="A202" t="s">
        <v>215</v>
      </c>
      <c r="C202">
        <v>0.45882600000000001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0.45882600000000001</v>
      </c>
    </row>
    <row r="203" spans="1:9" x14ac:dyDescent="0.3">
      <c r="G203">
        <f>SUM(G3:G202)</f>
        <v>143</v>
      </c>
      <c r="H203">
        <f>SUM(H3:H202)</f>
        <v>70</v>
      </c>
      <c r="I203">
        <f>SUM(I3:I202)</f>
        <v>27.480982999999995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Foglio9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0.39361099999999999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0.39361099999999999</v>
      </c>
    </row>
    <row r="4" spans="1:9" ht="15" customHeight="1" x14ac:dyDescent="0.3">
      <c r="A4" s="1" t="s">
        <v>13</v>
      </c>
      <c r="B4" s="8"/>
      <c r="C4" s="9">
        <v>0.35305599999999998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0.35305599999999998</v>
      </c>
    </row>
    <row r="5" spans="1:9" ht="15" customHeight="1" x14ac:dyDescent="0.3">
      <c r="A5" s="1" t="s">
        <v>14</v>
      </c>
      <c r="B5" s="6"/>
      <c r="C5" s="7">
        <v>0.438919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-0.56108099999999994</v>
      </c>
    </row>
    <row r="6" spans="1:9" ht="15" customHeight="1" x14ac:dyDescent="0.3">
      <c r="A6" s="1" t="s">
        <v>16</v>
      </c>
      <c r="B6" s="8"/>
      <c r="C6" s="9">
        <v>0.221972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0.221972</v>
      </c>
    </row>
    <row r="7" spans="1:9" ht="15" customHeight="1" x14ac:dyDescent="0.3">
      <c r="A7" s="1" t="s">
        <v>17</v>
      </c>
      <c r="B7" s="6"/>
      <c r="C7" s="7">
        <v>0.33809499999999998</v>
      </c>
      <c r="D7" s="1" t="s">
        <v>12</v>
      </c>
      <c r="E7" t="s">
        <v>77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-0.66190499999999997</v>
      </c>
    </row>
    <row r="8" spans="1:9" ht="15" customHeight="1" x14ac:dyDescent="0.3">
      <c r="A8" s="1" t="s">
        <v>18</v>
      </c>
      <c r="B8" s="8"/>
      <c r="C8" s="9">
        <v>0.38862600000000003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0.38862600000000003</v>
      </c>
    </row>
    <row r="9" spans="1:9" ht="15" customHeight="1" x14ac:dyDescent="0.3">
      <c r="A9" s="1" t="s">
        <v>19</v>
      </c>
      <c r="B9" s="6"/>
      <c r="C9" s="7">
        <v>0.29177999999999998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0.29177999999999998</v>
      </c>
    </row>
    <row r="10" spans="1:9" ht="15" customHeight="1" x14ac:dyDescent="0.3">
      <c r="A10" s="1" t="s">
        <v>20</v>
      </c>
      <c r="B10" s="8"/>
      <c r="C10" s="9">
        <v>0.67039099999999996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-0.32960900000000004</v>
      </c>
    </row>
    <row r="11" spans="1:9" ht="15" customHeight="1" x14ac:dyDescent="0.3">
      <c r="A11" s="1" t="s">
        <v>21</v>
      </c>
      <c r="B11" s="6"/>
      <c r="C11" s="7">
        <v>0.40549099999999999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-0.59450899999999995</v>
      </c>
    </row>
    <row r="12" spans="1:9" ht="15" customHeight="1" x14ac:dyDescent="0.3">
      <c r="A12" s="1" t="s">
        <v>22</v>
      </c>
      <c r="B12" s="8"/>
      <c r="C12" s="9">
        <v>0.129856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-0.87014400000000003</v>
      </c>
    </row>
    <row r="13" spans="1:9" ht="15" customHeight="1" x14ac:dyDescent="0.3">
      <c r="A13" s="1" t="s">
        <v>23</v>
      </c>
      <c r="B13" s="6"/>
      <c r="C13" s="7">
        <v>0.34481000000000001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0.34481000000000001</v>
      </c>
    </row>
    <row r="14" spans="1:9" ht="15" customHeight="1" x14ac:dyDescent="0.3">
      <c r="A14" s="1" t="s">
        <v>24</v>
      </c>
      <c r="B14" s="8"/>
      <c r="C14" s="9">
        <v>0.50264600000000004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0.50264600000000004</v>
      </c>
    </row>
    <row r="15" spans="1:9" ht="15" customHeight="1" x14ac:dyDescent="0.3">
      <c r="A15" s="1" t="s">
        <v>25</v>
      </c>
      <c r="B15" s="6"/>
      <c r="C15" s="7">
        <v>0.392341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0.392341</v>
      </c>
    </row>
    <row r="16" spans="1:9" ht="15" customHeight="1" x14ac:dyDescent="0.3">
      <c r="A16" s="1" t="s">
        <v>26</v>
      </c>
      <c r="B16" s="8"/>
      <c r="C16" s="9">
        <v>0.44233499999999998</v>
      </c>
      <c r="D16" s="1" t="s">
        <v>12</v>
      </c>
      <c r="E16" t="s">
        <v>15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-0.55766500000000008</v>
      </c>
    </row>
    <row r="17" spans="1:9" ht="15" customHeight="1" x14ac:dyDescent="0.3">
      <c r="A17" s="1" t="s">
        <v>28</v>
      </c>
      <c r="B17" s="6"/>
      <c r="C17" s="7">
        <v>0.36782100000000001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-0.63217900000000005</v>
      </c>
    </row>
    <row r="18" spans="1:9" ht="15" customHeight="1" x14ac:dyDescent="0.3">
      <c r="A18" s="1" t="s">
        <v>29</v>
      </c>
      <c r="B18" s="8"/>
      <c r="C18" s="9">
        <v>0.26327899999999999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0.26327899999999999</v>
      </c>
    </row>
    <row r="19" spans="1:9" ht="15" customHeight="1" x14ac:dyDescent="0.3">
      <c r="A19" s="1" t="s">
        <v>30</v>
      </c>
      <c r="B19" s="6"/>
      <c r="C19" s="7">
        <v>0.47978999999999999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0.47978999999999999</v>
      </c>
    </row>
    <row r="20" spans="1:9" ht="15" customHeight="1" x14ac:dyDescent="0.3">
      <c r="A20" s="1" t="s">
        <v>31</v>
      </c>
      <c r="B20" s="8"/>
      <c r="C20" s="9">
        <v>0.41927599999999998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0.41927599999999998</v>
      </c>
    </row>
    <row r="21" spans="1:9" ht="15" customHeight="1" x14ac:dyDescent="0.3">
      <c r="A21" s="1" t="s">
        <v>32</v>
      </c>
      <c r="B21" s="6"/>
      <c r="C21" s="7">
        <v>0.38083499999999998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-0.61916499999999997</v>
      </c>
    </row>
    <row r="22" spans="1:9" ht="15" customHeight="1" x14ac:dyDescent="0.3">
      <c r="A22" s="1" t="s">
        <v>33</v>
      </c>
      <c r="B22" s="8"/>
      <c r="C22" s="9">
        <v>0.46284900000000001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0.46284900000000001</v>
      </c>
    </row>
    <row r="23" spans="1:9" ht="15" customHeight="1" x14ac:dyDescent="0.3">
      <c r="A23" s="1" t="s">
        <v>34</v>
      </c>
      <c r="B23" s="6"/>
      <c r="C23" s="7">
        <v>0.30825799999999998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0.30825799999999998</v>
      </c>
    </row>
    <row r="24" spans="1:9" ht="15" customHeight="1" x14ac:dyDescent="0.3">
      <c r="A24" s="1" t="s">
        <v>35</v>
      </c>
      <c r="B24" s="8"/>
      <c r="C24" s="9">
        <v>0.39626299999999998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-0.60373699999999997</v>
      </c>
    </row>
    <row r="25" spans="1:9" ht="15" customHeight="1" x14ac:dyDescent="0.3">
      <c r="A25" s="1" t="s">
        <v>36</v>
      </c>
      <c r="B25" s="6"/>
      <c r="C25" s="7">
        <v>0.45001799999999997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0.45001799999999997</v>
      </c>
    </row>
    <row r="26" spans="1:9" ht="15" customHeight="1" x14ac:dyDescent="0.3">
      <c r="A26" s="1" t="s">
        <v>37</v>
      </c>
      <c r="B26" s="8"/>
      <c r="C26" s="9">
        <v>0.400254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0.400254</v>
      </c>
    </row>
    <row r="27" spans="1:9" ht="15" customHeight="1" x14ac:dyDescent="0.3">
      <c r="A27" s="1" t="s">
        <v>38</v>
      </c>
      <c r="B27" s="6"/>
      <c r="C27" s="7">
        <v>0.27957900000000002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0.27957900000000002</v>
      </c>
    </row>
    <row r="28" spans="1:9" ht="15" customHeight="1" x14ac:dyDescent="0.3">
      <c r="A28" s="1" t="s">
        <v>39</v>
      </c>
      <c r="B28" s="8"/>
      <c r="C28" s="9">
        <v>0.30169299999999999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0.30169299999999999</v>
      </c>
    </row>
    <row r="29" spans="1:9" ht="15" customHeight="1" x14ac:dyDescent="0.3">
      <c r="A29" s="1" t="s">
        <v>40</v>
      </c>
      <c r="B29" s="6"/>
      <c r="C29" s="7">
        <v>0.34049299999999999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-0.65950700000000007</v>
      </c>
    </row>
    <row r="30" spans="1:9" ht="15" customHeight="1" x14ac:dyDescent="0.3">
      <c r="A30" s="1" t="s">
        <v>41</v>
      </c>
      <c r="B30" s="8"/>
      <c r="C30" s="9">
        <v>0.42948700000000001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-0.57051300000000005</v>
      </c>
    </row>
    <row r="31" spans="1:9" ht="15" customHeight="1" x14ac:dyDescent="0.3">
      <c r="A31" s="1" t="s">
        <v>42</v>
      </c>
      <c r="B31" s="6"/>
      <c r="C31" s="7">
        <v>0.29868800000000001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0.29868800000000001</v>
      </c>
    </row>
    <row r="32" spans="1:9" ht="15" customHeight="1" x14ac:dyDescent="0.3">
      <c r="A32" s="1" t="s">
        <v>43</v>
      </c>
      <c r="B32" s="8"/>
      <c r="C32" s="9">
        <v>0.41493999999999998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0.41493999999999998</v>
      </c>
    </row>
    <row r="33" spans="1:9" ht="15" customHeight="1" x14ac:dyDescent="0.3">
      <c r="A33" s="1" t="s">
        <v>44</v>
      </c>
      <c r="B33" s="6"/>
      <c r="C33" s="7">
        <v>0.523594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-0.476406</v>
      </c>
    </row>
    <row r="34" spans="1:9" ht="15" customHeight="1" x14ac:dyDescent="0.3">
      <c r="A34" s="1" t="s">
        <v>45</v>
      </c>
      <c r="B34" s="8"/>
      <c r="C34" s="9">
        <v>0.34536600000000001</v>
      </c>
      <c r="D34" s="1" t="s">
        <v>12</v>
      </c>
      <c r="E34" t="s">
        <v>27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-0.65463399999999994</v>
      </c>
    </row>
    <row r="35" spans="1:9" ht="15" customHeight="1" x14ac:dyDescent="0.3">
      <c r="A35" s="1" t="s">
        <v>46</v>
      </c>
      <c r="B35" s="6"/>
      <c r="C35" s="7">
        <v>0.376475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-0.623525</v>
      </c>
    </row>
    <row r="36" spans="1:9" ht="15" customHeight="1" x14ac:dyDescent="0.3">
      <c r="A36" s="1" t="s">
        <v>47</v>
      </c>
      <c r="B36" s="8"/>
      <c r="C36" s="9">
        <v>0.48262699999999997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0.48262699999999997</v>
      </c>
    </row>
    <row r="37" spans="1:9" ht="15" customHeight="1" x14ac:dyDescent="0.3">
      <c r="A37" s="1" t="s">
        <v>48</v>
      </c>
      <c r="B37" s="6"/>
      <c r="C37" s="7">
        <v>0.27038899999999999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-0.72961100000000001</v>
      </c>
    </row>
    <row r="38" spans="1:9" ht="15" customHeight="1" x14ac:dyDescent="0.3">
      <c r="A38" s="1" t="s">
        <v>49</v>
      </c>
      <c r="B38" s="8"/>
      <c r="C38" s="9">
        <v>0.22716800000000001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-0.77283199999999996</v>
      </c>
    </row>
    <row r="39" spans="1:9" ht="15" customHeight="1" x14ac:dyDescent="0.3">
      <c r="A39" s="1" t="s">
        <v>50</v>
      </c>
      <c r="B39" s="6"/>
      <c r="C39" s="7">
        <v>0.34432099999999999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-0.65567900000000001</v>
      </c>
    </row>
    <row r="40" spans="1:9" ht="15" customHeight="1" x14ac:dyDescent="0.3">
      <c r="A40" s="1" t="s">
        <v>51</v>
      </c>
      <c r="B40" s="8"/>
      <c r="C40" s="9">
        <v>0.53566000000000003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-0.46433999999999997</v>
      </c>
    </row>
    <row r="41" spans="1:9" ht="15" customHeight="1" x14ac:dyDescent="0.3">
      <c r="A41" s="1" t="s">
        <v>52</v>
      </c>
      <c r="B41" s="6"/>
      <c r="C41" s="7">
        <v>0.56376700000000002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-0.43623299999999998</v>
      </c>
    </row>
    <row r="42" spans="1:9" ht="15" customHeight="1" x14ac:dyDescent="0.3">
      <c r="A42" s="1" t="s">
        <v>53</v>
      </c>
      <c r="B42" s="8"/>
      <c r="C42" s="9">
        <v>0.59473900000000002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0.59473900000000002</v>
      </c>
    </row>
    <row r="43" spans="1:9" ht="15" customHeight="1" x14ac:dyDescent="0.3">
      <c r="A43" s="1" t="s">
        <v>54</v>
      </c>
      <c r="B43" s="6"/>
      <c r="C43" s="7">
        <v>0.18974299999999999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0.18974299999999999</v>
      </c>
    </row>
    <row r="44" spans="1:9" ht="15" customHeight="1" x14ac:dyDescent="0.3">
      <c r="A44" s="1" t="s">
        <v>55</v>
      </c>
      <c r="B44" s="8"/>
      <c r="C44" s="9">
        <v>0.451428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0.451428</v>
      </c>
    </row>
    <row r="45" spans="1:9" ht="15" customHeight="1" x14ac:dyDescent="0.3">
      <c r="A45" s="1" t="s">
        <v>56</v>
      </c>
      <c r="B45" s="6"/>
      <c r="C45" s="7">
        <v>0.416107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-0.583893</v>
      </c>
    </row>
    <row r="46" spans="1:9" ht="15" customHeight="1" x14ac:dyDescent="0.3">
      <c r="A46" s="1" t="s">
        <v>57</v>
      </c>
      <c r="B46" s="8"/>
      <c r="C46" s="9">
        <v>0.473188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-0.52681200000000006</v>
      </c>
    </row>
    <row r="47" spans="1:9" ht="15" customHeight="1" x14ac:dyDescent="0.3">
      <c r="A47" s="1" t="s">
        <v>58</v>
      </c>
      <c r="B47" s="6"/>
      <c r="C47" s="7">
        <v>0.40722199999999997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0.40722199999999997</v>
      </c>
    </row>
    <row r="48" spans="1:9" ht="15" customHeight="1" x14ac:dyDescent="0.3">
      <c r="A48" s="1" t="s">
        <v>59</v>
      </c>
      <c r="B48" s="8"/>
      <c r="C48" s="9">
        <v>0.57538599999999995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-0.42461400000000005</v>
      </c>
    </row>
    <row r="49" spans="1:9" ht="15" customHeight="1" x14ac:dyDescent="0.3">
      <c r="A49" s="1" t="s">
        <v>60</v>
      </c>
      <c r="B49" s="6"/>
      <c r="C49" s="7">
        <v>0.35351900000000003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-0.64648099999999997</v>
      </c>
    </row>
    <row r="50" spans="1:9" ht="15" customHeight="1" x14ac:dyDescent="0.3">
      <c r="A50" s="1" t="s">
        <v>61</v>
      </c>
      <c r="B50" s="8"/>
      <c r="C50" s="9">
        <v>0.51150899999999999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0.51150899999999999</v>
      </c>
    </row>
    <row r="51" spans="1:9" ht="15" customHeight="1" x14ac:dyDescent="0.3">
      <c r="A51" s="1" t="s">
        <v>62</v>
      </c>
      <c r="B51" s="6"/>
      <c r="C51" s="7">
        <v>0.58685100000000001</v>
      </c>
      <c r="D51" s="1" t="s">
        <v>12</v>
      </c>
      <c r="E51" t="s">
        <v>96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-0.41314899999999999</v>
      </c>
    </row>
    <row r="52" spans="1:9" ht="15" customHeight="1" x14ac:dyDescent="0.3">
      <c r="A52" s="1" t="s">
        <v>63</v>
      </c>
      <c r="B52" s="8"/>
      <c r="C52" s="9">
        <v>0.41417900000000002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0.41417900000000002</v>
      </c>
    </row>
    <row r="53" spans="1:9" ht="15" customHeight="1" x14ac:dyDescent="0.3">
      <c r="A53" s="1" t="s">
        <v>64</v>
      </c>
      <c r="B53" s="6"/>
      <c r="C53" s="7">
        <v>0.421595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-0.57840500000000006</v>
      </c>
    </row>
    <row r="54" spans="1:9" ht="15" customHeight="1" x14ac:dyDescent="0.3">
      <c r="A54" s="1" t="s">
        <v>65</v>
      </c>
      <c r="B54" s="8"/>
      <c r="C54" s="9">
        <v>0.50575499999999995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-0.49424500000000005</v>
      </c>
    </row>
    <row r="55" spans="1:9" ht="15" customHeight="1" x14ac:dyDescent="0.3">
      <c r="A55" s="1" t="s">
        <v>66</v>
      </c>
      <c r="B55" s="6"/>
      <c r="C55" s="7">
        <v>0.47860000000000003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0.47860000000000003</v>
      </c>
    </row>
    <row r="56" spans="1:9" ht="15" customHeight="1" x14ac:dyDescent="0.3">
      <c r="A56" s="1" t="s">
        <v>67</v>
      </c>
      <c r="B56" s="8"/>
      <c r="C56" s="9">
        <v>0.50560799999999995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0.50560799999999995</v>
      </c>
    </row>
    <row r="57" spans="1:9" ht="15" customHeight="1" x14ac:dyDescent="0.3">
      <c r="A57" s="1" t="s">
        <v>68</v>
      </c>
      <c r="B57" s="6"/>
      <c r="C57" s="7">
        <v>0.64911600000000003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-0.35088399999999997</v>
      </c>
    </row>
    <row r="58" spans="1:9" ht="15" customHeight="1" x14ac:dyDescent="0.3">
      <c r="A58" s="1" t="s">
        <v>69</v>
      </c>
      <c r="B58" s="8"/>
      <c r="C58" s="9">
        <v>0.57604500000000003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-0.42395499999999997</v>
      </c>
    </row>
    <row r="59" spans="1:9" ht="15" customHeight="1" x14ac:dyDescent="0.3">
      <c r="A59" s="1" t="s">
        <v>70</v>
      </c>
      <c r="B59" s="6"/>
      <c r="C59" s="7">
        <v>0.27957900000000002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0.27957900000000002</v>
      </c>
    </row>
    <row r="60" spans="1:9" ht="15" customHeight="1" x14ac:dyDescent="0.3">
      <c r="A60" s="1" t="s">
        <v>71</v>
      </c>
      <c r="B60" s="8"/>
      <c r="C60" s="9">
        <v>0.498332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-0.501668</v>
      </c>
    </row>
    <row r="61" spans="1:9" ht="15" customHeight="1" x14ac:dyDescent="0.3">
      <c r="A61" s="1" t="s">
        <v>72</v>
      </c>
      <c r="B61" s="6"/>
      <c r="C61" s="7">
        <v>0.64944299999999999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0.64944299999999999</v>
      </c>
    </row>
    <row r="62" spans="1:9" ht="15" customHeight="1" x14ac:dyDescent="0.3">
      <c r="A62" s="1" t="s">
        <v>73</v>
      </c>
      <c r="B62" s="8"/>
      <c r="C62" s="9">
        <v>0.49654799999999999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-0.50345200000000001</v>
      </c>
    </row>
    <row r="63" spans="1:9" ht="15" customHeight="1" x14ac:dyDescent="0.3">
      <c r="A63" s="1" t="s">
        <v>74</v>
      </c>
      <c r="B63" s="6"/>
      <c r="C63" s="7">
        <v>0.38388800000000001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0.38388800000000001</v>
      </c>
    </row>
    <row r="64" spans="1:9" ht="15" customHeight="1" x14ac:dyDescent="0.3">
      <c r="A64" s="1" t="s">
        <v>75</v>
      </c>
      <c r="B64" s="8"/>
      <c r="C64" s="9">
        <v>0.26820300000000002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0.26820300000000002</v>
      </c>
    </row>
    <row r="65" spans="1:9" ht="15" customHeight="1" x14ac:dyDescent="0.3">
      <c r="A65" s="1" t="s">
        <v>76</v>
      </c>
      <c r="B65" s="6"/>
      <c r="C65" s="7">
        <v>0.52587200000000001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0.52587200000000001</v>
      </c>
    </row>
    <row r="66" spans="1:9" ht="15" customHeight="1" x14ac:dyDescent="0.3">
      <c r="A66" s="1" t="s">
        <v>78</v>
      </c>
      <c r="B66" s="8"/>
      <c r="C66" s="9">
        <v>0.54926600000000003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0.54926600000000003</v>
      </c>
    </row>
    <row r="67" spans="1:9" ht="15" customHeight="1" x14ac:dyDescent="0.3">
      <c r="A67" s="1" t="s">
        <v>79</v>
      </c>
      <c r="B67" s="6"/>
      <c r="C67" s="7">
        <v>0.41877900000000001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-0.58122099999999999</v>
      </c>
    </row>
    <row r="68" spans="1:9" ht="15" customHeight="1" x14ac:dyDescent="0.3">
      <c r="A68" s="1" t="s">
        <v>80</v>
      </c>
      <c r="B68" s="8"/>
      <c r="C68" s="9">
        <v>0.49406600000000001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0.49406600000000001</v>
      </c>
    </row>
    <row r="69" spans="1:9" ht="15" customHeight="1" x14ac:dyDescent="0.3">
      <c r="A69" s="1" t="s">
        <v>81</v>
      </c>
      <c r="B69" s="6"/>
      <c r="C69" s="7">
        <v>0.46590500000000001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0.46590500000000001</v>
      </c>
    </row>
    <row r="70" spans="1:9" ht="15" customHeight="1" x14ac:dyDescent="0.3">
      <c r="A70" s="1" t="s">
        <v>82</v>
      </c>
      <c r="B70" s="8"/>
      <c r="C70" s="9">
        <v>0.36015900000000001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-0.63984099999999999</v>
      </c>
    </row>
    <row r="71" spans="1:9" ht="15" customHeight="1" x14ac:dyDescent="0.3">
      <c r="A71" s="1" t="s">
        <v>83</v>
      </c>
      <c r="B71" s="6"/>
      <c r="C71" s="7">
        <v>0.42917699999999998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0.42917699999999998</v>
      </c>
    </row>
    <row r="72" spans="1:9" ht="15" customHeight="1" x14ac:dyDescent="0.3">
      <c r="A72" s="1" t="s">
        <v>84</v>
      </c>
      <c r="B72" s="8"/>
      <c r="C72" s="9">
        <v>0.488931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0.488931</v>
      </c>
    </row>
    <row r="73" spans="1:9" ht="15" customHeight="1" x14ac:dyDescent="0.3">
      <c r="A73" s="1" t="s">
        <v>85</v>
      </c>
      <c r="B73" s="6"/>
      <c r="C73" s="7">
        <v>0.47986000000000001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0.47986000000000001</v>
      </c>
    </row>
    <row r="74" spans="1:9" ht="15" customHeight="1" x14ac:dyDescent="0.3">
      <c r="A74" s="1" t="s">
        <v>86</v>
      </c>
      <c r="B74" s="8"/>
      <c r="C74" s="9">
        <v>0.573237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-0.426763</v>
      </c>
    </row>
    <row r="75" spans="1:9" ht="15" customHeight="1" x14ac:dyDescent="0.3">
      <c r="A75" s="1" t="s">
        <v>87</v>
      </c>
      <c r="B75" s="6"/>
      <c r="C75" s="7">
        <v>0.48221799999999998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0.48221799999999998</v>
      </c>
    </row>
    <row r="76" spans="1:9" ht="15" customHeight="1" x14ac:dyDescent="0.3">
      <c r="A76" s="1" t="s">
        <v>88</v>
      </c>
      <c r="B76" s="10"/>
      <c r="C76" s="11">
        <v>0.385965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-0.614035</v>
      </c>
    </row>
    <row r="77" spans="1:9" ht="15.75" customHeight="1" x14ac:dyDescent="0.3">
      <c r="A77" s="1" t="s">
        <v>89</v>
      </c>
      <c r="B77" s="12"/>
      <c r="C77" s="13">
        <v>0.40522000000000002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-0.59477999999999998</v>
      </c>
    </row>
    <row r="78" spans="1:9" x14ac:dyDescent="0.3">
      <c r="A78" t="s">
        <v>90</v>
      </c>
      <c r="C78">
        <v>0.53167600000000004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0.53167600000000004</v>
      </c>
    </row>
    <row r="79" spans="1:9" x14ac:dyDescent="0.3">
      <c r="A79" t="s">
        <v>91</v>
      </c>
      <c r="C79">
        <v>0.32914300000000002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0.32914300000000002</v>
      </c>
    </row>
    <row r="80" spans="1:9" x14ac:dyDescent="0.3">
      <c r="A80" t="s">
        <v>92</v>
      </c>
      <c r="C80">
        <v>0.32870300000000002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-0.67129700000000003</v>
      </c>
    </row>
    <row r="81" spans="1:9" x14ac:dyDescent="0.3">
      <c r="A81" t="s">
        <v>93</v>
      </c>
      <c r="C81">
        <v>0.227078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0.227078</v>
      </c>
    </row>
    <row r="82" spans="1:9" x14ac:dyDescent="0.3">
      <c r="A82" t="s">
        <v>94</v>
      </c>
      <c r="C82">
        <v>0.34481000000000001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0.34481000000000001</v>
      </c>
    </row>
    <row r="83" spans="1:9" x14ac:dyDescent="0.3">
      <c r="A83" t="s">
        <v>95</v>
      </c>
      <c r="C83">
        <v>0.38575300000000001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-0.61424699999999999</v>
      </c>
    </row>
    <row r="84" spans="1:9" x14ac:dyDescent="0.3">
      <c r="A84" t="s">
        <v>97</v>
      </c>
      <c r="C84">
        <v>0.44252000000000002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0.44252000000000002</v>
      </c>
    </row>
    <row r="85" spans="1:9" x14ac:dyDescent="0.3">
      <c r="A85" t="s">
        <v>98</v>
      </c>
      <c r="C85">
        <v>0.54705300000000001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-0.45294699999999999</v>
      </c>
    </row>
    <row r="86" spans="1:9" x14ac:dyDescent="0.3">
      <c r="A86" t="s">
        <v>99</v>
      </c>
      <c r="C86">
        <v>0.32013900000000001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-0.67986100000000005</v>
      </c>
    </row>
    <row r="87" spans="1:9" x14ac:dyDescent="0.3">
      <c r="A87" t="s">
        <v>100</v>
      </c>
      <c r="C87">
        <v>0.66794200000000004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0.66794200000000004</v>
      </c>
    </row>
    <row r="88" spans="1:9" x14ac:dyDescent="0.3">
      <c r="A88" t="s">
        <v>101</v>
      </c>
      <c r="C88">
        <v>0.42119699999999999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0.42119699999999999</v>
      </c>
    </row>
    <row r="89" spans="1:9" x14ac:dyDescent="0.3">
      <c r="A89" t="s">
        <v>102</v>
      </c>
      <c r="C89">
        <v>0.36930400000000002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-0.63069599999999992</v>
      </c>
    </row>
    <row r="90" spans="1:9" x14ac:dyDescent="0.3">
      <c r="A90" t="s">
        <v>103</v>
      </c>
      <c r="C90">
        <v>0.53573599999999999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0.53573599999999999</v>
      </c>
    </row>
    <row r="91" spans="1:9" x14ac:dyDescent="0.3">
      <c r="A91" t="s">
        <v>104</v>
      </c>
      <c r="C91">
        <v>0.48125800000000002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0.48125800000000002</v>
      </c>
    </row>
    <row r="92" spans="1:9" x14ac:dyDescent="0.3">
      <c r="A92" t="s">
        <v>105</v>
      </c>
      <c r="C92">
        <v>0.25840200000000002</v>
      </c>
      <c r="D92" t="s">
        <v>12</v>
      </c>
      <c r="E92" t="s">
        <v>12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-0.74159799999999998</v>
      </c>
    </row>
    <row r="93" spans="1:9" x14ac:dyDescent="0.3">
      <c r="A93" t="s">
        <v>106</v>
      </c>
      <c r="C93">
        <v>0.345024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-0.654976</v>
      </c>
    </row>
    <row r="94" spans="1:9" x14ac:dyDescent="0.3">
      <c r="A94" t="s">
        <v>107</v>
      </c>
      <c r="C94">
        <v>0.38694600000000001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0.38694600000000001</v>
      </c>
    </row>
    <row r="95" spans="1:9" x14ac:dyDescent="0.3">
      <c r="A95" t="s">
        <v>108</v>
      </c>
      <c r="C95">
        <v>0.56509299999999996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0.56509299999999996</v>
      </c>
    </row>
    <row r="96" spans="1:9" x14ac:dyDescent="0.3">
      <c r="A96" t="s">
        <v>109</v>
      </c>
      <c r="C96">
        <v>0.55996800000000002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0.55996800000000002</v>
      </c>
    </row>
    <row r="97" spans="1:9" x14ac:dyDescent="0.3">
      <c r="A97" t="s">
        <v>110</v>
      </c>
      <c r="C97">
        <v>0.31740299999999999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-0.68259700000000001</v>
      </c>
    </row>
    <row r="98" spans="1:9" x14ac:dyDescent="0.3">
      <c r="A98" t="s">
        <v>111</v>
      </c>
      <c r="C98">
        <v>0.59542700000000004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-0.40457299999999996</v>
      </c>
    </row>
    <row r="99" spans="1:9" x14ac:dyDescent="0.3">
      <c r="A99" t="s">
        <v>112</v>
      </c>
      <c r="C99">
        <v>0.50812100000000004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0.50812100000000004</v>
      </c>
    </row>
    <row r="100" spans="1:9" x14ac:dyDescent="0.3">
      <c r="A100" t="s">
        <v>113</v>
      </c>
      <c r="C100">
        <v>0.38101400000000002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-0.61898600000000004</v>
      </c>
    </row>
    <row r="101" spans="1:9" x14ac:dyDescent="0.3">
      <c r="A101" t="s">
        <v>114</v>
      </c>
      <c r="C101">
        <v>0.45891500000000002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0.45891500000000002</v>
      </c>
    </row>
    <row r="102" spans="1:9" x14ac:dyDescent="0.3">
      <c r="A102" t="s">
        <v>115</v>
      </c>
      <c r="C102">
        <v>0.44143300000000002</v>
      </c>
      <c r="D102" t="s">
        <v>12</v>
      </c>
      <c r="E102" t="s">
        <v>27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-0.55856700000000004</v>
      </c>
    </row>
    <row r="103" spans="1:9" x14ac:dyDescent="0.3">
      <c r="A103" t="s">
        <v>116</v>
      </c>
      <c r="C103">
        <v>0.40415699999999999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0.40415699999999999</v>
      </c>
    </row>
    <row r="104" spans="1:9" x14ac:dyDescent="0.3">
      <c r="A104" t="s">
        <v>117</v>
      </c>
      <c r="C104">
        <v>0.32335399999999997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0.32335399999999997</v>
      </c>
    </row>
    <row r="105" spans="1:9" x14ac:dyDescent="0.3">
      <c r="A105" t="s">
        <v>118</v>
      </c>
      <c r="C105">
        <v>0.50829400000000002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0.50829400000000002</v>
      </c>
    </row>
    <row r="106" spans="1:9" x14ac:dyDescent="0.3">
      <c r="A106" t="s">
        <v>119</v>
      </c>
      <c r="C106">
        <v>0.107319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0.107319</v>
      </c>
    </row>
    <row r="107" spans="1:9" x14ac:dyDescent="0.3">
      <c r="A107" t="s">
        <v>120</v>
      </c>
      <c r="C107">
        <v>0.544045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0.544045</v>
      </c>
    </row>
    <row r="108" spans="1:9" x14ac:dyDescent="0.3">
      <c r="A108" t="s">
        <v>121</v>
      </c>
      <c r="C108">
        <v>0.50320500000000001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-0.49679499999999999</v>
      </c>
    </row>
    <row r="109" spans="1:9" x14ac:dyDescent="0.3">
      <c r="A109" t="s">
        <v>122</v>
      </c>
      <c r="C109">
        <v>0.42312300000000003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-0.57687699999999997</v>
      </c>
    </row>
    <row r="110" spans="1:9" x14ac:dyDescent="0.3">
      <c r="A110" t="s">
        <v>123</v>
      </c>
      <c r="C110">
        <v>0.44487300000000002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-0.55512699999999993</v>
      </c>
    </row>
    <row r="111" spans="1:9" x14ac:dyDescent="0.3">
      <c r="A111" t="s">
        <v>124</v>
      </c>
      <c r="C111">
        <v>0.31000299999999997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-0.68999699999999997</v>
      </c>
    </row>
    <row r="112" spans="1:9" x14ac:dyDescent="0.3">
      <c r="A112" t="s">
        <v>125</v>
      </c>
      <c r="C112">
        <v>0.262959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0.262959</v>
      </c>
    </row>
    <row r="113" spans="1:9" x14ac:dyDescent="0.3">
      <c r="A113" t="s">
        <v>126</v>
      </c>
      <c r="C113">
        <v>0.54734799999999995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0.54734799999999995</v>
      </c>
    </row>
    <row r="114" spans="1:9" x14ac:dyDescent="0.3">
      <c r="A114" t="s">
        <v>127</v>
      </c>
      <c r="C114">
        <v>0.256635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-0.74336500000000005</v>
      </c>
    </row>
    <row r="115" spans="1:9" x14ac:dyDescent="0.3">
      <c r="A115" t="s">
        <v>128</v>
      </c>
      <c r="C115">
        <v>0.53232500000000005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0.53232500000000005</v>
      </c>
    </row>
    <row r="116" spans="1:9" x14ac:dyDescent="0.3">
      <c r="A116" t="s">
        <v>129</v>
      </c>
      <c r="C116">
        <v>0.50112100000000004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0.50112100000000004</v>
      </c>
    </row>
    <row r="117" spans="1:9" x14ac:dyDescent="0.3">
      <c r="A117" t="s">
        <v>130</v>
      </c>
      <c r="C117">
        <v>0.41083199999999997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-0.58916800000000003</v>
      </c>
    </row>
    <row r="118" spans="1:9" x14ac:dyDescent="0.3">
      <c r="A118" t="s">
        <v>131</v>
      </c>
      <c r="C118">
        <v>0.28110099999999999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-0.71889899999999995</v>
      </c>
    </row>
    <row r="119" spans="1:9" x14ac:dyDescent="0.3">
      <c r="A119" t="s">
        <v>132</v>
      </c>
      <c r="C119">
        <v>0.404254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-0.595746</v>
      </c>
    </row>
    <row r="120" spans="1:9" x14ac:dyDescent="0.3">
      <c r="A120" t="s">
        <v>133</v>
      </c>
      <c r="C120">
        <v>0.26672499999999999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0.26672499999999999</v>
      </c>
    </row>
    <row r="121" spans="1:9" x14ac:dyDescent="0.3">
      <c r="A121" t="s">
        <v>134</v>
      </c>
      <c r="C121">
        <v>0.33092100000000002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0.33092100000000002</v>
      </c>
    </row>
    <row r="122" spans="1:9" x14ac:dyDescent="0.3">
      <c r="A122" t="s">
        <v>135</v>
      </c>
      <c r="C122">
        <v>0.51130699999999996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-0.48869300000000004</v>
      </c>
    </row>
    <row r="123" spans="1:9" x14ac:dyDescent="0.3">
      <c r="A123" t="s">
        <v>136</v>
      </c>
      <c r="C123">
        <v>0.55169500000000005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-0.44830499999999995</v>
      </c>
    </row>
    <row r="124" spans="1:9" x14ac:dyDescent="0.3">
      <c r="A124" t="s">
        <v>137</v>
      </c>
      <c r="C124">
        <v>0.51407099999999994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0.51407099999999994</v>
      </c>
    </row>
    <row r="125" spans="1:9" x14ac:dyDescent="0.3">
      <c r="A125" t="s">
        <v>138</v>
      </c>
      <c r="C125">
        <v>0.55034499999999997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0.55034499999999997</v>
      </c>
    </row>
    <row r="126" spans="1:9" x14ac:dyDescent="0.3">
      <c r="A126" t="s">
        <v>139</v>
      </c>
      <c r="C126">
        <v>0.36882399999999999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0.36882399999999999</v>
      </c>
    </row>
    <row r="127" spans="1:9" x14ac:dyDescent="0.3">
      <c r="A127" t="s">
        <v>140</v>
      </c>
      <c r="C127">
        <v>0.53374999999999995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0.53374999999999995</v>
      </c>
    </row>
    <row r="128" spans="1:9" x14ac:dyDescent="0.3">
      <c r="A128" t="s">
        <v>141</v>
      </c>
      <c r="C128">
        <v>0.43294100000000002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-0.56705899999999998</v>
      </c>
    </row>
    <row r="129" spans="1:9" x14ac:dyDescent="0.3">
      <c r="A129" t="s">
        <v>142</v>
      </c>
      <c r="C129">
        <v>0.42948700000000001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-0.57051300000000005</v>
      </c>
    </row>
    <row r="130" spans="1:9" x14ac:dyDescent="0.3">
      <c r="A130" t="s">
        <v>143</v>
      </c>
      <c r="C130">
        <v>0.41394799999999998</v>
      </c>
      <c r="D130" t="s">
        <v>12</v>
      </c>
      <c r="E130" t="s">
        <v>27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-0.58605200000000002</v>
      </c>
    </row>
    <row r="131" spans="1:9" x14ac:dyDescent="0.3">
      <c r="A131" t="s">
        <v>144</v>
      </c>
      <c r="C131">
        <v>0.47663100000000003</v>
      </c>
      <c r="D131" t="s">
        <v>12</v>
      </c>
      <c r="E131" t="s">
        <v>15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-0.52336899999999997</v>
      </c>
    </row>
    <row r="132" spans="1:9" x14ac:dyDescent="0.3">
      <c r="A132" t="s">
        <v>145</v>
      </c>
      <c r="C132">
        <v>0.51655399999999996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-0.48344600000000004</v>
      </c>
    </row>
    <row r="133" spans="1:9" x14ac:dyDescent="0.3">
      <c r="A133" t="s">
        <v>146</v>
      </c>
      <c r="C133">
        <v>0.44099899999999997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-0.55900100000000008</v>
      </c>
    </row>
    <row r="134" spans="1:9" x14ac:dyDescent="0.3">
      <c r="A134" t="s">
        <v>147</v>
      </c>
      <c r="C134">
        <v>0.46238000000000001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0.46238000000000001</v>
      </c>
    </row>
    <row r="135" spans="1:9" x14ac:dyDescent="0.3">
      <c r="A135" t="s">
        <v>148</v>
      </c>
      <c r="C135">
        <v>0.47501300000000002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0.47501300000000002</v>
      </c>
    </row>
    <row r="136" spans="1:9" x14ac:dyDescent="0.3">
      <c r="A136" t="s">
        <v>149</v>
      </c>
      <c r="C136">
        <v>0.24876699999999999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-0.75123300000000004</v>
      </c>
    </row>
    <row r="137" spans="1:9" x14ac:dyDescent="0.3">
      <c r="A137" t="s">
        <v>150</v>
      </c>
      <c r="C137">
        <v>0.54027199999999997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-0.45972800000000003</v>
      </c>
    </row>
    <row r="138" spans="1:9" x14ac:dyDescent="0.3">
      <c r="A138" t="s">
        <v>151</v>
      </c>
      <c r="C138">
        <v>0.41355799999999998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-0.58644200000000002</v>
      </c>
    </row>
    <row r="139" spans="1:9" x14ac:dyDescent="0.3">
      <c r="A139" t="s">
        <v>152</v>
      </c>
      <c r="C139">
        <v>0.29177999999999998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0.29177999999999998</v>
      </c>
    </row>
    <row r="140" spans="1:9" x14ac:dyDescent="0.3">
      <c r="A140" t="s">
        <v>153</v>
      </c>
      <c r="C140">
        <v>0.301956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0.301956</v>
      </c>
    </row>
    <row r="141" spans="1:9" x14ac:dyDescent="0.3">
      <c r="A141" t="s">
        <v>154</v>
      </c>
      <c r="C141">
        <v>0.133412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-0.86658800000000002</v>
      </c>
    </row>
    <row r="142" spans="1:9" x14ac:dyDescent="0.3">
      <c r="A142" t="s">
        <v>155</v>
      </c>
      <c r="C142">
        <v>0.54622300000000001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0.54622300000000001</v>
      </c>
    </row>
    <row r="143" spans="1:9" x14ac:dyDescent="0.3">
      <c r="A143" t="s">
        <v>156</v>
      </c>
      <c r="C143">
        <v>0.31404700000000002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0.31404700000000002</v>
      </c>
    </row>
    <row r="144" spans="1:9" x14ac:dyDescent="0.3">
      <c r="A144" t="s">
        <v>157</v>
      </c>
      <c r="C144">
        <v>0.60995699999999997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0.60995699999999997</v>
      </c>
    </row>
    <row r="145" spans="1:9" x14ac:dyDescent="0.3">
      <c r="A145" t="s">
        <v>158</v>
      </c>
      <c r="C145">
        <v>0.37361800000000001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-0.62638199999999999</v>
      </c>
    </row>
    <row r="146" spans="1:9" x14ac:dyDescent="0.3">
      <c r="A146" t="s">
        <v>159</v>
      </c>
      <c r="C146">
        <v>0.31394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-0.68606</v>
      </c>
    </row>
    <row r="147" spans="1:9" x14ac:dyDescent="0.3">
      <c r="A147" t="s">
        <v>160</v>
      </c>
      <c r="C147">
        <v>0.44736599999999999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0.44736599999999999</v>
      </c>
    </row>
    <row r="148" spans="1:9" x14ac:dyDescent="0.3">
      <c r="A148" t="s">
        <v>161</v>
      </c>
      <c r="C148">
        <v>0.63262300000000005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-0.36737699999999995</v>
      </c>
    </row>
    <row r="149" spans="1:9" x14ac:dyDescent="0.3">
      <c r="A149" t="s">
        <v>162</v>
      </c>
      <c r="C149">
        <v>0.50814099999999995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0.50814099999999995</v>
      </c>
    </row>
    <row r="150" spans="1:9" x14ac:dyDescent="0.3">
      <c r="A150" t="s">
        <v>163</v>
      </c>
      <c r="C150">
        <v>0.36658600000000002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0.36658600000000002</v>
      </c>
    </row>
    <row r="151" spans="1:9" x14ac:dyDescent="0.3">
      <c r="A151" t="s">
        <v>164</v>
      </c>
      <c r="C151">
        <v>0.33652500000000002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-0.66347500000000004</v>
      </c>
    </row>
    <row r="152" spans="1:9" x14ac:dyDescent="0.3">
      <c r="A152" t="s">
        <v>165</v>
      </c>
      <c r="C152">
        <v>0.29491899999999999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-0.70508100000000007</v>
      </c>
    </row>
    <row r="153" spans="1:9" x14ac:dyDescent="0.3">
      <c r="A153" t="s">
        <v>166</v>
      </c>
      <c r="C153">
        <v>0.407555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0.407555</v>
      </c>
    </row>
    <row r="154" spans="1:9" x14ac:dyDescent="0.3">
      <c r="A154" t="s">
        <v>167</v>
      </c>
      <c r="C154">
        <v>0.38653999999999999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0.38653999999999999</v>
      </c>
    </row>
    <row r="155" spans="1:9" x14ac:dyDescent="0.3">
      <c r="A155" t="s">
        <v>168</v>
      </c>
      <c r="C155">
        <v>0.43188599999999999</v>
      </c>
      <c r="D155" t="s">
        <v>12</v>
      </c>
      <c r="E155" t="s">
        <v>15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-0.56811400000000001</v>
      </c>
    </row>
    <row r="156" spans="1:9" x14ac:dyDescent="0.3">
      <c r="A156" t="s">
        <v>169</v>
      </c>
      <c r="C156">
        <v>0.19846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0.19846</v>
      </c>
    </row>
    <row r="157" spans="1:9" x14ac:dyDescent="0.3">
      <c r="A157" t="s">
        <v>170</v>
      </c>
      <c r="C157">
        <v>0.40857199999999999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0.40857199999999999</v>
      </c>
    </row>
    <row r="158" spans="1:9" x14ac:dyDescent="0.3">
      <c r="A158" t="s">
        <v>171</v>
      </c>
      <c r="C158">
        <v>0.42475099999999999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0.42475099999999999</v>
      </c>
    </row>
    <row r="159" spans="1:9" x14ac:dyDescent="0.3">
      <c r="A159" t="s">
        <v>172</v>
      </c>
      <c r="C159">
        <v>0.51113200000000003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0.51113200000000003</v>
      </c>
    </row>
    <row r="160" spans="1:9" x14ac:dyDescent="0.3">
      <c r="A160" t="s">
        <v>173</v>
      </c>
      <c r="C160">
        <v>0.31204599999999999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0.31204599999999999</v>
      </c>
    </row>
    <row r="161" spans="1:9" x14ac:dyDescent="0.3">
      <c r="A161" t="s">
        <v>174</v>
      </c>
      <c r="C161">
        <v>0.42279600000000001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0.42279600000000001</v>
      </c>
    </row>
    <row r="162" spans="1:9" x14ac:dyDescent="0.3">
      <c r="A162" t="s">
        <v>175</v>
      </c>
      <c r="C162">
        <v>0.48765999999999998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0.48765999999999998</v>
      </c>
    </row>
    <row r="163" spans="1:9" x14ac:dyDescent="0.3">
      <c r="A163" t="s">
        <v>176</v>
      </c>
      <c r="C163">
        <v>0.37226199999999998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0.37226199999999998</v>
      </c>
    </row>
    <row r="164" spans="1:9" x14ac:dyDescent="0.3">
      <c r="A164" t="s">
        <v>177</v>
      </c>
      <c r="C164">
        <v>0.41337200000000002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0.41337200000000002</v>
      </c>
    </row>
    <row r="165" spans="1:9" x14ac:dyDescent="0.3">
      <c r="A165" t="s">
        <v>178</v>
      </c>
      <c r="C165">
        <v>0.39121699999999998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-0.60878300000000007</v>
      </c>
    </row>
    <row r="166" spans="1:9" x14ac:dyDescent="0.3">
      <c r="A166" t="s">
        <v>179</v>
      </c>
      <c r="C166">
        <v>0.41167199999999998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-0.58832799999999996</v>
      </c>
    </row>
    <row r="167" spans="1:9" x14ac:dyDescent="0.3">
      <c r="A167" t="s">
        <v>180</v>
      </c>
      <c r="C167">
        <v>0.49438900000000002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-0.50561100000000003</v>
      </c>
    </row>
    <row r="168" spans="1:9" x14ac:dyDescent="0.3">
      <c r="A168" t="s">
        <v>181</v>
      </c>
      <c r="C168">
        <v>0.55944000000000005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0.55944000000000005</v>
      </c>
    </row>
    <row r="169" spans="1:9" x14ac:dyDescent="0.3">
      <c r="A169" t="s">
        <v>182</v>
      </c>
      <c r="C169">
        <v>0.44771899999999998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0.44771899999999998</v>
      </c>
    </row>
    <row r="170" spans="1:9" x14ac:dyDescent="0.3">
      <c r="A170" t="s">
        <v>183</v>
      </c>
      <c r="C170">
        <v>0.36132799999999998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0.36132799999999998</v>
      </c>
    </row>
    <row r="171" spans="1:9" x14ac:dyDescent="0.3">
      <c r="A171" t="s">
        <v>184</v>
      </c>
      <c r="C171">
        <v>0.40463399999999999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0.40463399999999999</v>
      </c>
    </row>
    <row r="172" spans="1:9" x14ac:dyDescent="0.3">
      <c r="A172" t="s">
        <v>185</v>
      </c>
      <c r="C172">
        <v>0.450845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0.450845</v>
      </c>
    </row>
    <row r="173" spans="1:9" x14ac:dyDescent="0.3">
      <c r="A173" t="s">
        <v>186</v>
      </c>
      <c r="C173">
        <v>0.51245499999999999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0.51245499999999999</v>
      </c>
    </row>
    <row r="174" spans="1:9" x14ac:dyDescent="0.3">
      <c r="A174" t="s">
        <v>187</v>
      </c>
      <c r="C174">
        <v>0.38461099999999998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-0.61538899999999996</v>
      </c>
    </row>
    <row r="175" spans="1:9" x14ac:dyDescent="0.3">
      <c r="A175" t="s">
        <v>188</v>
      </c>
      <c r="C175">
        <v>0.46298400000000001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0.46298400000000001</v>
      </c>
    </row>
    <row r="176" spans="1:9" x14ac:dyDescent="0.3">
      <c r="A176" t="s">
        <v>189</v>
      </c>
      <c r="C176">
        <v>0.41980000000000001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-0.58020000000000005</v>
      </c>
    </row>
    <row r="177" spans="1:9" x14ac:dyDescent="0.3">
      <c r="A177" t="s">
        <v>190</v>
      </c>
      <c r="C177">
        <v>0.18183099999999999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0.18183099999999999</v>
      </c>
    </row>
    <row r="178" spans="1:9" x14ac:dyDescent="0.3">
      <c r="A178" t="s">
        <v>191</v>
      </c>
      <c r="C178">
        <v>0.39825700000000003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0.39825700000000003</v>
      </c>
    </row>
    <row r="179" spans="1:9" x14ac:dyDescent="0.3">
      <c r="A179" t="s">
        <v>192</v>
      </c>
      <c r="C179">
        <v>0.49820900000000001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0.49820900000000001</v>
      </c>
    </row>
    <row r="180" spans="1:9" x14ac:dyDescent="0.3">
      <c r="A180" t="s">
        <v>193</v>
      </c>
      <c r="C180">
        <v>0.48801899999999998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0.48801899999999998</v>
      </c>
    </row>
    <row r="181" spans="1:9" x14ac:dyDescent="0.3">
      <c r="A181" t="s">
        <v>194</v>
      </c>
      <c r="C181">
        <v>0.417325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0.417325</v>
      </c>
    </row>
    <row r="182" spans="1:9" x14ac:dyDescent="0.3">
      <c r="A182" t="s">
        <v>195</v>
      </c>
      <c r="C182">
        <v>0.48465999999999998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-0.51534000000000002</v>
      </c>
    </row>
    <row r="183" spans="1:9" x14ac:dyDescent="0.3">
      <c r="A183" t="s">
        <v>196</v>
      </c>
      <c r="C183">
        <v>0.38363000000000003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0.38363000000000003</v>
      </c>
    </row>
    <row r="184" spans="1:9" x14ac:dyDescent="0.3">
      <c r="A184" t="s">
        <v>197</v>
      </c>
      <c r="C184">
        <v>0.416107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-0.583893</v>
      </c>
    </row>
    <row r="185" spans="1:9" x14ac:dyDescent="0.3">
      <c r="A185" t="s">
        <v>198</v>
      </c>
      <c r="C185">
        <v>0.13348499999999999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-0.86651500000000004</v>
      </c>
    </row>
    <row r="186" spans="1:9" x14ac:dyDescent="0.3">
      <c r="A186" t="s">
        <v>199</v>
      </c>
      <c r="C186">
        <v>0.389791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0.389791</v>
      </c>
    </row>
    <row r="187" spans="1:9" x14ac:dyDescent="0.3">
      <c r="A187" t="s">
        <v>200</v>
      </c>
      <c r="C187">
        <v>0.35552499999999998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-0.64447500000000002</v>
      </c>
    </row>
    <row r="188" spans="1:9" x14ac:dyDescent="0.3">
      <c r="A188" t="s">
        <v>201</v>
      </c>
      <c r="C188">
        <v>0.25936399999999998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-0.74063600000000007</v>
      </c>
    </row>
    <row r="189" spans="1:9" x14ac:dyDescent="0.3">
      <c r="A189" t="s">
        <v>202</v>
      </c>
      <c r="C189">
        <v>0.42479699999999998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0.42479699999999998</v>
      </c>
    </row>
    <row r="190" spans="1:9" x14ac:dyDescent="0.3">
      <c r="A190" t="s">
        <v>203</v>
      </c>
      <c r="C190">
        <v>0.34582000000000002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0.34582000000000002</v>
      </c>
    </row>
    <row r="191" spans="1:9" x14ac:dyDescent="0.3">
      <c r="A191" t="s">
        <v>204</v>
      </c>
      <c r="C191">
        <v>0.44061299999999998</v>
      </c>
      <c r="D191" t="s">
        <v>12</v>
      </c>
      <c r="E191" t="s">
        <v>77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-0.55938700000000008</v>
      </c>
    </row>
    <row r="192" spans="1:9" x14ac:dyDescent="0.3">
      <c r="A192" t="s">
        <v>205</v>
      </c>
      <c r="C192">
        <v>0.65767900000000001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0.65767900000000001</v>
      </c>
    </row>
    <row r="193" spans="1:9" x14ac:dyDescent="0.3">
      <c r="A193" t="s">
        <v>206</v>
      </c>
      <c r="C193">
        <v>0.529833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0.529833</v>
      </c>
    </row>
    <row r="194" spans="1:9" x14ac:dyDescent="0.3">
      <c r="A194" t="s">
        <v>207</v>
      </c>
      <c r="C194">
        <v>0.34795599999999999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-0.65204400000000007</v>
      </c>
    </row>
    <row r="195" spans="1:9" x14ac:dyDescent="0.3">
      <c r="A195" t="s">
        <v>208</v>
      </c>
      <c r="C195">
        <v>0.57962999999999998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-0.42037000000000002</v>
      </c>
    </row>
    <row r="196" spans="1:9" x14ac:dyDescent="0.3">
      <c r="A196" t="s">
        <v>209</v>
      </c>
      <c r="C196">
        <v>0.42691699999999999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0.42691699999999999</v>
      </c>
    </row>
    <row r="197" spans="1:9" x14ac:dyDescent="0.3">
      <c r="A197" t="s">
        <v>210</v>
      </c>
      <c r="C197">
        <v>0.54015299999999999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0.54015299999999999</v>
      </c>
    </row>
    <row r="198" spans="1:9" x14ac:dyDescent="0.3">
      <c r="A198" t="s">
        <v>211</v>
      </c>
      <c r="C198">
        <v>0.31204599999999999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0.31204599999999999</v>
      </c>
    </row>
    <row r="199" spans="1:9" x14ac:dyDescent="0.3">
      <c r="A199" t="s">
        <v>212</v>
      </c>
      <c r="C199">
        <v>0.43293900000000002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-0.56706100000000004</v>
      </c>
    </row>
    <row r="200" spans="1:9" x14ac:dyDescent="0.3">
      <c r="A200" t="s">
        <v>213</v>
      </c>
      <c r="C200">
        <v>0.31337999999999999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0.31337999999999999</v>
      </c>
    </row>
    <row r="201" spans="1:9" x14ac:dyDescent="0.3">
      <c r="A201" t="s">
        <v>214</v>
      </c>
      <c r="C201">
        <v>0.55388000000000004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-0.44611999999999996</v>
      </c>
    </row>
    <row r="202" spans="1:9" x14ac:dyDescent="0.3">
      <c r="A202" t="s">
        <v>215</v>
      </c>
      <c r="C202">
        <v>0.23055899999999999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-0.76944100000000004</v>
      </c>
    </row>
    <row r="203" spans="1:9" x14ac:dyDescent="0.3">
      <c r="G203">
        <f>SUM(G3:G202)</f>
        <v>127</v>
      </c>
      <c r="H203">
        <f>SUM(H3:H202)</f>
        <v>88</v>
      </c>
      <c r="I203">
        <f>SUM(I3:I202)</f>
        <v>-4.193125000000002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Foglio9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77</v>
      </c>
      <c r="F7" t="s">
        <v>77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77</v>
      </c>
      <c r="F12" t="s">
        <v>77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15</v>
      </c>
      <c r="F16" t="s">
        <v>15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96</v>
      </c>
      <c r="F30" t="s">
        <v>96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96</v>
      </c>
      <c r="F41" t="s">
        <v>96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77</v>
      </c>
      <c r="F46" t="s">
        <v>77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96</v>
      </c>
      <c r="F51" t="s">
        <v>96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15</v>
      </c>
      <c r="F58" t="s">
        <v>15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0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96</v>
      </c>
      <c r="F77" s="1" t="s">
        <v>96</v>
      </c>
      <c r="G77" s="1">
        <f t="shared" si="6"/>
        <v>1</v>
      </c>
      <c r="H77" s="1">
        <f t="shared" si="7"/>
        <v>1</v>
      </c>
      <c r="I77">
        <f t="shared" si="8"/>
        <v>0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77</v>
      </c>
      <c r="F111" t="s">
        <v>77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96</v>
      </c>
      <c r="F129" t="s">
        <v>96</v>
      </c>
      <c r="G129" s="1">
        <f t="shared" si="6"/>
        <v>1</v>
      </c>
      <c r="H129" s="1">
        <f t="shared" si="7"/>
        <v>1</v>
      </c>
      <c r="I129">
        <f t="shared" si="8"/>
        <v>0</v>
      </c>
    </row>
    <row r="130" spans="1:9" x14ac:dyDescent="0.3">
      <c r="A130" t="s">
        <v>143</v>
      </c>
      <c r="C130">
        <v>1</v>
      </c>
      <c r="D130" t="s">
        <v>12</v>
      </c>
      <c r="E130" t="s">
        <v>27</v>
      </c>
      <c r="F130" t="s">
        <v>27</v>
      </c>
      <c r="G130" s="1">
        <f t="shared" si="6"/>
        <v>1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15</v>
      </c>
      <c r="F131" t="s">
        <v>15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0</v>
      </c>
    </row>
    <row r="132" spans="1:9" x14ac:dyDescent="0.3">
      <c r="A132" t="s">
        <v>145</v>
      </c>
      <c r="C132">
        <v>1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27</v>
      </c>
      <c r="F137" t="s">
        <v>27</v>
      </c>
      <c r="G137" s="1">
        <f t="shared" si="9"/>
        <v>1</v>
      </c>
      <c r="H137" s="1">
        <f t="shared" si="10"/>
        <v>1</v>
      </c>
      <c r="I137">
        <f t="shared" si="11"/>
        <v>0</v>
      </c>
    </row>
    <row r="138" spans="1:9" x14ac:dyDescent="0.3">
      <c r="A138" t="s">
        <v>151</v>
      </c>
      <c r="C138">
        <v>1</v>
      </c>
      <c r="D138" t="s">
        <v>12</v>
      </c>
      <c r="E138" t="s">
        <v>27</v>
      </c>
      <c r="F138" t="s">
        <v>27</v>
      </c>
      <c r="G138" s="1">
        <f t="shared" si="9"/>
        <v>1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0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1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15</v>
      </c>
      <c r="F155" t="s">
        <v>15</v>
      </c>
      <c r="G155" s="1">
        <f t="shared" si="9"/>
        <v>1</v>
      </c>
      <c r="H155" s="1">
        <f t="shared" si="10"/>
        <v>1</v>
      </c>
      <c r="I155">
        <f t="shared" si="11"/>
        <v>0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15</v>
      </c>
      <c r="F185" t="s">
        <v>15</v>
      </c>
      <c r="G185" s="1">
        <f t="shared" si="9"/>
        <v>1</v>
      </c>
      <c r="H185" s="1">
        <f t="shared" si="10"/>
        <v>1</v>
      </c>
      <c r="I185">
        <f t="shared" si="11"/>
        <v>0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27</v>
      </c>
      <c r="F188" t="s">
        <v>27</v>
      </c>
      <c r="G188" s="1">
        <f t="shared" si="9"/>
        <v>1</v>
      </c>
      <c r="H188" s="1">
        <f t="shared" si="10"/>
        <v>1</v>
      </c>
      <c r="I188">
        <f t="shared" si="11"/>
        <v>0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77</v>
      </c>
      <c r="F191" t="s">
        <v>77</v>
      </c>
      <c r="G191" s="1">
        <f t="shared" si="9"/>
        <v>1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0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48</v>
      </c>
      <c r="I203">
        <f>SUM(I3:I202)</f>
        <v>152</v>
      </c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Foglio10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0.44980799999999999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0.44980799999999999</v>
      </c>
    </row>
    <row r="4" spans="1:9" ht="15" customHeight="1" x14ac:dyDescent="0.3">
      <c r="A4" s="1" t="s">
        <v>13</v>
      </c>
      <c r="B4" s="8"/>
      <c r="C4" s="9">
        <v>0.47824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0.47824</v>
      </c>
    </row>
    <row r="5" spans="1:9" ht="15" customHeight="1" x14ac:dyDescent="0.3">
      <c r="A5" s="1" t="s">
        <v>14</v>
      </c>
      <c r="B5" s="6"/>
      <c r="C5" s="7">
        <v>0.16722500000000001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-0.83277500000000004</v>
      </c>
    </row>
    <row r="6" spans="1:9" ht="15" customHeight="1" x14ac:dyDescent="0.3">
      <c r="A6" s="1" t="s">
        <v>16</v>
      </c>
      <c r="B6" s="8"/>
      <c r="C6" s="9">
        <v>0.37359199999999998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0.37359199999999998</v>
      </c>
    </row>
    <row r="7" spans="1:9" ht="15" customHeight="1" x14ac:dyDescent="0.3">
      <c r="A7" s="1" t="s">
        <v>17</v>
      </c>
      <c r="B7" s="6"/>
      <c r="C7" s="7">
        <v>0.27786300000000003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-0.72213700000000003</v>
      </c>
    </row>
    <row r="8" spans="1:9" ht="15" customHeight="1" x14ac:dyDescent="0.3">
      <c r="A8" s="1" t="s">
        <v>18</v>
      </c>
      <c r="B8" s="8"/>
      <c r="C8" s="9">
        <v>0.41204400000000002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0.41204400000000002</v>
      </c>
    </row>
    <row r="9" spans="1:9" ht="15" customHeight="1" x14ac:dyDescent="0.3">
      <c r="A9" s="1" t="s">
        <v>19</v>
      </c>
      <c r="B9" s="6"/>
      <c r="C9" s="7">
        <v>0.35938700000000001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0.35938700000000001</v>
      </c>
    </row>
    <row r="10" spans="1:9" ht="15" customHeight="1" x14ac:dyDescent="0.3">
      <c r="A10" s="1" t="s">
        <v>20</v>
      </c>
      <c r="B10" s="8"/>
      <c r="C10" s="9">
        <v>0.58420000000000005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0.58420000000000005</v>
      </c>
    </row>
    <row r="11" spans="1:9" ht="15" customHeight="1" x14ac:dyDescent="0.3">
      <c r="A11" s="1" t="s">
        <v>21</v>
      </c>
      <c r="B11" s="6"/>
      <c r="C11" s="7">
        <v>0.487819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-0.512181</v>
      </c>
    </row>
    <row r="12" spans="1:9" ht="15" customHeight="1" x14ac:dyDescent="0.3">
      <c r="A12" s="1" t="s">
        <v>22</v>
      </c>
      <c r="B12" s="8"/>
      <c r="C12" s="9">
        <v>0.24322299999999999</v>
      </c>
      <c r="D12" s="1" t="s">
        <v>12</v>
      </c>
      <c r="E12" t="s">
        <v>77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-0.75677700000000003</v>
      </c>
    </row>
    <row r="13" spans="1:9" ht="15" customHeight="1" x14ac:dyDescent="0.3">
      <c r="A13" s="1" t="s">
        <v>23</v>
      </c>
      <c r="B13" s="6"/>
      <c r="C13" s="7">
        <v>0.43768000000000001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0.43768000000000001</v>
      </c>
    </row>
    <row r="14" spans="1:9" ht="15" customHeight="1" x14ac:dyDescent="0.3">
      <c r="A14" s="1" t="s">
        <v>24</v>
      </c>
      <c r="B14" s="8"/>
      <c r="C14" s="9">
        <v>0.46553600000000001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-0.53446400000000005</v>
      </c>
    </row>
    <row r="15" spans="1:9" ht="15" customHeight="1" x14ac:dyDescent="0.3">
      <c r="A15" s="1" t="s">
        <v>25</v>
      </c>
      <c r="B15" s="6"/>
      <c r="C15" s="7">
        <v>0.50975899999999996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0.50975899999999996</v>
      </c>
    </row>
    <row r="16" spans="1:9" ht="15" customHeight="1" x14ac:dyDescent="0.3">
      <c r="A16" s="1" t="s">
        <v>26</v>
      </c>
      <c r="B16" s="8"/>
      <c r="C16" s="9">
        <v>0.63446999999999998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-0.36553000000000002</v>
      </c>
    </row>
    <row r="17" spans="1:9" ht="15" customHeight="1" x14ac:dyDescent="0.3">
      <c r="A17" s="1" t="s">
        <v>28</v>
      </c>
      <c r="B17" s="6"/>
      <c r="C17" s="7">
        <v>0.55145999999999995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-0.44854000000000005</v>
      </c>
    </row>
    <row r="18" spans="1:9" ht="15" customHeight="1" x14ac:dyDescent="0.3">
      <c r="A18" s="1" t="s">
        <v>29</v>
      </c>
      <c r="B18" s="8"/>
      <c r="C18" s="9">
        <v>0.425904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0.425904</v>
      </c>
    </row>
    <row r="19" spans="1:9" ht="15" customHeight="1" x14ac:dyDescent="0.3">
      <c r="A19" s="1" t="s">
        <v>30</v>
      </c>
      <c r="B19" s="6"/>
      <c r="C19" s="7">
        <v>0.256853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-0.743147</v>
      </c>
    </row>
    <row r="20" spans="1:9" ht="15" customHeight="1" x14ac:dyDescent="0.3">
      <c r="A20" s="1" t="s">
        <v>31</v>
      </c>
      <c r="B20" s="8"/>
      <c r="C20" s="9">
        <v>0.474968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0.474968</v>
      </c>
    </row>
    <row r="21" spans="1:9" ht="15" customHeight="1" x14ac:dyDescent="0.3">
      <c r="A21" s="1" t="s">
        <v>32</v>
      </c>
      <c r="B21" s="6"/>
      <c r="C21" s="7">
        <v>0.43839400000000001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-0.56160600000000005</v>
      </c>
    </row>
    <row r="22" spans="1:9" ht="15" customHeight="1" x14ac:dyDescent="0.3">
      <c r="A22" s="1" t="s">
        <v>33</v>
      </c>
      <c r="B22" s="8"/>
      <c r="C22" s="9">
        <v>0.487095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0.487095</v>
      </c>
    </row>
    <row r="23" spans="1:9" ht="15" customHeight="1" x14ac:dyDescent="0.3">
      <c r="A23" s="1" t="s">
        <v>34</v>
      </c>
      <c r="B23" s="6"/>
      <c r="C23" s="7">
        <v>0.43748399999999998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0.43748399999999998</v>
      </c>
    </row>
    <row r="24" spans="1:9" ht="15" customHeight="1" x14ac:dyDescent="0.3">
      <c r="A24" s="1" t="s">
        <v>35</v>
      </c>
      <c r="B24" s="8"/>
      <c r="C24" s="9">
        <v>0.48205199999999998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-0.51794800000000008</v>
      </c>
    </row>
    <row r="25" spans="1:9" ht="15" customHeight="1" x14ac:dyDescent="0.3">
      <c r="A25" s="1" t="s">
        <v>36</v>
      </c>
      <c r="B25" s="6"/>
      <c r="C25" s="7">
        <v>0.457955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0.457955</v>
      </c>
    </row>
    <row r="26" spans="1:9" ht="15" customHeight="1" x14ac:dyDescent="0.3">
      <c r="A26" s="1" t="s">
        <v>37</v>
      </c>
      <c r="B26" s="8"/>
      <c r="C26" s="9">
        <v>0.61506899999999998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0.61506899999999998</v>
      </c>
    </row>
    <row r="27" spans="1:9" ht="15" customHeight="1" x14ac:dyDescent="0.3">
      <c r="A27" s="1" t="s">
        <v>38</v>
      </c>
      <c r="B27" s="6"/>
      <c r="C27" s="7">
        <v>0.323266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0.323266</v>
      </c>
    </row>
    <row r="28" spans="1:9" ht="15" customHeight="1" x14ac:dyDescent="0.3">
      <c r="A28" s="1" t="s">
        <v>39</v>
      </c>
      <c r="B28" s="8"/>
      <c r="C28" s="9">
        <v>0.37095299999999998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0.37095299999999998</v>
      </c>
    </row>
    <row r="29" spans="1:9" ht="15" customHeight="1" x14ac:dyDescent="0.3">
      <c r="A29" s="1" t="s">
        <v>40</v>
      </c>
      <c r="B29" s="6"/>
      <c r="C29" s="7">
        <v>0.32417600000000002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-0.67582399999999998</v>
      </c>
    </row>
    <row r="30" spans="1:9" ht="15" customHeight="1" x14ac:dyDescent="0.3">
      <c r="A30" s="1" t="s">
        <v>41</v>
      </c>
      <c r="B30" s="8"/>
      <c r="C30" s="9">
        <v>0.34273500000000001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-0.65726499999999999</v>
      </c>
    </row>
    <row r="31" spans="1:9" ht="15" customHeight="1" x14ac:dyDescent="0.3">
      <c r="A31" s="1" t="s">
        <v>42</v>
      </c>
      <c r="B31" s="6"/>
      <c r="C31" s="7">
        <v>0.49269499999999999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-0.50730500000000001</v>
      </c>
    </row>
    <row r="32" spans="1:9" ht="15" customHeight="1" x14ac:dyDescent="0.3">
      <c r="A32" s="1" t="s">
        <v>43</v>
      </c>
      <c r="B32" s="8"/>
      <c r="C32" s="9">
        <v>0.305975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0.305975</v>
      </c>
    </row>
    <row r="33" spans="1:9" ht="15" customHeight="1" x14ac:dyDescent="0.3">
      <c r="A33" s="1" t="s">
        <v>44</v>
      </c>
      <c r="B33" s="6"/>
      <c r="C33" s="7">
        <v>0.57678799999999997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0.57678799999999997</v>
      </c>
    </row>
    <row r="34" spans="1:9" ht="15" customHeight="1" x14ac:dyDescent="0.3">
      <c r="A34" s="1" t="s">
        <v>45</v>
      </c>
      <c r="B34" s="8"/>
      <c r="C34" s="9">
        <v>0.42191200000000001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-0.57808799999999994</v>
      </c>
    </row>
    <row r="35" spans="1:9" ht="15" customHeight="1" x14ac:dyDescent="0.3">
      <c r="A35" s="1" t="s">
        <v>46</v>
      </c>
      <c r="B35" s="6"/>
      <c r="C35" s="7">
        <v>0.43998900000000002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0.43998900000000002</v>
      </c>
    </row>
    <row r="36" spans="1:9" ht="15" customHeight="1" x14ac:dyDescent="0.3">
      <c r="A36" s="1" t="s">
        <v>47</v>
      </c>
      <c r="B36" s="8"/>
      <c r="C36" s="9">
        <v>0.43914900000000001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0.43914900000000001</v>
      </c>
    </row>
    <row r="37" spans="1:9" ht="15" customHeight="1" x14ac:dyDescent="0.3">
      <c r="A37" s="1" t="s">
        <v>48</v>
      </c>
      <c r="B37" s="6"/>
      <c r="C37" s="7">
        <v>0.38577800000000001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0.38577800000000001</v>
      </c>
    </row>
    <row r="38" spans="1:9" ht="15" customHeight="1" x14ac:dyDescent="0.3">
      <c r="A38" s="1" t="s">
        <v>49</v>
      </c>
      <c r="B38" s="8"/>
      <c r="C38" s="9">
        <v>0.45899899999999999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0.45899899999999999</v>
      </c>
    </row>
    <row r="39" spans="1:9" ht="15" customHeight="1" x14ac:dyDescent="0.3">
      <c r="A39" s="1" t="s">
        <v>50</v>
      </c>
      <c r="B39" s="6"/>
      <c r="C39" s="7">
        <v>0.45021699999999998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-0.54978300000000002</v>
      </c>
    </row>
    <row r="40" spans="1:9" ht="15" customHeight="1" x14ac:dyDescent="0.3">
      <c r="A40" s="1" t="s">
        <v>51</v>
      </c>
      <c r="B40" s="8"/>
      <c r="C40" s="9">
        <v>0.31208000000000002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-0.68791999999999998</v>
      </c>
    </row>
    <row r="41" spans="1:9" ht="15" customHeight="1" x14ac:dyDescent="0.3">
      <c r="A41" s="1" t="s">
        <v>52</v>
      </c>
      <c r="B41" s="6"/>
      <c r="C41" s="7">
        <v>0.51775800000000005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-0.48224199999999995</v>
      </c>
    </row>
    <row r="42" spans="1:9" ht="15" customHeight="1" x14ac:dyDescent="0.3">
      <c r="A42" s="1" t="s">
        <v>53</v>
      </c>
      <c r="B42" s="8"/>
      <c r="C42" s="9">
        <v>0.55910899999999997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0.55910899999999997</v>
      </c>
    </row>
    <row r="43" spans="1:9" ht="15" customHeight="1" x14ac:dyDescent="0.3">
      <c r="A43" s="1" t="s">
        <v>54</v>
      </c>
      <c r="B43" s="6"/>
      <c r="C43" s="7">
        <v>0.45949099999999998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0.45949099999999998</v>
      </c>
    </row>
    <row r="44" spans="1:9" ht="15" customHeight="1" x14ac:dyDescent="0.3">
      <c r="A44" s="1" t="s">
        <v>55</v>
      </c>
      <c r="B44" s="8"/>
      <c r="C44" s="9">
        <v>0.479381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-0.52061899999999994</v>
      </c>
    </row>
    <row r="45" spans="1:9" ht="15" customHeight="1" x14ac:dyDescent="0.3">
      <c r="A45" s="1" t="s">
        <v>56</v>
      </c>
      <c r="B45" s="6"/>
      <c r="C45" s="7">
        <v>0.47837200000000002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0.47837200000000002</v>
      </c>
    </row>
    <row r="46" spans="1:9" ht="15" customHeight="1" x14ac:dyDescent="0.3">
      <c r="A46" s="1" t="s">
        <v>57</v>
      </c>
      <c r="B46" s="8"/>
      <c r="C46" s="9">
        <v>0.41333300000000001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-0.58666700000000005</v>
      </c>
    </row>
    <row r="47" spans="1:9" ht="15" customHeight="1" x14ac:dyDescent="0.3">
      <c r="A47" s="1" t="s">
        <v>58</v>
      </c>
      <c r="B47" s="6"/>
      <c r="C47" s="7">
        <v>0.42147499999999999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0.42147499999999999</v>
      </c>
    </row>
    <row r="48" spans="1:9" ht="15" customHeight="1" x14ac:dyDescent="0.3">
      <c r="A48" s="1" t="s">
        <v>59</v>
      </c>
      <c r="B48" s="8"/>
      <c r="C48" s="9">
        <v>0.48586200000000002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0.48586200000000002</v>
      </c>
    </row>
    <row r="49" spans="1:9" ht="15" customHeight="1" x14ac:dyDescent="0.3">
      <c r="A49" s="1" t="s">
        <v>60</v>
      </c>
      <c r="B49" s="6"/>
      <c r="C49" s="7">
        <v>0.34468799999999999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-0.65531200000000001</v>
      </c>
    </row>
    <row r="50" spans="1:9" ht="15" customHeight="1" x14ac:dyDescent="0.3">
      <c r="A50" s="1" t="s">
        <v>61</v>
      </c>
      <c r="B50" s="8"/>
      <c r="C50" s="9">
        <v>0.59616000000000002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0.59616000000000002</v>
      </c>
    </row>
    <row r="51" spans="1:9" ht="15" customHeight="1" x14ac:dyDescent="0.3">
      <c r="A51" s="1" t="s">
        <v>62</v>
      </c>
      <c r="B51" s="6"/>
      <c r="C51" s="7">
        <v>0.54409099999999999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-0.45590900000000001</v>
      </c>
    </row>
    <row r="52" spans="1:9" ht="15" customHeight="1" x14ac:dyDescent="0.3">
      <c r="A52" s="1" t="s">
        <v>63</v>
      </c>
      <c r="B52" s="8"/>
      <c r="C52" s="9">
        <v>0.28291500000000003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-0.71708499999999997</v>
      </c>
    </row>
    <row r="53" spans="1:9" ht="15" customHeight="1" x14ac:dyDescent="0.3">
      <c r="A53" s="1" t="s">
        <v>64</v>
      </c>
      <c r="B53" s="6"/>
      <c r="C53" s="7">
        <v>0.70194000000000001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-0.29805999999999999</v>
      </c>
    </row>
    <row r="54" spans="1:9" ht="15" customHeight="1" x14ac:dyDescent="0.3">
      <c r="A54" s="1" t="s">
        <v>65</v>
      </c>
      <c r="B54" s="8"/>
      <c r="C54" s="9">
        <v>0.33785599999999999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0.33785599999999999</v>
      </c>
    </row>
    <row r="55" spans="1:9" ht="15" customHeight="1" x14ac:dyDescent="0.3">
      <c r="A55" s="1" t="s">
        <v>66</v>
      </c>
      <c r="B55" s="6"/>
      <c r="C55" s="7">
        <v>0.59640099999999996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0.59640099999999996</v>
      </c>
    </row>
    <row r="56" spans="1:9" ht="15" customHeight="1" x14ac:dyDescent="0.3">
      <c r="A56" s="1" t="s">
        <v>67</v>
      </c>
      <c r="B56" s="8"/>
      <c r="C56" s="9">
        <v>0.43860500000000002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0.43860500000000002</v>
      </c>
    </row>
    <row r="57" spans="1:9" ht="15" customHeight="1" x14ac:dyDescent="0.3">
      <c r="A57" s="1" t="s">
        <v>68</v>
      </c>
      <c r="B57" s="6"/>
      <c r="C57" s="7">
        <v>0.68308199999999997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-0.31691800000000003</v>
      </c>
    </row>
    <row r="58" spans="1:9" ht="15" customHeight="1" x14ac:dyDescent="0.3">
      <c r="A58" s="1" t="s">
        <v>69</v>
      </c>
      <c r="B58" s="8"/>
      <c r="C58" s="9">
        <v>0.174729</v>
      </c>
      <c r="D58" s="1" t="s">
        <v>12</v>
      </c>
      <c r="E58" t="s">
        <v>15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-0.82527099999999998</v>
      </c>
    </row>
    <row r="59" spans="1:9" ht="15" customHeight="1" x14ac:dyDescent="0.3">
      <c r="A59" s="1" t="s">
        <v>70</v>
      </c>
      <c r="B59" s="6"/>
      <c r="C59" s="7">
        <v>0.323266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0.323266</v>
      </c>
    </row>
    <row r="60" spans="1:9" ht="15" customHeight="1" x14ac:dyDescent="0.3">
      <c r="A60" s="1" t="s">
        <v>71</v>
      </c>
      <c r="B60" s="8"/>
      <c r="C60" s="9">
        <v>0.57506500000000005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0.57506500000000005</v>
      </c>
    </row>
    <row r="61" spans="1:9" ht="15" customHeight="1" x14ac:dyDescent="0.3">
      <c r="A61" s="1" t="s">
        <v>72</v>
      </c>
      <c r="B61" s="6"/>
      <c r="C61" s="7">
        <v>0.50588100000000003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0.50588100000000003</v>
      </c>
    </row>
    <row r="62" spans="1:9" ht="15" customHeight="1" x14ac:dyDescent="0.3">
      <c r="A62" s="1" t="s">
        <v>73</v>
      </c>
      <c r="B62" s="8"/>
      <c r="C62" s="9">
        <v>0.65968000000000004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-0.34031999999999996</v>
      </c>
    </row>
    <row r="63" spans="1:9" ht="15" customHeight="1" x14ac:dyDescent="0.3">
      <c r="A63" s="1" t="s">
        <v>74</v>
      </c>
      <c r="B63" s="6"/>
      <c r="C63" s="7">
        <v>0.41481099999999999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-0.58518899999999996</v>
      </c>
    </row>
    <row r="64" spans="1:9" ht="15" customHeight="1" x14ac:dyDescent="0.3">
      <c r="A64" s="1" t="s">
        <v>75</v>
      </c>
      <c r="B64" s="8"/>
      <c r="C64" s="9">
        <v>7.3341000000000003E-2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7.3341000000000003E-2</v>
      </c>
    </row>
    <row r="65" spans="1:9" ht="15" customHeight="1" x14ac:dyDescent="0.3">
      <c r="A65" s="1" t="s">
        <v>76</v>
      </c>
      <c r="B65" s="6"/>
      <c r="C65" s="7">
        <v>1.6799999999999999E-4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-0.99983200000000005</v>
      </c>
    </row>
    <row r="66" spans="1:9" ht="15" customHeight="1" x14ac:dyDescent="0.3">
      <c r="A66" s="1" t="s">
        <v>78</v>
      </c>
      <c r="B66" s="8"/>
      <c r="C66" s="9">
        <v>1.4200000000000001E-4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1.4200000000000001E-4</v>
      </c>
    </row>
    <row r="67" spans="1:9" ht="15" customHeight="1" x14ac:dyDescent="0.3">
      <c r="A67" s="1" t="s">
        <v>79</v>
      </c>
      <c r="B67" s="6"/>
      <c r="C67" s="7">
        <v>2.2000000000000001E-4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2.2000000000000001E-4</v>
      </c>
    </row>
    <row r="68" spans="1:9" ht="15" customHeight="1" x14ac:dyDescent="0.3">
      <c r="A68" s="1" t="s">
        <v>80</v>
      </c>
      <c r="B68" s="8"/>
      <c r="C68" s="9">
        <v>1.6200000000000001E-4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1.6200000000000001E-4</v>
      </c>
    </row>
    <row r="69" spans="1:9" ht="15" customHeight="1" x14ac:dyDescent="0.3">
      <c r="A69" s="1" t="s">
        <v>81</v>
      </c>
      <c r="B69" s="6"/>
      <c r="C69" s="7">
        <v>2.04E-4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2.04E-4</v>
      </c>
    </row>
    <row r="70" spans="1:9" ht="15" customHeight="1" x14ac:dyDescent="0.3">
      <c r="A70" s="1" t="s">
        <v>82</v>
      </c>
      <c r="B70" s="8"/>
      <c r="C70" s="9">
        <v>1.6799999999999999E-4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1.6799999999999999E-4</v>
      </c>
    </row>
    <row r="71" spans="1:9" ht="15" customHeight="1" x14ac:dyDescent="0.3">
      <c r="A71" s="1" t="s">
        <v>83</v>
      </c>
      <c r="B71" s="6"/>
      <c r="C71" s="7">
        <v>1.5200000000000001E-4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1.5200000000000001E-4</v>
      </c>
    </row>
    <row r="72" spans="1:9" ht="15" customHeight="1" x14ac:dyDescent="0.3">
      <c r="A72" s="1" t="s">
        <v>84</v>
      </c>
      <c r="B72" s="8"/>
      <c r="C72" s="9">
        <v>1.35E-4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1.35E-4</v>
      </c>
    </row>
    <row r="73" spans="1:9" ht="15" customHeight="1" x14ac:dyDescent="0.3">
      <c r="A73" s="1" t="s">
        <v>85</v>
      </c>
      <c r="B73" s="6"/>
      <c r="C73" s="7">
        <v>2.3699999999999999E-4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2.3699999999999999E-4</v>
      </c>
    </row>
    <row r="74" spans="1:9" ht="15" customHeight="1" x14ac:dyDescent="0.3">
      <c r="A74" s="1" t="s">
        <v>86</v>
      </c>
      <c r="B74" s="8"/>
      <c r="C74" s="9">
        <v>1.9100000000000001E-4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1.9100000000000001E-4</v>
      </c>
    </row>
    <row r="75" spans="1:9" ht="15" customHeight="1" x14ac:dyDescent="0.3">
      <c r="A75" s="1" t="s">
        <v>87</v>
      </c>
      <c r="B75" s="6"/>
      <c r="C75" s="7">
        <v>1.6100000000000001E-4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1.6100000000000001E-4</v>
      </c>
    </row>
    <row r="76" spans="1:9" ht="15" customHeight="1" x14ac:dyDescent="0.3">
      <c r="A76" s="1" t="s">
        <v>88</v>
      </c>
      <c r="B76" s="10"/>
      <c r="C76" s="11">
        <v>2.3000000000000001E-4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2.3000000000000001E-4</v>
      </c>
    </row>
    <row r="77" spans="1:9" ht="15.75" customHeight="1" x14ac:dyDescent="0.3">
      <c r="A77" s="1" t="s">
        <v>89</v>
      </c>
      <c r="B77" s="12"/>
      <c r="C77" s="13">
        <v>2.05E-4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-0.99979499999999999</v>
      </c>
    </row>
    <row r="78" spans="1:9" x14ac:dyDescent="0.3">
      <c r="A78" t="s">
        <v>90</v>
      </c>
      <c r="C78">
        <v>2.04E-4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2.04E-4</v>
      </c>
    </row>
    <row r="79" spans="1:9" x14ac:dyDescent="0.3">
      <c r="A79" t="s">
        <v>91</v>
      </c>
      <c r="C79">
        <v>8.7999999999999998E-5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8.7999999999999998E-5</v>
      </c>
    </row>
    <row r="80" spans="1:9" x14ac:dyDescent="0.3">
      <c r="A80" t="s">
        <v>92</v>
      </c>
      <c r="C80">
        <v>2.4899999999999998E-4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2.4899999999999998E-4</v>
      </c>
    </row>
    <row r="81" spans="1:9" x14ac:dyDescent="0.3">
      <c r="A81" t="s">
        <v>93</v>
      </c>
      <c r="C81">
        <v>1.34E-4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-0.99986600000000003</v>
      </c>
    </row>
    <row r="82" spans="1:9" x14ac:dyDescent="0.3">
      <c r="A82" t="s">
        <v>94</v>
      </c>
      <c r="C82">
        <v>1.8799999999999999E-4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1.8799999999999999E-4</v>
      </c>
    </row>
    <row r="83" spans="1:9" x14ac:dyDescent="0.3">
      <c r="A83" t="s">
        <v>95</v>
      </c>
      <c r="C83">
        <v>1.1400000000000001E-4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-0.99988600000000005</v>
      </c>
    </row>
    <row r="84" spans="1:9" x14ac:dyDescent="0.3">
      <c r="A84" t="s">
        <v>97</v>
      </c>
      <c r="C84">
        <v>1.6899999999999999E-4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1.6899999999999999E-4</v>
      </c>
    </row>
    <row r="85" spans="1:9" x14ac:dyDescent="0.3">
      <c r="A85" t="s">
        <v>98</v>
      </c>
      <c r="C85">
        <v>1.5100000000000001E-4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-0.99984899999999999</v>
      </c>
    </row>
    <row r="86" spans="1:9" x14ac:dyDescent="0.3">
      <c r="A86" t="s">
        <v>99</v>
      </c>
      <c r="C86">
        <v>1.7000000000000001E-4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-0.99983</v>
      </c>
    </row>
    <row r="87" spans="1:9" x14ac:dyDescent="0.3">
      <c r="A87" t="s">
        <v>100</v>
      </c>
      <c r="C87">
        <v>1.4100000000000001E-4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-0.99985900000000005</v>
      </c>
    </row>
    <row r="88" spans="1:9" x14ac:dyDescent="0.3">
      <c r="A88" t="s">
        <v>101</v>
      </c>
      <c r="C88">
        <v>1.5200000000000001E-4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1.5200000000000001E-4</v>
      </c>
    </row>
    <row r="89" spans="1:9" x14ac:dyDescent="0.3">
      <c r="A89" t="s">
        <v>102</v>
      </c>
      <c r="C89">
        <v>1.45E-4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-0.99985500000000005</v>
      </c>
    </row>
    <row r="90" spans="1:9" x14ac:dyDescent="0.3">
      <c r="A90" t="s">
        <v>103</v>
      </c>
      <c r="C90">
        <v>1.35E-4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1.35E-4</v>
      </c>
    </row>
    <row r="91" spans="1:9" x14ac:dyDescent="0.3">
      <c r="A91" t="s">
        <v>104</v>
      </c>
      <c r="C91">
        <v>2.8400000000000002E-4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2.8400000000000002E-4</v>
      </c>
    </row>
    <row r="92" spans="1:9" x14ac:dyDescent="0.3">
      <c r="A92" t="s">
        <v>105</v>
      </c>
      <c r="C92">
        <v>2.0100000000000001E-4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-0.99979899999999999</v>
      </c>
    </row>
    <row r="93" spans="1:9" x14ac:dyDescent="0.3">
      <c r="A93" t="s">
        <v>106</v>
      </c>
      <c r="C93">
        <v>1.3899999999999999E-4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1E-4</v>
      </c>
    </row>
    <row r="96" spans="1:9" x14ac:dyDescent="0.3">
      <c r="A96" t="s">
        <v>109</v>
      </c>
      <c r="C96">
        <v>2.9500000000000001E-4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2.9500000000000001E-4</v>
      </c>
    </row>
    <row r="97" spans="1:9" x14ac:dyDescent="0.3">
      <c r="A97" t="s">
        <v>110</v>
      </c>
      <c r="C97">
        <v>1.6200000000000001E-4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-0.999838</v>
      </c>
    </row>
    <row r="98" spans="1:9" x14ac:dyDescent="0.3">
      <c r="A98" t="s">
        <v>111</v>
      </c>
      <c r="C98">
        <v>1.7699999999999999E-4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1.7699999999999999E-4</v>
      </c>
    </row>
    <row r="99" spans="1:9" x14ac:dyDescent="0.3">
      <c r="A99" t="s">
        <v>112</v>
      </c>
      <c r="C99">
        <v>2.63E-4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2.63E-4</v>
      </c>
    </row>
    <row r="100" spans="1:9" x14ac:dyDescent="0.3">
      <c r="A100" t="s">
        <v>113</v>
      </c>
      <c r="C100">
        <v>1.5300000000000001E-4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-0.99984700000000004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1.17E-4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-0.99988299999999997</v>
      </c>
    </row>
    <row r="103" spans="1:9" x14ac:dyDescent="0.3">
      <c r="A103" t="s">
        <v>116</v>
      </c>
      <c r="C103">
        <v>1.6100000000000001E-4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1.6100000000000001E-4</v>
      </c>
    </row>
    <row r="104" spans="1:9" x14ac:dyDescent="0.3">
      <c r="A104" t="s">
        <v>117</v>
      </c>
      <c r="C104">
        <v>1.65E-4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-0.99983500000000003</v>
      </c>
    </row>
    <row r="105" spans="1:9" x14ac:dyDescent="0.3">
      <c r="A105" t="s">
        <v>118</v>
      </c>
      <c r="C105">
        <v>1.36E-4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1.36E-4</v>
      </c>
    </row>
    <row r="106" spans="1:9" x14ac:dyDescent="0.3">
      <c r="A106" t="s">
        <v>119</v>
      </c>
      <c r="C106">
        <v>1.27E-4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1.27E-4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-0.99990500000000004</v>
      </c>
    </row>
    <row r="108" spans="1:9" x14ac:dyDescent="0.3">
      <c r="A108" t="s">
        <v>121</v>
      </c>
      <c r="C108">
        <v>2.12E-4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2.12E-4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3.01E-4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3.01E-4</v>
      </c>
    </row>
    <row r="111" spans="1:9" x14ac:dyDescent="0.3">
      <c r="A111" t="s">
        <v>124</v>
      </c>
      <c r="C111">
        <v>1.83E-4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-0.99981699999999996</v>
      </c>
    </row>
    <row r="112" spans="1:9" x14ac:dyDescent="0.3">
      <c r="A112" t="s">
        <v>125</v>
      </c>
      <c r="C112">
        <v>1.9000000000000001E-4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1.9000000000000001E-4</v>
      </c>
    </row>
    <row r="113" spans="1:9" x14ac:dyDescent="0.3">
      <c r="A113" t="s">
        <v>126</v>
      </c>
      <c r="C113">
        <v>1.26E-4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1.26E-4</v>
      </c>
    </row>
    <row r="114" spans="1:9" x14ac:dyDescent="0.3">
      <c r="A114" t="s">
        <v>127</v>
      </c>
      <c r="C114">
        <v>1.5899999999999999E-4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-0.99984099999999998</v>
      </c>
    </row>
    <row r="115" spans="1:9" x14ac:dyDescent="0.3">
      <c r="A115" t="s">
        <v>128</v>
      </c>
      <c r="C115">
        <v>1.6200000000000001E-4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1.6200000000000001E-4</v>
      </c>
    </row>
    <row r="116" spans="1:9" x14ac:dyDescent="0.3">
      <c r="A116" t="s">
        <v>129</v>
      </c>
      <c r="C116">
        <v>1.46E-4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1.46E-4</v>
      </c>
    </row>
    <row r="117" spans="1:9" x14ac:dyDescent="0.3">
      <c r="A117" t="s">
        <v>130</v>
      </c>
      <c r="C117">
        <v>2.41E-4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-0.99975899999999995</v>
      </c>
    </row>
    <row r="118" spans="1:9" x14ac:dyDescent="0.3">
      <c r="A118" t="s">
        <v>131</v>
      </c>
      <c r="C118">
        <v>1.56E-4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1.56E-4</v>
      </c>
    </row>
    <row r="119" spans="1:9" x14ac:dyDescent="0.3">
      <c r="A119" t="s">
        <v>132</v>
      </c>
      <c r="C119">
        <v>1.34E-4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1.34E-4</v>
      </c>
    </row>
    <row r="120" spans="1:9" x14ac:dyDescent="0.3">
      <c r="A120" t="s">
        <v>133</v>
      </c>
      <c r="C120">
        <v>2.0100000000000001E-4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2.0100000000000001E-4</v>
      </c>
    </row>
    <row r="121" spans="1:9" x14ac:dyDescent="0.3">
      <c r="A121" t="s">
        <v>134</v>
      </c>
      <c r="C121">
        <v>1.5699999999999999E-4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1.5699999999999999E-4</v>
      </c>
    </row>
    <row r="122" spans="1:9" x14ac:dyDescent="0.3">
      <c r="A122" t="s">
        <v>135</v>
      </c>
      <c r="C122">
        <v>1.5799999999999999E-4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1.5799999999999999E-4</v>
      </c>
    </row>
    <row r="123" spans="1:9" x14ac:dyDescent="0.3">
      <c r="A123" t="s">
        <v>136</v>
      </c>
      <c r="C123">
        <v>1.66E-4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1.66E-4</v>
      </c>
    </row>
    <row r="124" spans="1:9" x14ac:dyDescent="0.3">
      <c r="A124" t="s">
        <v>137</v>
      </c>
      <c r="C124">
        <v>1.07E-4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1.07E-4</v>
      </c>
    </row>
    <row r="125" spans="1:9" x14ac:dyDescent="0.3">
      <c r="A125" t="s">
        <v>138</v>
      </c>
      <c r="C125">
        <v>1.3999999999999999E-4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1.3999999999999999E-4</v>
      </c>
    </row>
    <row r="126" spans="1:9" x14ac:dyDescent="0.3">
      <c r="A126" t="s">
        <v>139</v>
      </c>
      <c r="C126">
        <v>1.9000000000000001E-4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1.9000000000000001E-4</v>
      </c>
    </row>
    <row r="127" spans="1:9" x14ac:dyDescent="0.3">
      <c r="A127" t="s">
        <v>140</v>
      </c>
      <c r="C127">
        <v>2.1499999999999999E-4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-0.99978500000000003</v>
      </c>
    </row>
    <row r="128" spans="1:9" x14ac:dyDescent="0.3">
      <c r="A128" t="s">
        <v>141</v>
      </c>
      <c r="C128">
        <v>1.3799999999999999E-4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-0.99986200000000003</v>
      </c>
    </row>
    <row r="129" spans="1:9" x14ac:dyDescent="0.3">
      <c r="A129" t="s">
        <v>142</v>
      </c>
      <c r="C129">
        <v>3.9100000000000002E-4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-0.99960899999999997</v>
      </c>
    </row>
    <row r="130" spans="1:9" x14ac:dyDescent="0.3">
      <c r="A130" t="s">
        <v>143</v>
      </c>
      <c r="C130">
        <v>1.84E-4</v>
      </c>
      <c r="D130" t="s">
        <v>12</v>
      </c>
      <c r="E130" t="s">
        <v>27</v>
      </c>
      <c r="F130" t="s">
        <v>27</v>
      </c>
      <c r="G130" s="1">
        <f t="shared" si="6"/>
        <v>1</v>
      </c>
      <c r="H130" s="1">
        <f t="shared" si="7"/>
        <v>1</v>
      </c>
      <c r="I130">
        <f t="shared" si="8"/>
        <v>-0.99981600000000004</v>
      </c>
    </row>
    <row r="131" spans="1:9" x14ac:dyDescent="0.3">
      <c r="A131" t="s">
        <v>144</v>
      </c>
      <c r="C131">
        <v>1.2899999999999999E-4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-0.99987099999999995</v>
      </c>
    </row>
    <row r="132" spans="1:9" x14ac:dyDescent="0.3">
      <c r="A132" t="s">
        <v>145</v>
      </c>
      <c r="C132">
        <v>3.0400000000000002E-4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-0.99969600000000003</v>
      </c>
    </row>
    <row r="133" spans="1:9" x14ac:dyDescent="0.3">
      <c r="A133" t="s">
        <v>146</v>
      </c>
      <c r="C133">
        <v>1.6899999999999999E-4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1.6899999999999999E-4</v>
      </c>
    </row>
    <row r="134" spans="1:9" x14ac:dyDescent="0.3">
      <c r="A134" t="s">
        <v>147</v>
      </c>
      <c r="C134">
        <v>1.25E-4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1.25E-4</v>
      </c>
    </row>
    <row r="135" spans="1:9" x14ac:dyDescent="0.3">
      <c r="A135" t="s">
        <v>148</v>
      </c>
      <c r="C135">
        <v>1.6100000000000001E-4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-0.99978900000000004</v>
      </c>
    </row>
    <row r="138" spans="1:9" x14ac:dyDescent="0.3">
      <c r="A138" t="s">
        <v>151</v>
      </c>
      <c r="C138">
        <v>1.5300000000000001E-4</v>
      </c>
      <c r="D138" t="s">
        <v>12</v>
      </c>
      <c r="E138" t="s">
        <v>27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-0.99984700000000004</v>
      </c>
    </row>
    <row r="139" spans="1:9" x14ac:dyDescent="0.3">
      <c r="A139" t="s">
        <v>152</v>
      </c>
      <c r="C139">
        <v>2.6200000000000003E-4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2.6200000000000003E-4</v>
      </c>
    </row>
    <row r="140" spans="1:9" x14ac:dyDescent="0.3">
      <c r="A140" t="s">
        <v>153</v>
      </c>
      <c r="C140">
        <v>1.85E-4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1.85E-4</v>
      </c>
    </row>
    <row r="141" spans="1:9" x14ac:dyDescent="0.3">
      <c r="A141" t="s">
        <v>154</v>
      </c>
      <c r="C141">
        <v>1.4100000000000001E-4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1.4100000000000001E-4</v>
      </c>
    </row>
    <row r="142" spans="1:9" x14ac:dyDescent="0.3">
      <c r="A142" t="s">
        <v>155</v>
      </c>
      <c r="C142">
        <v>1.15E-4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1.15E-4</v>
      </c>
    </row>
    <row r="143" spans="1:9" x14ac:dyDescent="0.3">
      <c r="A143" t="s">
        <v>156</v>
      </c>
      <c r="C143">
        <v>1.8599999999999999E-4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1.8599999999999999E-4</v>
      </c>
    </row>
    <row r="144" spans="1:9" x14ac:dyDescent="0.3">
      <c r="A144" t="s">
        <v>157</v>
      </c>
      <c r="C144">
        <v>1.93E-4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1.93E-4</v>
      </c>
    </row>
    <row r="145" spans="1:9" x14ac:dyDescent="0.3">
      <c r="A145" t="s">
        <v>158</v>
      </c>
      <c r="C145">
        <v>1.18E-4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-0.99988200000000005</v>
      </c>
    </row>
    <row r="146" spans="1:9" x14ac:dyDescent="0.3">
      <c r="A146" t="s">
        <v>159</v>
      </c>
      <c r="C146">
        <v>1.6799999999999999E-4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1.6799999999999999E-4</v>
      </c>
    </row>
    <row r="147" spans="1:9" x14ac:dyDescent="0.3">
      <c r="A147" t="s">
        <v>160</v>
      </c>
      <c r="C147">
        <v>1.4200000000000001E-4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1.4200000000000001E-4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1.34E-4</v>
      </c>
    </row>
    <row r="149" spans="1:9" x14ac:dyDescent="0.3">
      <c r="A149" t="s">
        <v>162</v>
      </c>
      <c r="C149">
        <v>1.22E-4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1.22E-4</v>
      </c>
    </row>
    <row r="150" spans="1:9" x14ac:dyDescent="0.3">
      <c r="A150" t="s">
        <v>163</v>
      </c>
      <c r="C150">
        <v>1.3300000000000001E-4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1.3300000000000001E-4</v>
      </c>
    </row>
    <row r="151" spans="1:9" x14ac:dyDescent="0.3">
      <c r="A151" t="s">
        <v>164</v>
      </c>
      <c r="C151">
        <v>1.4100000000000001E-4</v>
      </c>
      <c r="D151" t="s">
        <v>12</v>
      </c>
      <c r="E151" t="s">
        <v>12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-0.99985900000000005</v>
      </c>
    </row>
    <row r="152" spans="1:9" x14ac:dyDescent="0.3">
      <c r="A152" t="s">
        <v>165</v>
      </c>
      <c r="C152">
        <v>1.46E-4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1.46E-4</v>
      </c>
    </row>
    <row r="153" spans="1:9" x14ac:dyDescent="0.3">
      <c r="A153" t="s">
        <v>166</v>
      </c>
      <c r="C153">
        <v>1.9799999999999999E-4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1.9799999999999999E-4</v>
      </c>
    </row>
    <row r="154" spans="1:9" x14ac:dyDescent="0.3">
      <c r="A154" t="s">
        <v>167</v>
      </c>
      <c r="C154">
        <v>1.4300000000000001E-4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-0.999857</v>
      </c>
    </row>
    <row r="155" spans="1:9" x14ac:dyDescent="0.3">
      <c r="A155" t="s">
        <v>168</v>
      </c>
      <c r="C155">
        <v>1.35E-4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-0.999865</v>
      </c>
    </row>
    <row r="156" spans="1:9" x14ac:dyDescent="0.3">
      <c r="A156" t="s">
        <v>169</v>
      </c>
      <c r="C156">
        <v>1.8900000000000001E-4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-0.99981100000000001</v>
      </c>
    </row>
    <row r="157" spans="1:9" x14ac:dyDescent="0.3">
      <c r="A157" t="s">
        <v>170</v>
      </c>
      <c r="C157">
        <v>1.8100000000000001E-4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1.8100000000000001E-4</v>
      </c>
    </row>
    <row r="158" spans="1:9" x14ac:dyDescent="0.3">
      <c r="A158" t="s">
        <v>171</v>
      </c>
      <c r="C158">
        <v>2.1900000000000001E-4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2.1900000000000001E-4</v>
      </c>
    </row>
    <row r="159" spans="1:9" x14ac:dyDescent="0.3">
      <c r="A159" t="s">
        <v>172</v>
      </c>
      <c r="C159">
        <v>9.6000000000000002E-5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-0.99990400000000002</v>
      </c>
    </row>
    <row r="160" spans="1:9" x14ac:dyDescent="0.3">
      <c r="A160" t="s">
        <v>173</v>
      </c>
      <c r="C160">
        <v>3.28E-4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3.28E-4</v>
      </c>
    </row>
    <row r="161" spans="1:9" x14ac:dyDescent="0.3">
      <c r="A161" t="s">
        <v>174</v>
      </c>
      <c r="C161">
        <v>2.0100000000000001E-4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2.0100000000000001E-4</v>
      </c>
    </row>
    <row r="162" spans="1:9" x14ac:dyDescent="0.3">
      <c r="A162" t="s">
        <v>175</v>
      </c>
      <c r="C162">
        <v>1.3799999999999999E-4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1.3799999999999999E-4</v>
      </c>
    </row>
    <row r="163" spans="1:9" x14ac:dyDescent="0.3">
      <c r="A163" t="s">
        <v>176</v>
      </c>
      <c r="C163">
        <v>1.03E-4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1.03E-4</v>
      </c>
    </row>
    <row r="164" spans="1:9" x14ac:dyDescent="0.3">
      <c r="A164" t="s">
        <v>177</v>
      </c>
      <c r="C164">
        <v>1.35E-4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1.35E-4</v>
      </c>
    </row>
    <row r="165" spans="1:9" x14ac:dyDescent="0.3">
      <c r="A165" t="s">
        <v>178</v>
      </c>
      <c r="C165">
        <v>1.0900000000000001E-4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-0.99989099999999997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2.1499999999999999E-4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2.1499999999999999E-4</v>
      </c>
    </row>
    <row r="168" spans="1:9" x14ac:dyDescent="0.3">
      <c r="A168" t="s">
        <v>181</v>
      </c>
      <c r="C168">
        <v>1.26E-4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1.26E-4</v>
      </c>
    </row>
    <row r="169" spans="1:9" x14ac:dyDescent="0.3">
      <c r="A169" t="s">
        <v>182</v>
      </c>
      <c r="C169">
        <v>2.0799999999999999E-4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-0.99979200000000001</v>
      </c>
    </row>
    <row r="170" spans="1:9" x14ac:dyDescent="0.3">
      <c r="A170" t="s">
        <v>183</v>
      </c>
      <c r="C170">
        <v>1.6100000000000001E-4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1.6100000000000001E-4</v>
      </c>
    </row>
    <row r="171" spans="1:9" x14ac:dyDescent="0.3">
      <c r="A171" t="s">
        <v>184</v>
      </c>
      <c r="C171">
        <v>1.3799999999999999E-4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1.3799999999999999E-4</v>
      </c>
    </row>
    <row r="172" spans="1:9" x14ac:dyDescent="0.3">
      <c r="A172" t="s">
        <v>185</v>
      </c>
      <c r="C172">
        <v>1.34E-4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-0.99986600000000003</v>
      </c>
    </row>
    <row r="173" spans="1:9" x14ac:dyDescent="0.3">
      <c r="A173" t="s">
        <v>186</v>
      </c>
      <c r="C173">
        <v>1.44E-4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1.44E-4</v>
      </c>
    </row>
    <row r="174" spans="1:9" x14ac:dyDescent="0.3">
      <c r="A174" t="s">
        <v>187</v>
      </c>
      <c r="C174">
        <v>3.01E-4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3.01E-4</v>
      </c>
    </row>
    <row r="175" spans="1:9" x14ac:dyDescent="0.3">
      <c r="A175" t="s">
        <v>188</v>
      </c>
      <c r="C175">
        <v>1.9900000000000001E-4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1.9900000000000001E-4</v>
      </c>
    </row>
    <row r="176" spans="1:9" x14ac:dyDescent="0.3">
      <c r="A176" t="s">
        <v>189</v>
      </c>
      <c r="C176">
        <v>1.3799999999999999E-4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-0.99986200000000003</v>
      </c>
    </row>
    <row r="177" spans="1:9" x14ac:dyDescent="0.3">
      <c r="A177" t="s">
        <v>190</v>
      </c>
      <c r="C177">
        <v>1.74E-4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-0.99982599999999999</v>
      </c>
    </row>
    <row r="178" spans="1:9" x14ac:dyDescent="0.3">
      <c r="A178" t="s">
        <v>191</v>
      </c>
      <c r="C178">
        <v>1.44E-4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1.44E-4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2.23E-4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2.23E-4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1.8100000000000001E-4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1.8100000000000001E-4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1.55E-4</v>
      </c>
    </row>
    <row r="185" spans="1:9" x14ac:dyDescent="0.3">
      <c r="A185" t="s">
        <v>198</v>
      </c>
      <c r="C185">
        <v>8.2000000000000001E-5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-0.99991799999999997</v>
      </c>
    </row>
    <row r="186" spans="1:9" x14ac:dyDescent="0.3">
      <c r="A186" t="s">
        <v>199</v>
      </c>
      <c r="C186">
        <v>1.5100000000000001E-4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1.5100000000000001E-4</v>
      </c>
    </row>
    <row r="187" spans="1:9" x14ac:dyDescent="0.3">
      <c r="A187" t="s">
        <v>200</v>
      </c>
      <c r="C187">
        <v>3.01E-4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3.01E-4</v>
      </c>
    </row>
    <row r="188" spans="1:9" x14ac:dyDescent="0.3">
      <c r="A188" t="s">
        <v>201</v>
      </c>
      <c r="C188">
        <v>1.45E-4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-0.99985500000000005</v>
      </c>
    </row>
    <row r="189" spans="1:9" x14ac:dyDescent="0.3">
      <c r="A189" t="s">
        <v>202</v>
      </c>
      <c r="C189">
        <v>1.2899999999999999E-4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1.2899999999999999E-4</v>
      </c>
    </row>
    <row r="190" spans="1:9" x14ac:dyDescent="0.3">
      <c r="A190" t="s">
        <v>203</v>
      </c>
      <c r="C190">
        <v>2.8400000000000002E-4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2.8400000000000002E-4</v>
      </c>
    </row>
    <row r="191" spans="1:9" x14ac:dyDescent="0.3">
      <c r="A191" t="s">
        <v>204</v>
      </c>
      <c r="C191">
        <v>1.8100000000000001E-4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-0.99981900000000001</v>
      </c>
    </row>
    <row r="192" spans="1:9" x14ac:dyDescent="0.3">
      <c r="A192" t="s">
        <v>205</v>
      </c>
      <c r="C192">
        <v>9.5000000000000005E-5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9.5000000000000005E-5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1.18E-4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-0.99988200000000005</v>
      </c>
    </row>
    <row r="195" spans="1:9" x14ac:dyDescent="0.3">
      <c r="A195" t="s">
        <v>208</v>
      </c>
      <c r="C195">
        <v>1.36E-4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-0.99986399999999998</v>
      </c>
    </row>
    <row r="196" spans="1:9" x14ac:dyDescent="0.3">
      <c r="A196" t="s">
        <v>209</v>
      </c>
      <c r="C196">
        <v>2.34E-4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2.34E-4</v>
      </c>
    </row>
    <row r="197" spans="1:9" x14ac:dyDescent="0.3">
      <c r="A197" t="s">
        <v>210</v>
      </c>
      <c r="C197">
        <v>1.06E-4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1.06E-4</v>
      </c>
    </row>
    <row r="198" spans="1:9" x14ac:dyDescent="0.3">
      <c r="A198" t="s">
        <v>211</v>
      </c>
      <c r="C198">
        <v>3.28E-4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3.28E-4</v>
      </c>
    </row>
    <row r="199" spans="1:9" x14ac:dyDescent="0.3">
      <c r="A199" t="s">
        <v>212</v>
      </c>
      <c r="C199">
        <v>1.93E-4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-0.999807</v>
      </c>
    </row>
    <row r="200" spans="1:9" x14ac:dyDescent="0.3">
      <c r="A200" t="s">
        <v>213</v>
      </c>
      <c r="C200">
        <v>2.4800000000000001E-4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2.4800000000000001E-4</v>
      </c>
    </row>
    <row r="201" spans="1:9" x14ac:dyDescent="0.3">
      <c r="A201" t="s">
        <v>214</v>
      </c>
      <c r="C201">
        <v>2.42E-4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2.42E-4</v>
      </c>
    </row>
    <row r="202" spans="1:9" x14ac:dyDescent="0.3">
      <c r="A202" t="s">
        <v>215</v>
      </c>
      <c r="C202">
        <v>1.6000000000000001E-4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-0.99983999999999995</v>
      </c>
    </row>
    <row r="203" spans="1:9" x14ac:dyDescent="0.3">
      <c r="G203">
        <f>SUM(G3:G202)</f>
        <v>144</v>
      </c>
      <c r="H203">
        <f>SUM(H3:H202)</f>
        <v>74</v>
      </c>
      <c r="I203">
        <f>SUM(I3:I202)</f>
        <v>-46.756110999999983</v>
      </c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Foglio10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0.42665900000000001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0.42665900000000001</v>
      </c>
    </row>
    <row r="4" spans="1:9" ht="15" customHeight="1" x14ac:dyDescent="0.3">
      <c r="A4" s="1" t="s">
        <v>13</v>
      </c>
      <c r="B4" s="8"/>
      <c r="C4" s="9">
        <v>0.35945700000000003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0.35945700000000003</v>
      </c>
    </row>
    <row r="5" spans="1:9" ht="15" customHeight="1" x14ac:dyDescent="0.3">
      <c r="A5" s="1" t="s">
        <v>14</v>
      </c>
      <c r="B5" s="6"/>
      <c r="C5" s="7">
        <v>0.45245000000000002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-0.54754999999999998</v>
      </c>
    </row>
    <row r="6" spans="1:9" ht="15" customHeight="1" x14ac:dyDescent="0.3">
      <c r="A6" s="1" t="s">
        <v>16</v>
      </c>
      <c r="B6" s="8"/>
      <c r="C6" s="9">
        <v>0.33248899999999998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0.33248899999999998</v>
      </c>
    </row>
    <row r="7" spans="1:9" ht="15" customHeight="1" x14ac:dyDescent="0.3">
      <c r="A7" s="1" t="s">
        <v>17</v>
      </c>
      <c r="B7" s="6"/>
      <c r="C7" s="7">
        <v>0.60502100000000003</v>
      </c>
      <c r="D7" s="1" t="s">
        <v>12</v>
      </c>
      <c r="E7" t="s">
        <v>77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-0.39497899999999997</v>
      </c>
    </row>
    <row r="8" spans="1:9" ht="15" customHeight="1" x14ac:dyDescent="0.3">
      <c r="A8" s="1" t="s">
        <v>18</v>
      </c>
      <c r="B8" s="8"/>
      <c r="C8" s="9">
        <v>0.43877500000000003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0.43877500000000003</v>
      </c>
    </row>
    <row r="9" spans="1:9" ht="15" customHeight="1" x14ac:dyDescent="0.3">
      <c r="A9" s="1" t="s">
        <v>19</v>
      </c>
      <c r="B9" s="6"/>
      <c r="C9" s="7">
        <v>0.20138900000000001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0.20138900000000001</v>
      </c>
    </row>
    <row r="10" spans="1:9" ht="15" customHeight="1" x14ac:dyDescent="0.3">
      <c r="A10" s="1" t="s">
        <v>20</v>
      </c>
      <c r="B10" s="8"/>
      <c r="C10" s="9">
        <v>0.403528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0.403528</v>
      </c>
    </row>
    <row r="11" spans="1:9" ht="15" customHeight="1" x14ac:dyDescent="0.3">
      <c r="A11" s="1" t="s">
        <v>21</v>
      </c>
      <c r="B11" s="6"/>
      <c r="C11" s="7">
        <v>0.43615500000000001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0.43615500000000001</v>
      </c>
    </row>
    <row r="12" spans="1:9" ht="15" customHeight="1" x14ac:dyDescent="0.3">
      <c r="A12" s="1" t="s">
        <v>22</v>
      </c>
      <c r="B12" s="8"/>
      <c r="C12" s="9">
        <v>0.25626300000000002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-0.74373699999999998</v>
      </c>
    </row>
    <row r="13" spans="1:9" ht="15" customHeight="1" x14ac:dyDescent="0.3">
      <c r="A13" s="1" t="s">
        <v>23</v>
      </c>
      <c r="B13" s="6"/>
      <c r="C13" s="7">
        <v>0.32803300000000002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0.32803300000000002</v>
      </c>
    </row>
    <row r="14" spans="1:9" ht="15" customHeight="1" x14ac:dyDescent="0.3">
      <c r="A14" s="1" t="s">
        <v>24</v>
      </c>
      <c r="B14" s="8"/>
      <c r="C14" s="9">
        <v>0.58000499999999999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0.58000499999999999</v>
      </c>
    </row>
    <row r="15" spans="1:9" ht="15" customHeight="1" x14ac:dyDescent="0.3">
      <c r="A15" s="1" t="s">
        <v>25</v>
      </c>
      <c r="B15" s="6"/>
      <c r="C15" s="7">
        <v>0.48818400000000001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0.48818400000000001</v>
      </c>
    </row>
    <row r="16" spans="1:9" ht="15" customHeight="1" x14ac:dyDescent="0.3">
      <c r="A16" s="1" t="s">
        <v>26</v>
      </c>
      <c r="B16" s="8"/>
      <c r="C16" s="9">
        <v>0.45382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-0.54618</v>
      </c>
    </row>
    <row r="17" spans="1:9" ht="15" customHeight="1" x14ac:dyDescent="0.3">
      <c r="A17" s="1" t="s">
        <v>28</v>
      </c>
      <c r="B17" s="6"/>
      <c r="C17" s="7">
        <v>0.59541999999999995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-0.40458000000000005</v>
      </c>
    </row>
    <row r="18" spans="1:9" ht="15" customHeight="1" x14ac:dyDescent="0.3">
      <c r="A18" s="1" t="s">
        <v>29</v>
      </c>
      <c r="B18" s="8"/>
      <c r="C18" s="9">
        <v>0.29859400000000003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0.29859400000000003</v>
      </c>
    </row>
    <row r="19" spans="1:9" ht="15" customHeight="1" x14ac:dyDescent="0.3">
      <c r="A19" s="1" t="s">
        <v>30</v>
      </c>
      <c r="B19" s="6"/>
      <c r="C19" s="7">
        <v>0.36176700000000001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0.36176700000000001</v>
      </c>
    </row>
    <row r="20" spans="1:9" ht="15" customHeight="1" x14ac:dyDescent="0.3">
      <c r="A20" s="1" t="s">
        <v>31</v>
      </c>
      <c r="B20" s="8"/>
      <c r="C20" s="9">
        <v>0.47111399999999998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0.47111399999999998</v>
      </c>
    </row>
    <row r="21" spans="1:9" ht="15" customHeight="1" x14ac:dyDescent="0.3">
      <c r="A21" s="1" t="s">
        <v>32</v>
      </c>
      <c r="B21" s="6"/>
      <c r="C21" s="7">
        <v>0.43851099999999998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-0.56148900000000002</v>
      </c>
    </row>
    <row r="22" spans="1:9" ht="15" customHeight="1" x14ac:dyDescent="0.3">
      <c r="A22" s="1" t="s">
        <v>33</v>
      </c>
      <c r="B22" s="8"/>
      <c r="C22" s="9">
        <v>0.62668999999999997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0.62668999999999997</v>
      </c>
    </row>
    <row r="23" spans="1:9" ht="15" customHeight="1" x14ac:dyDescent="0.3">
      <c r="A23" s="1" t="s">
        <v>34</v>
      </c>
      <c r="B23" s="6"/>
      <c r="C23" s="7">
        <v>0.31361600000000001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0.31361600000000001</v>
      </c>
    </row>
    <row r="24" spans="1:9" ht="15" customHeight="1" x14ac:dyDescent="0.3">
      <c r="A24" s="1" t="s">
        <v>35</v>
      </c>
      <c r="B24" s="8"/>
      <c r="C24" s="9">
        <v>0.351294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-0.648706</v>
      </c>
    </row>
    <row r="25" spans="1:9" ht="15" customHeight="1" x14ac:dyDescent="0.3">
      <c r="A25" s="1" t="s">
        <v>36</v>
      </c>
      <c r="B25" s="6"/>
      <c r="C25" s="7">
        <v>0.45247799999999999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0.45247799999999999</v>
      </c>
    </row>
    <row r="26" spans="1:9" ht="15" customHeight="1" x14ac:dyDescent="0.3">
      <c r="A26" s="1" t="s">
        <v>37</v>
      </c>
      <c r="B26" s="8"/>
      <c r="C26" s="9">
        <v>0.44079000000000002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0.44079000000000002</v>
      </c>
    </row>
    <row r="27" spans="1:9" ht="15" customHeight="1" x14ac:dyDescent="0.3">
      <c r="A27" s="1" t="s">
        <v>38</v>
      </c>
      <c r="B27" s="6"/>
      <c r="C27" s="7">
        <v>0.29759200000000002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0.29759200000000002</v>
      </c>
    </row>
    <row r="28" spans="1:9" ht="15" customHeight="1" x14ac:dyDescent="0.3">
      <c r="A28" s="1" t="s">
        <v>39</v>
      </c>
      <c r="B28" s="8"/>
      <c r="C28" s="9">
        <v>0.26582499999999998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0.26582499999999998</v>
      </c>
    </row>
    <row r="29" spans="1:9" ht="15" customHeight="1" x14ac:dyDescent="0.3">
      <c r="A29" s="1" t="s">
        <v>40</v>
      </c>
      <c r="B29" s="6"/>
      <c r="C29" s="7">
        <v>0.28813100000000003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-0.71186899999999997</v>
      </c>
    </row>
    <row r="30" spans="1:9" ht="15" customHeight="1" x14ac:dyDescent="0.3">
      <c r="A30" s="1" t="s">
        <v>41</v>
      </c>
      <c r="B30" s="8"/>
      <c r="C30" s="9">
        <v>0.30907099999999998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-0.69092900000000002</v>
      </c>
    </row>
    <row r="31" spans="1:9" ht="15" customHeight="1" x14ac:dyDescent="0.3">
      <c r="A31" s="1" t="s">
        <v>42</v>
      </c>
      <c r="B31" s="6"/>
      <c r="C31" s="7">
        <v>0.31148100000000001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0.31148100000000001</v>
      </c>
    </row>
    <row r="32" spans="1:9" ht="15" customHeight="1" x14ac:dyDescent="0.3">
      <c r="A32" s="1" t="s">
        <v>43</v>
      </c>
      <c r="B32" s="8"/>
      <c r="C32" s="9">
        <v>0.236455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0.236455</v>
      </c>
    </row>
    <row r="33" spans="1:9" ht="15" customHeight="1" x14ac:dyDescent="0.3">
      <c r="A33" s="1" t="s">
        <v>44</v>
      </c>
      <c r="B33" s="6"/>
      <c r="C33" s="7">
        <v>0.55595300000000003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0.55595300000000003</v>
      </c>
    </row>
    <row r="34" spans="1:9" ht="15" customHeight="1" x14ac:dyDescent="0.3">
      <c r="A34" s="1" t="s">
        <v>45</v>
      </c>
      <c r="B34" s="8"/>
      <c r="C34" s="9">
        <v>0.30551499999999998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-0.69448500000000002</v>
      </c>
    </row>
    <row r="35" spans="1:9" ht="15" customHeight="1" x14ac:dyDescent="0.3">
      <c r="A35" s="1" t="s">
        <v>46</v>
      </c>
      <c r="B35" s="6"/>
      <c r="C35" s="7">
        <v>0.37527899999999997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0.37527899999999997</v>
      </c>
    </row>
    <row r="36" spans="1:9" ht="15" customHeight="1" x14ac:dyDescent="0.3">
      <c r="A36" s="1" t="s">
        <v>47</v>
      </c>
      <c r="B36" s="8"/>
      <c r="C36" s="9">
        <v>0.40439700000000001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0.40439700000000001</v>
      </c>
    </row>
    <row r="37" spans="1:9" ht="15" customHeight="1" x14ac:dyDescent="0.3">
      <c r="A37" s="1" t="s">
        <v>48</v>
      </c>
      <c r="B37" s="6"/>
      <c r="C37" s="7">
        <v>0.39310400000000001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0.39310400000000001</v>
      </c>
    </row>
    <row r="38" spans="1:9" ht="15" customHeight="1" x14ac:dyDescent="0.3">
      <c r="A38" s="1" t="s">
        <v>49</v>
      </c>
      <c r="B38" s="8"/>
      <c r="C38" s="9">
        <v>0.41836899999999999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-0.58163100000000001</v>
      </c>
    </row>
    <row r="39" spans="1:9" ht="15" customHeight="1" x14ac:dyDescent="0.3">
      <c r="A39" s="1" t="s">
        <v>50</v>
      </c>
      <c r="B39" s="6"/>
      <c r="C39" s="7">
        <v>0.28532999999999997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-0.71467000000000003</v>
      </c>
    </row>
    <row r="40" spans="1:9" ht="15" customHeight="1" x14ac:dyDescent="0.3">
      <c r="A40" s="1" t="s">
        <v>51</v>
      </c>
      <c r="B40" s="8"/>
      <c r="C40" s="9">
        <v>0.36996000000000001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-0.63003999999999993</v>
      </c>
    </row>
    <row r="41" spans="1:9" ht="15" customHeight="1" x14ac:dyDescent="0.3">
      <c r="A41" s="1" t="s">
        <v>52</v>
      </c>
      <c r="B41" s="6"/>
      <c r="C41" s="7">
        <v>0.65868599999999999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-0.34131400000000001</v>
      </c>
    </row>
    <row r="42" spans="1:9" ht="15" customHeight="1" x14ac:dyDescent="0.3">
      <c r="A42" s="1" t="s">
        <v>53</v>
      </c>
      <c r="B42" s="8"/>
      <c r="C42" s="9">
        <v>0.63983699999999999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0.63983699999999999</v>
      </c>
    </row>
    <row r="43" spans="1:9" ht="15" customHeight="1" x14ac:dyDescent="0.3">
      <c r="A43" s="1" t="s">
        <v>54</v>
      </c>
      <c r="B43" s="6"/>
      <c r="C43" s="7">
        <v>0.28153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-0.71846999999999994</v>
      </c>
    </row>
    <row r="44" spans="1:9" ht="15" customHeight="1" x14ac:dyDescent="0.3">
      <c r="A44" s="1" t="s">
        <v>55</v>
      </c>
      <c r="B44" s="8"/>
      <c r="C44" s="9">
        <v>0.373695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0.373695</v>
      </c>
    </row>
    <row r="45" spans="1:9" ht="15" customHeight="1" x14ac:dyDescent="0.3">
      <c r="A45" s="1" t="s">
        <v>56</v>
      </c>
      <c r="B45" s="6"/>
      <c r="C45" s="7">
        <v>0.48899100000000001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0.48899100000000001</v>
      </c>
    </row>
    <row r="46" spans="1:9" ht="15" customHeight="1" x14ac:dyDescent="0.3">
      <c r="A46" s="1" t="s">
        <v>57</v>
      </c>
      <c r="B46" s="8"/>
      <c r="C46" s="9">
        <v>0.26445000000000002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-0.73554999999999993</v>
      </c>
    </row>
    <row r="47" spans="1:9" ht="15" customHeight="1" x14ac:dyDescent="0.3">
      <c r="A47" s="1" t="s">
        <v>58</v>
      </c>
      <c r="B47" s="6"/>
      <c r="C47" s="7">
        <v>0.41996800000000001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0.41996800000000001</v>
      </c>
    </row>
    <row r="48" spans="1:9" ht="15" customHeight="1" x14ac:dyDescent="0.3">
      <c r="A48" s="1" t="s">
        <v>59</v>
      </c>
      <c r="B48" s="8"/>
      <c r="C48" s="9">
        <v>0.59653400000000001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0.59653400000000001</v>
      </c>
    </row>
    <row r="49" spans="1:9" ht="15" customHeight="1" x14ac:dyDescent="0.3">
      <c r="A49" s="1" t="s">
        <v>60</v>
      </c>
      <c r="B49" s="6"/>
      <c r="C49" s="7">
        <v>0.55943399999999999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-0.44056600000000001</v>
      </c>
    </row>
    <row r="50" spans="1:9" ht="15" customHeight="1" x14ac:dyDescent="0.3">
      <c r="A50" s="1" t="s">
        <v>61</v>
      </c>
      <c r="B50" s="8"/>
      <c r="C50" s="9">
        <v>0.54697700000000005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0.54697700000000005</v>
      </c>
    </row>
    <row r="51" spans="1:9" ht="15" customHeight="1" x14ac:dyDescent="0.3">
      <c r="A51" s="1" t="s">
        <v>62</v>
      </c>
      <c r="B51" s="6"/>
      <c r="C51" s="7">
        <v>0.51703100000000002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-0.48296899999999998</v>
      </c>
    </row>
    <row r="52" spans="1:9" ht="15" customHeight="1" x14ac:dyDescent="0.3">
      <c r="A52" s="1" t="s">
        <v>63</v>
      </c>
      <c r="B52" s="8"/>
      <c r="C52" s="9">
        <v>0.36602000000000001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0.36602000000000001</v>
      </c>
    </row>
    <row r="53" spans="1:9" ht="15" customHeight="1" x14ac:dyDescent="0.3">
      <c r="A53" s="1" t="s">
        <v>64</v>
      </c>
      <c r="B53" s="6"/>
      <c r="C53" s="7">
        <v>0.64830500000000002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-0.35169499999999998</v>
      </c>
    </row>
    <row r="54" spans="1:9" ht="15" customHeight="1" x14ac:dyDescent="0.3">
      <c r="A54" s="1" t="s">
        <v>65</v>
      </c>
      <c r="B54" s="8"/>
      <c r="C54" s="9">
        <v>0.41031000000000001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0.41031000000000001</v>
      </c>
    </row>
    <row r="55" spans="1:9" ht="15" customHeight="1" x14ac:dyDescent="0.3">
      <c r="A55" s="1" t="s">
        <v>66</v>
      </c>
      <c r="B55" s="6"/>
      <c r="C55" s="7">
        <v>0.415738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0.415738</v>
      </c>
    </row>
    <row r="56" spans="1:9" ht="15" customHeight="1" x14ac:dyDescent="0.3">
      <c r="A56" s="1" t="s">
        <v>67</v>
      </c>
      <c r="B56" s="8"/>
      <c r="C56" s="9">
        <v>0.50875300000000001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0.50875300000000001</v>
      </c>
    </row>
    <row r="57" spans="1:9" ht="15" customHeight="1" x14ac:dyDescent="0.3">
      <c r="A57" s="1" t="s">
        <v>68</v>
      </c>
      <c r="B57" s="6"/>
      <c r="C57" s="7">
        <v>0.69211900000000004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-0.30788099999999996</v>
      </c>
    </row>
    <row r="58" spans="1:9" ht="15" customHeight="1" x14ac:dyDescent="0.3">
      <c r="A58" s="1" t="s">
        <v>69</v>
      </c>
      <c r="B58" s="8"/>
      <c r="C58" s="9">
        <v>0.24976999999999999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-0.75022999999999995</v>
      </c>
    </row>
    <row r="59" spans="1:9" ht="15" customHeight="1" x14ac:dyDescent="0.3">
      <c r="A59" s="1" t="s">
        <v>70</v>
      </c>
      <c r="B59" s="6"/>
      <c r="C59" s="7">
        <v>0.29759200000000002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0.29759200000000002</v>
      </c>
    </row>
    <row r="60" spans="1:9" ht="15" customHeight="1" x14ac:dyDescent="0.3">
      <c r="A60" s="1" t="s">
        <v>71</v>
      </c>
      <c r="B60" s="8"/>
      <c r="C60" s="9">
        <v>0.53205899999999995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0.53205899999999995</v>
      </c>
    </row>
    <row r="61" spans="1:9" ht="15" customHeight="1" x14ac:dyDescent="0.3">
      <c r="A61" s="1" t="s">
        <v>72</v>
      </c>
      <c r="B61" s="6"/>
      <c r="C61" s="7">
        <v>0.56956300000000004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0.56956300000000004</v>
      </c>
    </row>
    <row r="62" spans="1:9" ht="15" customHeight="1" x14ac:dyDescent="0.3">
      <c r="A62" s="1" t="s">
        <v>73</v>
      </c>
      <c r="B62" s="8"/>
      <c r="C62" s="9">
        <v>0.605155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-0.394845</v>
      </c>
    </row>
    <row r="63" spans="1:9" ht="15" customHeight="1" x14ac:dyDescent="0.3">
      <c r="A63" s="1" t="s">
        <v>74</v>
      </c>
      <c r="B63" s="6"/>
      <c r="C63" s="7">
        <v>0.31157699999999999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0.31157699999999999</v>
      </c>
    </row>
    <row r="64" spans="1:9" ht="15" customHeight="1" x14ac:dyDescent="0.3">
      <c r="A64" s="1" t="s">
        <v>75</v>
      </c>
      <c r="B64" s="8"/>
      <c r="C64" s="9">
        <v>0.25278499999999998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0.25278499999999998</v>
      </c>
    </row>
    <row r="65" spans="1:9" ht="15" customHeight="1" x14ac:dyDescent="0.3">
      <c r="A65" s="1" t="s">
        <v>76</v>
      </c>
      <c r="B65" s="6"/>
      <c r="C65" s="7">
        <v>0.396121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0.396121</v>
      </c>
    </row>
    <row r="66" spans="1:9" ht="15" customHeight="1" x14ac:dyDescent="0.3">
      <c r="A66" s="1" t="s">
        <v>78</v>
      </c>
      <c r="B66" s="8"/>
      <c r="C66" s="9">
        <v>0.55741399999999997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0.55741399999999997</v>
      </c>
    </row>
    <row r="67" spans="1:9" ht="15" customHeight="1" x14ac:dyDescent="0.3">
      <c r="A67" s="1" t="s">
        <v>79</v>
      </c>
      <c r="B67" s="6"/>
      <c r="C67" s="7">
        <v>0.41655399999999998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0.41655399999999998</v>
      </c>
    </row>
    <row r="68" spans="1:9" ht="15" customHeight="1" x14ac:dyDescent="0.3">
      <c r="A68" s="1" t="s">
        <v>80</v>
      </c>
      <c r="B68" s="8"/>
      <c r="C68" s="9">
        <v>0.54496800000000001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0.54496800000000001</v>
      </c>
    </row>
    <row r="69" spans="1:9" ht="15" customHeight="1" x14ac:dyDescent="0.3">
      <c r="A69" s="1" t="s">
        <v>81</v>
      </c>
      <c r="B69" s="6"/>
      <c r="C69" s="7">
        <v>0.33807399999999999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0.33807399999999999</v>
      </c>
    </row>
    <row r="70" spans="1:9" ht="15" customHeight="1" x14ac:dyDescent="0.3">
      <c r="A70" s="1" t="s">
        <v>82</v>
      </c>
      <c r="B70" s="8"/>
      <c r="C70" s="9">
        <v>0.37284600000000001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0.37284600000000001</v>
      </c>
    </row>
    <row r="71" spans="1:9" ht="15" customHeight="1" x14ac:dyDescent="0.3">
      <c r="A71" s="1" t="s">
        <v>83</v>
      </c>
      <c r="B71" s="6"/>
      <c r="C71" s="7">
        <v>0.49314799999999998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-0.50685200000000008</v>
      </c>
    </row>
    <row r="72" spans="1:9" ht="15" customHeight="1" x14ac:dyDescent="0.3">
      <c r="A72" s="1" t="s">
        <v>84</v>
      </c>
      <c r="B72" s="8"/>
      <c r="C72" s="9">
        <v>0.297483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0.297483</v>
      </c>
    </row>
    <row r="73" spans="1:9" ht="15" customHeight="1" x14ac:dyDescent="0.3">
      <c r="A73" s="1" t="s">
        <v>85</v>
      </c>
      <c r="B73" s="6"/>
      <c r="C73" s="7">
        <v>0.41587299999999999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0.41587299999999999</v>
      </c>
    </row>
    <row r="74" spans="1:9" ht="15" customHeight="1" x14ac:dyDescent="0.3">
      <c r="A74" s="1" t="s">
        <v>86</v>
      </c>
      <c r="B74" s="8"/>
      <c r="C74" s="9">
        <v>0.65537500000000004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-0.34462499999999996</v>
      </c>
    </row>
    <row r="75" spans="1:9" ht="15" customHeight="1" x14ac:dyDescent="0.3">
      <c r="A75" s="1" t="s">
        <v>87</v>
      </c>
      <c r="B75" s="6"/>
      <c r="C75" s="7">
        <v>0.43057200000000001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0.43057200000000001</v>
      </c>
    </row>
    <row r="76" spans="1:9" ht="15" customHeight="1" x14ac:dyDescent="0.3">
      <c r="A76" s="1" t="s">
        <v>88</v>
      </c>
      <c r="B76" s="10"/>
      <c r="C76" s="11">
        <v>0.40531600000000001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0.40531600000000001</v>
      </c>
    </row>
    <row r="77" spans="1:9" ht="15.75" customHeight="1" x14ac:dyDescent="0.3">
      <c r="A77" s="1" t="s">
        <v>89</v>
      </c>
      <c r="B77" s="12"/>
      <c r="C77" s="13">
        <v>0.37670500000000001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-0.62329499999999993</v>
      </c>
    </row>
    <row r="78" spans="1:9" x14ac:dyDescent="0.3">
      <c r="A78" t="s">
        <v>90</v>
      </c>
      <c r="C78">
        <v>0.51246599999999998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0.51246599999999998</v>
      </c>
    </row>
    <row r="79" spans="1:9" x14ac:dyDescent="0.3">
      <c r="A79" t="s">
        <v>91</v>
      </c>
      <c r="C79">
        <v>0.21031900000000001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0.21031900000000001</v>
      </c>
    </row>
    <row r="80" spans="1:9" x14ac:dyDescent="0.3">
      <c r="A80" t="s">
        <v>92</v>
      </c>
      <c r="C80">
        <v>0.19387399999999999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-0.80612600000000001</v>
      </c>
    </row>
    <row r="81" spans="1:9" x14ac:dyDescent="0.3">
      <c r="A81" t="s">
        <v>93</v>
      </c>
      <c r="C81">
        <v>0.36051299999999997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-0.63948700000000003</v>
      </c>
    </row>
    <row r="82" spans="1:9" x14ac:dyDescent="0.3">
      <c r="A82" t="s">
        <v>94</v>
      </c>
      <c r="C82">
        <v>0.32803300000000002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0.32803300000000002</v>
      </c>
    </row>
    <row r="83" spans="1:9" x14ac:dyDescent="0.3">
      <c r="A83" t="s">
        <v>95</v>
      </c>
      <c r="C83">
        <v>0.243698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0.243698</v>
      </c>
    </row>
    <row r="84" spans="1:9" x14ac:dyDescent="0.3">
      <c r="A84" t="s">
        <v>97</v>
      </c>
      <c r="C84">
        <v>0.46540300000000001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0.46540300000000001</v>
      </c>
    </row>
    <row r="85" spans="1:9" x14ac:dyDescent="0.3">
      <c r="A85" t="s">
        <v>98</v>
      </c>
      <c r="C85">
        <v>0.62960300000000002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-0.37039699999999998</v>
      </c>
    </row>
    <row r="86" spans="1:9" x14ac:dyDescent="0.3">
      <c r="A86" t="s">
        <v>99</v>
      </c>
      <c r="C86">
        <v>0.44551299999999999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-0.55448699999999995</v>
      </c>
    </row>
    <row r="87" spans="1:9" x14ac:dyDescent="0.3">
      <c r="A87" t="s">
        <v>100</v>
      </c>
      <c r="C87">
        <v>0.66710899999999995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0.66710899999999995</v>
      </c>
    </row>
    <row r="88" spans="1:9" x14ac:dyDescent="0.3">
      <c r="A88" t="s">
        <v>101</v>
      </c>
      <c r="C88">
        <v>0.358491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0.358491</v>
      </c>
    </row>
    <row r="89" spans="1:9" x14ac:dyDescent="0.3">
      <c r="A89" t="s">
        <v>102</v>
      </c>
      <c r="C89">
        <v>0.60751599999999994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-0.39248400000000006</v>
      </c>
    </row>
    <row r="90" spans="1:9" x14ac:dyDescent="0.3">
      <c r="A90" t="s">
        <v>103</v>
      </c>
      <c r="C90">
        <v>0.55444199999999999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0.55444199999999999</v>
      </c>
    </row>
    <row r="91" spans="1:9" x14ac:dyDescent="0.3">
      <c r="A91" t="s">
        <v>104</v>
      </c>
      <c r="C91">
        <v>0.42183599999999999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0.42183599999999999</v>
      </c>
    </row>
    <row r="92" spans="1:9" x14ac:dyDescent="0.3">
      <c r="A92" t="s">
        <v>105</v>
      </c>
      <c r="C92">
        <v>0.25760100000000002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0.25760100000000002</v>
      </c>
    </row>
    <row r="93" spans="1:9" x14ac:dyDescent="0.3">
      <c r="A93" t="s">
        <v>106</v>
      </c>
      <c r="C93">
        <v>0.335762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-0.664238</v>
      </c>
    </row>
    <row r="94" spans="1:9" x14ac:dyDescent="0.3">
      <c r="A94" t="s">
        <v>107</v>
      </c>
      <c r="C94">
        <v>0.39826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0.39826</v>
      </c>
    </row>
    <row r="95" spans="1:9" x14ac:dyDescent="0.3">
      <c r="A95" t="s">
        <v>108</v>
      </c>
      <c r="C95">
        <v>0.57132700000000003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0.57132700000000003</v>
      </c>
    </row>
    <row r="96" spans="1:9" x14ac:dyDescent="0.3">
      <c r="A96" t="s">
        <v>109</v>
      </c>
      <c r="C96">
        <v>0.63125799999999999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0.63125799999999999</v>
      </c>
    </row>
    <row r="97" spans="1:9" x14ac:dyDescent="0.3">
      <c r="A97" t="s">
        <v>110</v>
      </c>
      <c r="C97">
        <v>0.46998099999999998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-0.53001900000000002</v>
      </c>
    </row>
    <row r="98" spans="1:9" x14ac:dyDescent="0.3">
      <c r="A98" t="s">
        <v>111</v>
      </c>
      <c r="C98">
        <v>0.49244300000000002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0.49244300000000002</v>
      </c>
    </row>
    <row r="99" spans="1:9" x14ac:dyDescent="0.3">
      <c r="A99" t="s">
        <v>112</v>
      </c>
      <c r="C99">
        <v>0.665358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-0.334642</v>
      </c>
    </row>
    <row r="100" spans="1:9" x14ac:dyDescent="0.3">
      <c r="A100" t="s">
        <v>113</v>
      </c>
      <c r="C100">
        <v>0.66837199999999997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-0.33162800000000003</v>
      </c>
    </row>
    <row r="101" spans="1:9" x14ac:dyDescent="0.3">
      <c r="A101" t="s">
        <v>114</v>
      </c>
      <c r="C101">
        <v>0.45956000000000002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0.45956000000000002</v>
      </c>
    </row>
    <row r="102" spans="1:9" x14ac:dyDescent="0.3">
      <c r="A102" t="s">
        <v>115</v>
      </c>
      <c r="C102">
        <v>0.40402100000000002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-0.59597900000000004</v>
      </c>
    </row>
    <row r="103" spans="1:9" x14ac:dyDescent="0.3">
      <c r="A103" t="s">
        <v>116</v>
      </c>
      <c r="C103">
        <v>0.30586799999999997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0.30586799999999997</v>
      </c>
    </row>
    <row r="104" spans="1:9" x14ac:dyDescent="0.3">
      <c r="A104" t="s">
        <v>117</v>
      </c>
      <c r="C104">
        <v>0.37463299999999999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-0.62536700000000001</v>
      </c>
    </row>
    <row r="105" spans="1:9" x14ac:dyDescent="0.3">
      <c r="A105" t="s">
        <v>118</v>
      </c>
      <c r="C105">
        <v>0.28389399999999998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0.28389399999999998</v>
      </c>
    </row>
    <row r="106" spans="1:9" x14ac:dyDescent="0.3">
      <c r="A106" t="s">
        <v>119</v>
      </c>
      <c r="C106">
        <v>8.3365999999999996E-2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8.3365999999999996E-2</v>
      </c>
    </row>
    <row r="107" spans="1:9" x14ac:dyDescent="0.3">
      <c r="A107" t="s">
        <v>120</v>
      </c>
      <c r="C107">
        <v>0.62029000000000001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-0.37970999999999999</v>
      </c>
    </row>
    <row r="108" spans="1:9" x14ac:dyDescent="0.3">
      <c r="A108" t="s">
        <v>121</v>
      </c>
      <c r="C108">
        <v>0.38363999999999998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-0.61636000000000002</v>
      </c>
    </row>
    <row r="109" spans="1:9" x14ac:dyDescent="0.3">
      <c r="A109" t="s">
        <v>122</v>
      </c>
      <c r="C109">
        <v>0.38154399999999999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0.38154399999999999</v>
      </c>
    </row>
    <row r="110" spans="1:9" x14ac:dyDescent="0.3">
      <c r="A110" t="s">
        <v>123</v>
      </c>
      <c r="C110">
        <v>0.45890700000000001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0.45890700000000001</v>
      </c>
    </row>
    <row r="111" spans="1:9" x14ac:dyDescent="0.3">
      <c r="A111" t="s">
        <v>124</v>
      </c>
      <c r="C111">
        <v>0.31656800000000002</v>
      </c>
      <c r="D111" t="s">
        <v>12</v>
      </c>
      <c r="E111" t="s">
        <v>77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-0.68343200000000004</v>
      </c>
    </row>
    <row r="112" spans="1:9" x14ac:dyDescent="0.3">
      <c r="A112" t="s">
        <v>125</v>
      </c>
      <c r="C112">
        <v>0.27829599999999999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0.27829599999999999</v>
      </c>
    </row>
    <row r="113" spans="1:9" x14ac:dyDescent="0.3">
      <c r="A113" t="s">
        <v>126</v>
      </c>
      <c r="C113">
        <v>0.53153899999999998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-0.46846100000000002</v>
      </c>
    </row>
    <row r="114" spans="1:9" x14ac:dyDescent="0.3">
      <c r="A114" t="s">
        <v>127</v>
      </c>
      <c r="C114">
        <v>0.415016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-0.58498399999999995</v>
      </c>
    </row>
    <row r="115" spans="1:9" x14ac:dyDescent="0.3">
      <c r="A115" t="s">
        <v>128</v>
      </c>
      <c r="C115">
        <v>0.41841800000000001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0.41841800000000001</v>
      </c>
    </row>
    <row r="116" spans="1:9" x14ac:dyDescent="0.3">
      <c r="A116" t="s">
        <v>129</v>
      </c>
      <c r="C116">
        <v>0.40350999999999998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0.40350999999999998</v>
      </c>
    </row>
    <row r="117" spans="1:9" x14ac:dyDescent="0.3">
      <c r="A117" t="s">
        <v>130</v>
      </c>
      <c r="C117">
        <v>0.48861700000000002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-0.51138299999999992</v>
      </c>
    </row>
    <row r="118" spans="1:9" x14ac:dyDescent="0.3">
      <c r="A118" t="s">
        <v>131</v>
      </c>
      <c r="C118">
        <v>0.30675200000000002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0.30675200000000002</v>
      </c>
    </row>
    <row r="119" spans="1:9" x14ac:dyDescent="0.3">
      <c r="A119" t="s">
        <v>132</v>
      </c>
      <c r="C119">
        <v>0.452179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0.452179</v>
      </c>
    </row>
    <row r="120" spans="1:9" x14ac:dyDescent="0.3">
      <c r="A120" t="s">
        <v>133</v>
      </c>
      <c r="C120">
        <v>0.429558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-0.570442</v>
      </c>
    </row>
    <row r="121" spans="1:9" x14ac:dyDescent="0.3">
      <c r="A121" t="s">
        <v>134</v>
      </c>
      <c r="C121">
        <v>0.363319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0.363319</v>
      </c>
    </row>
    <row r="122" spans="1:9" x14ac:dyDescent="0.3">
      <c r="A122" t="s">
        <v>135</v>
      </c>
      <c r="C122">
        <v>0.56553900000000001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0.56553900000000001</v>
      </c>
    </row>
    <row r="123" spans="1:9" x14ac:dyDescent="0.3">
      <c r="A123" t="s">
        <v>136</v>
      </c>
      <c r="C123">
        <v>0.65617599999999998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0.65617599999999998</v>
      </c>
    </row>
    <row r="124" spans="1:9" x14ac:dyDescent="0.3">
      <c r="A124" t="s">
        <v>137</v>
      </c>
      <c r="C124">
        <v>0.50630500000000001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0.50630500000000001</v>
      </c>
    </row>
    <row r="125" spans="1:9" x14ac:dyDescent="0.3">
      <c r="A125" t="s">
        <v>138</v>
      </c>
      <c r="C125">
        <v>0.526424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0.526424</v>
      </c>
    </row>
    <row r="126" spans="1:9" x14ac:dyDescent="0.3">
      <c r="A126" t="s">
        <v>139</v>
      </c>
      <c r="C126">
        <v>0.26910099999999998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0.26910099999999998</v>
      </c>
    </row>
    <row r="127" spans="1:9" x14ac:dyDescent="0.3">
      <c r="A127" t="s">
        <v>140</v>
      </c>
      <c r="C127">
        <v>0.43719200000000003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0.43719200000000003</v>
      </c>
    </row>
    <row r="128" spans="1:9" x14ac:dyDescent="0.3">
      <c r="A128" t="s">
        <v>141</v>
      </c>
      <c r="C128">
        <v>0.35089900000000002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-0.64910099999999993</v>
      </c>
    </row>
    <row r="129" spans="1:9" x14ac:dyDescent="0.3">
      <c r="A129" t="s">
        <v>142</v>
      </c>
      <c r="C129">
        <v>0.30907099999999998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-0.69092900000000002</v>
      </c>
    </row>
    <row r="130" spans="1:9" x14ac:dyDescent="0.3">
      <c r="A130" t="s">
        <v>143</v>
      </c>
      <c r="C130">
        <v>0.45399699999999998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-0.54600300000000002</v>
      </c>
    </row>
    <row r="131" spans="1:9" x14ac:dyDescent="0.3">
      <c r="A131" t="s">
        <v>144</v>
      </c>
      <c r="C131">
        <v>0.36319000000000001</v>
      </c>
      <c r="D131" t="s">
        <v>12</v>
      </c>
      <c r="E131" t="s">
        <v>15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-0.63680999999999999</v>
      </c>
    </row>
    <row r="132" spans="1:9" x14ac:dyDescent="0.3">
      <c r="A132" t="s">
        <v>145</v>
      </c>
      <c r="C132">
        <v>0.55027599999999999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-0.44972400000000001</v>
      </c>
    </row>
    <row r="133" spans="1:9" x14ac:dyDescent="0.3">
      <c r="A133" t="s">
        <v>146</v>
      </c>
      <c r="C133">
        <v>0.46868399999999999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0.46868399999999999</v>
      </c>
    </row>
    <row r="134" spans="1:9" x14ac:dyDescent="0.3">
      <c r="A134" t="s">
        <v>147</v>
      </c>
      <c r="C134">
        <v>0.415626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0.415626</v>
      </c>
    </row>
    <row r="135" spans="1:9" x14ac:dyDescent="0.3">
      <c r="A135" t="s">
        <v>148</v>
      </c>
      <c r="C135">
        <v>0.56080200000000002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0.56080200000000002</v>
      </c>
    </row>
    <row r="136" spans="1:9" x14ac:dyDescent="0.3">
      <c r="A136" t="s">
        <v>149</v>
      </c>
      <c r="C136">
        <v>0.51732299999999998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-0.48267700000000002</v>
      </c>
    </row>
    <row r="137" spans="1:9" x14ac:dyDescent="0.3">
      <c r="A137" t="s">
        <v>150</v>
      </c>
      <c r="C137">
        <v>0.53165200000000001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-0.46834799999999999</v>
      </c>
    </row>
    <row r="138" spans="1:9" x14ac:dyDescent="0.3">
      <c r="A138" t="s">
        <v>151</v>
      </c>
      <c r="C138">
        <v>0.56976000000000004</v>
      </c>
      <c r="D138" t="s">
        <v>12</v>
      </c>
      <c r="E138" t="s">
        <v>27</v>
      </c>
      <c r="F138" t="s">
        <v>27</v>
      </c>
      <c r="G138" s="1">
        <f t="shared" si="9"/>
        <v>1</v>
      </c>
      <c r="H138" s="1">
        <f t="shared" si="10"/>
        <v>1</v>
      </c>
      <c r="I138">
        <f t="shared" si="11"/>
        <v>-0.43023999999999996</v>
      </c>
    </row>
    <row r="139" spans="1:9" x14ac:dyDescent="0.3">
      <c r="A139" t="s">
        <v>152</v>
      </c>
      <c r="C139">
        <v>0.20138900000000001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0.20138900000000001</v>
      </c>
    </row>
    <row r="140" spans="1:9" x14ac:dyDescent="0.3">
      <c r="A140" t="s">
        <v>153</v>
      </c>
      <c r="C140">
        <v>0.32767099999999999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0.32767099999999999</v>
      </c>
    </row>
    <row r="141" spans="1:9" x14ac:dyDescent="0.3">
      <c r="A141" t="s">
        <v>154</v>
      </c>
      <c r="C141">
        <v>0.20316699999999999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0.20316699999999999</v>
      </c>
    </row>
    <row r="142" spans="1:9" x14ac:dyDescent="0.3">
      <c r="A142" t="s">
        <v>155</v>
      </c>
      <c r="C142">
        <v>0.61155199999999998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0.61155199999999998</v>
      </c>
    </row>
    <row r="143" spans="1:9" x14ac:dyDescent="0.3">
      <c r="A143" t="s">
        <v>156</v>
      </c>
      <c r="C143">
        <v>0.34421400000000002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0.34421400000000002</v>
      </c>
    </row>
    <row r="144" spans="1:9" x14ac:dyDescent="0.3">
      <c r="A144" t="s">
        <v>157</v>
      </c>
      <c r="C144">
        <v>0.59102399999999999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0.59102399999999999</v>
      </c>
    </row>
    <row r="145" spans="1:9" x14ac:dyDescent="0.3">
      <c r="A145" t="s">
        <v>158</v>
      </c>
      <c r="C145">
        <v>0.33660099999999998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-0.66339900000000007</v>
      </c>
    </row>
    <row r="146" spans="1:9" x14ac:dyDescent="0.3">
      <c r="A146" t="s">
        <v>159</v>
      </c>
      <c r="C146">
        <v>0.35966399999999998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0.35966399999999998</v>
      </c>
    </row>
    <row r="147" spans="1:9" x14ac:dyDescent="0.3">
      <c r="A147" t="s">
        <v>160</v>
      </c>
      <c r="C147">
        <v>0.44768400000000003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0.44768400000000003</v>
      </c>
    </row>
    <row r="148" spans="1:9" x14ac:dyDescent="0.3">
      <c r="A148" t="s">
        <v>161</v>
      </c>
      <c r="C148">
        <v>0.58779199999999998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-0.41220800000000002</v>
      </c>
    </row>
    <row r="149" spans="1:9" x14ac:dyDescent="0.3">
      <c r="A149" t="s">
        <v>162</v>
      </c>
      <c r="C149">
        <v>0.64724000000000004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0.64724000000000004</v>
      </c>
    </row>
    <row r="150" spans="1:9" x14ac:dyDescent="0.3">
      <c r="A150" t="s">
        <v>163</v>
      </c>
      <c r="C150">
        <v>0.42724499999999999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0.42724499999999999</v>
      </c>
    </row>
    <row r="151" spans="1:9" x14ac:dyDescent="0.3">
      <c r="A151" t="s">
        <v>164</v>
      </c>
      <c r="C151">
        <v>0.40455099999999999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-0.59544900000000001</v>
      </c>
    </row>
    <row r="152" spans="1:9" x14ac:dyDescent="0.3">
      <c r="A152" t="s">
        <v>165</v>
      </c>
      <c r="C152">
        <v>0.31003199999999997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0.31003199999999997</v>
      </c>
    </row>
    <row r="153" spans="1:9" x14ac:dyDescent="0.3">
      <c r="A153" t="s">
        <v>166</v>
      </c>
      <c r="C153">
        <v>0.33090700000000001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0.33090700000000001</v>
      </c>
    </row>
    <row r="154" spans="1:9" x14ac:dyDescent="0.3">
      <c r="A154" t="s">
        <v>167</v>
      </c>
      <c r="C154">
        <v>0.31420799999999999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0.31420799999999999</v>
      </c>
    </row>
    <row r="155" spans="1:9" x14ac:dyDescent="0.3">
      <c r="A155" t="s">
        <v>168</v>
      </c>
      <c r="C155">
        <v>0.38435599999999998</v>
      </c>
      <c r="D155" t="s">
        <v>12</v>
      </c>
      <c r="E155" t="s">
        <v>15</v>
      </c>
      <c r="F155" t="s">
        <v>15</v>
      </c>
      <c r="G155" s="1">
        <f t="shared" si="9"/>
        <v>1</v>
      </c>
      <c r="H155" s="1">
        <f t="shared" si="10"/>
        <v>1</v>
      </c>
      <c r="I155">
        <f t="shared" si="11"/>
        <v>-0.61564400000000008</v>
      </c>
    </row>
    <row r="156" spans="1:9" x14ac:dyDescent="0.3">
      <c r="A156" t="s">
        <v>169</v>
      </c>
      <c r="C156">
        <v>0.36358800000000002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0.36358800000000002</v>
      </c>
    </row>
    <row r="157" spans="1:9" x14ac:dyDescent="0.3">
      <c r="A157" t="s">
        <v>170</v>
      </c>
      <c r="C157">
        <v>0.52755399999999997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0.52755399999999997</v>
      </c>
    </row>
    <row r="158" spans="1:9" x14ac:dyDescent="0.3">
      <c r="A158" t="s">
        <v>171</v>
      </c>
      <c r="C158">
        <v>0.33972400000000003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-0.66027599999999997</v>
      </c>
    </row>
    <row r="159" spans="1:9" x14ac:dyDescent="0.3">
      <c r="A159" t="s">
        <v>172</v>
      </c>
      <c r="C159">
        <v>0.30692000000000003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0.30692000000000003</v>
      </c>
    </row>
    <row r="160" spans="1:9" x14ac:dyDescent="0.3">
      <c r="A160" t="s">
        <v>173</v>
      </c>
      <c r="C160">
        <v>0.34167900000000001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0.34167900000000001</v>
      </c>
    </row>
    <row r="161" spans="1:9" x14ac:dyDescent="0.3">
      <c r="A161" t="s">
        <v>174</v>
      </c>
      <c r="C161">
        <v>0.41852499999999998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0.41852499999999998</v>
      </c>
    </row>
    <row r="162" spans="1:9" x14ac:dyDescent="0.3">
      <c r="A162" t="s">
        <v>175</v>
      </c>
      <c r="C162">
        <v>0.58597600000000005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0.58597600000000005</v>
      </c>
    </row>
    <row r="163" spans="1:9" x14ac:dyDescent="0.3">
      <c r="A163" t="s">
        <v>176</v>
      </c>
      <c r="C163">
        <v>0.37701800000000002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0.37701800000000002</v>
      </c>
    </row>
    <row r="164" spans="1:9" x14ac:dyDescent="0.3">
      <c r="A164" t="s">
        <v>177</v>
      </c>
      <c r="C164">
        <v>0.47837800000000003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0.47837800000000003</v>
      </c>
    </row>
    <row r="165" spans="1:9" x14ac:dyDescent="0.3">
      <c r="A165" t="s">
        <v>178</v>
      </c>
      <c r="C165">
        <v>0.34670800000000002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-0.65329199999999998</v>
      </c>
    </row>
    <row r="166" spans="1:9" x14ac:dyDescent="0.3">
      <c r="A166" t="s">
        <v>179</v>
      </c>
      <c r="C166">
        <v>0.63660399999999995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-0.36339600000000005</v>
      </c>
    </row>
    <row r="167" spans="1:9" x14ac:dyDescent="0.3">
      <c r="A167" t="s">
        <v>180</v>
      </c>
      <c r="C167">
        <v>0.43537700000000001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0.43537700000000001</v>
      </c>
    </row>
    <row r="168" spans="1:9" x14ac:dyDescent="0.3">
      <c r="A168" t="s">
        <v>181</v>
      </c>
      <c r="C168">
        <v>0.56057699999999999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0.56057699999999999</v>
      </c>
    </row>
    <row r="169" spans="1:9" x14ac:dyDescent="0.3">
      <c r="A169" t="s">
        <v>182</v>
      </c>
      <c r="C169">
        <v>0.282275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0.282275</v>
      </c>
    </row>
    <row r="170" spans="1:9" x14ac:dyDescent="0.3">
      <c r="A170" t="s">
        <v>183</v>
      </c>
      <c r="C170">
        <v>0.41598200000000002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0.41598200000000002</v>
      </c>
    </row>
    <row r="171" spans="1:9" x14ac:dyDescent="0.3">
      <c r="A171" t="s">
        <v>184</v>
      </c>
      <c r="C171">
        <v>0.41722999999999999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0.41722999999999999</v>
      </c>
    </row>
    <row r="172" spans="1:9" x14ac:dyDescent="0.3">
      <c r="A172" t="s">
        <v>185</v>
      </c>
      <c r="C172">
        <v>0.208452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-0.79154800000000003</v>
      </c>
    </row>
    <row r="173" spans="1:9" x14ac:dyDescent="0.3">
      <c r="A173" t="s">
        <v>186</v>
      </c>
      <c r="C173">
        <v>0.52799300000000005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0.52799300000000005</v>
      </c>
    </row>
    <row r="174" spans="1:9" x14ac:dyDescent="0.3">
      <c r="A174" t="s">
        <v>187</v>
      </c>
      <c r="C174">
        <v>0.42463699999999999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0.42463699999999999</v>
      </c>
    </row>
    <row r="175" spans="1:9" x14ac:dyDescent="0.3">
      <c r="A175" t="s">
        <v>188</v>
      </c>
      <c r="C175">
        <v>0.41337000000000002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0.41337000000000002</v>
      </c>
    </row>
    <row r="176" spans="1:9" x14ac:dyDescent="0.3">
      <c r="A176" t="s">
        <v>189</v>
      </c>
      <c r="C176">
        <v>0.48640699999999998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-0.51359299999999997</v>
      </c>
    </row>
    <row r="177" spans="1:9" x14ac:dyDescent="0.3">
      <c r="A177" t="s">
        <v>190</v>
      </c>
      <c r="C177">
        <v>0.14976700000000001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0.14976700000000001</v>
      </c>
    </row>
    <row r="178" spans="1:9" x14ac:dyDescent="0.3">
      <c r="A178" t="s">
        <v>191</v>
      </c>
      <c r="C178">
        <v>0.449488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0.449488</v>
      </c>
    </row>
    <row r="179" spans="1:9" x14ac:dyDescent="0.3">
      <c r="A179" t="s">
        <v>192</v>
      </c>
      <c r="C179">
        <v>0.54193199999999997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0.54193199999999997</v>
      </c>
    </row>
    <row r="180" spans="1:9" x14ac:dyDescent="0.3">
      <c r="A180" t="s">
        <v>193</v>
      </c>
      <c r="C180">
        <v>0.48828700000000003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0.48828700000000003</v>
      </c>
    </row>
    <row r="181" spans="1:9" x14ac:dyDescent="0.3">
      <c r="A181" t="s">
        <v>194</v>
      </c>
      <c r="C181">
        <v>0.28906399999999999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0.28906399999999999</v>
      </c>
    </row>
    <row r="182" spans="1:9" x14ac:dyDescent="0.3">
      <c r="A182" t="s">
        <v>195</v>
      </c>
      <c r="C182">
        <v>0.68878300000000003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-0.31121699999999997</v>
      </c>
    </row>
    <row r="183" spans="1:9" x14ac:dyDescent="0.3">
      <c r="A183" t="s">
        <v>196</v>
      </c>
      <c r="C183">
        <v>0.396698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0.396698</v>
      </c>
    </row>
    <row r="184" spans="1:9" x14ac:dyDescent="0.3">
      <c r="A184" t="s">
        <v>197</v>
      </c>
      <c r="C184">
        <v>0.48899100000000001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0.48899100000000001</v>
      </c>
    </row>
    <row r="185" spans="1:9" x14ac:dyDescent="0.3">
      <c r="A185" t="s">
        <v>198</v>
      </c>
      <c r="C185">
        <v>0.137715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-0.86228499999999997</v>
      </c>
    </row>
    <row r="186" spans="1:9" x14ac:dyDescent="0.3">
      <c r="A186" t="s">
        <v>199</v>
      </c>
      <c r="C186">
        <v>0.33032800000000001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0.33032800000000001</v>
      </c>
    </row>
    <row r="187" spans="1:9" x14ac:dyDescent="0.3">
      <c r="A187" t="s">
        <v>200</v>
      </c>
      <c r="C187">
        <v>0.36119499999999999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0.36119499999999999</v>
      </c>
    </row>
    <row r="188" spans="1:9" x14ac:dyDescent="0.3">
      <c r="A188" t="s">
        <v>201</v>
      </c>
      <c r="C188">
        <v>0.467497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-0.53250299999999995</v>
      </c>
    </row>
    <row r="189" spans="1:9" x14ac:dyDescent="0.3">
      <c r="A189" t="s">
        <v>202</v>
      </c>
      <c r="C189">
        <v>0.467754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0.467754</v>
      </c>
    </row>
    <row r="190" spans="1:9" x14ac:dyDescent="0.3">
      <c r="A190" t="s">
        <v>203</v>
      </c>
      <c r="C190">
        <v>0.357651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0.357651</v>
      </c>
    </row>
    <row r="191" spans="1:9" x14ac:dyDescent="0.3">
      <c r="A191" t="s">
        <v>204</v>
      </c>
      <c r="C191">
        <v>0.54897499999999999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-0.45102500000000001</v>
      </c>
    </row>
    <row r="192" spans="1:9" x14ac:dyDescent="0.3">
      <c r="A192" t="s">
        <v>205</v>
      </c>
      <c r="C192">
        <v>0.71547700000000003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0.71547700000000003</v>
      </c>
    </row>
    <row r="193" spans="1:9" x14ac:dyDescent="0.3">
      <c r="A193" t="s">
        <v>206</v>
      </c>
      <c r="C193">
        <v>0.42474499999999998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0.42474499999999998</v>
      </c>
    </row>
    <row r="194" spans="1:9" x14ac:dyDescent="0.3">
      <c r="A194" t="s">
        <v>207</v>
      </c>
      <c r="C194">
        <v>0.35024100000000002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0.35024100000000002</v>
      </c>
    </row>
    <row r="195" spans="1:9" x14ac:dyDescent="0.3">
      <c r="A195" t="s">
        <v>208</v>
      </c>
      <c r="C195">
        <v>0.49912600000000001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-0.50087400000000004</v>
      </c>
    </row>
    <row r="196" spans="1:9" x14ac:dyDescent="0.3">
      <c r="A196" t="s">
        <v>209</v>
      </c>
      <c r="C196">
        <v>0.47535500000000003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0.47535500000000003</v>
      </c>
    </row>
    <row r="197" spans="1:9" x14ac:dyDescent="0.3">
      <c r="A197" t="s">
        <v>210</v>
      </c>
      <c r="C197">
        <v>0.53072200000000003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0.53072200000000003</v>
      </c>
    </row>
    <row r="198" spans="1:9" x14ac:dyDescent="0.3">
      <c r="A198" t="s">
        <v>211</v>
      </c>
      <c r="C198">
        <v>0.34167900000000001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0.34167900000000001</v>
      </c>
    </row>
    <row r="199" spans="1:9" x14ac:dyDescent="0.3">
      <c r="A199" t="s">
        <v>212</v>
      </c>
      <c r="C199">
        <v>0.43408099999999999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0.43408099999999999</v>
      </c>
    </row>
    <row r="200" spans="1:9" x14ac:dyDescent="0.3">
      <c r="A200" t="s">
        <v>213</v>
      </c>
      <c r="C200">
        <v>0.31589299999999998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0.31589299999999998</v>
      </c>
    </row>
    <row r="201" spans="1:9" x14ac:dyDescent="0.3">
      <c r="A201" t="s">
        <v>214</v>
      </c>
      <c r="C201">
        <v>0.53614700000000004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0.53614700000000004</v>
      </c>
    </row>
    <row r="202" spans="1:9" x14ac:dyDescent="0.3">
      <c r="A202" t="s">
        <v>215</v>
      </c>
      <c r="C202">
        <v>0.210178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0.210178</v>
      </c>
    </row>
    <row r="203" spans="1:9" x14ac:dyDescent="0.3">
      <c r="G203">
        <f>SUM(G3:G202)</f>
        <v>157</v>
      </c>
      <c r="H203">
        <f>SUM(H3:H202)</f>
        <v>65</v>
      </c>
      <c r="I203">
        <f>SUM(I3:I202)</f>
        <v>20.259022000000002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Foglio10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0.54105000000000003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0.54105000000000003</v>
      </c>
    </row>
    <row r="4" spans="1:9" ht="15" customHeight="1" x14ac:dyDescent="0.3">
      <c r="A4" s="1" t="s">
        <v>13</v>
      </c>
      <c r="B4" s="8"/>
      <c r="C4" s="9">
        <v>0.48147299999999998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0.48147299999999998</v>
      </c>
    </row>
    <row r="5" spans="1:9" ht="15" customHeight="1" x14ac:dyDescent="0.3">
      <c r="A5" s="1" t="s">
        <v>14</v>
      </c>
      <c r="B5" s="6"/>
      <c r="C5" s="7">
        <v>0.43727700000000003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-0.56272299999999997</v>
      </c>
    </row>
    <row r="6" spans="1:9" ht="15" customHeight="1" x14ac:dyDescent="0.3">
      <c r="A6" s="1" t="s">
        <v>16</v>
      </c>
      <c r="B6" s="8"/>
      <c r="C6" s="9">
        <v>0.31479400000000002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0.31479400000000002</v>
      </c>
    </row>
    <row r="7" spans="1:9" ht="15" customHeight="1" x14ac:dyDescent="0.3">
      <c r="A7" s="1" t="s">
        <v>17</v>
      </c>
      <c r="B7" s="6"/>
      <c r="C7" s="7">
        <v>0.42812600000000001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-0.57187399999999999</v>
      </c>
    </row>
    <row r="8" spans="1:9" ht="15" customHeight="1" x14ac:dyDescent="0.3">
      <c r="A8" s="1" t="s">
        <v>18</v>
      </c>
      <c r="B8" s="8"/>
      <c r="C8" s="9">
        <v>0.32974799999999999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0.32974799999999999</v>
      </c>
    </row>
    <row r="9" spans="1:9" ht="15" customHeight="1" x14ac:dyDescent="0.3">
      <c r="A9" s="1" t="s">
        <v>19</v>
      </c>
      <c r="B9" s="6"/>
      <c r="C9" s="7">
        <v>0.35875200000000002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0.35875200000000002</v>
      </c>
    </row>
    <row r="10" spans="1:9" ht="15" customHeight="1" x14ac:dyDescent="0.3">
      <c r="A10" s="1" t="s">
        <v>20</v>
      </c>
      <c r="B10" s="8"/>
      <c r="C10" s="9">
        <v>0.54287399999999997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0.54287399999999997</v>
      </c>
    </row>
    <row r="11" spans="1:9" ht="15" customHeight="1" x14ac:dyDescent="0.3">
      <c r="A11" s="1" t="s">
        <v>21</v>
      </c>
      <c r="B11" s="6"/>
      <c r="C11" s="7">
        <v>0.50845200000000002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0.50845200000000002</v>
      </c>
    </row>
    <row r="12" spans="1:9" ht="15" customHeight="1" x14ac:dyDescent="0.3">
      <c r="A12" s="1" t="s">
        <v>22</v>
      </c>
      <c r="B12" s="8"/>
      <c r="C12" s="9">
        <v>0.419018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-0.580982</v>
      </c>
    </row>
    <row r="13" spans="1:9" ht="15" customHeight="1" x14ac:dyDescent="0.3">
      <c r="A13" s="1" t="s">
        <v>23</v>
      </c>
      <c r="B13" s="6"/>
      <c r="C13" s="7">
        <v>0.34479799999999999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0.34479799999999999</v>
      </c>
    </row>
    <row r="14" spans="1:9" ht="15" customHeight="1" x14ac:dyDescent="0.3">
      <c r="A14" s="1" t="s">
        <v>24</v>
      </c>
      <c r="B14" s="8"/>
      <c r="C14" s="9">
        <v>0.67923500000000003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0.67923500000000003</v>
      </c>
    </row>
    <row r="15" spans="1:9" ht="15" customHeight="1" x14ac:dyDescent="0.3">
      <c r="A15" s="1" t="s">
        <v>25</v>
      </c>
      <c r="B15" s="6"/>
      <c r="C15" s="7">
        <v>0.47530800000000001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0.47530800000000001</v>
      </c>
    </row>
    <row r="16" spans="1:9" ht="15" customHeight="1" x14ac:dyDescent="0.3">
      <c r="A16" s="1" t="s">
        <v>26</v>
      </c>
      <c r="B16" s="8"/>
      <c r="C16" s="9">
        <v>0.35858899999999999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-0.64141099999999995</v>
      </c>
    </row>
    <row r="17" spans="1:9" ht="15" customHeight="1" x14ac:dyDescent="0.3">
      <c r="A17" s="1" t="s">
        <v>28</v>
      </c>
      <c r="B17" s="6"/>
      <c r="C17" s="7">
        <v>0.42488599999999999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-0.57511400000000001</v>
      </c>
    </row>
    <row r="18" spans="1:9" ht="15" customHeight="1" x14ac:dyDescent="0.3">
      <c r="A18" s="1" t="s">
        <v>29</v>
      </c>
      <c r="B18" s="8"/>
      <c r="C18" s="9">
        <v>0.31853999999999999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0.31853999999999999</v>
      </c>
    </row>
    <row r="19" spans="1:9" ht="15" customHeight="1" x14ac:dyDescent="0.3">
      <c r="A19" s="1" t="s">
        <v>30</v>
      </c>
      <c r="B19" s="6"/>
      <c r="C19" s="7">
        <v>0.49230800000000002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0.49230800000000002</v>
      </c>
    </row>
    <row r="20" spans="1:9" ht="15" customHeight="1" x14ac:dyDescent="0.3">
      <c r="A20" s="1" t="s">
        <v>31</v>
      </c>
      <c r="B20" s="8"/>
      <c r="C20" s="9">
        <v>0.52746499999999996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0.52746499999999996</v>
      </c>
    </row>
    <row r="21" spans="1:9" ht="15" customHeight="1" x14ac:dyDescent="0.3">
      <c r="A21" s="1" t="s">
        <v>32</v>
      </c>
      <c r="B21" s="6"/>
      <c r="C21" s="7">
        <v>0.453818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-0.54618199999999995</v>
      </c>
    </row>
    <row r="22" spans="1:9" ht="15" customHeight="1" x14ac:dyDescent="0.3">
      <c r="A22" s="1" t="s">
        <v>33</v>
      </c>
      <c r="B22" s="8"/>
      <c r="C22" s="9">
        <v>0.54941200000000001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0.54941200000000001</v>
      </c>
    </row>
    <row r="23" spans="1:9" ht="15" customHeight="1" x14ac:dyDescent="0.3">
      <c r="A23" s="1" t="s">
        <v>34</v>
      </c>
      <c r="B23" s="6"/>
      <c r="C23" s="7">
        <v>0.26659899999999997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0.26659899999999997</v>
      </c>
    </row>
    <row r="24" spans="1:9" ht="15" customHeight="1" x14ac:dyDescent="0.3">
      <c r="A24" s="1" t="s">
        <v>35</v>
      </c>
      <c r="B24" s="8"/>
      <c r="C24" s="9">
        <v>0.53911399999999998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-0.46088600000000002</v>
      </c>
    </row>
    <row r="25" spans="1:9" ht="15" customHeight="1" x14ac:dyDescent="0.3">
      <c r="A25" s="1" t="s">
        <v>36</v>
      </c>
      <c r="B25" s="6"/>
      <c r="C25" s="7">
        <v>0.577762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0.577762</v>
      </c>
    </row>
    <row r="26" spans="1:9" ht="15" customHeight="1" x14ac:dyDescent="0.3">
      <c r="A26" s="1" t="s">
        <v>37</v>
      </c>
      <c r="B26" s="8"/>
      <c r="C26" s="9">
        <v>0.28142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0.28142</v>
      </c>
    </row>
    <row r="27" spans="1:9" ht="15" customHeight="1" x14ac:dyDescent="0.3">
      <c r="A27" s="1" t="s">
        <v>38</v>
      </c>
      <c r="B27" s="6"/>
      <c r="C27" s="7">
        <v>0.26937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0.26937</v>
      </c>
    </row>
    <row r="28" spans="1:9" ht="15" customHeight="1" x14ac:dyDescent="0.3">
      <c r="A28" s="1" t="s">
        <v>39</v>
      </c>
      <c r="B28" s="8"/>
      <c r="C28" s="9">
        <v>0.33935199999999999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0.33935199999999999</v>
      </c>
    </row>
    <row r="29" spans="1:9" ht="15" customHeight="1" x14ac:dyDescent="0.3">
      <c r="A29" s="1" t="s">
        <v>40</v>
      </c>
      <c r="B29" s="6"/>
      <c r="C29" s="7">
        <v>0.42343900000000001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-0.57656099999999999</v>
      </c>
    </row>
    <row r="30" spans="1:9" ht="15" customHeight="1" x14ac:dyDescent="0.3">
      <c r="A30" s="1" t="s">
        <v>41</v>
      </c>
      <c r="B30" s="8"/>
      <c r="C30" s="9">
        <v>0.36317199999999999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-0.63682799999999995</v>
      </c>
    </row>
    <row r="31" spans="1:9" ht="15" customHeight="1" x14ac:dyDescent="0.3">
      <c r="A31" s="1" t="s">
        <v>42</v>
      </c>
      <c r="B31" s="6"/>
      <c r="C31" s="7">
        <v>0.42497699999999999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0.42497699999999999</v>
      </c>
    </row>
    <row r="32" spans="1:9" ht="15" customHeight="1" x14ac:dyDescent="0.3">
      <c r="A32" s="1" t="s">
        <v>43</v>
      </c>
      <c r="B32" s="8"/>
      <c r="C32" s="9">
        <v>0.298093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0.298093</v>
      </c>
    </row>
    <row r="33" spans="1:9" ht="15" customHeight="1" x14ac:dyDescent="0.3">
      <c r="A33" s="1" t="s">
        <v>44</v>
      </c>
      <c r="B33" s="6"/>
      <c r="C33" s="7">
        <v>0.62859900000000002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0.62859900000000002</v>
      </c>
    </row>
    <row r="34" spans="1:9" ht="15" customHeight="1" x14ac:dyDescent="0.3">
      <c r="A34" s="1" t="s">
        <v>45</v>
      </c>
      <c r="B34" s="8"/>
      <c r="C34" s="9">
        <v>0.35024300000000003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-0.64975699999999992</v>
      </c>
    </row>
    <row r="35" spans="1:9" ht="15" customHeight="1" x14ac:dyDescent="0.3">
      <c r="A35" s="1" t="s">
        <v>46</v>
      </c>
      <c r="B35" s="6"/>
      <c r="C35" s="7">
        <v>0.45757100000000001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0.45757100000000001</v>
      </c>
    </row>
    <row r="36" spans="1:9" ht="15" customHeight="1" x14ac:dyDescent="0.3">
      <c r="A36" s="1" t="s">
        <v>47</v>
      </c>
      <c r="B36" s="8"/>
      <c r="C36" s="9">
        <v>0.409279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0.409279</v>
      </c>
    </row>
    <row r="37" spans="1:9" ht="15" customHeight="1" x14ac:dyDescent="0.3">
      <c r="A37" s="1" t="s">
        <v>48</v>
      </c>
      <c r="B37" s="6"/>
      <c r="C37" s="7">
        <v>0.35391699999999998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0.35391699999999998</v>
      </c>
    </row>
    <row r="38" spans="1:9" ht="15" customHeight="1" x14ac:dyDescent="0.3">
      <c r="A38" s="1" t="s">
        <v>49</v>
      </c>
      <c r="B38" s="8"/>
      <c r="C38" s="9">
        <v>0.46081699999999998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0.46081699999999998</v>
      </c>
    </row>
    <row r="39" spans="1:9" ht="15" customHeight="1" x14ac:dyDescent="0.3">
      <c r="A39" s="1" t="s">
        <v>50</v>
      </c>
      <c r="B39" s="6"/>
      <c r="C39" s="7">
        <v>0.32686599999999999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-0.67313400000000001</v>
      </c>
    </row>
    <row r="40" spans="1:9" ht="15" customHeight="1" x14ac:dyDescent="0.3">
      <c r="A40" s="1" t="s">
        <v>51</v>
      </c>
      <c r="B40" s="8"/>
      <c r="C40" s="9">
        <v>0.51710299999999998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-0.48289700000000002</v>
      </c>
    </row>
    <row r="41" spans="1:9" ht="15" customHeight="1" x14ac:dyDescent="0.3">
      <c r="A41" s="1" t="s">
        <v>52</v>
      </c>
      <c r="B41" s="6"/>
      <c r="C41" s="7">
        <v>0.54671899999999996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-0.45328100000000004</v>
      </c>
    </row>
    <row r="42" spans="1:9" ht="15" customHeight="1" x14ac:dyDescent="0.3">
      <c r="A42" s="1" t="s">
        <v>53</v>
      </c>
      <c r="B42" s="8"/>
      <c r="C42" s="9">
        <v>0.54039599999999999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0.54039599999999999</v>
      </c>
    </row>
    <row r="43" spans="1:9" ht="15" customHeight="1" x14ac:dyDescent="0.3">
      <c r="A43" s="1" t="s">
        <v>54</v>
      </c>
      <c r="B43" s="6"/>
      <c r="C43" s="7">
        <v>0.47235300000000002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0.47235300000000002</v>
      </c>
    </row>
    <row r="44" spans="1:9" ht="15" customHeight="1" x14ac:dyDescent="0.3">
      <c r="A44" s="1" t="s">
        <v>55</v>
      </c>
      <c r="B44" s="8"/>
      <c r="C44" s="9">
        <v>0.54459299999999999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0.54459299999999999</v>
      </c>
    </row>
    <row r="45" spans="1:9" ht="15" customHeight="1" x14ac:dyDescent="0.3">
      <c r="A45" s="1" t="s">
        <v>56</v>
      </c>
      <c r="B45" s="6"/>
      <c r="C45" s="7">
        <v>0.39384999999999998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0.39384999999999998</v>
      </c>
    </row>
    <row r="46" spans="1:9" ht="15" customHeight="1" x14ac:dyDescent="0.3">
      <c r="A46" s="1" t="s">
        <v>57</v>
      </c>
      <c r="B46" s="8"/>
      <c r="C46" s="9">
        <v>0.43278699999999998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-0.56721299999999997</v>
      </c>
    </row>
    <row r="47" spans="1:9" ht="15" customHeight="1" x14ac:dyDescent="0.3">
      <c r="A47" s="1" t="s">
        <v>58</v>
      </c>
      <c r="B47" s="6"/>
      <c r="C47" s="7">
        <v>0.47592800000000002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0.47592800000000002</v>
      </c>
    </row>
    <row r="48" spans="1:9" ht="15" customHeight="1" x14ac:dyDescent="0.3">
      <c r="A48" s="1" t="s">
        <v>59</v>
      </c>
      <c r="B48" s="8"/>
      <c r="C48" s="9">
        <v>0.52898299999999998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0.52898299999999998</v>
      </c>
    </row>
    <row r="49" spans="1:9" ht="15" customHeight="1" x14ac:dyDescent="0.3">
      <c r="A49" s="1" t="s">
        <v>60</v>
      </c>
      <c r="B49" s="6"/>
      <c r="C49" s="7">
        <v>0.10753600000000001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-0.89246400000000004</v>
      </c>
    </row>
    <row r="50" spans="1:9" ht="15" customHeight="1" x14ac:dyDescent="0.3">
      <c r="A50" s="1" t="s">
        <v>61</v>
      </c>
      <c r="B50" s="8"/>
      <c r="C50" s="9">
        <v>0.49858999999999998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0.49858999999999998</v>
      </c>
    </row>
    <row r="51" spans="1:9" ht="15" customHeight="1" x14ac:dyDescent="0.3">
      <c r="A51" s="1" t="s">
        <v>62</v>
      </c>
      <c r="B51" s="6"/>
      <c r="C51" s="7">
        <v>0.484873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-0.515127</v>
      </c>
    </row>
    <row r="52" spans="1:9" ht="15" customHeight="1" x14ac:dyDescent="0.3">
      <c r="A52" s="1" t="s">
        <v>63</v>
      </c>
      <c r="B52" s="8"/>
      <c r="C52" s="9">
        <v>0.48886299999999999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0.48886299999999999</v>
      </c>
    </row>
    <row r="53" spans="1:9" ht="15" customHeight="1" x14ac:dyDescent="0.3">
      <c r="A53" s="1" t="s">
        <v>64</v>
      </c>
      <c r="B53" s="6"/>
      <c r="C53" s="7">
        <v>0.53249299999999999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-0.46750700000000001</v>
      </c>
    </row>
    <row r="54" spans="1:9" ht="15" customHeight="1" x14ac:dyDescent="0.3">
      <c r="A54" s="1" t="s">
        <v>65</v>
      </c>
      <c r="B54" s="8"/>
      <c r="C54" s="9">
        <v>0.480547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0.480547</v>
      </c>
    </row>
    <row r="55" spans="1:9" ht="15" customHeight="1" x14ac:dyDescent="0.3">
      <c r="A55" s="1" t="s">
        <v>66</v>
      </c>
      <c r="B55" s="6"/>
      <c r="C55" s="7">
        <v>0.50483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0.50483</v>
      </c>
    </row>
    <row r="56" spans="1:9" ht="15" customHeight="1" x14ac:dyDescent="0.3">
      <c r="A56" s="1" t="s">
        <v>67</v>
      </c>
      <c r="B56" s="8"/>
      <c r="C56" s="9">
        <v>0.48402600000000001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0.48402600000000001</v>
      </c>
    </row>
    <row r="57" spans="1:9" ht="15" customHeight="1" x14ac:dyDescent="0.3">
      <c r="A57" s="1" t="s">
        <v>68</v>
      </c>
      <c r="B57" s="6"/>
      <c r="C57" s="7">
        <v>0.564052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-0.435948</v>
      </c>
    </row>
    <row r="58" spans="1:9" ht="15" customHeight="1" x14ac:dyDescent="0.3">
      <c r="A58" s="1" t="s">
        <v>69</v>
      </c>
      <c r="B58" s="8"/>
      <c r="C58" s="9">
        <v>0.36410399999999998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-0.63589600000000002</v>
      </c>
    </row>
    <row r="59" spans="1:9" ht="15" customHeight="1" x14ac:dyDescent="0.3">
      <c r="A59" s="1" t="s">
        <v>70</v>
      </c>
      <c r="B59" s="6"/>
      <c r="C59" s="7">
        <v>0.26937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0.26937</v>
      </c>
    </row>
    <row r="60" spans="1:9" ht="15" customHeight="1" x14ac:dyDescent="0.3">
      <c r="A60" s="1" t="s">
        <v>71</v>
      </c>
      <c r="B60" s="8"/>
      <c r="C60" s="9">
        <v>0.57427300000000003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0.57427300000000003</v>
      </c>
    </row>
    <row r="61" spans="1:9" ht="15" customHeight="1" x14ac:dyDescent="0.3">
      <c r="A61" s="1" t="s">
        <v>72</v>
      </c>
      <c r="B61" s="6"/>
      <c r="C61" s="7">
        <v>0.61762799999999995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0.61762799999999995</v>
      </c>
    </row>
    <row r="62" spans="1:9" ht="15" customHeight="1" x14ac:dyDescent="0.3">
      <c r="A62" s="1" t="s">
        <v>73</v>
      </c>
      <c r="B62" s="8"/>
      <c r="C62" s="9">
        <v>0.49662000000000001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-0.50337999999999994</v>
      </c>
    </row>
    <row r="63" spans="1:9" ht="15" customHeight="1" x14ac:dyDescent="0.3">
      <c r="A63" s="1" t="s">
        <v>74</v>
      </c>
      <c r="B63" s="6"/>
      <c r="C63" s="7">
        <v>0.54891699999999999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0.54891699999999999</v>
      </c>
    </row>
    <row r="64" spans="1:9" ht="15" customHeight="1" x14ac:dyDescent="0.3">
      <c r="A64" s="1" t="s">
        <v>75</v>
      </c>
      <c r="B64" s="8"/>
      <c r="C64" s="9">
        <v>0.29875099999999999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0.29875099999999999</v>
      </c>
    </row>
    <row r="65" spans="1:9" ht="15" customHeight="1" x14ac:dyDescent="0.3">
      <c r="A65" s="1" t="s">
        <v>76</v>
      </c>
      <c r="B65" s="6"/>
      <c r="C65" s="7">
        <v>0.496147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0.496147</v>
      </c>
    </row>
    <row r="66" spans="1:9" ht="15" customHeight="1" x14ac:dyDescent="0.3">
      <c r="A66" s="1" t="s">
        <v>78</v>
      </c>
      <c r="B66" s="8"/>
      <c r="C66" s="9">
        <v>0.64912700000000001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0.64912700000000001</v>
      </c>
    </row>
    <row r="67" spans="1:9" ht="15" customHeight="1" x14ac:dyDescent="0.3">
      <c r="A67" s="1" t="s">
        <v>79</v>
      </c>
      <c r="B67" s="6"/>
      <c r="C67" s="7">
        <v>0.45485900000000001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0.45485900000000001</v>
      </c>
    </row>
    <row r="68" spans="1:9" ht="15" customHeight="1" x14ac:dyDescent="0.3">
      <c r="A68" s="1" t="s">
        <v>80</v>
      </c>
      <c r="B68" s="8"/>
      <c r="C68" s="9">
        <v>0.502135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0.502135</v>
      </c>
    </row>
    <row r="69" spans="1:9" ht="15" customHeight="1" x14ac:dyDescent="0.3">
      <c r="A69" s="1" t="s">
        <v>81</v>
      </c>
      <c r="B69" s="6"/>
      <c r="C69" s="7">
        <v>0.53805599999999998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0.53805599999999998</v>
      </c>
    </row>
    <row r="70" spans="1:9" ht="15" customHeight="1" x14ac:dyDescent="0.3">
      <c r="A70" s="1" t="s">
        <v>82</v>
      </c>
      <c r="B70" s="8"/>
      <c r="C70" s="9">
        <v>1.6799999999999999E-4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1.6799999999999999E-4</v>
      </c>
    </row>
    <row r="71" spans="1:9" ht="15" customHeight="1" x14ac:dyDescent="0.3">
      <c r="A71" s="1" t="s">
        <v>83</v>
      </c>
      <c r="B71" s="6"/>
      <c r="C71" s="7">
        <v>1.5200000000000001E-4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1.5200000000000001E-4</v>
      </c>
    </row>
    <row r="72" spans="1:9" ht="15" customHeight="1" x14ac:dyDescent="0.3">
      <c r="A72" s="1" t="s">
        <v>84</v>
      </c>
      <c r="B72" s="8"/>
      <c r="C72" s="9">
        <v>1.35E-4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1.35E-4</v>
      </c>
    </row>
    <row r="73" spans="1:9" ht="15" customHeight="1" x14ac:dyDescent="0.3">
      <c r="A73" s="1" t="s">
        <v>85</v>
      </c>
      <c r="B73" s="6"/>
      <c r="C73" s="7">
        <v>2.3699999999999999E-4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2.3699999999999999E-4</v>
      </c>
    </row>
    <row r="74" spans="1:9" ht="15" customHeight="1" x14ac:dyDescent="0.3">
      <c r="A74" s="1" t="s">
        <v>86</v>
      </c>
      <c r="B74" s="8"/>
      <c r="C74" s="9">
        <v>1.9100000000000001E-4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-0.99980899999999995</v>
      </c>
    </row>
    <row r="75" spans="1:9" ht="15" customHeight="1" x14ac:dyDescent="0.3">
      <c r="A75" s="1" t="s">
        <v>87</v>
      </c>
      <c r="B75" s="6"/>
      <c r="C75" s="7">
        <v>1.6100000000000001E-4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1.6100000000000001E-4</v>
      </c>
    </row>
    <row r="76" spans="1:9" ht="15" customHeight="1" x14ac:dyDescent="0.3">
      <c r="A76" s="1" t="s">
        <v>88</v>
      </c>
      <c r="B76" s="10"/>
      <c r="C76" s="11">
        <v>2.3000000000000001E-4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2.3000000000000001E-4</v>
      </c>
    </row>
    <row r="77" spans="1:9" ht="15.75" customHeight="1" x14ac:dyDescent="0.3">
      <c r="A77" s="1" t="s">
        <v>89</v>
      </c>
      <c r="B77" s="12"/>
      <c r="C77" s="13">
        <v>2.05E-4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-0.99979499999999999</v>
      </c>
    </row>
    <row r="78" spans="1:9" x14ac:dyDescent="0.3">
      <c r="A78" t="s">
        <v>90</v>
      </c>
      <c r="C78">
        <v>2.04E-4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2.04E-4</v>
      </c>
    </row>
    <row r="79" spans="1:9" x14ac:dyDescent="0.3">
      <c r="A79" t="s">
        <v>91</v>
      </c>
      <c r="C79">
        <v>8.7999999999999998E-5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8.7999999999999998E-5</v>
      </c>
    </row>
    <row r="80" spans="1:9" x14ac:dyDescent="0.3">
      <c r="A80" t="s">
        <v>92</v>
      </c>
      <c r="C80">
        <v>2.4899999999999998E-4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2.4899999999999998E-4</v>
      </c>
    </row>
    <row r="81" spans="1:9" x14ac:dyDescent="0.3">
      <c r="A81" t="s">
        <v>93</v>
      </c>
      <c r="C81">
        <v>1.34E-4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1.34E-4</v>
      </c>
    </row>
    <row r="82" spans="1:9" x14ac:dyDescent="0.3">
      <c r="A82" t="s">
        <v>94</v>
      </c>
      <c r="C82">
        <v>1.8799999999999999E-4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1.8799999999999999E-4</v>
      </c>
    </row>
    <row r="83" spans="1:9" x14ac:dyDescent="0.3">
      <c r="A83" t="s">
        <v>95</v>
      </c>
      <c r="C83">
        <v>1.1400000000000001E-4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1.1400000000000001E-4</v>
      </c>
    </row>
    <row r="84" spans="1:9" x14ac:dyDescent="0.3">
      <c r="A84" t="s">
        <v>97</v>
      </c>
      <c r="C84">
        <v>1.6899999999999999E-4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1.6899999999999999E-4</v>
      </c>
    </row>
    <row r="85" spans="1:9" x14ac:dyDescent="0.3">
      <c r="A85" t="s">
        <v>98</v>
      </c>
      <c r="C85">
        <v>1.5100000000000001E-4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1.5100000000000001E-4</v>
      </c>
    </row>
    <row r="86" spans="1:9" x14ac:dyDescent="0.3">
      <c r="A86" t="s">
        <v>99</v>
      </c>
      <c r="C86">
        <v>1.7000000000000001E-4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-0.99983</v>
      </c>
    </row>
    <row r="87" spans="1:9" x14ac:dyDescent="0.3">
      <c r="A87" t="s">
        <v>100</v>
      </c>
      <c r="C87">
        <v>1.4100000000000001E-4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1.4100000000000001E-4</v>
      </c>
    </row>
    <row r="88" spans="1:9" x14ac:dyDescent="0.3">
      <c r="A88" t="s">
        <v>101</v>
      </c>
      <c r="C88">
        <v>1.5200000000000001E-4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1.5200000000000001E-4</v>
      </c>
    </row>
    <row r="89" spans="1:9" x14ac:dyDescent="0.3">
      <c r="A89" t="s">
        <v>102</v>
      </c>
      <c r="C89">
        <v>1.45E-4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-0.99985500000000005</v>
      </c>
    </row>
    <row r="90" spans="1:9" x14ac:dyDescent="0.3">
      <c r="A90" t="s">
        <v>103</v>
      </c>
      <c r="C90">
        <v>1.35E-4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1.35E-4</v>
      </c>
    </row>
    <row r="91" spans="1:9" x14ac:dyDescent="0.3">
      <c r="A91" t="s">
        <v>104</v>
      </c>
      <c r="C91">
        <v>2.8400000000000002E-4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2.8400000000000002E-4</v>
      </c>
    </row>
    <row r="92" spans="1:9" x14ac:dyDescent="0.3">
      <c r="A92" t="s">
        <v>105</v>
      </c>
      <c r="C92">
        <v>2.0100000000000001E-4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2.0100000000000001E-4</v>
      </c>
    </row>
    <row r="93" spans="1:9" x14ac:dyDescent="0.3">
      <c r="A93" t="s">
        <v>106</v>
      </c>
      <c r="C93">
        <v>1.3899999999999999E-4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1E-4</v>
      </c>
    </row>
    <row r="96" spans="1:9" x14ac:dyDescent="0.3">
      <c r="A96" t="s">
        <v>109</v>
      </c>
      <c r="C96">
        <v>2.9500000000000001E-4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2.9500000000000001E-4</v>
      </c>
    </row>
    <row r="97" spans="1:9" x14ac:dyDescent="0.3">
      <c r="A97" t="s">
        <v>110</v>
      </c>
      <c r="C97">
        <v>1.6200000000000001E-4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-0.999838</v>
      </c>
    </row>
    <row r="98" spans="1:9" x14ac:dyDescent="0.3">
      <c r="A98" t="s">
        <v>111</v>
      </c>
      <c r="C98">
        <v>1.7699999999999999E-4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1.7699999999999999E-4</v>
      </c>
    </row>
    <row r="99" spans="1:9" x14ac:dyDescent="0.3">
      <c r="A99" t="s">
        <v>112</v>
      </c>
      <c r="C99">
        <v>2.63E-4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2.63E-4</v>
      </c>
    </row>
    <row r="100" spans="1:9" x14ac:dyDescent="0.3">
      <c r="A100" t="s">
        <v>113</v>
      </c>
      <c r="C100">
        <v>1.5300000000000001E-4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-0.99984700000000004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1.17E-4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-0.99988299999999997</v>
      </c>
    </row>
    <row r="103" spans="1:9" x14ac:dyDescent="0.3">
      <c r="A103" t="s">
        <v>116</v>
      </c>
      <c r="C103">
        <v>1.6100000000000001E-4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1.6100000000000001E-4</v>
      </c>
    </row>
    <row r="104" spans="1:9" x14ac:dyDescent="0.3">
      <c r="A104" t="s">
        <v>117</v>
      </c>
      <c r="C104">
        <v>1.65E-4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1.65E-4</v>
      </c>
    </row>
    <row r="105" spans="1:9" x14ac:dyDescent="0.3">
      <c r="A105" t="s">
        <v>118</v>
      </c>
      <c r="C105">
        <v>1.36E-4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1.36E-4</v>
      </c>
    </row>
    <row r="106" spans="1:9" x14ac:dyDescent="0.3">
      <c r="A106" t="s">
        <v>119</v>
      </c>
      <c r="C106">
        <v>1.27E-4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1.27E-4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2.12E-4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2.12E-4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3.01E-4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3.01E-4</v>
      </c>
    </row>
    <row r="111" spans="1:9" x14ac:dyDescent="0.3">
      <c r="A111" t="s">
        <v>124</v>
      </c>
      <c r="C111">
        <v>1.83E-4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-0.99981699999999996</v>
      </c>
    </row>
    <row r="112" spans="1:9" x14ac:dyDescent="0.3">
      <c r="A112" t="s">
        <v>125</v>
      </c>
      <c r="C112">
        <v>1.9000000000000001E-4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1.9000000000000001E-4</v>
      </c>
    </row>
    <row r="113" spans="1:9" x14ac:dyDescent="0.3">
      <c r="A113" t="s">
        <v>126</v>
      </c>
      <c r="C113">
        <v>1.26E-4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1.26E-4</v>
      </c>
    </row>
    <row r="114" spans="1:9" x14ac:dyDescent="0.3">
      <c r="A114" t="s">
        <v>127</v>
      </c>
      <c r="C114">
        <v>1.5899999999999999E-4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-0.99984099999999998</v>
      </c>
    </row>
    <row r="115" spans="1:9" x14ac:dyDescent="0.3">
      <c r="A115" t="s">
        <v>128</v>
      </c>
      <c r="C115">
        <v>1.6200000000000001E-4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1.6200000000000001E-4</v>
      </c>
    </row>
    <row r="116" spans="1:9" x14ac:dyDescent="0.3">
      <c r="A116" t="s">
        <v>129</v>
      </c>
      <c r="C116">
        <v>1.46E-4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1.46E-4</v>
      </c>
    </row>
    <row r="117" spans="1:9" x14ac:dyDescent="0.3">
      <c r="A117" t="s">
        <v>130</v>
      </c>
      <c r="C117">
        <v>2.41E-4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-0.99975899999999995</v>
      </c>
    </row>
    <row r="118" spans="1:9" x14ac:dyDescent="0.3">
      <c r="A118" t="s">
        <v>131</v>
      </c>
      <c r="C118">
        <v>1.56E-4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1.56E-4</v>
      </c>
    </row>
    <row r="119" spans="1:9" x14ac:dyDescent="0.3">
      <c r="A119" t="s">
        <v>132</v>
      </c>
      <c r="C119">
        <v>1.34E-4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1.34E-4</v>
      </c>
    </row>
    <row r="120" spans="1:9" x14ac:dyDescent="0.3">
      <c r="A120" t="s">
        <v>133</v>
      </c>
      <c r="C120">
        <v>2.0100000000000001E-4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2.0100000000000001E-4</v>
      </c>
    </row>
    <row r="121" spans="1:9" x14ac:dyDescent="0.3">
      <c r="A121" t="s">
        <v>134</v>
      </c>
      <c r="C121">
        <v>1.5699999999999999E-4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1.5699999999999999E-4</v>
      </c>
    </row>
    <row r="122" spans="1:9" x14ac:dyDescent="0.3">
      <c r="A122" t="s">
        <v>135</v>
      </c>
      <c r="C122">
        <v>1.5799999999999999E-4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1.5799999999999999E-4</v>
      </c>
    </row>
    <row r="123" spans="1:9" x14ac:dyDescent="0.3">
      <c r="A123" t="s">
        <v>136</v>
      </c>
      <c r="C123">
        <v>1.66E-4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1.66E-4</v>
      </c>
    </row>
    <row r="124" spans="1:9" x14ac:dyDescent="0.3">
      <c r="A124" t="s">
        <v>137</v>
      </c>
      <c r="C124">
        <v>1.07E-4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1.07E-4</v>
      </c>
    </row>
    <row r="125" spans="1:9" x14ac:dyDescent="0.3">
      <c r="A125" t="s">
        <v>138</v>
      </c>
      <c r="C125">
        <v>1.3999999999999999E-4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1.3999999999999999E-4</v>
      </c>
    </row>
    <row r="126" spans="1:9" x14ac:dyDescent="0.3">
      <c r="A126" t="s">
        <v>139</v>
      </c>
      <c r="C126">
        <v>1.9000000000000001E-4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1.9000000000000001E-4</v>
      </c>
    </row>
    <row r="127" spans="1:9" x14ac:dyDescent="0.3">
      <c r="A127" t="s">
        <v>140</v>
      </c>
      <c r="C127">
        <v>2.1499999999999999E-4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2.1499999999999999E-4</v>
      </c>
    </row>
    <row r="128" spans="1:9" x14ac:dyDescent="0.3">
      <c r="A128" t="s">
        <v>141</v>
      </c>
      <c r="C128">
        <v>1.3799999999999999E-4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-0.99986200000000003</v>
      </c>
    </row>
    <row r="129" spans="1:9" x14ac:dyDescent="0.3">
      <c r="A129" t="s">
        <v>142</v>
      </c>
      <c r="C129">
        <v>3.9100000000000002E-4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-0.99960899999999997</v>
      </c>
    </row>
    <row r="130" spans="1:9" x14ac:dyDescent="0.3">
      <c r="A130" t="s">
        <v>143</v>
      </c>
      <c r="C130">
        <v>1.84E-4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-0.99981600000000004</v>
      </c>
    </row>
    <row r="131" spans="1:9" x14ac:dyDescent="0.3">
      <c r="A131" t="s">
        <v>144</v>
      </c>
      <c r="C131">
        <v>1.2899999999999999E-4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-0.99987099999999995</v>
      </c>
    </row>
    <row r="132" spans="1:9" x14ac:dyDescent="0.3">
      <c r="A132" t="s">
        <v>145</v>
      </c>
      <c r="C132">
        <v>3.0400000000000002E-4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-0.99969600000000003</v>
      </c>
    </row>
    <row r="133" spans="1:9" x14ac:dyDescent="0.3">
      <c r="A133" t="s">
        <v>146</v>
      </c>
      <c r="C133">
        <v>1.6899999999999999E-4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1.6899999999999999E-4</v>
      </c>
    </row>
    <row r="134" spans="1:9" x14ac:dyDescent="0.3">
      <c r="A134" t="s">
        <v>147</v>
      </c>
      <c r="C134">
        <v>1.25E-4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1.25E-4</v>
      </c>
    </row>
    <row r="135" spans="1:9" x14ac:dyDescent="0.3">
      <c r="A135" t="s">
        <v>148</v>
      </c>
      <c r="C135">
        <v>1.6100000000000001E-4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-0.99978900000000004</v>
      </c>
    </row>
    <row r="138" spans="1:9" x14ac:dyDescent="0.3">
      <c r="A138" t="s">
        <v>151</v>
      </c>
      <c r="C138">
        <v>1.5300000000000001E-4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-0.99984700000000004</v>
      </c>
    </row>
    <row r="139" spans="1:9" x14ac:dyDescent="0.3">
      <c r="A139" t="s">
        <v>152</v>
      </c>
      <c r="C139">
        <v>2.6200000000000003E-4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2.6200000000000003E-4</v>
      </c>
    </row>
    <row r="140" spans="1:9" x14ac:dyDescent="0.3">
      <c r="A140" t="s">
        <v>153</v>
      </c>
      <c r="C140">
        <v>1.85E-4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1.85E-4</v>
      </c>
    </row>
    <row r="141" spans="1:9" x14ac:dyDescent="0.3">
      <c r="A141" t="s">
        <v>154</v>
      </c>
      <c r="C141">
        <v>1.4100000000000001E-4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1.4100000000000001E-4</v>
      </c>
    </row>
    <row r="142" spans="1:9" x14ac:dyDescent="0.3">
      <c r="A142" t="s">
        <v>155</v>
      </c>
      <c r="C142">
        <v>1.15E-4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1.15E-4</v>
      </c>
    </row>
    <row r="143" spans="1:9" x14ac:dyDescent="0.3">
      <c r="A143" t="s">
        <v>156</v>
      </c>
      <c r="C143">
        <v>1.8599999999999999E-4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1.8599999999999999E-4</v>
      </c>
    </row>
    <row r="144" spans="1:9" x14ac:dyDescent="0.3">
      <c r="A144" t="s">
        <v>157</v>
      </c>
      <c r="C144">
        <v>1.93E-4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1.93E-4</v>
      </c>
    </row>
    <row r="145" spans="1:9" x14ac:dyDescent="0.3">
      <c r="A145" t="s">
        <v>158</v>
      </c>
      <c r="C145">
        <v>1.18E-4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-0.99988200000000005</v>
      </c>
    </row>
    <row r="146" spans="1:9" x14ac:dyDescent="0.3">
      <c r="A146" t="s">
        <v>159</v>
      </c>
      <c r="C146">
        <v>1.6799999999999999E-4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1.6799999999999999E-4</v>
      </c>
    </row>
    <row r="147" spans="1:9" x14ac:dyDescent="0.3">
      <c r="A147" t="s">
        <v>160</v>
      </c>
      <c r="C147">
        <v>1.4200000000000001E-4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1.4200000000000001E-4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1.34E-4</v>
      </c>
    </row>
    <row r="149" spans="1:9" x14ac:dyDescent="0.3">
      <c r="A149" t="s">
        <v>162</v>
      </c>
      <c r="C149">
        <v>1.22E-4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1.22E-4</v>
      </c>
    </row>
    <row r="150" spans="1:9" x14ac:dyDescent="0.3">
      <c r="A150" t="s">
        <v>163</v>
      </c>
      <c r="C150">
        <v>1.3300000000000001E-4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1.3300000000000001E-4</v>
      </c>
    </row>
    <row r="151" spans="1:9" x14ac:dyDescent="0.3">
      <c r="A151" t="s">
        <v>164</v>
      </c>
      <c r="C151">
        <v>1.4100000000000001E-4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-0.99985900000000005</v>
      </c>
    </row>
    <row r="152" spans="1:9" x14ac:dyDescent="0.3">
      <c r="A152" t="s">
        <v>165</v>
      </c>
      <c r="C152">
        <v>1.46E-4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1.46E-4</v>
      </c>
    </row>
    <row r="153" spans="1:9" x14ac:dyDescent="0.3">
      <c r="A153" t="s">
        <v>166</v>
      </c>
      <c r="C153">
        <v>1.9799999999999999E-4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1.9799999999999999E-4</v>
      </c>
    </row>
    <row r="154" spans="1:9" x14ac:dyDescent="0.3">
      <c r="A154" t="s">
        <v>167</v>
      </c>
      <c r="C154">
        <v>1.4300000000000001E-4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1.4300000000000001E-4</v>
      </c>
    </row>
    <row r="155" spans="1:9" x14ac:dyDescent="0.3">
      <c r="A155" t="s">
        <v>168</v>
      </c>
      <c r="C155">
        <v>1.35E-4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-0.999865</v>
      </c>
    </row>
    <row r="156" spans="1:9" x14ac:dyDescent="0.3">
      <c r="A156" t="s">
        <v>169</v>
      </c>
      <c r="C156">
        <v>1.8900000000000001E-4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1.8900000000000001E-4</v>
      </c>
    </row>
    <row r="157" spans="1:9" x14ac:dyDescent="0.3">
      <c r="A157" t="s">
        <v>170</v>
      </c>
      <c r="C157">
        <v>1.8100000000000001E-4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1.8100000000000001E-4</v>
      </c>
    </row>
    <row r="158" spans="1:9" x14ac:dyDescent="0.3">
      <c r="A158" t="s">
        <v>171</v>
      </c>
      <c r="C158">
        <v>2.1900000000000001E-4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2.1900000000000001E-4</v>
      </c>
    </row>
    <row r="159" spans="1:9" x14ac:dyDescent="0.3">
      <c r="A159" t="s">
        <v>172</v>
      </c>
      <c r="C159">
        <v>9.6000000000000002E-5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9.6000000000000002E-5</v>
      </c>
    </row>
    <row r="160" spans="1:9" x14ac:dyDescent="0.3">
      <c r="A160" t="s">
        <v>173</v>
      </c>
      <c r="C160">
        <v>3.28E-4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3.28E-4</v>
      </c>
    </row>
    <row r="161" spans="1:9" x14ac:dyDescent="0.3">
      <c r="A161" t="s">
        <v>174</v>
      </c>
      <c r="C161">
        <v>2.0100000000000001E-4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2.0100000000000001E-4</v>
      </c>
    </row>
    <row r="162" spans="1:9" x14ac:dyDescent="0.3">
      <c r="A162" t="s">
        <v>175</v>
      </c>
      <c r="C162">
        <v>1.3799999999999999E-4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1.3799999999999999E-4</v>
      </c>
    </row>
    <row r="163" spans="1:9" x14ac:dyDescent="0.3">
      <c r="A163" t="s">
        <v>176</v>
      </c>
      <c r="C163">
        <v>1.03E-4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1.03E-4</v>
      </c>
    </row>
    <row r="164" spans="1:9" x14ac:dyDescent="0.3">
      <c r="A164" t="s">
        <v>177</v>
      </c>
      <c r="C164">
        <v>1.35E-4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1.35E-4</v>
      </c>
    </row>
    <row r="165" spans="1:9" x14ac:dyDescent="0.3">
      <c r="A165" t="s">
        <v>178</v>
      </c>
      <c r="C165">
        <v>1.0900000000000001E-4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-0.99989099999999997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2.1499999999999999E-4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2.1499999999999999E-4</v>
      </c>
    </row>
    <row r="168" spans="1:9" x14ac:dyDescent="0.3">
      <c r="A168" t="s">
        <v>181</v>
      </c>
      <c r="C168">
        <v>1.26E-4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1.26E-4</v>
      </c>
    </row>
    <row r="169" spans="1:9" x14ac:dyDescent="0.3">
      <c r="A169" t="s">
        <v>182</v>
      </c>
      <c r="C169">
        <v>2.0799999999999999E-4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2.0799999999999999E-4</v>
      </c>
    </row>
    <row r="170" spans="1:9" x14ac:dyDescent="0.3">
      <c r="A170" t="s">
        <v>183</v>
      </c>
      <c r="C170">
        <v>1.6100000000000001E-4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1.6100000000000001E-4</v>
      </c>
    </row>
    <row r="171" spans="1:9" x14ac:dyDescent="0.3">
      <c r="A171" t="s">
        <v>184</v>
      </c>
      <c r="C171">
        <v>1.3799999999999999E-4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1.3799999999999999E-4</v>
      </c>
    </row>
    <row r="172" spans="1:9" x14ac:dyDescent="0.3">
      <c r="A172" t="s">
        <v>185</v>
      </c>
      <c r="C172">
        <v>1.34E-4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1.34E-4</v>
      </c>
    </row>
    <row r="173" spans="1:9" x14ac:dyDescent="0.3">
      <c r="A173" t="s">
        <v>186</v>
      </c>
      <c r="C173">
        <v>1.44E-4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1.44E-4</v>
      </c>
    </row>
    <row r="174" spans="1:9" x14ac:dyDescent="0.3">
      <c r="A174" t="s">
        <v>187</v>
      </c>
      <c r="C174">
        <v>3.01E-4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3.01E-4</v>
      </c>
    </row>
    <row r="175" spans="1:9" x14ac:dyDescent="0.3">
      <c r="A175" t="s">
        <v>188</v>
      </c>
      <c r="C175">
        <v>1.9900000000000001E-4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1.9900000000000001E-4</v>
      </c>
    </row>
    <row r="176" spans="1:9" x14ac:dyDescent="0.3">
      <c r="A176" t="s">
        <v>189</v>
      </c>
      <c r="C176">
        <v>1.3799999999999999E-4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-0.99986200000000003</v>
      </c>
    </row>
    <row r="177" spans="1:9" x14ac:dyDescent="0.3">
      <c r="A177" t="s">
        <v>190</v>
      </c>
      <c r="C177">
        <v>1.74E-4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1.74E-4</v>
      </c>
    </row>
    <row r="178" spans="1:9" x14ac:dyDescent="0.3">
      <c r="A178" t="s">
        <v>191</v>
      </c>
      <c r="C178">
        <v>1.44E-4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1.44E-4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2.23E-4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2.23E-4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1.8100000000000001E-4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1.8100000000000001E-4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1.55E-4</v>
      </c>
    </row>
    <row r="185" spans="1:9" x14ac:dyDescent="0.3">
      <c r="A185" t="s">
        <v>198</v>
      </c>
      <c r="C185">
        <v>8.2000000000000001E-5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-0.99991799999999997</v>
      </c>
    </row>
    <row r="186" spans="1:9" x14ac:dyDescent="0.3">
      <c r="A186" t="s">
        <v>199</v>
      </c>
      <c r="C186">
        <v>1.5100000000000001E-4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1.5100000000000001E-4</v>
      </c>
    </row>
    <row r="187" spans="1:9" x14ac:dyDescent="0.3">
      <c r="A187" t="s">
        <v>200</v>
      </c>
      <c r="C187">
        <v>3.01E-4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3.01E-4</v>
      </c>
    </row>
    <row r="188" spans="1:9" x14ac:dyDescent="0.3">
      <c r="A188" t="s">
        <v>201</v>
      </c>
      <c r="C188">
        <v>1.45E-4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-0.99985500000000005</v>
      </c>
    </row>
    <row r="189" spans="1:9" x14ac:dyDescent="0.3">
      <c r="A189" t="s">
        <v>202</v>
      </c>
      <c r="C189">
        <v>1.2899999999999999E-4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1.2899999999999999E-4</v>
      </c>
    </row>
    <row r="190" spans="1:9" x14ac:dyDescent="0.3">
      <c r="A190" t="s">
        <v>203</v>
      </c>
      <c r="C190">
        <v>2.8400000000000002E-4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2.8400000000000002E-4</v>
      </c>
    </row>
    <row r="191" spans="1:9" x14ac:dyDescent="0.3">
      <c r="A191" t="s">
        <v>204</v>
      </c>
      <c r="C191">
        <v>1.8100000000000001E-4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-0.99981900000000001</v>
      </c>
    </row>
    <row r="192" spans="1:9" x14ac:dyDescent="0.3">
      <c r="A192" t="s">
        <v>205</v>
      </c>
      <c r="C192">
        <v>9.5000000000000005E-5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9.5000000000000005E-5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1.18E-4</v>
      </c>
    </row>
    <row r="195" spans="1:9" x14ac:dyDescent="0.3">
      <c r="A195" t="s">
        <v>208</v>
      </c>
      <c r="C195">
        <v>1.36E-4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-0.99986399999999998</v>
      </c>
    </row>
    <row r="196" spans="1:9" x14ac:dyDescent="0.3">
      <c r="A196" t="s">
        <v>209</v>
      </c>
      <c r="C196">
        <v>2.34E-4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2.34E-4</v>
      </c>
    </row>
    <row r="197" spans="1:9" x14ac:dyDescent="0.3">
      <c r="A197" t="s">
        <v>210</v>
      </c>
      <c r="C197">
        <v>1.06E-4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1.06E-4</v>
      </c>
    </row>
    <row r="198" spans="1:9" x14ac:dyDescent="0.3">
      <c r="A198" t="s">
        <v>211</v>
      </c>
      <c r="C198">
        <v>3.28E-4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3.28E-4</v>
      </c>
    </row>
    <row r="199" spans="1:9" x14ac:dyDescent="0.3">
      <c r="A199" t="s">
        <v>212</v>
      </c>
      <c r="C199">
        <v>1.93E-4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-0.999807</v>
      </c>
    </row>
    <row r="200" spans="1:9" x14ac:dyDescent="0.3">
      <c r="A200" t="s">
        <v>213</v>
      </c>
      <c r="C200">
        <v>2.4800000000000001E-4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2.4800000000000001E-4</v>
      </c>
    </row>
    <row r="201" spans="1:9" x14ac:dyDescent="0.3">
      <c r="A201" t="s">
        <v>214</v>
      </c>
      <c r="C201">
        <v>2.42E-4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2.42E-4</v>
      </c>
    </row>
    <row r="202" spans="1:9" x14ac:dyDescent="0.3">
      <c r="A202" t="s">
        <v>215</v>
      </c>
      <c r="C202">
        <v>1.6000000000000001E-4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1.6000000000000001E-4</v>
      </c>
    </row>
    <row r="203" spans="1:9" x14ac:dyDescent="0.3">
      <c r="G203">
        <f>SUM(G3:G202)</f>
        <v>161</v>
      </c>
      <c r="H203">
        <f>SUM(H3:H202)</f>
        <v>51</v>
      </c>
      <c r="I203">
        <f>SUM(I3:I202)</f>
        <v>-20.812069000000008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Foglio10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0.487427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0.487427</v>
      </c>
    </row>
    <row r="4" spans="1:9" ht="15" customHeight="1" x14ac:dyDescent="0.3">
      <c r="A4" s="1" t="s">
        <v>13</v>
      </c>
      <c r="B4" s="8"/>
      <c r="C4" s="9">
        <v>0.42855599999999999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0.42855599999999999</v>
      </c>
    </row>
    <row r="5" spans="1:9" ht="15" customHeight="1" x14ac:dyDescent="0.3">
      <c r="A5" s="1" t="s">
        <v>14</v>
      </c>
      <c r="B5" s="6"/>
      <c r="C5" s="7">
        <v>0.36406899999999998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-0.63593100000000002</v>
      </c>
    </row>
    <row r="6" spans="1:9" ht="15" customHeight="1" x14ac:dyDescent="0.3">
      <c r="A6" s="1" t="s">
        <v>16</v>
      </c>
      <c r="B6" s="8"/>
      <c r="C6" s="9">
        <v>0.365981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0.365981</v>
      </c>
    </row>
    <row r="7" spans="1:9" ht="15" customHeight="1" x14ac:dyDescent="0.3">
      <c r="A7" s="1" t="s">
        <v>17</v>
      </c>
      <c r="B7" s="6"/>
      <c r="C7" s="7">
        <v>0.49897900000000001</v>
      </c>
      <c r="D7" s="1" t="s">
        <v>12</v>
      </c>
      <c r="E7" t="s">
        <v>77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-0.50102099999999994</v>
      </c>
    </row>
    <row r="8" spans="1:9" ht="15" customHeight="1" x14ac:dyDescent="0.3">
      <c r="A8" s="1" t="s">
        <v>18</v>
      </c>
      <c r="B8" s="8"/>
      <c r="C8" s="9">
        <v>0.38928800000000002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0.38928800000000002</v>
      </c>
    </row>
    <row r="9" spans="1:9" ht="15" customHeight="1" x14ac:dyDescent="0.3">
      <c r="A9" s="1" t="s">
        <v>19</v>
      </c>
      <c r="B9" s="6"/>
      <c r="C9" s="7">
        <v>0.382019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0.382019</v>
      </c>
    </row>
    <row r="10" spans="1:9" ht="15" customHeight="1" x14ac:dyDescent="0.3">
      <c r="A10" s="1" t="s">
        <v>20</v>
      </c>
      <c r="B10" s="8"/>
      <c r="C10" s="9">
        <v>0.527559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0.527559</v>
      </c>
    </row>
    <row r="11" spans="1:9" ht="15" customHeight="1" x14ac:dyDescent="0.3">
      <c r="A11" s="1" t="s">
        <v>21</v>
      </c>
      <c r="B11" s="6"/>
      <c r="C11" s="7">
        <v>0.31448999999999999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0.31448999999999999</v>
      </c>
    </row>
    <row r="12" spans="1:9" ht="15" customHeight="1" x14ac:dyDescent="0.3">
      <c r="A12" s="1" t="s">
        <v>22</v>
      </c>
      <c r="B12" s="8"/>
      <c r="C12" s="9">
        <v>0.415016</v>
      </c>
      <c r="D12" s="1" t="s">
        <v>12</v>
      </c>
      <c r="E12" t="s">
        <v>77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-0.58498399999999995</v>
      </c>
    </row>
    <row r="13" spans="1:9" ht="15" customHeight="1" x14ac:dyDescent="0.3">
      <c r="A13" s="1" t="s">
        <v>23</v>
      </c>
      <c r="B13" s="6"/>
      <c r="C13" s="7">
        <v>0.40780899999999998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0.40780899999999998</v>
      </c>
    </row>
    <row r="14" spans="1:9" ht="15" customHeight="1" x14ac:dyDescent="0.3">
      <c r="A14" s="1" t="s">
        <v>24</v>
      </c>
      <c r="B14" s="8"/>
      <c r="C14" s="9">
        <v>0.70819600000000005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0.70819600000000005</v>
      </c>
    </row>
    <row r="15" spans="1:9" ht="15" customHeight="1" x14ac:dyDescent="0.3">
      <c r="A15" s="1" t="s">
        <v>25</v>
      </c>
      <c r="B15" s="6"/>
      <c r="C15" s="7">
        <v>0.36625799999999997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0.36625799999999997</v>
      </c>
    </row>
    <row r="16" spans="1:9" ht="15" customHeight="1" x14ac:dyDescent="0.3">
      <c r="A16" s="1" t="s">
        <v>26</v>
      </c>
      <c r="B16" s="8"/>
      <c r="C16" s="9">
        <v>0.268785</v>
      </c>
      <c r="D16" s="1" t="s">
        <v>12</v>
      </c>
      <c r="E16" t="s">
        <v>15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-0.73121499999999995</v>
      </c>
    </row>
    <row r="17" spans="1:9" ht="15" customHeight="1" x14ac:dyDescent="0.3">
      <c r="A17" s="1" t="s">
        <v>28</v>
      </c>
      <c r="B17" s="6"/>
      <c r="C17" s="7">
        <v>0.43141499999999999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-0.56858500000000001</v>
      </c>
    </row>
    <row r="18" spans="1:9" ht="15" customHeight="1" x14ac:dyDescent="0.3">
      <c r="A18" s="1" t="s">
        <v>29</v>
      </c>
      <c r="B18" s="8"/>
      <c r="C18" s="9">
        <v>0.36469400000000002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0.36469400000000002</v>
      </c>
    </row>
    <row r="19" spans="1:9" ht="15" customHeight="1" x14ac:dyDescent="0.3">
      <c r="A19" s="1" t="s">
        <v>30</v>
      </c>
      <c r="B19" s="6"/>
      <c r="C19" s="7">
        <v>0.49124499999999999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0.49124499999999999</v>
      </c>
    </row>
    <row r="20" spans="1:9" ht="15" customHeight="1" x14ac:dyDescent="0.3">
      <c r="A20" s="1" t="s">
        <v>31</v>
      </c>
      <c r="B20" s="8"/>
      <c r="C20" s="9">
        <v>0.42981900000000001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0.42981900000000001</v>
      </c>
    </row>
    <row r="21" spans="1:9" ht="15" customHeight="1" x14ac:dyDescent="0.3">
      <c r="A21" s="1" t="s">
        <v>32</v>
      </c>
      <c r="B21" s="6"/>
      <c r="C21" s="7">
        <v>0.42711399999999999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-0.57288600000000001</v>
      </c>
    </row>
    <row r="22" spans="1:9" ht="15" customHeight="1" x14ac:dyDescent="0.3">
      <c r="A22" s="1" t="s">
        <v>33</v>
      </c>
      <c r="B22" s="8"/>
      <c r="C22" s="9">
        <v>0.56228599999999995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0.56228599999999995</v>
      </c>
    </row>
    <row r="23" spans="1:9" ht="15" customHeight="1" x14ac:dyDescent="0.3">
      <c r="A23" s="1" t="s">
        <v>34</v>
      </c>
      <c r="B23" s="6"/>
      <c r="C23" s="7">
        <v>0.41128599999999998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0.41128599999999998</v>
      </c>
    </row>
    <row r="24" spans="1:9" ht="15" customHeight="1" x14ac:dyDescent="0.3">
      <c r="A24" s="1" t="s">
        <v>35</v>
      </c>
      <c r="B24" s="8"/>
      <c r="C24" s="9">
        <v>0.60973100000000002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-0.39026899999999998</v>
      </c>
    </row>
    <row r="25" spans="1:9" ht="15" customHeight="1" x14ac:dyDescent="0.3">
      <c r="A25" s="1" t="s">
        <v>36</v>
      </c>
      <c r="B25" s="6"/>
      <c r="C25" s="7">
        <v>0.59118700000000002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0.59118700000000002</v>
      </c>
    </row>
    <row r="26" spans="1:9" ht="15" customHeight="1" x14ac:dyDescent="0.3">
      <c r="A26" s="1" t="s">
        <v>37</v>
      </c>
      <c r="B26" s="8"/>
      <c r="C26" s="9">
        <v>0.36765900000000001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0.36765900000000001</v>
      </c>
    </row>
    <row r="27" spans="1:9" ht="15" customHeight="1" x14ac:dyDescent="0.3">
      <c r="A27" s="1" t="s">
        <v>38</v>
      </c>
      <c r="B27" s="6"/>
      <c r="C27" s="7">
        <v>0.39355499999999999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-0.60644500000000001</v>
      </c>
    </row>
    <row r="28" spans="1:9" ht="15" customHeight="1" x14ac:dyDescent="0.3">
      <c r="A28" s="1" t="s">
        <v>39</v>
      </c>
      <c r="B28" s="8"/>
      <c r="C28" s="9">
        <v>0.32112200000000002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0.32112200000000002</v>
      </c>
    </row>
    <row r="29" spans="1:9" ht="15" customHeight="1" x14ac:dyDescent="0.3">
      <c r="A29" s="1" t="s">
        <v>40</v>
      </c>
      <c r="B29" s="6"/>
      <c r="C29" s="7">
        <v>0.47393600000000002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-0.52606399999999998</v>
      </c>
    </row>
    <row r="30" spans="1:9" ht="15" customHeight="1" x14ac:dyDescent="0.3">
      <c r="A30" s="1" t="s">
        <v>41</v>
      </c>
      <c r="B30" s="8"/>
      <c r="C30" s="9">
        <v>0.41105799999999998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-0.58894200000000008</v>
      </c>
    </row>
    <row r="31" spans="1:9" ht="15" customHeight="1" x14ac:dyDescent="0.3">
      <c r="A31" s="1" t="s">
        <v>42</v>
      </c>
      <c r="B31" s="6"/>
      <c r="C31" s="7">
        <v>0.4088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0.4088</v>
      </c>
    </row>
    <row r="32" spans="1:9" ht="15" customHeight="1" x14ac:dyDescent="0.3">
      <c r="A32" s="1" t="s">
        <v>43</v>
      </c>
      <c r="B32" s="8"/>
      <c r="C32" s="9">
        <v>0.235706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0.235706</v>
      </c>
    </row>
    <row r="33" spans="1:9" ht="15" customHeight="1" x14ac:dyDescent="0.3">
      <c r="A33" s="1" t="s">
        <v>44</v>
      </c>
      <c r="B33" s="6"/>
      <c r="C33" s="7">
        <v>0.61619800000000002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0.61619800000000002</v>
      </c>
    </row>
    <row r="34" spans="1:9" ht="15" customHeight="1" x14ac:dyDescent="0.3">
      <c r="A34" s="1" t="s">
        <v>45</v>
      </c>
      <c r="B34" s="8"/>
      <c r="C34" s="9">
        <v>0.32730399999999998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-0.67269599999999996</v>
      </c>
    </row>
    <row r="35" spans="1:9" ht="15" customHeight="1" x14ac:dyDescent="0.3">
      <c r="A35" s="1" t="s">
        <v>46</v>
      </c>
      <c r="B35" s="6"/>
      <c r="C35" s="7">
        <v>0.499477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0.499477</v>
      </c>
    </row>
    <row r="36" spans="1:9" ht="15" customHeight="1" x14ac:dyDescent="0.3">
      <c r="A36" s="1" t="s">
        <v>47</v>
      </c>
      <c r="B36" s="8"/>
      <c r="C36" s="9">
        <v>0.37663400000000002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0.37663400000000002</v>
      </c>
    </row>
    <row r="37" spans="1:9" ht="15" customHeight="1" x14ac:dyDescent="0.3">
      <c r="A37" s="1" t="s">
        <v>48</v>
      </c>
      <c r="B37" s="6"/>
      <c r="C37" s="7">
        <v>0.39057399999999998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0.39057399999999998</v>
      </c>
    </row>
    <row r="38" spans="1:9" ht="15" customHeight="1" x14ac:dyDescent="0.3">
      <c r="A38" s="1" t="s">
        <v>49</v>
      </c>
      <c r="B38" s="8"/>
      <c r="C38" s="9">
        <v>0.41191299999999997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0.41191299999999997</v>
      </c>
    </row>
    <row r="39" spans="1:9" ht="15" customHeight="1" x14ac:dyDescent="0.3">
      <c r="A39" s="1" t="s">
        <v>50</v>
      </c>
      <c r="B39" s="6"/>
      <c r="C39" s="7">
        <v>0.33862999999999999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-0.66137000000000001</v>
      </c>
    </row>
    <row r="40" spans="1:9" ht="15" customHeight="1" x14ac:dyDescent="0.3">
      <c r="A40" s="1" t="s">
        <v>51</v>
      </c>
      <c r="B40" s="8"/>
      <c r="C40" s="9">
        <v>0.477275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-0.522725</v>
      </c>
    </row>
    <row r="41" spans="1:9" ht="15" customHeight="1" x14ac:dyDescent="0.3">
      <c r="A41" s="1" t="s">
        <v>52</v>
      </c>
      <c r="B41" s="6"/>
      <c r="C41" s="7">
        <v>0.55176099999999995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-0.44823900000000005</v>
      </c>
    </row>
    <row r="42" spans="1:9" ht="15" customHeight="1" x14ac:dyDescent="0.3">
      <c r="A42" s="1" t="s">
        <v>53</v>
      </c>
      <c r="B42" s="8"/>
      <c r="C42" s="9">
        <v>0.55694900000000003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0.55694900000000003</v>
      </c>
    </row>
    <row r="43" spans="1:9" ht="15" customHeight="1" x14ac:dyDescent="0.3">
      <c r="A43" s="1" t="s">
        <v>54</v>
      </c>
      <c r="B43" s="6"/>
      <c r="C43" s="7">
        <v>0.45977299999999999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0.45977299999999999</v>
      </c>
    </row>
    <row r="44" spans="1:9" ht="15" customHeight="1" x14ac:dyDescent="0.3">
      <c r="A44" s="1" t="s">
        <v>55</v>
      </c>
      <c r="B44" s="8"/>
      <c r="C44" s="9">
        <v>0.46704800000000002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0.46704800000000002</v>
      </c>
    </row>
    <row r="45" spans="1:9" ht="15" customHeight="1" x14ac:dyDescent="0.3">
      <c r="A45" s="1" t="s">
        <v>56</v>
      </c>
      <c r="B45" s="6"/>
      <c r="C45" s="7">
        <v>0.45846399999999998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0.45846399999999998</v>
      </c>
    </row>
    <row r="46" spans="1:9" ht="15" customHeight="1" x14ac:dyDescent="0.3">
      <c r="A46" s="1" t="s">
        <v>57</v>
      </c>
      <c r="B46" s="8"/>
      <c r="C46" s="9">
        <v>0.44458399999999998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-0.55541600000000002</v>
      </c>
    </row>
    <row r="47" spans="1:9" ht="15" customHeight="1" x14ac:dyDescent="0.3">
      <c r="A47" s="1" t="s">
        <v>58</v>
      </c>
      <c r="B47" s="6"/>
      <c r="C47" s="7">
        <v>0.557311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0.557311</v>
      </c>
    </row>
    <row r="48" spans="1:9" ht="15" customHeight="1" x14ac:dyDescent="0.3">
      <c r="A48" s="1" t="s">
        <v>59</v>
      </c>
      <c r="B48" s="8"/>
      <c r="C48" s="9">
        <v>0.45613599999999999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0.45613599999999999</v>
      </c>
    </row>
    <row r="49" spans="1:9" ht="15" customHeight="1" x14ac:dyDescent="0.3">
      <c r="A49" s="1" t="s">
        <v>60</v>
      </c>
      <c r="B49" s="6"/>
      <c r="C49" s="7">
        <v>0.163746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-0.83625400000000005</v>
      </c>
    </row>
    <row r="50" spans="1:9" ht="15" customHeight="1" x14ac:dyDescent="0.3">
      <c r="A50" s="1" t="s">
        <v>61</v>
      </c>
      <c r="B50" s="8"/>
      <c r="C50" s="9">
        <v>0.65355700000000005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0.65355700000000005</v>
      </c>
    </row>
    <row r="51" spans="1:9" ht="15" customHeight="1" x14ac:dyDescent="0.3">
      <c r="A51" s="1" t="s">
        <v>62</v>
      </c>
      <c r="B51" s="6"/>
      <c r="C51" s="7">
        <v>0.51695999999999998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-0.48304000000000002</v>
      </c>
    </row>
    <row r="52" spans="1:9" ht="15" customHeight="1" x14ac:dyDescent="0.3">
      <c r="A52" s="1" t="s">
        <v>63</v>
      </c>
      <c r="B52" s="8"/>
      <c r="C52" s="9">
        <v>0.41889799999999999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0.41889799999999999</v>
      </c>
    </row>
    <row r="53" spans="1:9" ht="15" customHeight="1" x14ac:dyDescent="0.3">
      <c r="A53" s="1" t="s">
        <v>64</v>
      </c>
      <c r="B53" s="6"/>
      <c r="C53" s="7">
        <v>0.52539400000000003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-0.47460599999999997</v>
      </c>
    </row>
    <row r="54" spans="1:9" ht="15" customHeight="1" x14ac:dyDescent="0.3">
      <c r="A54" s="1" t="s">
        <v>65</v>
      </c>
      <c r="B54" s="8"/>
      <c r="C54" s="9">
        <v>0.44694699999999998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0.44694699999999998</v>
      </c>
    </row>
    <row r="55" spans="1:9" ht="15" customHeight="1" x14ac:dyDescent="0.3">
      <c r="A55" s="1" t="s">
        <v>66</v>
      </c>
      <c r="B55" s="6"/>
      <c r="C55" s="7">
        <v>0.52609399999999995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0.52609399999999995</v>
      </c>
    </row>
    <row r="56" spans="1:9" ht="15" customHeight="1" x14ac:dyDescent="0.3">
      <c r="A56" s="1" t="s">
        <v>67</v>
      </c>
      <c r="B56" s="8"/>
      <c r="C56" s="9">
        <v>0.52993299999999999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0.52993299999999999</v>
      </c>
    </row>
    <row r="57" spans="1:9" ht="15" customHeight="1" x14ac:dyDescent="0.3">
      <c r="A57" s="1" t="s">
        <v>68</v>
      </c>
      <c r="B57" s="6"/>
      <c r="C57" s="7">
        <v>0.59221800000000002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-0.40778199999999998</v>
      </c>
    </row>
    <row r="58" spans="1:9" ht="15" customHeight="1" x14ac:dyDescent="0.3">
      <c r="A58" s="1" t="s">
        <v>69</v>
      </c>
      <c r="B58" s="8"/>
      <c r="C58" s="9">
        <v>0.28703000000000001</v>
      </c>
      <c r="D58" s="1" t="s">
        <v>12</v>
      </c>
      <c r="E58" t="s">
        <v>15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-0.71296999999999999</v>
      </c>
    </row>
    <row r="59" spans="1:9" ht="15" customHeight="1" x14ac:dyDescent="0.3">
      <c r="A59" s="1" t="s">
        <v>70</v>
      </c>
      <c r="B59" s="6"/>
      <c r="C59" s="7">
        <v>0.39355499999999999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-0.60644500000000001</v>
      </c>
    </row>
    <row r="60" spans="1:9" ht="15" customHeight="1" x14ac:dyDescent="0.3">
      <c r="A60" s="1" t="s">
        <v>71</v>
      </c>
      <c r="B60" s="8"/>
      <c r="C60" s="9">
        <v>0.63241400000000003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0.63241400000000003</v>
      </c>
    </row>
    <row r="61" spans="1:9" ht="15" customHeight="1" x14ac:dyDescent="0.3">
      <c r="A61" s="1" t="s">
        <v>72</v>
      </c>
      <c r="B61" s="6"/>
      <c r="C61" s="7">
        <v>0.68839300000000003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0.68839300000000003</v>
      </c>
    </row>
    <row r="62" spans="1:9" ht="15" customHeight="1" x14ac:dyDescent="0.3">
      <c r="A62" s="1" t="s">
        <v>73</v>
      </c>
      <c r="B62" s="8"/>
      <c r="C62" s="9">
        <v>0.468337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-0.531663</v>
      </c>
    </row>
    <row r="63" spans="1:9" ht="15" customHeight="1" x14ac:dyDescent="0.3">
      <c r="A63" s="1" t="s">
        <v>74</v>
      </c>
      <c r="B63" s="6"/>
      <c r="C63" s="7">
        <v>0.53093900000000005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0.53093900000000005</v>
      </c>
    </row>
    <row r="64" spans="1:9" ht="15" customHeight="1" x14ac:dyDescent="0.3">
      <c r="A64" s="1" t="s">
        <v>75</v>
      </c>
      <c r="B64" s="8"/>
      <c r="C64" s="9">
        <v>0.489012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0.489012</v>
      </c>
    </row>
    <row r="65" spans="1:9" ht="15" customHeight="1" x14ac:dyDescent="0.3">
      <c r="A65" s="1" t="s">
        <v>76</v>
      </c>
      <c r="B65" s="6"/>
      <c r="C65" s="7">
        <v>0.47180699999999998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0.47180699999999998</v>
      </c>
    </row>
    <row r="66" spans="1:9" ht="15" customHeight="1" x14ac:dyDescent="0.3">
      <c r="A66" s="1" t="s">
        <v>78</v>
      </c>
      <c r="B66" s="8"/>
      <c r="C66" s="9">
        <v>0.53860300000000005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0.53860300000000005</v>
      </c>
    </row>
    <row r="67" spans="1:9" ht="15" customHeight="1" x14ac:dyDescent="0.3">
      <c r="A67" s="1" t="s">
        <v>79</v>
      </c>
      <c r="B67" s="6"/>
      <c r="C67" s="7">
        <v>0.48146800000000001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0.48146800000000001</v>
      </c>
    </row>
    <row r="68" spans="1:9" ht="15" customHeight="1" x14ac:dyDescent="0.3">
      <c r="A68" s="1" t="s">
        <v>80</v>
      </c>
      <c r="B68" s="8"/>
      <c r="C68" s="9">
        <v>0.66065600000000002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0.66065600000000002</v>
      </c>
    </row>
    <row r="69" spans="1:9" ht="15" customHeight="1" x14ac:dyDescent="0.3">
      <c r="A69" s="1" t="s">
        <v>81</v>
      </c>
      <c r="B69" s="6"/>
      <c r="C69" s="7">
        <v>0.56354400000000004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0.56354400000000004</v>
      </c>
    </row>
    <row r="70" spans="1:9" ht="15" customHeight="1" x14ac:dyDescent="0.3">
      <c r="A70" s="1" t="s">
        <v>82</v>
      </c>
      <c r="B70" s="8"/>
      <c r="C70" s="9">
        <v>0.44112400000000002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0.44112400000000002</v>
      </c>
    </row>
    <row r="71" spans="1:9" ht="15" customHeight="1" x14ac:dyDescent="0.3">
      <c r="A71" s="1" t="s">
        <v>83</v>
      </c>
      <c r="B71" s="6"/>
      <c r="C71" s="7">
        <v>0.51958099999999996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0.51958099999999996</v>
      </c>
    </row>
    <row r="72" spans="1:9" ht="15" customHeight="1" x14ac:dyDescent="0.3">
      <c r="A72" s="1" t="s">
        <v>84</v>
      </c>
      <c r="B72" s="8"/>
      <c r="C72" s="9">
        <v>0.28862100000000002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0.28862100000000002</v>
      </c>
    </row>
    <row r="73" spans="1:9" ht="15" customHeight="1" x14ac:dyDescent="0.3">
      <c r="A73" s="1" t="s">
        <v>85</v>
      </c>
      <c r="B73" s="6"/>
      <c r="C73" s="7">
        <v>0.34851799999999999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0.34851799999999999</v>
      </c>
    </row>
    <row r="74" spans="1:9" ht="15" customHeight="1" x14ac:dyDescent="0.3">
      <c r="A74" s="1" t="s">
        <v>86</v>
      </c>
      <c r="B74" s="8"/>
      <c r="C74" s="9">
        <v>0.718808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0.718808</v>
      </c>
    </row>
    <row r="75" spans="1:9" ht="15" customHeight="1" x14ac:dyDescent="0.3">
      <c r="A75" s="1" t="s">
        <v>87</v>
      </c>
      <c r="B75" s="6"/>
      <c r="C75" s="7">
        <v>0.55676199999999998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0.55676199999999998</v>
      </c>
    </row>
    <row r="76" spans="1:9" ht="15" customHeight="1" x14ac:dyDescent="0.3">
      <c r="A76" s="1" t="s">
        <v>88</v>
      </c>
      <c r="B76" s="10"/>
      <c r="C76" s="11">
        <v>0.39405299999999999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0.39405299999999999</v>
      </c>
    </row>
    <row r="77" spans="1:9" ht="15.75" customHeight="1" x14ac:dyDescent="0.3">
      <c r="A77" s="1" t="s">
        <v>89</v>
      </c>
      <c r="B77" s="12"/>
      <c r="C77" s="13">
        <v>0.51364799999999999</v>
      </c>
      <c r="D77" s="1" t="s">
        <v>12</v>
      </c>
      <c r="E77" s="1" t="s">
        <v>96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-0.48635200000000001</v>
      </c>
    </row>
    <row r="78" spans="1:9" x14ac:dyDescent="0.3">
      <c r="A78" t="s">
        <v>90</v>
      </c>
      <c r="C78">
        <v>0.48574299999999998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0.48574299999999998</v>
      </c>
    </row>
    <row r="79" spans="1:9" x14ac:dyDescent="0.3">
      <c r="A79" t="s">
        <v>91</v>
      </c>
      <c r="C79">
        <v>0.31761099999999998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0.31761099999999998</v>
      </c>
    </row>
    <row r="80" spans="1:9" x14ac:dyDescent="0.3">
      <c r="A80" t="s">
        <v>92</v>
      </c>
      <c r="C80">
        <v>0.27886899999999998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-0.72113099999999997</v>
      </c>
    </row>
    <row r="81" spans="1:9" x14ac:dyDescent="0.3">
      <c r="A81" t="s">
        <v>93</v>
      </c>
      <c r="C81">
        <v>0.15179599999999999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0.15179599999999999</v>
      </c>
    </row>
    <row r="82" spans="1:9" x14ac:dyDescent="0.3">
      <c r="A82" t="s">
        <v>94</v>
      </c>
      <c r="C82">
        <v>0.40780899999999998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0.40780899999999998</v>
      </c>
    </row>
    <row r="83" spans="1:9" x14ac:dyDescent="0.3">
      <c r="A83" t="s">
        <v>95</v>
      </c>
      <c r="C83">
        <v>0.4027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0.4027</v>
      </c>
    </row>
    <row r="84" spans="1:9" x14ac:dyDescent="0.3">
      <c r="A84" t="s">
        <v>97</v>
      </c>
      <c r="C84">
        <v>0.490004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0.490004</v>
      </c>
    </row>
    <row r="85" spans="1:9" x14ac:dyDescent="0.3">
      <c r="A85" t="s">
        <v>98</v>
      </c>
      <c r="C85">
        <v>0.56059499999999995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0.56059499999999995</v>
      </c>
    </row>
    <row r="86" spans="1:9" x14ac:dyDescent="0.3">
      <c r="A86" t="s">
        <v>99</v>
      </c>
      <c r="C86">
        <v>0.29485600000000001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-0.70514399999999999</v>
      </c>
    </row>
    <row r="87" spans="1:9" x14ac:dyDescent="0.3">
      <c r="A87" t="s">
        <v>100</v>
      </c>
      <c r="C87">
        <v>0.59958900000000004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0.59958900000000004</v>
      </c>
    </row>
    <row r="88" spans="1:9" x14ac:dyDescent="0.3">
      <c r="A88" t="s">
        <v>101</v>
      </c>
      <c r="C88">
        <v>0.54472299999999996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0.54472299999999996</v>
      </c>
    </row>
    <row r="89" spans="1:9" x14ac:dyDescent="0.3">
      <c r="A89" t="s">
        <v>102</v>
      </c>
      <c r="C89">
        <v>0.35582399999999997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-0.64417600000000008</v>
      </c>
    </row>
    <row r="90" spans="1:9" x14ac:dyDescent="0.3">
      <c r="A90" t="s">
        <v>103</v>
      </c>
      <c r="C90">
        <v>0.53972799999999999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0.53972799999999999</v>
      </c>
    </row>
    <row r="91" spans="1:9" x14ac:dyDescent="0.3">
      <c r="A91" t="s">
        <v>104</v>
      </c>
      <c r="C91">
        <v>0.470217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0.470217</v>
      </c>
    </row>
    <row r="92" spans="1:9" x14ac:dyDescent="0.3">
      <c r="A92" t="s">
        <v>105</v>
      </c>
      <c r="C92">
        <v>0.48372999999999999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0.48372999999999999</v>
      </c>
    </row>
    <row r="93" spans="1:9" x14ac:dyDescent="0.3">
      <c r="A93" t="s">
        <v>106</v>
      </c>
      <c r="C93">
        <v>0.41669099999999998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-0.58330900000000008</v>
      </c>
    </row>
    <row r="94" spans="1:9" x14ac:dyDescent="0.3">
      <c r="A94" t="s">
        <v>107</v>
      </c>
      <c r="C94">
        <v>0.39127899999999999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0.39127899999999999</v>
      </c>
    </row>
    <row r="95" spans="1:9" x14ac:dyDescent="0.3">
      <c r="A95" t="s">
        <v>108</v>
      </c>
      <c r="C95">
        <v>0.50317699999999999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0.50317699999999999</v>
      </c>
    </row>
    <row r="96" spans="1:9" x14ac:dyDescent="0.3">
      <c r="A96" t="s">
        <v>109</v>
      </c>
      <c r="C96">
        <v>0.61192400000000002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0.61192400000000002</v>
      </c>
    </row>
    <row r="97" spans="1:9" x14ac:dyDescent="0.3">
      <c r="A97" t="s">
        <v>110</v>
      </c>
      <c r="C97">
        <v>0.40916000000000002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-0.59084000000000003</v>
      </c>
    </row>
    <row r="98" spans="1:9" x14ac:dyDescent="0.3">
      <c r="A98" t="s">
        <v>111</v>
      </c>
      <c r="C98">
        <v>0.64223200000000003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0.64223200000000003</v>
      </c>
    </row>
    <row r="99" spans="1:9" x14ac:dyDescent="0.3">
      <c r="A99" t="s">
        <v>112</v>
      </c>
      <c r="C99">
        <v>0.14945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0.14945</v>
      </c>
    </row>
    <row r="100" spans="1:9" x14ac:dyDescent="0.3">
      <c r="A100" t="s">
        <v>113</v>
      </c>
      <c r="C100">
        <v>0.46164899999999998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-0.53835100000000002</v>
      </c>
    </row>
    <row r="101" spans="1:9" x14ac:dyDescent="0.3">
      <c r="A101" t="s">
        <v>114</v>
      </c>
      <c r="C101">
        <v>0.43735299999999999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0.43735299999999999</v>
      </c>
    </row>
    <row r="102" spans="1:9" x14ac:dyDescent="0.3">
      <c r="A102" t="s">
        <v>115</v>
      </c>
      <c r="C102">
        <v>0.434695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-0.56530499999999995</v>
      </c>
    </row>
    <row r="103" spans="1:9" x14ac:dyDescent="0.3">
      <c r="A103" t="s">
        <v>116</v>
      </c>
      <c r="C103">
        <v>0.34465000000000001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0.34465000000000001</v>
      </c>
    </row>
    <row r="104" spans="1:9" x14ac:dyDescent="0.3">
      <c r="A104" t="s">
        <v>117</v>
      </c>
      <c r="C104">
        <v>0.37397399999999997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0.37397399999999997</v>
      </c>
    </row>
    <row r="105" spans="1:9" x14ac:dyDescent="0.3">
      <c r="A105" t="s">
        <v>118</v>
      </c>
      <c r="C105">
        <v>0.26477899999999999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0.26477899999999999</v>
      </c>
    </row>
    <row r="106" spans="1:9" x14ac:dyDescent="0.3">
      <c r="A106" t="s">
        <v>119</v>
      </c>
      <c r="C106">
        <v>0.23913300000000001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0.23913300000000001</v>
      </c>
    </row>
    <row r="107" spans="1:9" x14ac:dyDescent="0.3">
      <c r="A107" t="s">
        <v>120</v>
      </c>
      <c r="C107">
        <v>0.603132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0.603132</v>
      </c>
    </row>
    <row r="108" spans="1:9" x14ac:dyDescent="0.3">
      <c r="A108" t="s">
        <v>121</v>
      </c>
      <c r="C108">
        <v>0.47234700000000002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0.47234700000000002</v>
      </c>
    </row>
    <row r="109" spans="1:9" x14ac:dyDescent="0.3">
      <c r="A109" t="s">
        <v>122</v>
      </c>
      <c r="C109">
        <v>0.257303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0.257303</v>
      </c>
    </row>
    <row r="110" spans="1:9" x14ac:dyDescent="0.3">
      <c r="A110" t="s">
        <v>123</v>
      </c>
      <c r="C110">
        <v>0.56225899999999995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0.56225899999999995</v>
      </c>
    </row>
    <row r="111" spans="1:9" x14ac:dyDescent="0.3">
      <c r="A111" t="s">
        <v>124</v>
      </c>
      <c r="C111">
        <v>0.296294</v>
      </c>
      <c r="D111" t="s">
        <v>12</v>
      </c>
      <c r="E111" t="s">
        <v>77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-0.70370599999999994</v>
      </c>
    </row>
    <row r="112" spans="1:9" x14ac:dyDescent="0.3">
      <c r="A112" t="s">
        <v>125</v>
      </c>
      <c r="C112">
        <v>0.27218500000000001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0.27218500000000001</v>
      </c>
    </row>
    <row r="113" spans="1:9" x14ac:dyDescent="0.3">
      <c r="A113" t="s">
        <v>126</v>
      </c>
      <c r="C113">
        <v>0.47770099999999999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0.47770099999999999</v>
      </c>
    </row>
    <row r="114" spans="1:9" x14ac:dyDescent="0.3">
      <c r="A114" t="s">
        <v>127</v>
      </c>
      <c r="C114">
        <v>0.40980699999999998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-0.59019299999999997</v>
      </c>
    </row>
    <row r="115" spans="1:9" x14ac:dyDescent="0.3">
      <c r="A115" t="s">
        <v>128</v>
      </c>
      <c r="C115">
        <v>0.46377600000000002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0.46377600000000002</v>
      </c>
    </row>
    <row r="116" spans="1:9" x14ac:dyDescent="0.3">
      <c r="A116" t="s">
        <v>129</v>
      </c>
      <c r="C116">
        <v>0.439023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0.439023</v>
      </c>
    </row>
    <row r="117" spans="1:9" x14ac:dyDescent="0.3">
      <c r="A117" t="s">
        <v>130</v>
      </c>
      <c r="C117">
        <v>0.37338100000000002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-0.62661900000000004</v>
      </c>
    </row>
    <row r="118" spans="1:9" x14ac:dyDescent="0.3">
      <c r="A118" t="s">
        <v>131</v>
      </c>
      <c r="C118">
        <v>0.38411499999999998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0.38411499999999998</v>
      </c>
    </row>
    <row r="119" spans="1:9" x14ac:dyDescent="0.3">
      <c r="A119" t="s">
        <v>132</v>
      </c>
      <c r="C119">
        <v>0.36192800000000003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0.36192800000000003</v>
      </c>
    </row>
    <row r="120" spans="1:9" x14ac:dyDescent="0.3">
      <c r="A120" t="s">
        <v>133</v>
      </c>
      <c r="C120">
        <v>0.25917800000000002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0.25917800000000002</v>
      </c>
    </row>
    <row r="121" spans="1:9" x14ac:dyDescent="0.3">
      <c r="A121" t="s">
        <v>134</v>
      </c>
      <c r="C121">
        <v>0.50461999999999996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0.50461999999999996</v>
      </c>
    </row>
    <row r="122" spans="1:9" x14ac:dyDescent="0.3">
      <c r="A122" t="s">
        <v>135</v>
      </c>
      <c r="C122">
        <v>0.56418100000000004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0.56418100000000004</v>
      </c>
    </row>
    <row r="123" spans="1:9" x14ac:dyDescent="0.3">
      <c r="A123" t="s">
        <v>136</v>
      </c>
      <c r="C123">
        <v>0.55427400000000004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0.55427400000000004</v>
      </c>
    </row>
    <row r="124" spans="1:9" x14ac:dyDescent="0.3">
      <c r="A124" t="s">
        <v>137</v>
      </c>
      <c r="C124">
        <v>0.54355200000000004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0.54355200000000004</v>
      </c>
    </row>
    <row r="125" spans="1:9" x14ac:dyDescent="0.3">
      <c r="A125" t="s">
        <v>138</v>
      </c>
      <c r="C125">
        <v>0.659918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0.659918</v>
      </c>
    </row>
    <row r="126" spans="1:9" x14ac:dyDescent="0.3">
      <c r="A126" t="s">
        <v>139</v>
      </c>
      <c r="C126">
        <v>0.51703900000000003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0.51703900000000003</v>
      </c>
    </row>
    <row r="127" spans="1:9" x14ac:dyDescent="0.3">
      <c r="A127" t="s">
        <v>140</v>
      </c>
      <c r="C127">
        <v>0.43314000000000002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0.43314000000000002</v>
      </c>
    </row>
    <row r="128" spans="1:9" x14ac:dyDescent="0.3">
      <c r="A128" t="s">
        <v>141</v>
      </c>
      <c r="C128">
        <v>0.49069499999999999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-0.50930500000000001</v>
      </c>
    </row>
    <row r="129" spans="1:9" x14ac:dyDescent="0.3">
      <c r="A129" t="s">
        <v>142</v>
      </c>
      <c r="C129">
        <v>0.41105799999999998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-0.58894200000000008</v>
      </c>
    </row>
    <row r="130" spans="1:9" x14ac:dyDescent="0.3">
      <c r="A130" t="s">
        <v>143</v>
      </c>
      <c r="C130">
        <v>0.47115899999999999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-0.52884100000000001</v>
      </c>
    </row>
    <row r="131" spans="1:9" x14ac:dyDescent="0.3">
      <c r="A131" t="s">
        <v>144</v>
      </c>
      <c r="C131">
        <v>0.35932700000000001</v>
      </c>
      <c r="D131" t="s">
        <v>12</v>
      </c>
      <c r="E131" t="s">
        <v>15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-0.64067300000000005</v>
      </c>
    </row>
    <row r="132" spans="1:9" x14ac:dyDescent="0.3">
      <c r="A132" t="s">
        <v>145</v>
      </c>
      <c r="C132">
        <v>0.58654099999999998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-0.41345900000000002</v>
      </c>
    </row>
    <row r="133" spans="1:9" x14ac:dyDescent="0.3">
      <c r="A133" t="s">
        <v>146</v>
      </c>
      <c r="C133">
        <v>0.406001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0.406001</v>
      </c>
    </row>
    <row r="134" spans="1:9" x14ac:dyDescent="0.3">
      <c r="A134" t="s">
        <v>147</v>
      </c>
      <c r="C134">
        <v>0.44833299999999998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0.44833299999999998</v>
      </c>
    </row>
    <row r="135" spans="1:9" x14ac:dyDescent="0.3">
      <c r="A135" t="s">
        <v>148</v>
      </c>
      <c r="C135">
        <v>0.635884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0.635884</v>
      </c>
    </row>
    <row r="136" spans="1:9" x14ac:dyDescent="0.3">
      <c r="A136" t="s">
        <v>149</v>
      </c>
      <c r="C136">
        <v>0.52862200000000004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-0.47137799999999996</v>
      </c>
    </row>
    <row r="137" spans="1:9" x14ac:dyDescent="0.3">
      <c r="A137" t="s">
        <v>150</v>
      </c>
      <c r="C137">
        <v>0.487344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-0.512656</v>
      </c>
    </row>
    <row r="138" spans="1:9" x14ac:dyDescent="0.3">
      <c r="A138" t="s">
        <v>151</v>
      </c>
      <c r="C138">
        <v>0.47722799999999999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-0.52277200000000001</v>
      </c>
    </row>
    <row r="139" spans="1:9" x14ac:dyDescent="0.3">
      <c r="A139" t="s">
        <v>152</v>
      </c>
      <c r="C139">
        <v>0.382019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0.382019</v>
      </c>
    </row>
    <row r="140" spans="1:9" x14ac:dyDescent="0.3">
      <c r="A140" t="s">
        <v>153</v>
      </c>
      <c r="C140">
        <v>0.25310899999999997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0.25310899999999997</v>
      </c>
    </row>
    <row r="141" spans="1:9" x14ac:dyDescent="0.3">
      <c r="A141" t="s">
        <v>154</v>
      </c>
      <c r="C141">
        <v>0.129825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0.129825</v>
      </c>
    </row>
    <row r="142" spans="1:9" x14ac:dyDescent="0.3">
      <c r="A142" t="s">
        <v>155</v>
      </c>
      <c r="C142">
        <v>0.580515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0.580515</v>
      </c>
    </row>
    <row r="143" spans="1:9" x14ac:dyDescent="0.3">
      <c r="A143" t="s">
        <v>156</v>
      </c>
      <c r="C143">
        <v>0.44952999999999999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0.44952999999999999</v>
      </c>
    </row>
    <row r="144" spans="1:9" x14ac:dyDescent="0.3">
      <c r="A144" t="s">
        <v>157</v>
      </c>
      <c r="C144">
        <v>0.425981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0.425981</v>
      </c>
    </row>
    <row r="145" spans="1:9" x14ac:dyDescent="0.3">
      <c r="A145" t="s">
        <v>158</v>
      </c>
      <c r="C145">
        <v>0.37682100000000002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-0.62317899999999993</v>
      </c>
    </row>
    <row r="146" spans="1:9" x14ac:dyDescent="0.3">
      <c r="A146" t="s">
        <v>159</v>
      </c>
      <c r="C146">
        <v>0.337426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0.337426</v>
      </c>
    </row>
    <row r="147" spans="1:9" x14ac:dyDescent="0.3">
      <c r="A147" t="s">
        <v>160</v>
      </c>
      <c r="C147">
        <v>0.44030599999999998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0.44030599999999998</v>
      </c>
    </row>
    <row r="148" spans="1:9" x14ac:dyDescent="0.3">
      <c r="A148" t="s">
        <v>161</v>
      </c>
      <c r="C148">
        <v>0.46239799999999998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0.46239799999999998</v>
      </c>
    </row>
    <row r="149" spans="1:9" x14ac:dyDescent="0.3">
      <c r="A149" t="s">
        <v>162</v>
      </c>
      <c r="C149">
        <v>0.61387700000000001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0.61387700000000001</v>
      </c>
    </row>
    <row r="150" spans="1:9" x14ac:dyDescent="0.3">
      <c r="A150" t="s">
        <v>163</v>
      </c>
      <c r="C150">
        <v>0.37324099999999999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0.37324099999999999</v>
      </c>
    </row>
    <row r="151" spans="1:9" x14ac:dyDescent="0.3">
      <c r="A151" t="s">
        <v>164</v>
      </c>
      <c r="C151">
        <v>0.43119200000000002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0.43119200000000002</v>
      </c>
    </row>
    <row r="152" spans="1:9" x14ac:dyDescent="0.3">
      <c r="A152" t="s">
        <v>165</v>
      </c>
      <c r="C152">
        <v>0.29922199999999999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0.29922199999999999</v>
      </c>
    </row>
    <row r="153" spans="1:9" x14ac:dyDescent="0.3">
      <c r="A153" t="s">
        <v>166</v>
      </c>
      <c r="C153">
        <v>0.45012400000000002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0.45012400000000002</v>
      </c>
    </row>
    <row r="154" spans="1:9" x14ac:dyDescent="0.3">
      <c r="A154" t="s">
        <v>167</v>
      </c>
      <c r="C154">
        <v>0.415101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0.415101</v>
      </c>
    </row>
    <row r="155" spans="1:9" x14ac:dyDescent="0.3">
      <c r="A155" t="s">
        <v>168</v>
      </c>
      <c r="C155">
        <v>0.34148899999999999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-0.65851100000000007</v>
      </c>
    </row>
    <row r="156" spans="1:9" x14ac:dyDescent="0.3">
      <c r="A156" t="s">
        <v>169</v>
      </c>
      <c r="C156">
        <v>0.49399199999999999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0.49399199999999999</v>
      </c>
    </row>
    <row r="157" spans="1:9" x14ac:dyDescent="0.3">
      <c r="A157" t="s">
        <v>170</v>
      </c>
      <c r="C157">
        <v>0.46859200000000001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0.46859200000000001</v>
      </c>
    </row>
    <row r="158" spans="1:9" x14ac:dyDescent="0.3">
      <c r="A158" t="s">
        <v>171</v>
      </c>
      <c r="C158">
        <v>0.441467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0.441467</v>
      </c>
    </row>
    <row r="159" spans="1:9" x14ac:dyDescent="0.3">
      <c r="A159" t="s">
        <v>172</v>
      </c>
      <c r="C159">
        <v>0.40052199999999999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0.40052199999999999</v>
      </c>
    </row>
    <row r="160" spans="1:9" x14ac:dyDescent="0.3">
      <c r="A160" t="s">
        <v>173</v>
      </c>
      <c r="C160">
        <v>0.43941599999999997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0.43941599999999997</v>
      </c>
    </row>
    <row r="161" spans="1:9" x14ac:dyDescent="0.3">
      <c r="A161" t="s">
        <v>174</v>
      </c>
      <c r="C161">
        <v>0.42050900000000002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0.42050900000000002</v>
      </c>
    </row>
    <row r="162" spans="1:9" x14ac:dyDescent="0.3">
      <c r="A162" t="s">
        <v>175</v>
      </c>
      <c r="C162">
        <v>0.49831900000000001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0.49831900000000001</v>
      </c>
    </row>
    <row r="163" spans="1:9" x14ac:dyDescent="0.3">
      <c r="A163" t="s">
        <v>176</v>
      </c>
      <c r="C163">
        <v>0.28987299999999999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0.28987299999999999</v>
      </c>
    </row>
    <row r="164" spans="1:9" x14ac:dyDescent="0.3">
      <c r="A164" t="s">
        <v>177</v>
      </c>
      <c r="C164">
        <v>0.40546100000000002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0.40546100000000002</v>
      </c>
    </row>
    <row r="165" spans="1:9" x14ac:dyDescent="0.3">
      <c r="A165" t="s">
        <v>178</v>
      </c>
      <c r="C165">
        <v>0.34632600000000002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-0.65367399999999998</v>
      </c>
    </row>
    <row r="166" spans="1:9" x14ac:dyDescent="0.3">
      <c r="A166" t="s">
        <v>179</v>
      </c>
      <c r="C166">
        <v>0.49132700000000001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-0.50867299999999993</v>
      </c>
    </row>
    <row r="167" spans="1:9" x14ac:dyDescent="0.3">
      <c r="A167" t="s">
        <v>180</v>
      </c>
      <c r="C167">
        <v>0.57157899999999995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0.57157899999999995</v>
      </c>
    </row>
    <row r="168" spans="1:9" x14ac:dyDescent="0.3">
      <c r="A168" t="s">
        <v>181</v>
      </c>
      <c r="C168">
        <v>0.554844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0.554844</v>
      </c>
    </row>
    <row r="169" spans="1:9" x14ac:dyDescent="0.3">
      <c r="A169" t="s">
        <v>182</v>
      </c>
      <c r="C169">
        <v>0.383969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-0.616031</v>
      </c>
    </row>
    <row r="170" spans="1:9" x14ac:dyDescent="0.3">
      <c r="A170" t="s">
        <v>183</v>
      </c>
      <c r="C170">
        <v>0.33742499999999997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0.33742499999999997</v>
      </c>
    </row>
    <row r="171" spans="1:9" x14ac:dyDescent="0.3">
      <c r="A171" t="s">
        <v>184</v>
      </c>
      <c r="C171">
        <v>0.476825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0.476825</v>
      </c>
    </row>
    <row r="172" spans="1:9" x14ac:dyDescent="0.3">
      <c r="A172" t="s">
        <v>185</v>
      </c>
      <c r="C172">
        <v>8.4762000000000004E-2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8.4762000000000004E-2</v>
      </c>
    </row>
    <row r="173" spans="1:9" x14ac:dyDescent="0.3">
      <c r="A173" t="s">
        <v>186</v>
      </c>
      <c r="C173">
        <v>0.49881799999999998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0.49881799999999998</v>
      </c>
    </row>
    <row r="174" spans="1:9" x14ac:dyDescent="0.3">
      <c r="A174" t="s">
        <v>187</v>
      </c>
      <c r="C174">
        <v>0.54813199999999995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0.54813199999999995</v>
      </c>
    </row>
    <row r="175" spans="1:9" x14ac:dyDescent="0.3">
      <c r="A175" t="s">
        <v>188</v>
      </c>
      <c r="C175">
        <v>0.46308100000000002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0.46308100000000002</v>
      </c>
    </row>
    <row r="176" spans="1:9" x14ac:dyDescent="0.3">
      <c r="A176" t="s">
        <v>189</v>
      </c>
      <c r="C176">
        <v>0.47422300000000001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-0.52577699999999994</v>
      </c>
    </row>
    <row r="177" spans="1:9" x14ac:dyDescent="0.3">
      <c r="A177" t="s">
        <v>190</v>
      </c>
      <c r="C177">
        <v>0.24950800000000001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0.24950800000000001</v>
      </c>
    </row>
    <row r="178" spans="1:9" x14ac:dyDescent="0.3">
      <c r="A178" t="s">
        <v>191</v>
      </c>
      <c r="C178">
        <v>0.52099600000000001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-0.47900399999999999</v>
      </c>
    </row>
    <row r="179" spans="1:9" x14ac:dyDescent="0.3">
      <c r="A179" t="s">
        <v>192</v>
      </c>
      <c r="C179">
        <v>0.41625600000000001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0.41625600000000001</v>
      </c>
    </row>
    <row r="180" spans="1:9" x14ac:dyDescent="0.3">
      <c r="A180" t="s">
        <v>193</v>
      </c>
      <c r="C180">
        <v>0.30074499999999998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0.30074499999999998</v>
      </c>
    </row>
    <row r="181" spans="1:9" x14ac:dyDescent="0.3">
      <c r="A181" t="s">
        <v>194</v>
      </c>
      <c r="C181">
        <v>0.38976499999999997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0.38976499999999997</v>
      </c>
    </row>
    <row r="182" spans="1:9" x14ac:dyDescent="0.3">
      <c r="A182" t="s">
        <v>195</v>
      </c>
      <c r="C182">
        <v>0.54534000000000005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-0.45465999999999995</v>
      </c>
    </row>
    <row r="183" spans="1:9" x14ac:dyDescent="0.3">
      <c r="A183" t="s">
        <v>196</v>
      </c>
      <c r="C183">
        <v>0.344086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0.344086</v>
      </c>
    </row>
    <row r="184" spans="1:9" x14ac:dyDescent="0.3">
      <c r="A184" t="s">
        <v>197</v>
      </c>
      <c r="C184">
        <v>0.45846399999999998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0.45846399999999998</v>
      </c>
    </row>
    <row r="185" spans="1:9" x14ac:dyDescent="0.3">
      <c r="A185" t="s">
        <v>198</v>
      </c>
      <c r="C185">
        <v>0.27549499999999999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-0.72450499999999995</v>
      </c>
    </row>
    <row r="186" spans="1:9" x14ac:dyDescent="0.3">
      <c r="A186" t="s">
        <v>199</v>
      </c>
      <c r="C186">
        <v>0.44293900000000003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0.44293900000000003</v>
      </c>
    </row>
    <row r="187" spans="1:9" x14ac:dyDescent="0.3">
      <c r="A187" t="s">
        <v>200</v>
      </c>
      <c r="C187">
        <v>0.383579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0.383579</v>
      </c>
    </row>
    <row r="188" spans="1:9" x14ac:dyDescent="0.3">
      <c r="A188" t="s">
        <v>201</v>
      </c>
      <c r="C188">
        <v>0.35882700000000001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-0.64117299999999999</v>
      </c>
    </row>
    <row r="189" spans="1:9" x14ac:dyDescent="0.3">
      <c r="A189" t="s">
        <v>202</v>
      </c>
      <c r="C189">
        <v>0.43553799999999998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0.43553799999999998</v>
      </c>
    </row>
    <row r="190" spans="1:9" x14ac:dyDescent="0.3">
      <c r="A190" t="s">
        <v>203</v>
      </c>
      <c r="C190">
        <v>0.42587000000000003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0.42587000000000003</v>
      </c>
    </row>
    <row r="191" spans="1:9" x14ac:dyDescent="0.3">
      <c r="A191" t="s">
        <v>204</v>
      </c>
      <c r="C191">
        <v>0.50413200000000002</v>
      </c>
      <c r="D191" t="s">
        <v>12</v>
      </c>
      <c r="E191" t="s">
        <v>77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-0.49586799999999998</v>
      </c>
    </row>
    <row r="192" spans="1:9" x14ac:dyDescent="0.3">
      <c r="A192" t="s">
        <v>205</v>
      </c>
      <c r="C192">
        <v>0.67486199999999996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0.67486199999999996</v>
      </c>
    </row>
    <row r="193" spans="1:9" x14ac:dyDescent="0.3">
      <c r="A193" t="s">
        <v>206</v>
      </c>
      <c r="C193">
        <v>0.50900100000000004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0.50900100000000004</v>
      </c>
    </row>
    <row r="194" spans="1:9" x14ac:dyDescent="0.3">
      <c r="A194" t="s">
        <v>207</v>
      </c>
      <c r="C194">
        <v>0.42759000000000003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0.42759000000000003</v>
      </c>
    </row>
    <row r="195" spans="1:9" x14ac:dyDescent="0.3">
      <c r="A195" t="s">
        <v>208</v>
      </c>
      <c r="C195">
        <v>0.52428600000000003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-0.47571399999999997</v>
      </c>
    </row>
    <row r="196" spans="1:9" x14ac:dyDescent="0.3">
      <c r="A196" t="s">
        <v>209</v>
      </c>
      <c r="C196">
        <v>0.447411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0.447411</v>
      </c>
    </row>
    <row r="197" spans="1:9" x14ac:dyDescent="0.3">
      <c r="A197" t="s">
        <v>210</v>
      </c>
      <c r="C197">
        <v>0.63194399999999995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0.63194399999999995</v>
      </c>
    </row>
    <row r="198" spans="1:9" x14ac:dyDescent="0.3">
      <c r="A198" t="s">
        <v>211</v>
      </c>
      <c r="C198">
        <v>0.43941599999999997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0.43941599999999997</v>
      </c>
    </row>
    <row r="199" spans="1:9" x14ac:dyDescent="0.3">
      <c r="A199" t="s">
        <v>212</v>
      </c>
      <c r="C199">
        <v>0.41186600000000001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0.41186600000000001</v>
      </c>
    </row>
    <row r="200" spans="1:9" x14ac:dyDescent="0.3">
      <c r="A200" t="s">
        <v>213</v>
      </c>
      <c r="C200">
        <v>0.42440800000000001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0.42440800000000001</v>
      </c>
    </row>
    <row r="201" spans="1:9" x14ac:dyDescent="0.3">
      <c r="A201" t="s">
        <v>214</v>
      </c>
      <c r="C201">
        <v>0.61460999999999999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0.61460999999999999</v>
      </c>
    </row>
    <row r="202" spans="1:9" x14ac:dyDescent="0.3">
      <c r="A202" t="s">
        <v>215</v>
      </c>
      <c r="C202">
        <v>0.29247899999999999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0.29247899999999999</v>
      </c>
    </row>
    <row r="203" spans="1:9" x14ac:dyDescent="0.3">
      <c r="G203">
        <f>SUM(G3:G202)</f>
        <v>154</v>
      </c>
      <c r="H203">
        <f>SUM(H3:H202)</f>
        <v>53</v>
      </c>
      <c r="I203">
        <f>SUM(I3:I202)</f>
        <v>35.682031999999992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Foglio10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0.55272200000000005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0.55272200000000005</v>
      </c>
    </row>
    <row r="4" spans="1:9" ht="15" customHeight="1" x14ac:dyDescent="0.3">
      <c r="A4" s="1" t="s">
        <v>13</v>
      </c>
      <c r="B4" s="8"/>
      <c r="C4" s="9">
        <v>0.56803300000000001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0.56803300000000001</v>
      </c>
    </row>
    <row r="5" spans="1:9" ht="15" customHeight="1" x14ac:dyDescent="0.3">
      <c r="A5" s="1" t="s">
        <v>14</v>
      </c>
      <c r="B5" s="6"/>
      <c r="C5" s="7">
        <v>0.38392599999999999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-0.61607400000000001</v>
      </c>
    </row>
    <row r="6" spans="1:9" ht="15" customHeight="1" x14ac:dyDescent="0.3">
      <c r="A6" s="1" t="s">
        <v>16</v>
      </c>
      <c r="B6" s="8"/>
      <c r="C6" s="9">
        <v>0.57627499999999998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0.57627499999999998</v>
      </c>
    </row>
    <row r="7" spans="1:9" ht="15" customHeight="1" x14ac:dyDescent="0.3">
      <c r="A7" s="1" t="s">
        <v>17</v>
      </c>
      <c r="B7" s="6"/>
      <c r="C7" s="7">
        <v>0.48164600000000002</v>
      </c>
      <c r="D7" s="1" t="s">
        <v>12</v>
      </c>
      <c r="E7" t="s">
        <v>77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-0.51835399999999998</v>
      </c>
    </row>
    <row r="8" spans="1:9" ht="15" customHeight="1" x14ac:dyDescent="0.3">
      <c r="A8" s="1" t="s">
        <v>18</v>
      </c>
      <c r="B8" s="8"/>
      <c r="C8" s="9">
        <v>0.52932500000000005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0.52932500000000005</v>
      </c>
    </row>
    <row r="9" spans="1:9" ht="15" customHeight="1" x14ac:dyDescent="0.3">
      <c r="A9" s="1" t="s">
        <v>19</v>
      </c>
      <c r="B9" s="6"/>
      <c r="C9" s="7">
        <v>0.40475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0.40475</v>
      </c>
    </row>
    <row r="10" spans="1:9" ht="15" customHeight="1" x14ac:dyDescent="0.3">
      <c r="A10" s="1" t="s">
        <v>20</v>
      </c>
      <c r="B10" s="8"/>
      <c r="C10" s="9">
        <v>0.66694399999999998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0.66694399999999998</v>
      </c>
    </row>
    <row r="11" spans="1:9" ht="15" customHeight="1" x14ac:dyDescent="0.3">
      <c r="A11" s="1" t="s">
        <v>21</v>
      </c>
      <c r="B11" s="6"/>
      <c r="C11" s="7">
        <v>0.49751499999999999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0.49751499999999999</v>
      </c>
    </row>
    <row r="12" spans="1:9" ht="15" customHeight="1" x14ac:dyDescent="0.3">
      <c r="A12" s="1" t="s">
        <v>22</v>
      </c>
      <c r="B12" s="8"/>
      <c r="C12" s="9">
        <v>0.32865</v>
      </c>
      <c r="D12" s="1" t="s">
        <v>12</v>
      </c>
      <c r="E12" t="s">
        <v>77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-0.67135</v>
      </c>
    </row>
    <row r="13" spans="1:9" ht="15" customHeight="1" x14ac:dyDescent="0.3">
      <c r="A13" s="1" t="s">
        <v>23</v>
      </c>
      <c r="B13" s="6"/>
      <c r="C13" s="7">
        <v>0.41824600000000001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0.41824600000000001</v>
      </c>
    </row>
    <row r="14" spans="1:9" ht="15" customHeight="1" x14ac:dyDescent="0.3">
      <c r="A14" s="1" t="s">
        <v>24</v>
      </c>
      <c r="B14" s="8"/>
      <c r="C14" s="9">
        <v>0.60192199999999996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0.60192199999999996</v>
      </c>
    </row>
    <row r="15" spans="1:9" ht="15" customHeight="1" x14ac:dyDescent="0.3">
      <c r="A15" s="1" t="s">
        <v>25</v>
      </c>
      <c r="B15" s="6"/>
      <c r="C15" s="7">
        <v>0.53077700000000005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0.53077700000000005</v>
      </c>
    </row>
    <row r="16" spans="1:9" ht="15" customHeight="1" x14ac:dyDescent="0.3">
      <c r="A16" s="1" t="s">
        <v>26</v>
      </c>
      <c r="B16" s="8"/>
      <c r="C16" s="9">
        <v>0.58128100000000005</v>
      </c>
      <c r="D16" s="1" t="s">
        <v>12</v>
      </c>
      <c r="E16" t="s">
        <v>15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-0.41871899999999995</v>
      </c>
    </row>
    <row r="17" spans="1:9" ht="15" customHeight="1" x14ac:dyDescent="0.3">
      <c r="A17" s="1" t="s">
        <v>28</v>
      </c>
      <c r="B17" s="6"/>
      <c r="C17" s="7">
        <v>0.64278599999999997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-0.35721400000000003</v>
      </c>
    </row>
    <row r="18" spans="1:9" ht="15" customHeight="1" x14ac:dyDescent="0.3">
      <c r="A18" s="1" t="s">
        <v>29</v>
      </c>
      <c r="B18" s="8"/>
      <c r="C18" s="9">
        <v>0.48335800000000001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0.48335800000000001</v>
      </c>
    </row>
    <row r="19" spans="1:9" ht="15" customHeight="1" x14ac:dyDescent="0.3">
      <c r="A19" s="1" t="s">
        <v>30</v>
      </c>
      <c r="B19" s="6"/>
      <c r="C19" s="7">
        <v>0.56691899999999995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0.56691899999999995</v>
      </c>
    </row>
    <row r="20" spans="1:9" ht="15" customHeight="1" x14ac:dyDescent="0.3">
      <c r="A20" s="1" t="s">
        <v>31</v>
      </c>
      <c r="B20" s="8"/>
      <c r="C20" s="9">
        <v>0.54468300000000003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0.54468300000000003</v>
      </c>
    </row>
    <row r="21" spans="1:9" ht="15" customHeight="1" x14ac:dyDescent="0.3">
      <c r="A21" s="1" t="s">
        <v>32</v>
      </c>
      <c r="B21" s="6"/>
      <c r="C21" s="7">
        <v>0.50074399999999997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-0.49925600000000003</v>
      </c>
    </row>
    <row r="22" spans="1:9" ht="15" customHeight="1" x14ac:dyDescent="0.3">
      <c r="A22" s="1" t="s">
        <v>33</v>
      </c>
      <c r="B22" s="8"/>
      <c r="C22" s="9">
        <v>0.56801000000000001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-0.43198999999999999</v>
      </c>
    </row>
    <row r="23" spans="1:9" ht="15" customHeight="1" x14ac:dyDescent="0.3">
      <c r="A23" s="1" t="s">
        <v>34</v>
      </c>
      <c r="B23" s="6"/>
      <c r="C23" s="7">
        <v>0.39945999999999998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0.39945999999999998</v>
      </c>
    </row>
    <row r="24" spans="1:9" ht="15" customHeight="1" x14ac:dyDescent="0.3">
      <c r="A24" s="1" t="s">
        <v>35</v>
      </c>
      <c r="B24" s="8"/>
      <c r="C24" s="9">
        <v>0.58160299999999998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-0.41839700000000002</v>
      </c>
    </row>
    <row r="25" spans="1:9" ht="15" customHeight="1" x14ac:dyDescent="0.3">
      <c r="A25" s="1" t="s">
        <v>36</v>
      </c>
      <c r="B25" s="6"/>
      <c r="C25" s="7">
        <v>0.67490399999999995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0.67490399999999995</v>
      </c>
    </row>
    <row r="26" spans="1:9" ht="15" customHeight="1" x14ac:dyDescent="0.3">
      <c r="A26" s="1" t="s">
        <v>37</v>
      </c>
      <c r="B26" s="8"/>
      <c r="C26" s="9">
        <v>0.61998699999999995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0.61998699999999995</v>
      </c>
    </row>
    <row r="27" spans="1:9" ht="15" customHeight="1" x14ac:dyDescent="0.3">
      <c r="A27" s="1" t="s">
        <v>38</v>
      </c>
      <c r="B27" s="6"/>
      <c r="C27" s="7">
        <v>0.39804800000000001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0.39804800000000001</v>
      </c>
    </row>
    <row r="28" spans="1:9" ht="15" customHeight="1" x14ac:dyDescent="0.3">
      <c r="A28" s="1" t="s">
        <v>39</v>
      </c>
      <c r="B28" s="8"/>
      <c r="C28" s="9">
        <v>0.36877900000000002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0.36877900000000002</v>
      </c>
    </row>
    <row r="29" spans="1:9" ht="15" customHeight="1" x14ac:dyDescent="0.3">
      <c r="A29" s="1" t="s">
        <v>40</v>
      </c>
      <c r="B29" s="6"/>
      <c r="C29" s="7">
        <v>0.35927100000000001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-0.64072899999999999</v>
      </c>
    </row>
    <row r="30" spans="1:9" ht="15" customHeight="1" x14ac:dyDescent="0.3">
      <c r="A30" s="1" t="s">
        <v>41</v>
      </c>
      <c r="B30" s="8"/>
      <c r="C30" s="9">
        <v>0.43332799999999999</v>
      </c>
      <c r="D30" s="1" t="s">
        <v>12</v>
      </c>
      <c r="E30" t="s">
        <v>96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-0.56667200000000006</v>
      </c>
    </row>
    <row r="31" spans="1:9" ht="15" customHeight="1" x14ac:dyDescent="0.3">
      <c r="A31" s="1" t="s">
        <v>42</v>
      </c>
      <c r="B31" s="6"/>
      <c r="C31" s="7">
        <v>0.45852300000000001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0.45852300000000001</v>
      </c>
    </row>
    <row r="32" spans="1:9" ht="15" customHeight="1" x14ac:dyDescent="0.3">
      <c r="A32" s="1" t="s">
        <v>43</v>
      </c>
      <c r="B32" s="8"/>
      <c r="C32" s="9">
        <v>0.327289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0.327289</v>
      </c>
    </row>
    <row r="33" spans="1:9" ht="15" customHeight="1" x14ac:dyDescent="0.3">
      <c r="A33" s="1" t="s">
        <v>44</v>
      </c>
      <c r="B33" s="6"/>
      <c r="C33" s="7">
        <v>0.69996199999999997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0.69996199999999997</v>
      </c>
    </row>
    <row r="34" spans="1:9" ht="15" customHeight="1" x14ac:dyDescent="0.3">
      <c r="A34" s="1" t="s">
        <v>45</v>
      </c>
      <c r="B34" s="8"/>
      <c r="C34" s="9">
        <v>0.49280600000000002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-0.50719399999999992</v>
      </c>
    </row>
    <row r="35" spans="1:9" ht="15" customHeight="1" x14ac:dyDescent="0.3">
      <c r="A35" s="1" t="s">
        <v>46</v>
      </c>
      <c r="B35" s="6"/>
      <c r="C35" s="7">
        <v>0.61023400000000005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-0.38976599999999995</v>
      </c>
    </row>
    <row r="36" spans="1:9" ht="15" customHeight="1" x14ac:dyDescent="0.3">
      <c r="A36" s="1" t="s">
        <v>47</v>
      </c>
      <c r="B36" s="8"/>
      <c r="C36" s="9">
        <v>0.51181399999999999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-0.48818600000000001</v>
      </c>
    </row>
    <row r="37" spans="1:9" ht="15" customHeight="1" x14ac:dyDescent="0.3">
      <c r="A37" s="1" t="s">
        <v>48</v>
      </c>
      <c r="B37" s="6"/>
      <c r="C37" s="7">
        <v>0.22884099999999999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-0.77115900000000004</v>
      </c>
    </row>
    <row r="38" spans="1:9" ht="15" customHeight="1" x14ac:dyDescent="0.3">
      <c r="A38" s="1" t="s">
        <v>49</v>
      </c>
      <c r="B38" s="8"/>
      <c r="C38" s="9">
        <v>0.29925200000000002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-0.70074799999999993</v>
      </c>
    </row>
    <row r="39" spans="1:9" ht="15" customHeight="1" x14ac:dyDescent="0.3">
      <c r="A39" s="1" t="s">
        <v>50</v>
      </c>
      <c r="B39" s="6"/>
      <c r="C39" s="7">
        <v>0.40896100000000002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-0.59103899999999998</v>
      </c>
    </row>
    <row r="40" spans="1:9" ht="15" customHeight="1" x14ac:dyDescent="0.3">
      <c r="A40" s="1" t="s">
        <v>51</v>
      </c>
      <c r="B40" s="8"/>
      <c r="C40" s="9">
        <v>0.58811400000000003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-0.41188599999999997</v>
      </c>
    </row>
    <row r="41" spans="1:9" ht="15" customHeight="1" x14ac:dyDescent="0.3">
      <c r="A41" s="1" t="s">
        <v>52</v>
      </c>
      <c r="B41" s="6"/>
      <c r="C41" s="7">
        <v>0.64143700000000003</v>
      </c>
      <c r="D41" s="1" t="s">
        <v>12</v>
      </c>
      <c r="E41" t="s">
        <v>96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-0.35856299999999997</v>
      </c>
    </row>
    <row r="42" spans="1:9" ht="15" customHeight="1" x14ac:dyDescent="0.3">
      <c r="A42" s="1" t="s">
        <v>53</v>
      </c>
      <c r="B42" s="8"/>
      <c r="C42" s="9">
        <v>0.55303000000000002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0.55303000000000002</v>
      </c>
    </row>
    <row r="43" spans="1:9" ht="15" customHeight="1" x14ac:dyDescent="0.3">
      <c r="A43" s="1" t="s">
        <v>54</v>
      </c>
      <c r="B43" s="6"/>
      <c r="C43" s="7">
        <v>0.23550099999999999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-0.76449900000000004</v>
      </c>
    </row>
    <row r="44" spans="1:9" ht="15" customHeight="1" x14ac:dyDescent="0.3">
      <c r="A44" s="1" t="s">
        <v>55</v>
      </c>
      <c r="B44" s="8"/>
      <c r="C44" s="9">
        <v>0.53299600000000003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-0.46700399999999997</v>
      </c>
    </row>
    <row r="45" spans="1:9" ht="15" customHeight="1" x14ac:dyDescent="0.3">
      <c r="A45" s="1" t="s">
        <v>56</v>
      </c>
      <c r="B45" s="6"/>
      <c r="C45" s="7">
        <v>0.53188299999999999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0.53188299999999999</v>
      </c>
    </row>
    <row r="46" spans="1:9" ht="15" customHeight="1" x14ac:dyDescent="0.3">
      <c r="A46" s="1" t="s">
        <v>57</v>
      </c>
      <c r="B46" s="8"/>
      <c r="C46" s="9">
        <v>0.45291399999999998</v>
      </c>
      <c r="D46" s="1" t="s">
        <v>12</v>
      </c>
      <c r="E46" t="s">
        <v>77</v>
      </c>
      <c r="F46" t="s">
        <v>27</v>
      </c>
      <c r="G46" s="1">
        <f t="shared" si="3"/>
        <v>0</v>
      </c>
      <c r="H46" s="1">
        <f t="shared" si="4"/>
        <v>1</v>
      </c>
      <c r="I46">
        <f t="shared" si="5"/>
        <v>-0.54708599999999996</v>
      </c>
    </row>
    <row r="47" spans="1:9" ht="15" customHeight="1" x14ac:dyDescent="0.3">
      <c r="A47" s="1" t="s">
        <v>58</v>
      </c>
      <c r="B47" s="6"/>
      <c r="C47" s="7">
        <v>0.61151100000000003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0.61151100000000003</v>
      </c>
    </row>
    <row r="48" spans="1:9" ht="15" customHeight="1" x14ac:dyDescent="0.3">
      <c r="A48" s="1" t="s">
        <v>59</v>
      </c>
      <c r="B48" s="8"/>
      <c r="C48" s="9">
        <v>0.54594299999999996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0.54594299999999996</v>
      </c>
    </row>
    <row r="49" spans="1:9" ht="15" customHeight="1" x14ac:dyDescent="0.3">
      <c r="A49" s="1" t="s">
        <v>60</v>
      </c>
      <c r="B49" s="6"/>
      <c r="C49" s="7">
        <v>0.67210099999999995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-0.32789900000000005</v>
      </c>
    </row>
    <row r="50" spans="1:9" ht="15" customHeight="1" x14ac:dyDescent="0.3">
      <c r="A50" s="1" t="s">
        <v>61</v>
      </c>
      <c r="B50" s="8"/>
      <c r="C50" s="9">
        <v>0.77445600000000003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0.77445600000000003</v>
      </c>
    </row>
    <row r="51" spans="1:9" ht="15" customHeight="1" x14ac:dyDescent="0.3">
      <c r="A51" s="1" t="s">
        <v>62</v>
      </c>
      <c r="B51" s="6"/>
      <c r="C51" s="7">
        <v>0.60900900000000002</v>
      </c>
      <c r="D51" s="1" t="s">
        <v>12</v>
      </c>
      <c r="E51" t="s">
        <v>96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-0.39099099999999998</v>
      </c>
    </row>
    <row r="52" spans="1:9" ht="15" customHeight="1" x14ac:dyDescent="0.3">
      <c r="A52" s="1" t="s">
        <v>63</v>
      </c>
      <c r="B52" s="8"/>
      <c r="C52" s="9">
        <v>0.60248500000000005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-0.39751499999999995</v>
      </c>
    </row>
    <row r="53" spans="1:9" ht="15" customHeight="1" x14ac:dyDescent="0.3">
      <c r="A53" s="1" t="s">
        <v>64</v>
      </c>
      <c r="B53" s="6"/>
      <c r="C53" s="7">
        <v>0.70976300000000003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-0.29023699999999997</v>
      </c>
    </row>
    <row r="54" spans="1:9" ht="15" customHeight="1" x14ac:dyDescent="0.3">
      <c r="A54" s="1" t="s">
        <v>65</v>
      </c>
      <c r="B54" s="8"/>
      <c r="C54" s="9">
        <v>0.58341500000000002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0.58341500000000002</v>
      </c>
    </row>
    <row r="55" spans="1:9" ht="15" customHeight="1" x14ac:dyDescent="0.3">
      <c r="A55" s="1" t="s">
        <v>66</v>
      </c>
      <c r="B55" s="6"/>
      <c r="C55" s="7">
        <v>0.54362100000000002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0.54362100000000002</v>
      </c>
    </row>
    <row r="56" spans="1:9" ht="15" customHeight="1" x14ac:dyDescent="0.3">
      <c r="A56" s="1" t="s">
        <v>67</v>
      </c>
      <c r="B56" s="8"/>
      <c r="C56" s="9">
        <v>0.56692399999999998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0.56692399999999998</v>
      </c>
    </row>
    <row r="57" spans="1:9" ht="15" customHeight="1" x14ac:dyDescent="0.3">
      <c r="A57" s="1" t="s">
        <v>68</v>
      </c>
      <c r="B57" s="6"/>
      <c r="C57" s="7">
        <v>0.61710200000000004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-0.38289799999999996</v>
      </c>
    </row>
    <row r="58" spans="1:9" ht="15" customHeight="1" x14ac:dyDescent="0.3">
      <c r="A58" s="1" t="s">
        <v>69</v>
      </c>
      <c r="B58" s="8"/>
      <c r="C58" s="9">
        <v>5.5546999999999999E-2</v>
      </c>
      <c r="D58" s="1" t="s">
        <v>12</v>
      </c>
      <c r="E58" t="s">
        <v>15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-0.94445299999999999</v>
      </c>
    </row>
    <row r="59" spans="1:9" ht="15" customHeight="1" x14ac:dyDescent="0.3">
      <c r="A59" s="1" t="s">
        <v>70</v>
      </c>
      <c r="B59" s="6"/>
      <c r="C59" s="7">
        <v>0.39804800000000001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0.39804800000000001</v>
      </c>
    </row>
    <row r="60" spans="1:9" ht="15" customHeight="1" x14ac:dyDescent="0.3">
      <c r="A60" s="1" t="s">
        <v>71</v>
      </c>
      <c r="B60" s="8"/>
      <c r="C60" s="9">
        <v>0.574183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0.574183</v>
      </c>
    </row>
    <row r="61" spans="1:9" ht="15" customHeight="1" x14ac:dyDescent="0.3">
      <c r="A61" s="1" t="s">
        <v>72</v>
      </c>
      <c r="B61" s="6"/>
      <c r="C61" s="7">
        <v>0.61430499999999999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0.61430499999999999</v>
      </c>
    </row>
    <row r="62" spans="1:9" ht="15" customHeight="1" x14ac:dyDescent="0.3">
      <c r="A62" s="1" t="s">
        <v>73</v>
      </c>
      <c r="B62" s="8"/>
      <c r="C62" s="9">
        <v>0.55159199999999997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-0.44840800000000003</v>
      </c>
    </row>
    <row r="63" spans="1:9" ht="15" customHeight="1" x14ac:dyDescent="0.3">
      <c r="A63" s="1" t="s">
        <v>74</v>
      </c>
      <c r="B63" s="6"/>
      <c r="C63" s="7">
        <v>0.55017700000000003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0.55017700000000003</v>
      </c>
    </row>
    <row r="64" spans="1:9" ht="15" customHeight="1" x14ac:dyDescent="0.3">
      <c r="A64" s="1" t="s">
        <v>75</v>
      </c>
      <c r="B64" s="8"/>
      <c r="C64" s="9">
        <v>0.36050100000000002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-0.63949900000000004</v>
      </c>
    </row>
    <row r="65" spans="1:9" ht="15" customHeight="1" x14ac:dyDescent="0.3">
      <c r="A65" s="1" t="s">
        <v>76</v>
      </c>
      <c r="B65" s="6"/>
      <c r="C65" s="7">
        <v>0.54911200000000004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-0.45088799999999996</v>
      </c>
    </row>
    <row r="66" spans="1:9" ht="15" customHeight="1" x14ac:dyDescent="0.3">
      <c r="A66" s="1" t="s">
        <v>78</v>
      </c>
      <c r="B66" s="8"/>
      <c r="C66" s="9">
        <v>0.64794099999999999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0.64794099999999999</v>
      </c>
    </row>
    <row r="67" spans="1:9" ht="15" customHeight="1" x14ac:dyDescent="0.3">
      <c r="A67" s="1" t="s">
        <v>79</v>
      </c>
      <c r="B67" s="6"/>
      <c r="C67" s="7">
        <v>0.56897799999999998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0.56897799999999998</v>
      </c>
    </row>
    <row r="68" spans="1:9" ht="15" customHeight="1" x14ac:dyDescent="0.3">
      <c r="A68" s="1" t="s">
        <v>80</v>
      </c>
      <c r="B68" s="8"/>
      <c r="C68" s="9">
        <v>0.57959300000000002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0.57959300000000002</v>
      </c>
    </row>
    <row r="69" spans="1:9" ht="15" customHeight="1" x14ac:dyDescent="0.3">
      <c r="A69" s="1" t="s">
        <v>81</v>
      </c>
      <c r="B69" s="6"/>
      <c r="C69" s="7">
        <v>0.66071800000000003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-0.33928199999999997</v>
      </c>
    </row>
    <row r="70" spans="1:9" ht="15" customHeight="1" x14ac:dyDescent="0.3">
      <c r="A70" s="1" t="s">
        <v>82</v>
      </c>
      <c r="B70" s="8"/>
      <c r="C70" s="9">
        <v>0.58321900000000004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0.58321900000000004</v>
      </c>
    </row>
    <row r="71" spans="1:9" ht="15" customHeight="1" x14ac:dyDescent="0.3">
      <c r="A71" s="1" t="s">
        <v>83</v>
      </c>
      <c r="B71" s="6"/>
      <c r="C71" s="7">
        <v>0.33496500000000001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-0.66503500000000004</v>
      </c>
    </row>
    <row r="72" spans="1:9" ht="15" customHeight="1" x14ac:dyDescent="0.3">
      <c r="A72" s="1" t="s">
        <v>84</v>
      </c>
      <c r="B72" s="8"/>
      <c r="C72" s="9">
        <v>0.27062000000000003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-0.72937999999999992</v>
      </c>
    </row>
    <row r="73" spans="1:9" ht="15" customHeight="1" x14ac:dyDescent="0.3">
      <c r="A73" s="1" t="s">
        <v>85</v>
      </c>
      <c r="B73" s="6"/>
      <c r="C73" s="7">
        <v>0.40426299999999998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0.40426299999999998</v>
      </c>
    </row>
    <row r="74" spans="1:9" ht="15" customHeight="1" x14ac:dyDescent="0.3">
      <c r="A74" s="1" t="s">
        <v>86</v>
      </c>
      <c r="B74" s="8"/>
      <c r="C74" s="9">
        <v>0.57641399999999998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-0.42358600000000002</v>
      </c>
    </row>
    <row r="75" spans="1:9" ht="15" customHeight="1" x14ac:dyDescent="0.3">
      <c r="A75" s="1" t="s">
        <v>87</v>
      </c>
      <c r="B75" s="6"/>
      <c r="C75" s="7">
        <v>0.689608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0.689608</v>
      </c>
    </row>
    <row r="76" spans="1:9" ht="15" customHeight="1" x14ac:dyDescent="0.3">
      <c r="A76" s="1" t="s">
        <v>88</v>
      </c>
      <c r="B76" s="10"/>
      <c r="C76" s="11">
        <v>0.51847500000000002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0.51847500000000002</v>
      </c>
    </row>
    <row r="77" spans="1:9" ht="15.75" customHeight="1" x14ac:dyDescent="0.3">
      <c r="A77" s="1" t="s">
        <v>89</v>
      </c>
      <c r="B77" s="12"/>
      <c r="C77" s="13">
        <v>0.55435400000000001</v>
      </c>
      <c r="D77" s="1" t="s">
        <v>12</v>
      </c>
      <c r="E77" s="1" t="s">
        <v>96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-0.44564599999999999</v>
      </c>
    </row>
    <row r="78" spans="1:9" x14ac:dyDescent="0.3">
      <c r="A78" t="s">
        <v>90</v>
      </c>
      <c r="C78">
        <v>0.53438300000000005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-0.46561699999999995</v>
      </c>
    </row>
    <row r="79" spans="1:9" x14ac:dyDescent="0.3">
      <c r="A79" t="s">
        <v>91</v>
      </c>
      <c r="C79">
        <v>0.44407099999999999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0.44407099999999999</v>
      </c>
    </row>
    <row r="80" spans="1:9" x14ac:dyDescent="0.3">
      <c r="A80" t="s">
        <v>92</v>
      </c>
      <c r="C80">
        <v>0.289192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-0.710808</v>
      </c>
    </row>
    <row r="81" spans="1:9" x14ac:dyDescent="0.3">
      <c r="A81" t="s">
        <v>93</v>
      </c>
      <c r="C81">
        <v>0.36789300000000003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-0.63210699999999997</v>
      </c>
    </row>
    <row r="82" spans="1:9" x14ac:dyDescent="0.3">
      <c r="A82" t="s">
        <v>94</v>
      </c>
      <c r="C82">
        <v>0.41824600000000001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0.41824600000000001</v>
      </c>
    </row>
    <row r="83" spans="1:9" x14ac:dyDescent="0.3">
      <c r="A83" t="s">
        <v>95</v>
      </c>
      <c r="C83">
        <v>0.482456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-0.517544</v>
      </c>
    </row>
    <row r="84" spans="1:9" x14ac:dyDescent="0.3">
      <c r="A84" t="s">
        <v>97</v>
      </c>
      <c r="C84">
        <v>0.63438600000000001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0.63438600000000001</v>
      </c>
    </row>
    <row r="85" spans="1:9" x14ac:dyDescent="0.3">
      <c r="A85" t="s">
        <v>98</v>
      </c>
      <c r="C85">
        <v>0.57535099999999995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0.57535099999999995</v>
      </c>
    </row>
    <row r="86" spans="1:9" x14ac:dyDescent="0.3">
      <c r="A86" t="s">
        <v>99</v>
      </c>
      <c r="C86">
        <v>0.30907099999999998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-0.69092900000000002</v>
      </c>
    </row>
    <row r="87" spans="1:9" x14ac:dyDescent="0.3">
      <c r="A87" t="s">
        <v>100</v>
      </c>
      <c r="C87">
        <v>0.654586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0.654586</v>
      </c>
    </row>
    <row r="88" spans="1:9" x14ac:dyDescent="0.3">
      <c r="A88" t="s">
        <v>101</v>
      </c>
      <c r="C88">
        <v>0.60368900000000003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0.60368900000000003</v>
      </c>
    </row>
    <row r="89" spans="1:9" x14ac:dyDescent="0.3">
      <c r="A89" t="s">
        <v>102</v>
      </c>
      <c r="C89">
        <v>0.51149999999999995</v>
      </c>
      <c r="D89" t="s">
        <v>12</v>
      </c>
      <c r="E89" t="s">
        <v>15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-0.48850000000000005</v>
      </c>
    </row>
    <row r="90" spans="1:9" x14ac:dyDescent="0.3">
      <c r="A90" t="s">
        <v>103</v>
      </c>
      <c r="C90">
        <v>0.62484099999999998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0.62484099999999998</v>
      </c>
    </row>
    <row r="91" spans="1:9" x14ac:dyDescent="0.3">
      <c r="A91" t="s">
        <v>104</v>
      </c>
      <c r="C91">
        <v>0.46014500000000003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0.46014500000000003</v>
      </c>
    </row>
    <row r="92" spans="1:9" x14ac:dyDescent="0.3">
      <c r="A92" t="s">
        <v>105</v>
      </c>
      <c r="C92">
        <v>0.47956700000000002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-0.52043299999999992</v>
      </c>
    </row>
    <row r="93" spans="1:9" x14ac:dyDescent="0.3">
      <c r="A93" t="s">
        <v>106</v>
      </c>
      <c r="C93">
        <v>0.490012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-0.509988</v>
      </c>
    </row>
    <row r="94" spans="1:9" x14ac:dyDescent="0.3">
      <c r="A94" t="s">
        <v>107</v>
      </c>
      <c r="C94">
        <v>0.488348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0.488348</v>
      </c>
    </row>
    <row r="95" spans="1:9" x14ac:dyDescent="0.3">
      <c r="A95" t="s">
        <v>108</v>
      </c>
      <c r="C95">
        <v>0.69250500000000004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0.69250500000000004</v>
      </c>
    </row>
    <row r="96" spans="1:9" x14ac:dyDescent="0.3">
      <c r="A96" t="s">
        <v>109</v>
      </c>
      <c r="C96">
        <v>0.61988500000000002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0.61988500000000002</v>
      </c>
    </row>
    <row r="97" spans="1:9" x14ac:dyDescent="0.3">
      <c r="A97" t="s">
        <v>110</v>
      </c>
      <c r="C97">
        <v>0.55382699999999996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-0.44617300000000004</v>
      </c>
    </row>
    <row r="98" spans="1:9" x14ac:dyDescent="0.3">
      <c r="A98" t="s">
        <v>111</v>
      </c>
      <c r="C98">
        <v>0.622031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0.622031</v>
      </c>
    </row>
    <row r="99" spans="1:9" x14ac:dyDescent="0.3">
      <c r="A99" t="s">
        <v>112</v>
      </c>
      <c r="C99">
        <v>0.67669599999999996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-0.32330400000000004</v>
      </c>
    </row>
    <row r="100" spans="1:9" x14ac:dyDescent="0.3">
      <c r="A100" t="s">
        <v>113</v>
      </c>
      <c r="C100">
        <v>0.51971199999999995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-0.48028800000000005</v>
      </c>
    </row>
    <row r="101" spans="1:9" x14ac:dyDescent="0.3">
      <c r="A101" t="s">
        <v>114</v>
      </c>
      <c r="C101">
        <v>0.49992399999999998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0.49992399999999998</v>
      </c>
    </row>
    <row r="102" spans="1:9" x14ac:dyDescent="0.3">
      <c r="A102" t="s">
        <v>115</v>
      </c>
      <c r="C102">
        <v>0.40245799999999998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-0.59754200000000002</v>
      </c>
    </row>
    <row r="103" spans="1:9" x14ac:dyDescent="0.3">
      <c r="A103" t="s">
        <v>116</v>
      </c>
      <c r="C103">
        <v>0.41200199999999998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0.41200199999999998</v>
      </c>
    </row>
    <row r="104" spans="1:9" x14ac:dyDescent="0.3">
      <c r="A104" t="s">
        <v>117</v>
      </c>
      <c r="C104">
        <v>0.24127100000000001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-0.75872899999999999</v>
      </c>
    </row>
    <row r="105" spans="1:9" x14ac:dyDescent="0.3">
      <c r="A105" t="s">
        <v>118</v>
      </c>
      <c r="C105">
        <v>0.399036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0.399036</v>
      </c>
    </row>
    <row r="106" spans="1:9" x14ac:dyDescent="0.3">
      <c r="A106" t="s">
        <v>119</v>
      </c>
      <c r="C106">
        <v>0.173012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-0.82698800000000006</v>
      </c>
    </row>
    <row r="107" spans="1:9" x14ac:dyDescent="0.3">
      <c r="A107" t="s">
        <v>120</v>
      </c>
      <c r="C107">
        <v>0.657528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0.657528</v>
      </c>
    </row>
    <row r="108" spans="1:9" x14ac:dyDescent="0.3">
      <c r="A108" t="s">
        <v>121</v>
      </c>
      <c r="C108">
        <v>0.44943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0.44943</v>
      </c>
    </row>
    <row r="109" spans="1:9" x14ac:dyDescent="0.3">
      <c r="A109" t="s">
        <v>122</v>
      </c>
      <c r="C109">
        <v>0.40367700000000001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-0.59632299999999994</v>
      </c>
    </row>
    <row r="110" spans="1:9" x14ac:dyDescent="0.3">
      <c r="A110" t="s">
        <v>123</v>
      </c>
      <c r="C110">
        <v>0.58495600000000003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0.58495600000000003</v>
      </c>
    </row>
    <row r="111" spans="1:9" x14ac:dyDescent="0.3">
      <c r="A111" t="s">
        <v>124</v>
      </c>
      <c r="C111">
        <v>0.22197600000000001</v>
      </c>
      <c r="D111" t="s">
        <v>12</v>
      </c>
      <c r="E111" t="s">
        <v>77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-0.77802400000000005</v>
      </c>
    </row>
    <row r="112" spans="1:9" x14ac:dyDescent="0.3">
      <c r="A112" t="s">
        <v>125</v>
      </c>
      <c r="C112">
        <v>0.52243899999999999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0.52243899999999999</v>
      </c>
    </row>
    <row r="113" spans="1:9" x14ac:dyDescent="0.3">
      <c r="A113" t="s">
        <v>126</v>
      </c>
      <c r="C113">
        <v>0.57174599999999998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0.57174599999999998</v>
      </c>
    </row>
    <row r="114" spans="1:9" x14ac:dyDescent="0.3">
      <c r="A114" t="s">
        <v>127</v>
      </c>
      <c r="C114">
        <v>0.53894699999999995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-0.46105300000000005</v>
      </c>
    </row>
    <row r="115" spans="1:9" x14ac:dyDescent="0.3">
      <c r="A115" t="s">
        <v>128</v>
      </c>
      <c r="C115">
        <v>0.69138100000000002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0.69138100000000002</v>
      </c>
    </row>
    <row r="116" spans="1:9" x14ac:dyDescent="0.3">
      <c r="A116" t="s">
        <v>129</v>
      </c>
      <c r="C116">
        <v>0.55533500000000002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0.55533500000000002</v>
      </c>
    </row>
    <row r="117" spans="1:9" x14ac:dyDescent="0.3">
      <c r="A117" t="s">
        <v>130</v>
      </c>
      <c r="C117">
        <v>0.63782499999999998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-0.36217500000000002</v>
      </c>
    </row>
    <row r="118" spans="1:9" x14ac:dyDescent="0.3">
      <c r="A118" t="s">
        <v>131</v>
      </c>
      <c r="C118">
        <v>0.55764199999999997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0.55764199999999997</v>
      </c>
    </row>
    <row r="119" spans="1:9" x14ac:dyDescent="0.3">
      <c r="A119" t="s">
        <v>132</v>
      </c>
      <c r="C119">
        <v>0.299869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0.299869</v>
      </c>
    </row>
    <row r="120" spans="1:9" x14ac:dyDescent="0.3">
      <c r="A120" t="s">
        <v>133</v>
      </c>
      <c r="C120">
        <v>0.49407800000000002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0.49407800000000002</v>
      </c>
    </row>
    <row r="121" spans="1:9" x14ac:dyDescent="0.3">
      <c r="A121" t="s">
        <v>134</v>
      </c>
      <c r="C121">
        <v>0.50267300000000004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-0.49732699999999996</v>
      </c>
    </row>
    <row r="122" spans="1:9" x14ac:dyDescent="0.3">
      <c r="A122" t="s">
        <v>135</v>
      </c>
      <c r="C122">
        <v>0.64323799999999998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0.64323799999999998</v>
      </c>
    </row>
    <row r="123" spans="1:9" x14ac:dyDescent="0.3">
      <c r="A123" t="s">
        <v>136</v>
      </c>
      <c r="C123">
        <v>0.60533499999999996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0.60533499999999996</v>
      </c>
    </row>
    <row r="124" spans="1:9" x14ac:dyDescent="0.3">
      <c r="A124" t="s">
        <v>137</v>
      </c>
      <c r="C124">
        <v>0.57005799999999995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0.57005799999999995</v>
      </c>
    </row>
    <row r="125" spans="1:9" x14ac:dyDescent="0.3">
      <c r="A125" t="s">
        <v>138</v>
      </c>
      <c r="C125">
        <v>0.81863900000000001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0.81863900000000001</v>
      </c>
    </row>
    <row r="126" spans="1:9" x14ac:dyDescent="0.3">
      <c r="A126" t="s">
        <v>139</v>
      </c>
      <c r="C126">
        <v>0.57427700000000004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0.57427700000000004</v>
      </c>
    </row>
    <row r="127" spans="1:9" x14ac:dyDescent="0.3">
      <c r="A127" t="s">
        <v>140</v>
      </c>
      <c r="C127">
        <v>0.48107800000000001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-0.51892199999999999</v>
      </c>
    </row>
    <row r="128" spans="1:9" x14ac:dyDescent="0.3">
      <c r="A128" t="s">
        <v>141</v>
      </c>
      <c r="C128">
        <v>0.54615199999999997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-0.45384800000000003</v>
      </c>
    </row>
    <row r="129" spans="1:9" x14ac:dyDescent="0.3">
      <c r="A129" t="s">
        <v>142</v>
      </c>
      <c r="C129">
        <v>0.43332799999999999</v>
      </c>
      <c r="D129" t="s">
        <v>12</v>
      </c>
      <c r="E129" t="s">
        <v>96</v>
      </c>
      <c r="F129" t="s">
        <v>12</v>
      </c>
      <c r="G129" s="1">
        <f t="shared" si="6"/>
        <v>0</v>
      </c>
      <c r="H129" s="1">
        <f t="shared" si="7"/>
        <v>1</v>
      </c>
      <c r="I129">
        <f t="shared" si="8"/>
        <v>-0.56667200000000006</v>
      </c>
    </row>
    <row r="130" spans="1:9" x14ac:dyDescent="0.3">
      <c r="A130" t="s">
        <v>143</v>
      </c>
      <c r="C130">
        <v>0.52149699999999999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-0.47850300000000001</v>
      </c>
    </row>
    <row r="131" spans="1:9" x14ac:dyDescent="0.3">
      <c r="A131" t="s">
        <v>144</v>
      </c>
      <c r="C131">
        <v>0.30407400000000001</v>
      </c>
      <c r="D131" t="s">
        <v>12</v>
      </c>
      <c r="E131" t="s">
        <v>15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-0.69592600000000004</v>
      </c>
    </row>
    <row r="132" spans="1:9" x14ac:dyDescent="0.3">
      <c r="A132" t="s">
        <v>145</v>
      </c>
      <c r="C132">
        <v>0.57054000000000005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-0.42945999999999995</v>
      </c>
    </row>
    <row r="133" spans="1:9" x14ac:dyDescent="0.3">
      <c r="A133" t="s">
        <v>146</v>
      </c>
      <c r="C133">
        <v>0.52910599999999997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0.52910599999999997</v>
      </c>
    </row>
    <row r="134" spans="1:9" x14ac:dyDescent="0.3">
      <c r="A134" t="s">
        <v>147</v>
      </c>
      <c r="C134">
        <v>0.53034999999999999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0.53034999999999999</v>
      </c>
    </row>
    <row r="135" spans="1:9" x14ac:dyDescent="0.3">
      <c r="A135" t="s">
        <v>148</v>
      </c>
      <c r="C135">
        <v>0.57877699999999999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0.57877699999999999</v>
      </c>
    </row>
    <row r="136" spans="1:9" x14ac:dyDescent="0.3">
      <c r="A136" t="s">
        <v>149</v>
      </c>
      <c r="C136">
        <v>0.40909800000000002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-0.59090200000000004</v>
      </c>
    </row>
    <row r="137" spans="1:9" x14ac:dyDescent="0.3">
      <c r="A137" t="s">
        <v>150</v>
      </c>
      <c r="C137">
        <v>0.52748200000000001</v>
      </c>
      <c r="D137" t="s">
        <v>12</v>
      </c>
      <c r="E137" t="s">
        <v>27</v>
      </c>
      <c r="F137" t="s">
        <v>12</v>
      </c>
      <c r="G137" s="1">
        <f t="shared" si="9"/>
        <v>0</v>
      </c>
      <c r="H137" s="1">
        <f t="shared" si="10"/>
        <v>1</v>
      </c>
      <c r="I137">
        <f t="shared" si="11"/>
        <v>-0.47251799999999999</v>
      </c>
    </row>
    <row r="138" spans="1:9" x14ac:dyDescent="0.3">
      <c r="A138" t="s">
        <v>151</v>
      </c>
      <c r="C138">
        <v>0.56946600000000003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-0.43053399999999997</v>
      </c>
    </row>
    <row r="139" spans="1:9" x14ac:dyDescent="0.3">
      <c r="A139" t="s">
        <v>152</v>
      </c>
      <c r="C139">
        <v>0.40475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0.40475</v>
      </c>
    </row>
    <row r="140" spans="1:9" x14ac:dyDescent="0.3">
      <c r="A140" t="s">
        <v>153</v>
      </c>
      <c r="C140">
        <v>0.32050099999999998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0.32050099999999998</v>
      </c>
    </row>
    <row r="141" spans="1:9" x14ac:dyDescent="0.3">
      <c r="A141" t="s">
        <v>154</v>
      </c>
      <c r="C141">
        <v>0.22637099999999999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-0.77362900000000001</v>
      </c>
    </row>
    <row r="142" spans="1:9" x14ac:dyDescent="0.3">
      <c r="A142" t="s">
        <v>155</v>
      </c>
      <c r="C142">
        <v>0.62510299999999996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0.62510299999999996</v>
      </c>
    </row>
    <row r="143" spans="1:9" x14ac:dyDescent="0.3">
      <c r="A143" t="s">
        <v>156</v>
      </c>
      <c r="C143">
        <v>0.488041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0.488041</v>
      </c>
    </row>
    <row r="144" spans="1:9" x14ac:dyDescent="0.3">
      <c r="A144" t="s">
        <v>157</v>
      </c>
      <c r="C144">
        <v>0.57812600000000003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0.57812600000000003</v>
      </c>
    </row>
    <row r="145" spans="1:9" x14ac:dyDescent="0.3">
      <c r="A145" t="s">
        <v>158</v>
      </c>
      <c r="C145">
        <v>0.47747600000000001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-0.52252399999999999</v>
      </c>
    </row>
    <row r="146" spans="1:9" x14ac:dyDescent="0.3">
      <c r="A146" t="s">
        <v>159</v>
      </c>
      <c r="C146">
        <v>0.38436999999999999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-0.61563000000000001</v>
      </c>
    </row>
    <row r="147" spans="1:9" x14ac:dyDescent="0.3">
      <c r="A147" t="s">
        <v>160</v>
      </c>
      <c r="C147">
        <v>0.55167299999999997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0.55167299999999997</v>
      </c>
    </row>
    <row r="148" spans="1:9" x14ac:dyDescent="0.3">
      <c r="A148" t="s">
        <v>161</v>
      </c>
      <c r="C148">
        <v>0.673871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-0.326129</v>
      </c>
    </row>
    <row r="149" spans="1:9" x14ac:dyDescent="0.3">
      <c r="A149" t="s">
        <v>162</v>
      </c>
      <c r="C149">
        <v>0.72784899999999997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0.72784899999999997</v>
      </c>
    </row>
    <row r="150" spans="1:9" x14ac:dyDescent="0.3">
      <c r="A150" t="s">
        <v>163</v>
      </c>
      <c r="C150">
        <v>0.50530799999999998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0.50530799999999998</v>
      </c>
    </row>
    <row r="151" spans="1:9" x14ac:dyDescent="0.3">
      <c r="A151" t="s">
        <v>164</v>
      </c>
      <c r="C151">
        <v>0.29602699999999998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-0.70397299999999996</v>
      </c>
    </row>
    <row r="152" spans="1:9" x14ac:dyDescent="0.3">
      <c r="A152" t="s">
        <v>165</v>
      </c>
      <c r="C152">
        <v>0.42427300000000001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0.42427300000000001</v>
      </c>
    </row>
    <row r="153" spans="1:9" x14ac:dyDescent="0.3">
      <c r="A153" t="s">
        <v>166</v>
      </c>
      <c r="C153">
        <v>0.58615399999999995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0.58615399999999995</v>
      </c>
    </row>
    <row r="154" spans="1:9" x14ac:dyDescent="0.3">
      <c r="A154" t="s">
        <v>167</v>
      </c>
      <c r="C154">
        <v>0.46664600000000001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-0.53335399999999999</v>
      </c>
    </row>
    <row r="155" spans="1:9" x14ac:dyDescent="0.3">
      <c r="A155" t="s">
        <v>168</v>
      </c>
      <c r="C155">
        <v>0.36296200000000001</v>
      </c>
      <c r="D155" t="s">
        <v>12</v>
      </c>
      <c r="E155" t="s">
        <v>15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-0.63703799999999999</v>
      </c>
    </row>
    <row r="156" spans="1:9" x14ac:dyDescent="0.3">
      <c r="A156" t="s">
        <v>169</v>
      </c>
      <c r="C156">
        <v>0.40223399999999998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0.40223399999999998</v>
      </c>
    </row>
    <row r="157" spans="1:9" x14ac:dyDescent="0.3">
      <c r="A157" t="s">
        <v>170</v>
      </c>
      <c r="C157">
        <v>0.54652800000000001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-0.45347199999999999</v>
      </c>
    </row>
    <row r="158" spans="1:9" x14ac:dyDescent="0.3">
      <c r="A158" t="s">
        <v>171</v>
      </c>
      <c r="C158">
        <v>0.34537299999999999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-0.65462700000000007</v>
      </c>
    </row>
    <row r="159" spans="1:9" x14ac:dyDescent="0.3">
      <c r="A159" t="s">
        <v>172</v>
      </c>
      <c r="C159">
        <v>0.386463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0.386463</v>
      </c>
    </row>
    <row r="160" spans="1:9" x14ac:dyDescent="0.3">
      <c r="A160" t="s">
        <v>173</v>
      </c>
      <c r="C160">
        <v>0.43385600000000002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0.43385600000000002</v>
      </c>
    </row>
    <row r="161" spans="1:9" x14ac:dyDescent="0.3">
      <c r="A161" t="s">
        <v>174</v>
      </c>
      <c r="C161">
        <v>0.51722400000000002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0.51722400000000002</v>
      </c>
    </row>
    <row r="162" spans="1:9" x14ac:dyDescent="0.3">
      <c r="A162" t="s">
        <v>175</v>
      </c>
      <c r="C162">
        <v>0.62622500000000003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0.62622500000000003</v>
      </c>
    </row>
    <row r="163" spans="1:9" x14ac:dyDescent="0.3">
      <c r="A163" t="s">
        <v>176</v>
      </c>
      <c r="C163">
        <v>0.36583599999999999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0.36583599999999999</v>
      </c>
    </row>
    <row r="164" spans="1:9" x14ac:dyDescent="0.3">
      <c r="A164" t="s">
        <v>177</v>
      </c>
      <c r="C164">
        <v>0.62591600000000003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0.62591600000000003</v>
      </c>
    </row>
    <row r="165" spans="1:9" x14ac:dyDescent="0.3">
      <c r="A165" t="s">
        <v>178</v>
      </c>
      <c r="C165">
        <v>0.50649299999999997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-0.49350700000000003</v>
      </c>
    </row>
    <row r="166" spans="1:9" x14ac:dyDescent="0.3">
      <c r="A166" t="s">
        <v>179</v>
      </c>
      <c r="C166">
        <v>0.67278000000000004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-0.32721999999999996</v>
      </c>
    </row>
    <row r="167" spans="1:9" x14ac:dyDescent="0.3">
      <c r="A167" t="s">
        <v>180</v>
      </c>
      <c r="C167">
        <v>0.55180600000000002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-0.44819399999999998</v>
      </c>
    </row>
    <row r="168" spans="1:9" x14ac:dyDescent="0.3">
      <c r="A168" t="s">
        <v>181</v>
      </c>
      <c r="C168">
        <v>0.65412599999999999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0.65412599999999999</v>
      </c>
    </row>
    <row r="169" spans="1:9" x14ac:dyDescent="0.3">
      <c r="A169" t="s">
        <v>182</v>
      </c>
      <c r="C169">
        <v>0.44297599999999998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0.44297599999999998</v>
      </c>
    </row>
    <row r="170" spans="1:9" x14ac:dyDescent="0.3">
      <c r="A170" t="s">
        <v>183</v>
      </c>
      <c r="C170">
        <v>0.48042600000000002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0.48042600000000002</v>
      </c>
    </row>
    <row r="171" spans="1:9" x14ac:dyDescent="0.3">
      <c r="A171" t="s">
        <v>184</v>
      </c>
      <c r="C171">
        <v>0.58973200000000003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0.58973200000000003</v>
      </c>
    </row>
    <row r="172" spans="1:9" x14ac:dyDescent="0.3">
      <c r="A172" t="s">
        <v>185</v>
      </c>
      <c r="C172">
        <v>0.450905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-0.549095</v>
      </c>
    </row>
    <row r="173" spans="1:9" x14ac:dyDescent="0.3">
      <c r="A173" t="s">
        <v>186</v>
      </c>
      <c r="C173">
        <v>0.62383699999999997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0.62383699999999997</v>
      </c>
    </row>
    <row r="174" spans="1:9" x14ac:dyDescent="0.3">
      <c r="A174" t="s">
        <v>187</v>
      </c>
      <c r="C174">
        <v>0.510602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-0.489398</v>
      </c>
    </row>
    <row r="175" spans="1:9" x14ac:dyDescent="0.3">
      <c r="A175" t="s">
        <v>188</v>
      </c>
      <c r="C175">
        <v>0.59848900000000005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0.59848900000000005</v>
      </c>
    </row>
    <row r="176" spans="1:9" x14ac:dyDescent="0.3">
      <c r="A176" t="s">
        <v>189</v>
      </c>
      <c r="C176">
        <v>0.52397000000000005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-0.47602999999999995</v>
      </c>
    </row>
    <row r="177" spans="1:9" x14ac:dyDescent="0.3">
      <c r="A177" t="s">
        <v>190</v>
      </c>
      <c r="C177">
        <v>0.35541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-0.64459</v>
      </c>
    </row>
    <row r="178" spans="1:9" x14ac:dyDescent="0.3">
      <c r="A178" t="s">
        <v>191</v>
      </c>
      <c r="C178">
        <v>0.62100599999999995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0.62100599999999995</v>
      </c>
    </row>
    <row r="179" spans="1:9" x14ac:dyDescent="0.3">
      <c r="A179" t="s">
        <v>192</v>
      </c>
      <c r="C179">
        <v>0.50362899999999999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0.50362899999999999</v>
      </c>
    </row>
    <row r="180" spans="1:9" x14ac:dyDescent="0.3">
      <c r="A180" t="s">
        <v>193</v>
      </c>
      <c r="C180">
        <v>0.49400500000000003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0.49400500000000003</v>
      </c>
    </row>
    <row r="181" spans="1:9" x14ac:dyDescent="0.3">
      <c r="A181" t="s">
        <v>194</v>
      </c>
      <c r="C181">
        <v>0.548431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-0.451569</v>
      </c>
    </row>
    <row r="182" spans="1:9" x14ac:dyDescent="0.3">
      <c r="A182" t="s">
        <v>195</v>
      </c>
      <c r="C182">
        <v>0.70879800000000004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-0.29120199999999996</v>
      </c>
    </row>
    <row r="183" spans="1:9" x14ac:dyDescent="0.3">
      <c r="A183" t="s">
        <v>196</v>
      </c>
      <c r="C183">
        <v>0.464283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0.464283</v>
      </c>
    </row>
    <row r="184" spans="1:9" x14ac:dyDescent="0.3">
      <c r="A184" t="s">
        <v>197</v>
      </c>
      <c r="C184">
        <v>0.53188299999999999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0.53188299999999999</v>
      </c>
    </row>
    <row r="185" spans="1:9" x14ac:dyDescent="0.3">
      <c r="A185" t="s">
        <v>198</v>
      </c>
      <c r="C185">
        <v>0.453345</v>
      </c>
      <c r="D185" t="s">
        <v>12</v>
      </c>
      <c r="E185" t="s">
        <v>15</v>
      </c>
      <c r="F185" t="s">
        <v>15</v>
      </c>
      <c r="G185" s="1">
        <f t="shared" si="9"/>
        <v>1</v>
      </c>
      <c r="H185" s="1">
        <f t="shared" si="10"/>
        <v>1</v>
      </c>
      <c r="I185">
        <f t="shared" si="11"/>
        <v>-0.546655</v>
      </c>
    </row>
    <row r="186" spans="1:9" x14ac:dyDescent="0.3">
      <c r="A186" t="s">
        <v>199</v>
      </c>
      <c r="C186">
        <v>0.52297700000000003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0.52297700000000003</v>
      </c>
    </row>
    <row r="187" spans="1:9" x14ac:dyDescent="0.3">
      <c r="A187" t="s">
        <v>200</v>
      </c>
      <c r="C187">
        <v>0.38314599999999999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0.38314599999999999</v>
      </c>
    </row>
    <row r="188" spans="1:9" x14ac:dyDescent="0.3">
      <c r="A188" t="s">
        <v>201</v>
      </c>
      <c r="C188">
        <v>0.63645700000000005</v>
      </c>
      <c r="D188" t="s">
        <v>12</v>
      </c>
      <c r="E188" t="s">
        <v>27</v>
      </c>
      <c r="F188" t="s">
        <v>27</v>
      </c>
      <c r="G188" s="1">
        <f t="shared" si="9"/>
        <v>1</v>
      </c>
      <c r="H188" s="1">
        <f t="shared" si="10"/>
        <v>1</v>
      </c>
      <c r="I188">
        <f t="shared" si="11"/>
        <v>-0.36354299999999995</v>
      </c>
    </row>
    <row r="189" spans="1:9" x14ac:dyDescent="0.3">
      <c r="A189" t="s">
        <v>202</v>
      </c>
      <c r="C189">
        <v>0.53044999999999998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0.53044999999999998</v>
      </c>
    </row>
    <row r="190" spans="1:9" x14ac:dyDescent="0.3">
      <c r="A190" t="s">
        <v>203</v>
      </c>
      <c r="C190">
        <v>0.47677799999999998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0.47677799999999998</v>
      </c>
    </row>
    <row r="191" spans="1:9" x14ac:dyDescent="0.3">
      <c r="A191" t="s">
        <v>204</v>
      </c>
      <c r="C191">
        <v>0.64672399999999997</v>
      </c>
      <c r="D191" t="s">
        <v>12</v>
      </c>
      <c r="E191" t="s">
        <v>77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-0.35327600000000003</v>
      </c>
    </row>
    <row r="192" spans="1:9" x14ac:dyDescent="0.3">
      <c r="A192" t="s">
        <v>205</v>
      </c>
      <c r="C192">
        <v>0.74600299999999997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0.74600299999999997</v>
      </c>
    </row>
    <row r="193" spans="1:9" x14ac:dyDescent="0.3">
      <c r="A193" t="s">
        <v>206</v>
      </c>
      <c r="C193">
        <v>0.56966899999999998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0.56966899999999998</v>
      </c>
    </row>
    <row r="194" spans="1:9" x14ac:dyDescent="0.3">
      <c r="A194" t="s">
        <v>207</v>
      </c>
      <c r="C194">
        <v>0.24900800000000001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-0.75099199999999999</v>
      </c>
    </row>
    <row r="195" spans="1:9" x14ac:dyDescent="0.3">
      <c r="A195" t="s">
        <v>208</v>
      </c>
      <c r="C195">
        <v>0.57565900000000003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-0.42434099999999997</v>
      </c>
    </row>
    <row r="196" spans="1:9" x14ac:dyDescent="0.3">
      <c r="A196" t="s">
        <v>209</v>
      </c>
      <c r="C196">
        <v>0.539377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0.539377</v>
      </c>
    </row>
    <row r="197" spans="1:9" x14ac:dyDescent="0.3">
      <c r="A197" t="s">
        <v>210</v>
      </c>
      <c r="C197">
        <v>0.76253899999999997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0.76253899999999997</v>
      </c>
    </row>
    <row r="198" spans="1:9" x14ac:dyDescent="0.3">
      <c r="A198" t="s">
        <v>211</v>
      </c>
      <c r="C198">
        <v>0.43385600000000002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0.43385600000000002</v>
      </c>
    </row>
    <row r="199" spans="1:9" x14ac:dyDescent="0.3">
      <c r="A199" t="s">
        <v>212</v>
      </c>
      <c r="C199">
        <v>0.45970499999999997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0.45970499999999997</v>
      </c>
    </row>
    <row r="200" spans="1:9" x14ac:dyDescent="0.3">
      <c r="A200" t="s">
        <v>213</v>
      </c>
      <c r="C200">
        <v>0.54819099999999998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0.54819099999999998</v>
      </c>
    </row>
    <row r="201" spans="1:9" x14ac:dyDescent="0.3">
      <c r="A201" t="s">
        <v>214</v>
      </c>
      <c r="C201">
        <v>0.68972699999999998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0.68972699999999998</v>
      </c>
    </row>
    <row r="202" spans="1:9" x14ac:dyDescent="0.3">
      <c r="A202" t="s">
        <v>215</v>
      </c>
      <c r="C202">
        <v>0.33172400000000002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0.33172400000000002</v>
      </c>
    </row>
    <row r="203" spans="1:9" x14ac:dyDescent="0.3">
      <c r="G203">
        <f>SUM(G3:G202)</f>
        <v>139</v>
      </c>
      <c r="H203">
        <f>SUM(H3:H202)</f>
        <v>86</v>
      </c>
      <c r="I203">
        <f>SUM(I3:I202)</f>
        <v>16.536563000000005</v>
      </c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Foglio10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0.24785499999999999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0.24785499999999999</v>
      </c>
    </row>
    <row r="4" spans="1:9" ht="15" customHeight="1" x14ac:dyDescent="0.3">
      <c r="A4" s="1" t="s">
        <v>13</v>
      </c>
      <c r="B4" s="8"/>
      <c r="C4" s="9">
        <v>0.34128999999999998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0.34128999999999998</v>
      </c>
    </row>
    <row r="5" spans="1:9" ht="15" customHeight="1" x14ac:dyDescent="0.3">
      <c r="A5" s="1" t="s">
        <v>14</v>
      </c>
      <c r="B5" s="6"/>
      <c r="C5" s="7">
        <v>3.4994999999999998E-2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-0.965005</v>
      </c>
    </row>
    <row r="6" spans="1:9" ht="15" customHeight="1" x14ac:dyDescent="0.3">
      <c r="A6" s="1" t="s">
        <v>16</v>
      </c>
      <c r="B6" s="8"/>
      <c r="C6" s="9">
        <v>0.25806699999999999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0.25806699999999999</v>
      </c>
    </row>
    <row r="7" spans="1:9" ht="15" customHeight="1" x14ac:dyDescent="0.3">
      <c r="A7" s="1" t="s">
        <v>17</v>
      </c>
      <c r="B7" s="6"/>
      <c r="C7" s="7">
        <v>0.436589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0.436589</v>
      </c>
    </row>
    <row r="8" spans="1:9" ht="15" customHeight="1" x14ac:dyDescent="0.3">
      <c r="A8" s="1" t="s">
        <v>18</v>
      </c>
      <c r="B8" s="8"/>
      <c r="C8" s="9">
        <v>0.36933199999999999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0.36933199999999999</v>
      </c>
    </row>
    <row r="9" spans="1:9" ht="15" customHeight="1" x14ac:dyDescent="0.3">
      <c r="A9" s="1" t="s">
        <v>19</v>
      </c>
      <c r="B9" s="6"/>
      <c r="C9" s="7">
        <v>0.32550200000000001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0.32550200000000001</v>
      </c>
    </row>
    <row r="10" spans="1:9" ht="15" customHeight="1" x14ac:dyDescent="0.3">
      <c r="A10" s="1" t="s">
        <v>20</v>
      </c>
      <c r="B10" s="8"/>
      <c r="C10" s="9">
        <v>0.37942199999999998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0.37942199999999998</v>
      </c>
    </row>
    <row r="11" spans="1:9" ht="15" customHeight="1" x14ac:dyDescent="0.3">
      <c r="A11" s="1" t="s">
        <v>21</v>
      </c>
      <c r="B11" s="6"/>
      <c r="C11" s="7">
        <v>0.53689100000000001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-0.46310899999999999</v>
      </c>
    </row>
    <row r="12" spans="1:9" ht="15" customHeight="1" x14ac:dyDescent="0.3">
      <c r="A12" s="1" t="s">
        <v>22</v>
      </c>
      <c r="B12" s="8"/>
      <c r="C12" s="9">
        <v>7.2847999999999996E-2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-0.92715199999999998</v>
      </c>
    </row>
    <row r="13" spans="1:9" ht="15" customHeight="1" x14ac:dyDescent="0.3">
      <c r="A13" s="1" t="s">
        <v>23</v>
      </c>
      <c r="B13" s="6"/>
      <c r="C13" s="7">
        <v>0.25368000000000002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0.25368000000000002</v>
      </c>
    </row>
    <row r="14" spans="1:9" ht="15" customHeight="1" x14ac:dyDescent="0.3">
      <c r="A14" s="1" t="s">
        <v>24</v>
      </c>
      <c r="B14" s="8"/>
      <c r="C14" s="9">
        <v>0.31273899999999999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-0.68726100000000001</v>
      </c>
    </row>
    <row r="15" spans="1:9" ht="15" customHeight="1" x14ac:dyDescent="0.3">
      <c r="A15" s="1" t="s">
        <v>25</v>
      </c>
      <c r="B15" s="6"/>
      <c r="C15" s="7">
        <v>0.39184000000000002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0.39184000000000002</v>
      </c>
    </row>
    <row r="16" spans="1:9" ht="15" customHeight="1" x14ac:dyDescent="0.3">
      <c r="A16" s="1" t="s">
        <v>26</v>
      </c>
      <c r="B16" s="8"/>
      <c r="C16" s="9">
        <v>0.61202599999999996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-0.38797400000000004</v>
      </c>
    </row>
    <row r="17" spans="1:9" ht="15" customHeight="1" x14ac:dyDescent="0.3">
      <c r="A17" s="1" t="s">
        <v>28</v>
      </c>
      <c r="B17" s="6"/>
      <c r="C17" s="7">
        <v>0.72257499999999997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-0.27742500000000003</v>
      </c>
    </row>
    <row r="18" spans="1:9" ht="15" customHeight="1" x14ac:dyDescent="0.3">
      <c r="A18" s="1" t="s">
        <v>29</v>
      </c>
      <c r="B18" s="8"/>
      <c r="C18" s="9">
        <v>0.63593299999999997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0.63593299999999997</v>
      </c>
    </row>
    <row r="19" spans="1:9" ht="15" customHeight="1" x14ac:dyDescent="0.3">
      <c r="A19" s="1" t="s">
        <v>30</v>
      </c>
      <c r="B19" s="6"/>
      <c r="C19" s="7">
        <v>0.28266599999999997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-0.71733400000000003</v>
      </c>
    </row>
    <row r="20" spans="1:9" ht="15" customHeight="1" x14ac:dyDescent="0.3">
      <c r="A20" s="1" t="s">
        <v>31</v>
      </c>
      <c r="B20" s="8"/>
      <c r="C20" s="9">
        <v>0.40640900000000002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0.40640900000000002</v>
      </c>
    </row>
    <row r="21" spans="1:9" ht="15" customHeight="1" x14ac:dyDescent="0.3">
      <c r="A21" s="1" t="s">
        <v>32</v>
      </c>
      <c r="B21" s="6"/>
      <c r="C21" s="7">
        <v>0.414329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-0.58567100000000005</v>
      </c>
    </row>
    <row r="22" spans="1:9" ht="15" customHeight="1" x14ac:dyDescent="0.3">
      <c r="A22" s="1" t="s">
        <v>33</v>
      </c>
      <c r="B22" s="8"/>
      <c r="C22" s="9">
        <v>0.51722599999999996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0.51722599999999996</v>
      </c>
    </row>
    <row r="23" spans="1:9" ht="15" customHeight="1" x14ac:dyDescent="0.3">
      <c r="A23" s="1" t="s">
        <v>34</v>
      </c>
      <c r="B23" s="6"/>
      <c r="C23" s="7">
        <v>0.25503500000000001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0.25503500000000001</v>
      </c>
    </row>
    <row r="24" spans="1:9" ht="15" customHeight="1" x14ac:dyDescent="0.3">
      <c r="A24" s="1" t="s">
        <v>35</v>
      </c>
      <c r="B24" s="8"/>
      <c r="C24" s="9">
        <v>0.54705499999999996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0.54705499999999996</v>
      </c>
    </row>
    <row r="25" spans="1:9" ht="15" customHeight="1" x14ac:dyDescent="0.3">
      <c r="A25" s="1" t="s">
        <v>36</v>
      </c>
      <c r="B25" s="6"/>
      <c r="C25" s="7">
        <v>0.21898300000000001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0.21898300000000001</v>
      </c>
    </row>
    <row r="26" spans="1:9" ht="15" customHeight="1" x14ac:dyDescent="0.3">
      <c r="A26" s="1" t="s">
        <v>37</v>
      </c>
      <c r="B26" s="8"/>
      <c r="C26" s="9">
        <v>0.40435500000000002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0.40435500000000002</v>
      </c>
    </row>
    <row r="27" spans="1:9" ht="15" customHeight="1" x14ac:dyDescent="0.3">
      <c r="A27" s="1" t="s">
        <v>38</v>
      </c>
      <c r="B27" s="6"/>
      <c r="C27" s="7">
        <v>0.30788599999999999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0.30788599999999999</v>
      </c>
    </row>
    <row r="28" spans="1:9" ht="15" customHeight="1" x14ac:dyDescent="0.3">
      <c r="A28" s="1" t="s">
        <v>39</v>
      </c>
      <c r="B28" s="8"/>
      <c r="C28" s="9">
        <v>0.48275699999999999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0.48275699999999999</v>
      </c>
    </row>
    <row r="29" spans="1:9" ht="15" customHeight="1" x14ac:dyDescent="0.3">
      <c r="A29" s="1" t="s">
        <v>40</v>
      </c>
      <c r="B29" s="6"/>
      <c r="C29" s="7">
        <v>0.337808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-0.662192</v>
      </c>
    </row>
    <row r="30" spans="1:9" ht="15" customHeight="1" x14ac:dyDescent="0.3">
      <c r="A30" s="1" t="s">
        <v>41</v>
      </c>
      <c r="B30" s="8"/>
      <c r="C30" s="9">
        <v>0.38468999999999998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0.38468999999999998</v>
      </c>
    </row>
    <row r="31" spans="1:9" ht="15" customHeight="1" x14ac:dyDescent="0.3">
      <c r="A31" s="1" t="s">
        <v>42</v>
      </c>
      <c r="B31" s="6"/>
      <c r="C31" s="7">
        <v>0.297871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-0.702129</v>
      </c>
    </row>
    <row r="32" spans="1:9" ht="15" customHeight="1" x14ac:dyDescent="0.3">
      <c r="A32" s="1" t="s">
        <v>43</v>
      </c>
      <c r="B32" s="8"/>
      <c r="C32" s="9">
        <v>0.46862700000000002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0.46862700000000002</v>
      </c>
    </row>
    <row r="33" spans="1:9" ht="15" customHeight="1" x14ac:dyDescent="0.3">
      <c r="A33" s="1" t="s">
        <v>44</v>
      </c>
      <c r="B33" s="6"/>
      <c r="C33" s="7">
        <v>0.447625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0.447625</v>
      </c>
    </row>
    <row r="34" spans="1:9" ht="15" customHeight="1" x14ac:dyDescent="0.3">
      <c r="A34" s="1" t="s">
        <v>45</v>
      </c>
      <c r="B34" s="8"/>
      <c r="C34" s="9">
        <v>0.343754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0.343754</v>
      </c>
    </row>
    <row r="35" spans="1:9" ht="15" customHeight="1" x14ac:dyDescent="0.3">
      <c r="A35" s="1" t="s">
        <v>46</v>
      </c>
      <c r="B35" s="6"/>
      <c r="C35" s="7">
        <v>0.26925399999999999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0.26925399999999999</v>
      </c>
    </row>
    <row r="36" spans="1:9" ht="15" customHeight="1" x14ac:dyDescent="0.3">
      <c r="A36" s="1" t="s">
        <v>47</v>
      </c>
      <c r="B36" s="8"/>
      <c r="C36" s="9">
        <v>0.41664200000000001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0.41664200000000001</v>
      </c>
    </row>
    <row r="37" spans="1:9" ht="15" customHeight="1" x14ac:dyDescent="0.3">
      <c r="A37" s="1" t="s">
        <v>48</v>
      </c>
      <c r="B37" s="6"/>
      <c r="C37" s="7">
        <v>0.22065899999999999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-0.77934100000000006</v>
      </c>
    </row>
    <row r="38" spans="1:9" ht="15" customHeight="1" x14ac:dyDescent="0.3">
      <c r="A38" s="1" t="s">
        <v>49</v>
      </c>
      <c r="B38" s="8"/>
      <c r="C38" s="9">
        <v>0.315054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0.315054</v>
      </c>
    </row>
    <row r="39" spans="1:9" ht="15" customHeight="1" x14ac:dyDescent="0.3">
      <c r="A39" s="1" t="s">
        <v>50</v>
      </c>
      <c r="B39" s="6"/>
      <c r="C39" s="7">
        <v>0.38706200000000002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-0.61293799999999998</v>
      </c>
    </row>
    <row r="40" spans="1:9" ht="15" customHeight="1" x14ac:dyDescent="0.3">
      <c r="A40" s="1" t="s">
        <v>51</v>
      </c>
      <c r="B40" s="8"/>
      <c r="C40" s="9">
        <v>0.36854399999999998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0.36854399999999998</v>
      </c>
    </row>
    <row r="41" spans="1:9" ht="15" customHeight="1" x14ac:dyDescent="0.3">
      <c r="A41" s="1" t="s">
        <v>52</v>
      </c>
      <c r="B41" s="6"/>
      <c r="C41" s="7">
        <v>0.53225999999999996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0.53225999999999996</v>
      </c>
    </row>
    <row r="42" spans="1:9" ht="15" customHeight="1" x14ac:dyDescent="0.3">
      <c r="A42" s="1" t="s">
        <v>53</v>
      </c>
      <c r="B42" s="8"/>
      <c r="C42" s="9">
        <v>0.53540600000000005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0.53540600000000005</v>
      </c>
    </row>
    <row r="43" spans="1:9" ht="15" customHeight="1" x14ac:dyDescent="0.3">
      <c r="A43" s="1" t="s">
        <v>54</v>
      </c>
      <c r="B43" s="6"/>
      <c r="C43" s="7">
        <v>0.53059900000000004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0.53059900000000004</v>
      </c>
    </row>
    <row r="44" spans="1:9" ht="15" customHeight="1" x14ac:dyDescent="0.3">
      <c r="A44" s="1" t="s">
        <v>55</v>
      </c>
      <c r="B44" s="8"/>
      <c r="C44" s="9">
        <v>0.40488000000000002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-0.59511999999999998</v>
      </c>
    </row>
    <row r="45" spans="1:9" ht="15" customHeight="1" x14ac:dyDescent="0.3">
      <c r="A45" s="1" t="s">
        <v>56</v>
      </c>
      <c r="B45" s="6"/>
      <c r="C45" s="7">
        <v>0.38980100000000001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0.38980100000000001</v>
      </c>
    </row>
    <row r="46" spans="1:9" ht="15" customHeight="1" x14ac:dyDescent="0.3">
      <c r="A46" s="1" t="s">
        <v>57</v>
      </c>
      <c r="B46" s="8"/>
      <c r="C46" s="9">
        <v>0.19636400000000001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-0.80363600000000002</v>
      </c>
    </row>
    <row r="47" spans="1:9" ht="15" customHeight="1" x14ac:dyDescent="0.3">
      <c r="A47" s="1" t="s">
        <v>58</v>
      </c>
      <c r="B47" s="6"/>
      <c r="C47" s="7">
        <v>0.43251400000000001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0.43251400000000001</v>
      </c>
    </row>
    <row r="48" spans="1:9" ht="15" customHeight="1" x14ac:dyDescent="0.3">
      <c r="A48" s="1" t="s">
        <v>59</v>
      </c>
      <c r="B48" s="8"/>
      <c r="C48" s="9">
        <v>0.45365299999999997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0.45365299999999997</v>
      </c>
    </row>
    <row r="49" spans="1:9" ht="15" customHeight="1" x14ac:dyDescent="0.3">
      <c r="A49" s="1" t="s">
        <v>60</v>
      </c>
      <c r="B49" s="6"/>
      <c r="C49" s="7">
        <v>0.20757100000000001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-0.79242900000000005</v>
      </c>
    </row>
    <row r="50" spans="1:9" ht="15" customHeight="1" x14ac:dyDescent="0.3">
      <c r="A50" s="1" t="s">
        <v>61</v>
      </c>
      <c r="B50" s="8"/>
      <c r="C50" s="9">
        <v>0.557867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0.557867</v>
      </c>
    </row>
    <row r="51" spans="1:9" ht="15" customHeight="1" x14ac:dyDescent="0.3">
      <c r="A51" s="1" t="s">
        <v>62</v>
      </c>
      <c r="B51" s="6"/>
      <c r="C51" s="7">
        <v>0.84855700000000001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0.84855700000000001</v>
      </c>
    </row>
    <row r="52" spans="1:9" ht="15" customHeight="1" x14ac:dyDescent="0.3">
      <c r="A52" s="1" t="s">
        <v>63</v>
      </c>
      <c r="B52" s="8"/>
      <c r="C52" s="9">
        <v>0.49047600000000002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-0.50952399999999998</v>
      </c>
    </row>
    <row r="53" spans="1:9" ht="15" customHeight="1" x14ac:dyDescent="0.3">
      <c r="A53" s="1" t="s">
        <v>64</v>
      </c>
      <c r="B53" s="6"/>
      <c r="C53" s="7">
        <v>0.41010600000000003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-0.58989399999999992</v>
      </c>
    </row>
    <row r="54" spans="1:9" ht="15" customHeight="1" x14ac:dyDescent="0.3">
      <c r="A54" s="1" t="s">
        <v>65</v>
      </c>
      <c r="B54" s="8"/>
      <c r="C54" s="9">
        <v>0.38482100000000002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0.38482100000000002</v>
      </c>
    </row>
    <row r="55" spans="1:9" ht="15" customHeight="1" x14ac:dyDescent="0.3">
      <c r="A55" s="1" t="s">
        <v>66</v>
      </c>
      <c r="B55" s="6"/>
      <c r="C55" s="7">
        <v>0.40612300000000001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0.40612300000000001</v>
      </c>
    </row>
    <row r="56" spans="1:9" ht="15" customHeight="1" x14ac:dyDescent="0.3">
      <c r="A56" s="1" t="s">
        <v>67</v>
      </c>
      <c r="B56" s="8"/>
      <c r="C56" s="9">
        <v>0.54373899999999997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0.54373899999999997</v>
      </c>
    </row>
    <row r="57" spans="1:9" ht="15" customHeight="1" x14ac:dyDescent="0.3">
      <c r="A57" s="1" t="s">
        <v>68</v>
      </c>
      <c r="B57" s="6"/>
      <c r="C57" s="7">
        <v>0.74126400000000003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-0.25873599999999997</v>
      </c>
    </row>
    <row r="58" spans="1:9" ht="15" customHeight="1" x14ac:dyDescent="0.3">
      <c r="A58" s="1" t="s">
        <v>69</v>
      </c>
      <c r="B58" s="8"/>
      <c r="C58" s="9">
        <v>0.17821000000000001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-0.82179000000000002</v>
      </c>
    </row>
    <row r="59" spans="1:9" ht="15" customHeight="1" x14ac:dyDescent="0.3">
      <c r="A59" s="1" t="s">
        <v>70</v>
      </c>
      <c r="B59" s="6"/>
      <c r="C59" s="7">
        <v>0.30788599999999999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0.30788599999999999</v>
      </c>
    </row>
    <row r="60" spans="1:9" ht="15" customHeight="1" x14ac:dyDescent="0.3">
      <c r="A60" s="1" t="s">
        <v>71</v>
      </c>
      <c r="B60" s="8"/>
      <c r="C60" s="9">
        <v>0.50956599999999996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0.50956599999999996</v>
      </c>
    </row>
    <row r="61" spans="1:9" ht="15" customHeight="1" x14ac:dyDescent="0.3">
      <c r="A61" s="1" t="s">
        <v>72</v>
      </c>
      <c r="B61" s="6"/>
      <c r="C61" s="7">
        <v>0.53757900000000003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0.53757900000000003</v>
      </c>
    </row>
    <row r="62" spans="1:9" ht="15" customHeight="1" x14ac:dyDescent="0.3">
      <c r="A62" s="1" t="s">
        <v>73</v>
      </c>
      <c r="B62" s="8"/>
      <c r="C62" s="9">
        <v>0.36417100000000002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-0.63582899999999998</v>
      </c>
    </row>
    <row r="63" spans="1:9" ht="15" customHeight="1" x14ac:dyDescent="0.3">
      <c r="A63" s="1" t="s">
        <v>74</v>
      </c>
      <c r="B63" s="6"/>
      <c r="C63" s="7">
        <v>0.47356100000000001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-0.52643899999999999</v>
      </c>
    </row>
    <row r="64" spans="1:9" ht="15" customHeight="1" x14ac:dyDescent="0.3">
      <c r="A64" s="1" t="s">
        <v>75</v>
      </c>
      <c r="B64" s="8"/>
      <c r="C64" s="9">
        <v>0.22489600000000001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0.22489600000000001</v>
      </c>
    </row>
    <row r="65" spans="1:9" ht="15" customHeight="1" x14ac:dyDescent="0.3">
      <c r="A65" s="1" t="s">
        <v>76</v>
      </c>
      <c r="B65" s="6"/>
      <c r="C65" s="7">
        <v>1.7799999999999999E-4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-0.99982199999999999</v>
      </c>
    </row>
    <row r="66" spans="1:9" ht="15" customHeight="1" x14ac:dyDescent="0.3">
      <c r="A66" s="1" t="s">
        <v>78</v>
      </c>
      <c r="B66" s="8"/>
      <c r="C66" s="9">
        <v>1.4999999999999999E-4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1.4999999999999999E-4</v>
      </c>
    </row>
    <row r="67" spans="1:9" ht="15" customHeight="1" x14ac:dyDescent="0.3">
      <c r="A67" s="1" t="s">
        <v>79</v>
      </c>
      <c r="B67" s="6"/>
      <c r="C67" s="7">
        <v>1.94E-4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1.94E-4</v>
      </c>
    </row>
    <row r="68" spans="1:9" ht="15" customHeight="1" x14ac:dyDescent="0.3">
      <c r="A68" s="1" t="s">
        <v>80</v>
      </c>
      <c r="B68" s="8"/>
      <c r="C68" s="9">
        <v>1.6699999999999999E-4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1.6699999999999999E-4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1.34E-4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1.34E-4</v>
      </c>
    </row>
    <row r="71" spans="1:9" ht="15" customHeight="1" x14ac:dyDescent="0.3">
      <c r="A71" s="1" t="s">
        <v>83</v>
      </c>
      <c r="B71" s="6"/>
      <c r="C71" s="7">
        <v>9.2999999999999997E-5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9.2999999999999997E-5</v>
      </c>
    </row>
    <row r="72" spans="1:9" ht="15" customHeight="1" x14ac:dyDescent="0.3">
      <c r="A72" s="1" t="s">
        <v>84</v>
      </c>
      <c r="B72" s="8"/>
      <c r="C72" s="9">
        <v>1.34E-4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1.34E-4</v>
      </c>
    </row>
    <row r="73" spans="1:9" ht="15" customHeight="1" x14ac:dyDescent="0.3">
      <c r="A73" s="1" t="s">
        <v>85</v>
      </c>
      <c r="B73" s="6"/>
      <c r="C73" s="7">
        <v>1.8699999999999999E-4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1.8699999999999999E-4</v>
      </c>
    </row>
    <row r="74" spans="1:9" ht="15" customHeight="1" x14ac:dyDescent="0.3">
      <c r="A74" s="1" t="s">
        <v>86</v>
      </c>
      <c r="B74" s="8"/>
      <c r="C74" s="9">
        <v>1.05E-4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1.05E-4</v>
      </c>
    </row>
    <row r="75" spans="1:9" ht="15" customHeight="1" x14ac:dyDescent="0.3">
      <c r="A75" s="1" t="s">
        <v>87</v>
      </c>
      <c r="B75" s="6"/>
      <c r="C75" s="7">
        <v>5.1999999999999997E-5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5.1999999999999997E-5</v>
      </c>
    </row>
    <row r="76" spans="1:9" ht="15" customHeight="1" x14ac:dyDescent="0.3">
      <c r="A76" s="1" t="s">
        <v>88</v>
      </c>
      <c r="B76" s="10"/>
      <c r="C76" s="11">
        <v>2.5599999999999999E-4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2.5599999999999999E-4</v>
      </c>
    </row>
    <row r="77" spans="1:9" ht="15.75" customHeight="1" x14ac:dyDescent="0.3">
      <c r="A77" s="1" t="s">
        <v>89</v>
      </c>
      <c r="B77" s="12"/>
      <c r="C77" s="13">
        <v>1.8100000000000001E-4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-0.99981900000000001</v>
      </c>
    </row>
    <row r="78" spans="1:9" x14ac:dyDescent="0.3">
      <c r="A78" t="s">
        <v>90</v>
      </c>
      <c r="C78">
        <v>1.2999999999999999E-4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1.2999999999999999E-4</v>
      </c>
    </row>
    <row r="79" spans="1:9" x14ac:dyDescent="0.3">
      <c r="A79" t="s">
        <v>91</v>
      </c>
      <c r="C79">
        <v>6.7000000000000002E-5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6.7000000000000002E-5</v>
      </c>
    </row>
    <row r="80" spans="1:9" x14ac:dyDescent="0.3">
      <c r="A80" t="s">
        <v>92</v>
      </c>
      <c r="C80">
        <v>2.0000000000000001E-4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2.0000000000000001E-4</v>
      </c>
    </row>
    <row r="81" spans="1:9" x14ac:dyDescent="0.3">
      <c r="A81" t="s">
        <v>93</v>
      </c>
      <c r="C81">
        <v>1.1900000000000001E-4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-0.99988100000000002</v>
      </c>
    </row>
    <row r="82" spans="1:9" x14ac:dyDescent="0.3">
      <c r="A82" t="s">
        <v>94</v>
      </c>
      <c r="C82">
        <v>2.04E-4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2.04E-4</v>
      </c>
    </row>
    <row r="83" spans="1:9" x14ac:dyDescent="0.3">
      <c r="A83" t="s">
        <v>95</v>
      </c>
      <c r="C83">
        <v>1.2E-4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-0.99987999999999999</v>
      </c>
    </row>
    <row r="84" spans="1:9" x14ac:dyDescent="0.3">
      <c r="A84" t="s">
        <v>97</v>
      </c>
      <c r="C84">
        <v>1.02E-4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1.02E-4</v>
      </c>
    </row>
    <row r="85" spans="1:9" x14ac:dyDescent="0.3">
      <c r="A85" t="s">
        <v>98</v>
      </c>
      <c r="C85">
        <v>1.5799999999999999E-4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-0.99984200000000001</v>
      </c>
    </row>
    <row r="86" spans="1:9" x14ac:dyDescent="0.3">
      <c r="A86" t="s">
        <v>99</v>
      </c>
      <c r="C86">
        <v>1.16E-4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-0.999884</v>
      </c>
    </row>
    <row r="87" spans="1:9" x14ac:dyDescent="0.3">
      <c r="A87" t="s">
        <v>100</v>
      </c>
      <c r="C87">
        <v>8.7999999999999998E-5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-0.99991200000000002</v>
      </c>
    </row>
    <row r="88" spans="1:9" x14ac:dyDescent="0.3">
      <c r="A88" t="s">
        <v>101</v>
      </c>
      <c r="C88">
        <v>1.1E-4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1.1E-4</v>
      </c>
    </row>
    <row r="89" spans="1:9" x14ac:dyDescent="0.3">
      <c r="A89" t="s">
        <v>102</v>
      </c>
      <c r="C89">
        <v>1.21E-4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1.2899999999999999E-4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1.2899999999999999E-4</v>
      </c>
    </row>
    <row r="91" spans="1:9" x14ac:dyDescent="0.3">
      <c r="A91" t="s">
        <v>104</v>
      </c>
      <c r="C91">
        <v>1.5699999999999999E-4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1.5699999999999999E-4</v>
      </c>
    </row>
    <row r="92" spans="1:9" x14ac:dyDescent="0.3">
      <c r="A92" t="s">
        <v>105</v>
      </c>
      <c r="C92">
        <v>7.7000000000000001E-5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-0.99992300000000001</v>
      </c>
    </row>
    <row r="93" spans="1:9" x14ac:dyDescent="0.3">
      <c r="A93" t="s">
        <v>106</v>
      </c>
      <c r="C93">
        <v>1.55E-4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-0.99984499999999998</v>
      </c>
    </row>
    <row r="94" spans="1:9" x14ac:dyDescent="0.3">
      <c r="A94" t="s">
        <v>107</v>
      </c>
      <c r="C94">
        <v>9.1000000000000003E-5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9.1000000000000003E-5</v>
      </c>
    </row>
    <row r="95" spans="1:9" x14ac:dyDescent="0.3">
      <c r="A95" t="s">
        <v>108</v>
      </c>
      <c r="C95">
        <v>9.7E-5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9.7E-5</v>
      </c>
    </row>
    <row r="96" spans="1:9" x14ac:dyDescent="0.3">
      <c r="A96" t="s">
        <v>109</v>
      </c>
      <c r="C96">
        <v>1.7100000000000001E-4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1.7100000000000001E-4</v>
      </c>
    </row>
    <row r="97" spans="1:9" x14ac:dyDescent="0.3">
      <c r="A97" t="s">
        <v>110</v>
      </c>
      <c r="C97">
        <v>2.3699999999999999E-4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-0.99976299999999996</v>
      </c>
    </row>
    <row r="98" spans="1:9" x14ac:dyDescent="0.3">
      <c r="A98" t="s">
        <v>111</v>
      </c>
      <c r="C98">
        <v>1.0399999999999999E-4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1.0399999999999999E-4</v>
      </c>
    </row>
    <row r="99" spans="1:9" x14ac:dyDescent="0.3">
      <c r="A99" t="s">
        <v>112</v>
      </c>
      <c r="C99">
        <v>2.3699999999999999E-4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-0.99976299999999996</v>
      </c>
    </row>
    <row r="100" spans="1:9" x14ac:dyDescent="0.3">
      <c r="A100" t="s">
        <v>113</v>
      </c>
      <c r="C100">
        <v>2.0599999999999999E-4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-0.99979399999999996</v>
      </c>
    </row>
    <row r="101" spans="1:9" x14ac:dyDescent="0.3">
      <c r="A101" t="s">
        <v>114</v>
      </c>
      <c r="C101">
        <v>1.5799999999999999E-4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1.5799999999999999E-4</v>
      </c>
    </row>
    <row r="102" spans="1:9" x14ac:dyDescent="0.3">
      <c r="A102" t="s">
        <v>115</v>
      </c>
      <c r="C102">
        <v>2.14E-4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-0.99978599999999995</v>
      </c>
    </row>
    <row r="103" spans="1:9" x14ac:dyDescent="0.3">
      <c r="A103" t="s">
        <v>116</v>
      </c>
      <c r="C103">
        <v>1.73E-4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1.73E-4</v>
      </c>
    </row>
    <row r="104" spans="1:9" x14ac:dyDescent="0.3">
      <c r="A104" t="s">
        <v>117</v>
      </c>
      <c r="C104">
        <v>2.1699999999999999E-4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-0.99978299999999998</v>
      </c>
    </row>
    <row r="105" spans="1:9" x14ac:dyDescent="0.3">
      <c r="A105" t="s">
        <v>118</v>
      </c>
      <c r="C105">
        <v>1.45E-4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1.45E-4</v>
      </c>
    </row>
    <row r="106" spans="1:9" x14ac:dyDescent="0.3">
      <c r="A106" t="s">
        <v>119</v>
      </c>
      <c r="C106">
        <v>3.19E-4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3.19E-4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-0.99990500000000004</v>
      </c>
    </row>
    <row r="108" spans="1:9" x14ac:dyDescent="0.3">
      <c r="A108" t="s">
        <v>121</v>
      </c>
      <c r="C108">
        <v>1.5200000000000001E-4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1.5200000000000001E-4</v>
      </c>
    </row>
    <row r="109" spans="1:9" x14ac:dyDescent="0.3">
      <c r="A109" t="s">
        <v>122</v>
      </c>
      <c r="C109">
        <v>1.5699999999999999E-4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1.5699999999999999E-4</v>
      </c>
    </row>
    <row r="110" spans="1:9" x14ac:dyDescent="0.3">
      <c r="A110" t="s">
        <v>123</v>
      </c>
      <c r="C110">
        <v>1.2300000000000001E-4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1.2300000000000001E-4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1.3100000000000001E-4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1.3100000000000001E-4</v>
      </c>
    </row>
    <row r="113" spans="1:9" x14ac:dyDescent="0.3">
      <c r="A113" t="s">
        <v>126</v>
      </c>
      <c r="C113">
        <v>9.7E-5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9.7E-5</v>
      </c>
    </row>
    <row r="114" spans="1:9" x14ac:dyDescent="0.3">
      <c r="A114" t="s">
        <v>127</v>
      </c>
      <c r="C114">
        <v>3.9599999999999998E-4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-0.99960400000000005</v>
      </c>
    </row>
    <row r="115" spans="1:9" x14ac:dyDescent="0.3">
      <c r="A115" t="s">
        <v>128</v>
      </c>
      <c r="C115">
        <v>1.1E-4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1.1E-4</v>
      </c>
    </row>
    <row r="116" spans="1:9" x14ac:dyDescent="0.3">
      <c r="A116" t="s">
        <v>129</v>
      </c>
      <c r="C116">
        <v>1.75E-4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1.75E-4</v>
      </c>
    </row>
    <row r="117" spans="1:9" x14ac:dyDescent="0.3">
      <c r="A117" t="s">
        <v>130</v>
      </c>
      <c r="C117">
        <v>2.3499999999999999E-4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-0.99976500000000001</v>
      </c>
    </row>
    <row r="118" spans="1:9" x14ac:dyDescent="0.3">
      <c r="A118" t="s">
        <v>131</v>
      </c>
      <c r="C118">
        <v>9.7E-5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9.7E-5</v>
      </c>
    </row>
    <row r="119" spans="1:9" x14ac:dyDescent="0.3">
      <c r="A119" t="s">
        <v>132</v>
      </c>
      <c r="C119">
        <v>1.22E-4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1.22E-4</v>
      </c>
    </row>
    <row r="120" spans="1:9" x14ac:dyDescent="0.3">
      <c r="A120" t="s">
        <v>133</v>
      </c>
      <c r="C120">
        <v>1.7799999999999999E-4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1.7799999999999999E-4</v>
      </c>
    </row>
    <row r="121" spans="1:9" x14ac:dyDescent="0.3">
      <c r="A121" t="s">
        <v>134</v>
      </c>
      <c r="C121">
        <v>1.13E-4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1.13E-4</v>
      </c>
    </row>
    <row r="122" spans="1:9" x14ac:dyDescent="0.3">
      <c r="A122" t="s">
        <v>135</v>
      </c>
      <c r="C122">
        <v>1.4799999999999999E-4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1.4799999999999999E-4</v>
      </c>
    </row>
    <row r="123" spans="1:9" x14ac:dyDescent="0.3">
      <c r="A123" t="s">
        <v>136</v>
      </c>
      <c r="C123">
        <v>1.8599999999999999E-4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1.8599999999999999E-4</v>
      </c>
    </row>
    <row r="124" spans="1:9" x14ac:dyDescent="0.3">
      <c r="A124" t="s">
        <v>137</v>
      </c>
      <c r="C124">
        <v>1.06E-4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1.06E-4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1.8100000000000001E-4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1.8100000000000001E-4</v>
      </c>
    </row>
    <row r="127" spans="1:9" x14ac:dyDescent="0.3">
      <c r="A127" t="s">
        <v>140</v>
      </c>
      <c r="C127">
        <v>1.3799999999999999E-4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-0.99986200000000003</v>
      </c>
    </row>
    <row r="128" spans="1:9" x14ac:dyDescent="0.3">
      <c r="A128" t="s">
        <v>141</v>
      </c>
      <c r="C128">
        <v>2.04E-4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-0.99979600000000002</v>
      </c>
    </row>
    <row r="129" spans="1:9" x14ac:dyDescent="0.3">
      <c r="A129" t="s">
        <v>142</v>
      </c>
      <c r="C129">
        <v>2.6200000000000003E-4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2.6200000000000003E-4</v>
      </c>
    </row>
    <row r="130" spans="1:9" x14ac:dyDescent="0.3">
      <c r="A130" t="s">
        <v>143</v>
      </c>
      <c r="C130">
        <v>1.75E-4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-0.99982499999999996</v>
      </c>
    </row>
    <row r="131" spans="1:9" x14ac:dyDescent="0.3">
      <c r="A131" t="s">
        <v>144</v>
      </c>
      <c r="C131">
        <v>8.5000000000000006E-5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8.5000000000000006E-5</v>
      </c>
    </row>
    <row r="132" spans="1:9" x14ac:dyDescent="0.3">
      <c r="A132" t="s">
        <v>145</v>
      </c>
      <c r="C132">
        <v>2.92E-4</v>
      </c>
      <c r="D132" t="s">
        <v>12</v>
      </c>
      <c r="E132" t="s">
        <v>15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-0.99970800000000004</v>
      </c>
    </row>
    <row r="133" spans="1:9" x14ac:dyDescent="0.3">
      <c r="A133" t="s">
        <v>146</v>
      </c>
      <c r="C133">
        <v>1.8000000000000001E-4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1.8000000000000001E-4</v>
      </c>
    </row>
    <row r="134" spans="1:9" x14ac:dyDescent="0.3">
      <c r="A134" t="s">
        <v>147</v>
      </c>
      <c r="C134">
        <v>1.56E-4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1.56E-4</v>
      </c>
    </row>
    <row r="135" spans="1:9" x14ac:dyDescent="0.3">
      <c r="A135" t="s">
        <v>148</v>
      </c>
      <c r="C135">
        <v>1.5200000000000001E-4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1.5200000000000001E-4</v>
      </c>
    </row>
    <row r="136" spans="1:9" x14ac:dyDescent="0.3">
      <c r="A136" t="s">
        <v>149</v>
      </c>
      <c r="C136">
        <v>9.2999999999999997E-5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-0.99990699999999999</v>
      </c>
    </row>
    <row r="137" spans="1:9" x14ac:dyDescent="0.3">
      <c r="A137" t="s">
        <v>150</v>
      </c>
      <c r="C137">
        <v>1.1900000000000001E-4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1.1900000000000001E-4</v>
      </c>
    </row>
    <row r="138" spans="1:9" x14ac:dyDescent="0.3">
      <c r="A138" t="s">
        <v>151</v>
      </c>
      <c r="C138">
        <v>8.2999999999999998E-5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-0.99991699999999994</v>
      </c>
    </row>
    <row r="139" spans="1:9" x14ac:dyDescent="0.3">
      <c r="A139" t="s">
        <v>152</v>
      </c>
      <c r="C139">
        <v>1.7699999999999999E-4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1.7699999999999999E-4</v>
      </c>
    </row>
    <row r="140" spans="1:9" x14ac:dyDescent="0.3">
      <c r="A140" t="s">
        <v>153</v>
      </c>
      <c r="C140">
        <v>1.55E-4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1.55E-4</v>
      </c>
    </row>
    <row r="141" spans="1:9" x14ac:dyDescent="0.3">
      <c r="A141" t="s">
        <v>154</v>
      </c>
      <c r="C141">
        <v>1.01E-4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-0.99989899999999998</v>
      </c>
    </row>
    <row r="142" spans="1:9" x14ac:dyDescent="0.3">
      <c r="A142" t="s">
        <v>155</v>
      </c>
      <c r="C142">
        <v>1.11E-4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1.11E-4</v>
      </c>
    </row>
    <row r="143" spans="1:9" x14ac:dyDescent="0.3">
      <c r="A143" t="s">
        <v>156</v>
      </c>
      <c r="C143">
        <v>1.7200000000000001E-4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1.7200000000000001E-4</v>
      </c>
    </row>
    <row r="144" spans="1:9" x14ac:dyDescent="0.3">
      <c r="A144" t="s">
        <v>157</v>
      </c>
      <c r="C144">
        <v>1.25E-4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1.25E-4</v>
      </c>
    </row>
    <row r="145" spans="1:9" x14ac:dyDescent="0.3">
      <c r="A145" t="s">
        <v>158</v>
      </c>
      <c r="C145">
        <v>1.47E-4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1.47E-4</v>
      </c>
    </row>
    <row r="146" spans="1:9" x14ac:dyDescent="0.3">
      <c r="A146" t="s">
        <v>159</v>
      </c>
      <c r="C146">
        <v>1.9000000000000001E-4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1.9000000000000001E-4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1.4100000000000001E-4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1.4100000000000001E-4</v>
      </c>
    </row>
    <row r="149" spans="1:9" x14ac:dyDescent="0.3">
      <c r="A149" t="s">
        <v>162</v>
      </c>
      <c r="C149">
        <v>1.16E-4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1.16E-4</v>
      </c>
    </row>
    <row r="150" spans="1:9" x14ac:dyDescent="0.3">
      <c r="A150" t="s">
        <v>163</v>
      </c>
      <c r="C150">
        <v>1.3200000000000001E-4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1.3200000000000001E-4</v>
      </c>
    </row>
    <row r="151" spans="1:9" x14ac:dyDescent="0.3">
      <c r="A151" t="s">
        <v>164</v>
      </c>
      <c r="C151">
        <v>6.9999999999999994E-5</v>
      </c>
      <c r="D151" t="s">
        <v>12</v>
      </c>
      <c r="E151" t="s">
        <v>96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-0.99992999999999999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1.95E-4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1.95E-4</v>
      </c>
    </row>
    <row r="154" spans="1:9" x14ac:dyDescent="0.3">
      <c r="A154" t="s">
        <v>167</v>
      </c>
      <c r="C154">
        <v>1.1E-4</v>
      </c>
      <c r="D154" t="s">
        <v>12</v>
      </c>
      <c r="E154" t="s">
        <v>96</v>
      </c>
      <c r="F154" t="s">
        <v>96</v>
      </c>
      <c r="G154" s="1">
        <f t="shared" si="9"/>
        <v>1</v>
      </c>
      <c r="H154" s="1">
        <f t="shared" si="10"/>
        <v>1</v>
      </c>
      <c r="I154">
        <f t="shared" si="11"/>
        <v>-0.99988999999999995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1.3200000000000001E-4</v>
      </c>
    </row>
    <row r="156" spans="1:9" x14ac:dyDescent="0.3">
      <c r="A156" t="s">
        <v>169</v>
      </c>
      <c r="C156">
        <v>1.9900000000000001E-4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-0.99980100000000005</v>
      </c>
    </row>
    <row r="157" spans="1:9" x14ac:dyDescent="0.3">
      <c r="A157" t="s">
        <v>170</v>
      </c>
      <c r="C157">
        <v>1.47E-4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1.47E-4</v>
      </c>
    </row>
    <row r="158" spans="1:9" x14ac:dyDescent="0.3">
      <c r="A158" t="s">
        <v>171</v>
      </c>
      <c r="C158">
        <v>1.8100000000000001E-4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1.8100000000000001E-4</v>
      </c>
    </row>
    <row r="159" spans="1:9" x14ac:dyDescent="0.3">
      <c r="A159" t="s">
        <v>172</v>
      </c>
      <c r="C159">
        <v>1.4200000000000001E-4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-0.99985800000000002</v>
      </c>
    </row>
    <row r="160" spans="1:9" x14ac:dyDescent="0.3">
      <c r="A160" t="s">
        <v>173</v>
      </c>
      <c r="C160">
        <v>1.6799999999999999E-4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1.6799999999999999E-4</v>
      </c>
    </row>
    <row r="161" spans="1:9" x14ac:dyDescent="0.3">
      <c r="A161" t="s">
        <v>174</v>
      </c>
      <c r="C161">
        <v>1.3300000000000001E-4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1.3300000000000001E-4</v>
      </c>
    </row>
    <row r="162" spans="1:9" x14ac:dyDescent="0.3">
      <c r="A162" t="s">
        <v>175</v>
      </c>
      <c r="C162">
        <v>1.5899999999999999E-4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1.5899999999999999E-4</v>
      </c>
    </row>
    <row r="163" spans="1:9" x14ac:dyDescent="0.3">
      <c r="A163" t="s">
        <v>176</v>
      </c>
      <c r="C163">
        <v>1.4999999999999999E-4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1.4999999999999999E-4</v>
      </c>
    </row>
    <row r="164" spans="1:9" x14ac:dyDescent="0.3">
      <c r="A164" t="s">
        <v>177</v>
      </c>
      <c r="C164">
        <v>1.2400000000000001E-4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1.2400000000000001E-4</v>
      </c>
    </row>
    <row r="165" spans="1:9" x14ac:dyDescent="0.3">
      <c r="A165" t="s">
        <v>178</v>
      </c>
      <c r="C165">
        <v>9.7999999999999997E-5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-0.99990199999999996</v>
      </c>
    </row>
    <row r="166" spans="1:9" x14ac:dyDescent="0.3">
      <c r="A166" t="s">
        <v>179</v>
      </c>
      <c r="C166">
        <v>9.8999999999999994E-5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-0.99990100000000004</v>
      </c>
    </row>
    <row r="167" spans="1:9" x14ac:dyDescent="0.3">
      <c r="A167" t="s">
        <v>180</v>
      </c>
      <c r="C167">
        <v>6.7000000000000002E-5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-0.99993299999999996</v>
      </c>
    </row>
    <row r="168" spans="1:9" x14ac:dyDescent="0.3">
      <c r="A168" t="s">
        <v>181</v>
      </c>
      <c r="C168">
        <v>1.1E-4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1.1E-4</v>
      </c>
    </row>
    <row r="169" spans="1:9" x14ac:dyDescent="0.3">
      <c r="A169" t="s">
        <v>182</v>
      </c>
      <c r="C169">
        <v>1.27E-4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-0.99987300000000001</v>
      </c>
    </row>
    <row r="170" spans="1:9" x14ac:dyDescent="0.3">
      <c r="A170" t="s">
        <v>183</v>
      </c>
      <c r="C170">
        <v>1.3200000000000001E-4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1.3200000000000001E-4</v>
      </c>
    </row>
    <row r="171" spans="1:9" x14ac:dyDescent="0.3">
      <c r="A171" t="s">
        <v>184</v>
      </c>
      <c r="C171">
        <v>1.3100000000000001E-4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1.3100000000000001E-4</v>
      </c>
    </row>
    <row r="172" spans="1:9" x14ac:dyDescent="0.3">
      <c r="A172" t="s">
        <v>185</v>
      </c>
      <c r="C172">
        <v>2.32E-4</v>
      </c>
      <c r="D172" t="s">
        <v>12</v>
      </c>
      <c r="E172" t="s">
        <v>27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-0.99976799999999999</v>
      </c>
    </row>
    <row r="173" spans="1:9" x14ac:dyDescent="0.3">
      <c r="A173" t="s">
        <v>186</v>
      </c>
      <c r="C173">
        <v>1.6100000000000001E-4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1.6100000000000001E-4</v>
      </c>
    </row>
    <row r="174" spans="1:9" x14ac:dyDescent="0.3">
      <c r="A174" t="s">
        <v>187</v>
      </c>
      <c r="C174">
        <v>1.13E-4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1.13E-4</v>
      </c>
    </row>
    <row r="175" spans="1:9" x14ac:dyDescent="0.3">
      <c r="A175" t="s">
        <v>188</v>
      </c>
      <c r="C175">
        <v>1.73E-4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1.73E-4</v>
      </c>
    </row>
    <row r="176" spans="1:9" x14ac:dyDescent="0.3">
      <c r="A176" t="s">
        <v>189</v>
      </c>
      <c r="C176">
        <v>1.8100000000000001E-4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-0.99981900000000001</v>
      </c>
    </row>
    <row r="177" spans="1:9" x14ac:dyDescent="0.3">
      <c r="A177" t="s">
        <v>190</v>
      </c>
      <c r="C177">
        <v>1.63E-4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-0.99983699999999998</v>
      </c>
    </row>
    <row r="178" spans="1:9" x14ac:dyDescent="0.3">
      <c r="A178" t="s">
        <v>191</v>
      </c>
      <c r="C178">
        <v>2.8699999999999998E-4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2.8699999999999998E-4</v>
      </c>
    </row>
    <row r="179" spans="1:9" x14ac:dyDescent="0.3">
      <c r="A179" t="s">
        <v>192</v>
      </c>
      <c r="C179">
        <v>1.3200000000000001E-4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1.3200000000000001E-4</v>
      </c>
    </row>
    <row r="180" spans="1:9" x14ac:dyDescent="0.3">
      <c r="A180" t="s">
        <v>193</v>
      </c>
      <c r="C180">
        <v>1.8100000000000001E-4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1.8100000000000001E-4</v>
      </c>
    </row>
    <row r="181" spans="1:9" x14ac:dyDescent="0.3">
      <c r="A181" t="s">
        <v>194</v>
      </c>
      <c r="C181">
        <v>1.46E-4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1.46E-4</v>
      </c>
    </row>
    <row r="182" spans="1:9" x14ac:dyDescent="0.3">
      <c r="A182" t="s">
        <v>195</v>
      </c>
      <c r="C182">
        <v>2.63E-4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-0.99973699999999999</v>
      </c>
    </row>
    <row r="183" spans="1:9" x14ac:dyDescent="0.3">
      <c r="A183" t="s">
        <v>196</v>
      </c>
      <c r="C183">
        <v>1.4100000000000001E-4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-0.99985900000000005</v>
      </c>
    </row>
    <row r="184" spans="1:9" x14ac:dyDescent="0.3">
      <c r="A184" t="s">
        <v>197</v>
      </c>
      <c r="C184">
        <v>1.36E-4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1.36E-4</v>
      </c>
    </row>
    <row r="185" spans="1:9" x14ac:dyDescent="0.3">
      <c r="A185" t="s">
        <v>198</v>
      </c>
      <c r="C185">
        <v>8.6000000000000003E-5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8.6000000000000003E-5</v>
      </c>
    </row>
    <row r="186" spans="1:9" x14ac:dyDescent="0.3">
      <c r="A186" t="s">
        <v>199</v>
      </c>
      <c r="C186">
        <v>1.3799999999999999E-4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1.3799999999999999E-4</v>
      </c>
    </row>
    <row r="187" spans="1:9" x14ac:dyDescent="0.3">
      <c r="A187" t="s">
        <v>200</v>
      </c>
      <c r="C187">
        <v>1.18E-4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1.18E-4</v>
      </c>
    </row>
    <row r="188" spans="1:9" x14ac:dyDescent="0.3">
      <c r="A188" t="s">
        <v>201</v>
      </c>
      <c r="C188">
        <v>1.37E-4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-0.99986299999999995</v>
      </c>
    </row>
    <row r="189" spans="1:9" x14ac:dyDescent="0.3">
      <c r="A189" t="s">
        <v>202</v>
      </c>
      <c r="C189">
        <v>1.2E-4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1.2E-4</v>
      </c>
    </row>
    <row r="190" spans="1:9" x14ac:dyDescent="0.3">
      <c r="A190" t="s">
        <v>203</v>
      </c>
      <c r="C190">
        <v>1.46E-4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1.46E-4</v>
      </c>
    </row>
    <row r="191" spans="1:9" x14ac:dyDescent="0.3">
      <c r="A191" t="s">
        <v>204</v>
      </c>
      <c r="C191">
        <v>6.9999999999999994E-5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6.9999999999999994E-5</v>
      </c>
    </row>
    <row r="192" spans="1:9" x14ac:dyDescent="0.3">
      <c r="A192" t="s">
        <v>205</v>
      </c>
      <c r="C192">
        <v>1.2899999999999999E-4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1.2899999999999999E-4</v>
      </c>
    </row>
    <row r="193" spans="1:9" x14ac:dyDescent="0.3">
      <c r="A193" t="s">
        <v>206</v>
      </c>
      <c r="C193">
        <v>1.9699999999999999E-4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1.9699999999999999E-4</v>
      </c>
    </row>
    <row r="194" spans="1:9" x14ac:dyDescent="0.3">
      <c r="A194" t="s">
        <v>207</v>
      </c>
      <c r="C194">
        <v>1.25E-4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-0.99987499999999996</v>
      </c>
    </row>
    <row r="195" spans="1:9" x14ac:dyDescent="0.3">
      <c r="A195" t="s">
        <v>208</v>
      </c>
      <c r="C195">
        <v>1.7699999999999999E-4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1.7699999999999999E-4</v>
      </c>
    </row>
    <row r="196" spans="1:9" x14ac:dyDescent="0.3">
      <c r="A196" t="s">
        <v>209</v>
      </c>
      <c r="C196">
        <v>1.3999999999999999E-4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1.3999999999999999E-4</v>
      </c>
    </row>
    <row r="197" spans="1:9" x14ac:dyDescent="0.3">
      <c r="A197" t="s">
        <v>210</v>
      </c>
      <c r="C197">
        <v>8.8999999999999995E-5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8.8999999999999995E-5</v>
      </c>
    </row>
    <row r="198" spans="1:9" x14ac:dyDescent="0.3">
      <c r="A198" t="s">
        <v>211</v>
      </c>
      <c r="C198">
        <v>1.6799999999999999E-4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1.6799999999999999E-4</v>
      </c>
    </row>
    <row r="199" spans="1:9" x14ac:dyDescent="0.3">
      <c r="A199" t="s">
        <v>212</v>
      </c>
      <c r="C199">
        <v>6.7999999999999999E-5</v>
      </c>
      <c r="D199" t="s">
        <v>12</v>
      </c>
      <c r="E199" t="s">
        <v>96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-0.99993200000000004</v>
      </c>
    </row>
    <row r="200" spans="1:9" x14ac:dyDescent="0.3">
      <c r="A200" t="s">
        <v>213</v>
      </c>
      <c r="C200">
        <v>1.8599999999999999E-4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1.8599999999999999E-4</v>
      </c>
    </row>
    <row r="201" spans="1:9" x14ac:dyDescent="0.3">
      <c r="A201" t="s">
        <v>214</v>
      </c>
      <c r="C201">
        <v>1.9100000000000001E-4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1.9100000000000001E-4</v>
      </c>
    </row>
    <row r="202" spans="1:9" x14ac:dyDescent="0.3">
      <c r="A202" t="s">
        <v>215</v>
      </c>
      <c r="C202">
        <v>2.05E-4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-0.99979499999999999</v>
      </c>
    </row>
    <row r="203" spans="1:9" x14ac:dyDescent="0.3">
      <c r="G203">
        <f>SUM(G3:G202)</f>
        <v>154</v>
      </c>
      <c r="H203">
        <f>SUM(H3:H202)</f>
        <v>64</v>
      </c>
      <c r="I203">
        <f>SUM(I3:I202)</f>
        <v>-39.291487999999994</v>
      </c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Foglio10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0.41211100000000001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0.41211100000000001</v>
      </c>
    </row>
    <row r="4" spans="1:9" ht="15" customHeight="1" x14ac:dyDescent="0.3">
      <c r="A4" s="1" t="s">
        <v>13</v>
      </c>
      <c r="B4" s="8"/>
      <c r="C4" s="9">
        <v>0.69608400000000004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0.69608400000000004</v>
      </c>
    </row>
    <row r="5" spans="1:9" ht="15" customHeight="1" x14ac:dyDescent="0.3">
      <c r="A5" s="1" t="s">
        <v>14</v>
      </c>
      <c r="B5" s="6"/>
      <c r="C5" s="7">
        <v>7.8340999999999994E-2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7.8340999999999994E-2</v>
      </c>
    </row>
    <row r="6" spans="1:9" ht="15" customHeight="1" x14ac:dyDescent="0.3">
      <c r="A6" s="1" t="s">
        <v>16</v>
      </c>
      <c r="B6" s="8"/>
      <c r="C6" s="9">
        <v>0.44126700000000002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0.44126700000000002</v>
      </c>
    </row>
    <row r="7" spans="1:9" ht="15" customHeight="1" x14ac:dyDescent="0.3">
      <c r="A7" s="1" t="s">
        <v>17</v>
      </c>
      <c r="B7" s="6"/>
      <c r="C7" s="7">
        <v>0.38936599999999999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0.38936599999999999</v>
      </c>
    </row>
    <row r="8" spans="1:9" ht="15" customHeight="1" x14ac:dyDescent="0.3">
      <c r="A8" s="1" t="s">
        <v>18</v>
      </c>
      <c r="B8" s="8"/>
      <c r="C8" s="9">
        <v>0.50487099999999996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0.50487099999999996</v>
      </c>
    </row>
    <row r="9" spans="1:9" ht="15" customHeight="1" x14ac:dyDescent="0.3">
      <c r="A9" s="1" t="s">
        <v>19</v>
      </c>
      <c r="B9" s="6"/>
      <c r="C9" s="7">
        <v>0.38802399999999998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0.38802399999999998</v>
      </c>
    </row>
    <row r="10" spans="1:9" ht="15" customHeight="1" x14ac:dyDescent="0.3">
      <c r="A10" s="1" t="s">
        <v>20</v>
      </c>
      <c r="B10" s="8"/>
      <c r="C10" s="9">
        <v>0.64692700000000003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0.64692700000000003</v>
      </c>
    </row>
    <row r="11" spans="1:9" ht="15" customHeight="1" x14ac:dyDescent="0.3">
      <c r="A11" s="1" t="s">
        <v>21</v>
      </c>
      <c r="B11" s="6"/>
      <c r="C11" s="7">
        <v>0.60055800000000004</v>
      </c>
      <c r="D11" s="1" t="s">
        <v>12</v>
      </c>
      <c r="E11" t="s">
        <v>27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-0.39944199999999996</v>
      </c>
    </row>
    <row r="12" spans="1:9" ht="15" customHeight="1" x14ac:dyDescent="0.3">
      <c r="A12" s="1" t="s">
        <v>22</v>
      </c>
      <c r="B12" s="8"/>
      <c r="C12" s="9">
        <v>0.36729000000000001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-0.63270999999999999</v>
      </c>
    </row>
    <row r="13" spans="1:9" ht="15" customHeight="1" x14ac:dyDescent="0.3">
      <c r="A13" s="1" t="s">
        <v>23</v>
      </c>
      <c r="B13" s="6"/>
      <c r="C13" s="7">
        <v>0.53785300000000003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0.53785300000000003</v>
      </c>
    </row>
    <row r="14" spans="1:9" ht="15" customHeight="1" x14ac:dyDescent="0.3">
      <c r="A14" s="1" t="s">
        <v>24</v>
      </c>
      <c r="B14" s="8"/>
      <c r="C14" s="9">
        <v>0.45036799999999999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-0.54963200000000001</v>
      </c>
    </row>
    <row r="15" spans="1:9" ht="15" customHeight="1" x14ac:dyDescent="0.3">
      <c r="A15" s="1" t="s">
        <v>25</v>
      </c>
      <c r="B15" s="6"/>
      <c r="C15" s="7">
        <v>0.54957699999999998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0.54957699999999998</v>
      </c>
    </row>
    <row r="16" spans="1:9" ht="15" customHeight="1" x14ac:dyDescent="0.3">
      <c r="A16" s="1" t="s">
        <v>26</v>
      </c>
      <c r="B16" s="8"/>
      <c r="C16" s="9">
        <v>0.54924499999999998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-0.45075500000000002</v>
      </c>
    </row>
    <row r="17" spans="1:9" ht="15" customHeight="1" x14ac:dyDescent="0.3">
      <c r="A17" s="1" t="s">
        <v>28</v>
      </c>
      <c r="B17" s="6"/>
      <c r="C17" s="7">
        <v>0.723441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-0.276559</v>
      </c>
    </row>
    <row r="18" spans="1:9" ht="15" customHeight="1" x14ac:dyDescent="0.3">
      <c r="A18" s="1" t="s">
        <v>29</v>
      </c>
      <c r="B18" s="8"/>
      <c r="C18" s="9">
        <v>0.50692000000000004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0.50692000000000004</v>
      </c>
    </row>
    <row r="19" spans="1:9" ht="15" customHeight="1" x14ac:dyDescent="0.3">
      <c r="A19" s="1" t="s">
        <v>30</v>
      </c>
      <c r="B19" s="6"/>
      <c r="C19" s="7">
        <v>0.43472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-0.56528</v>
      </c>
    </row>
    <row r="20" spans="1:9" ht="15" customHeight="1" x14ac:dyDescent="0.3">
      <c r="A20" s="1" t="s">
        <v>31</v>
      </c>
      <c r="B20" s="8"/>
      <c r="C20" s="9">
        <v>0.459565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0.459565</v>
      </c>
    </row>
    <row r="21" spans="1:9" ht="15" customHeight="1" x14ac:dyDescent="0.3">
      <c r="A21" s="1" t="s">
        <v>32</v>
      </c>
      <c r="B21" s="6"/>
      <c r="C21" s="7">
        <v>0.54698899999999995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-0.45301100000000005</v>
      </c>
    </row>
    <row r="22" spans="1:9" ht="15" customHeight="1" x14ac:dyDescent="0.3">
      <c r="A22" s="1" t="s">
        <v>33</v>
      </c>
      <c r="B22" s="8"/>
      <c r="C22" s="9">
        <v>0.55197300000000005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-0.44802699999999995</v>
      </c>
    </row>
    <row r="23" spans="1:9" ht="15" customHeight="1" x14ac:dyDescent="0.3">
      <c r="A23" s="1" t="s">
        <v>34</v>
      </c>
      <c r="B23" s="6"/>
      <c r="C23" s="7">
        <v>0.46796500000000002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0.46796500000000002</v>
      </c>
    </row>
    <row r="24" spans="1:9" ht="15" customHeight="1" x14ac:dyDescent="0.3">
      <c r="A24" s="1" t="s">
        <v>35</v>
      </c>
      <c r="B24" s="8"/>
      <c r="C24" s="9">
        <v>0.43491600000000002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0.43491600000000002</v>
      </c>
    </row>
    <row r="25" spans="1:9" ht="15" customHeight="1" x14ac:dyDescent="0.3">
      <c r="A25" s="1" t="s">
        <v>36</v>
      </c>
      <c r="B25" s="6"/>
      <c r="C25" s="7">
        <v>0.41055700000000001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0.41055700000000001</v>
      </c>
    </row>
    <row r="26" spans="1:9" ht="15" customHeight="1" x14ac:dyDescent="0.3">
      <c r="A26" s="1" t="s">
        <v>37</v>
      </c>
      <c r="B26" s="8"/>
      <c r="C26" s="9">
        <v>0.49171500000000001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0.49171500000000001</v>
      </c>
    </row>
    <row r="27" spans="1:9" ht="15" customHeight="1" x14ac:dyDescent="0.3">
      <c r="A27" s="1" t="s">
        <v>38</v>
      </c>
      <c r="B27" s="6"/>
      <c r="C27" s="7">
        <v>0.391953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0.391953</v>
      </c>
    </row>
    <row r="28" spans="1:9" ht="15" customHeight="1" x14ac:dyDescent="0.3">
      <c r="A28" s="1" t="s">
        <v>39</v>
      </c>
      <c r="B28" s="8"/>
      <c r="C28" s="9">
        <v>0.43273699999999998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0.43273699999999998</v>
      </c>
    </row>
    <row r="29" spans="1:9" ht="15" customHeight="1" x14ac:dyDescent="0.3">
      <c r="A29" s="1" t="s">
        <v>40</v>
      </c>
      <c r="B29" s="6"/>
      <c r="C29" s="7">
        <v>0.63414199999999998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-0.36585800000000002</v>
      </c>
    </row>
    <row r="30" spans="1:9" ht="15" customHeight="1" x14ac:dyDescent="0.3">
      <c r="A30" s="1" t="s">
        <v>41</v>
      </c>
      <c r="B30" s="8"/>
      <c r="C30" s="9">
        <v>0.42193199999999997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0.42193199999999997</v>
      </c>
    </row>
    <row r="31" spans="1:9" ht="15" customHeight="1" x14ac:dyDescent="0.3">
      <c r="A31" s="1" t="s">
        <v>42</v>
      </c>
      <c r="B31" s="6"/>
      <c r="C31" s="7">
        <v>0.47215099999999999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-0.52784900000000001</v>
      </c>
    </row>
    <row r="32" spans="1:9" ht="15" customHeight="1" x14ac:dyDescent="0.3">
      <c r="A32" s="1" t="s">
        <v>43</v>
      </c>
      <c r="B32" s="8"/>
      <c r="C32" s="9">
        <v>0.75316499999999997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0.75316499999999997</v>
      </c>
    </row>
    <row r="33" spans="1:9" ht="15" customHeight="1" x14ac:dyDescent="0.3">
      <c r="A33" s="1" t="s">
        <v>44</v>
      </c>
      <c r="B33" s="6"/>
      <c r="C33" s="7">
        <v>0.79934300000000003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-0.20065699999999997</v>
      </c>
    </row>
    <row r="34" spans="1:9" ht="15" customHeight="1" x14ac:dyDescent="0.3">
      <c r="A34" s="1" t="s">
        <v>45</v>
      </c>
      <c r="B34" s="8"/>
      <c r="C34" s="9">
        <v>0.48680200000000001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0.48680200000000001</v>
      </c>
    </row>
    <row r="35" spans="1:9" ht="15" customHeight="1" x14ac:dyDescent="0.3">
      <c r="A35" s="1" t="s">
        <v>46</v>
      </c>
      <c r="B35" s="6"/>
      <c r="C35" s="7">
        <v>0.448015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0.448015</v>
      </c>
    </row>
    <row r="36" spans="1:9" ht="15" customHeight="1" x14ac:dyDescent="0.3">
      <c r="A36" s="1" t="s">
        <v>47</v>
      </c>
      <c r="B36" s="8"/>
      <c r="C36" s="9">
        <v>0.51033799999999996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0.51033799999999996</v>
      </c>
    </row>
    <row r="37" spans="1:9" ht="15" customHeight="1" x14ac:dyDescent="0.3">
      <c r="A37" s="1" t="s">
        <v>48</v>
      </c>
      <c r="B37" s="6"/>
      <c r="C37" s="7">
        <v>0.31611600000000001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-0.68388399999999994</v>
      </c>
    </row>
    <row r="38" spans="1:9" ht="15" customHeight="1" x14ac:dyDescent="0.3">
      <c r="A38" s="1" t="s">
        <v>49</v>
      </c>
      <c r="B38" s="8"/>
      <c r="C38" s="9">
        <v>0.55196400000000001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-0.44803599999999999</v>
      </c>
    </row>
    <row r="39" spans="1:9" ht="15" customHeight="1" x14ac:dyDescent="0.3">
      <c r="A39" s="1" t="s">
        <v>50</v>
      </c>
      <c r="B39" s="6"/>
      <c r="C39" s="7">
        <v>0.46436899999999998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-0.53563099999999997</v>
      </c>
    </row>
    <row r="40" spans="1:9" ht="15" customHeight="1" x14ac:dyDescent="0.3">
      <c r="A40" s="1" t="s">
        <v>51</v>
      </c>
      <c r="B40" s="8"/>
      <c r="C40" s="9">
        <v>0.35263699999999998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-0.64736300000000002</v>
      </c>
    </row>
    <row r="41" spans="1:9" ht="15" customHeight="1" x14ac:dyDescent="0.3">
      <c r="A41" s="1" t="s">
        <v>52</v>
      </c>
      <c r="B41" s="6"/>
      <c r="C41" s="7">
        <v>0.47638799999999998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-0.52361199999999997</v>
      </c>
    </row>
    <row r="42" spans="1:9" ht="15" customHeight="1" x14ac:dyDescent="0.3">
      <c r="A42" s="1" t="s">
        <v>53</v>
      </c>
      <c r="B42" s="8"/>
      <c r="C42" s="9">
        <v>0.59411800000000003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-0.40588199999999997</v>
      </c>
    </row>
    <row r="43" spans="1:9" ht="15" customHeight="1" x14ac:dyDescent="0.3">
      <c r="A43" s="1" t="s">
        <v>54</v>
      </c>
      <c r="B43" s="6"/>
      <c r="C43" s="7">
        <v>0.29689500000000002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0.29689500000000002</v>
      </c>
    </row>
    <row r="44" spans="1:9" ht="15" customHeight="1" x14ac:dyDescent="0.3">
      <c r="A44" s="1" t="s">
        <v>55</v>
      </c>
      <c r="B44" s="8"/>
      <c r="C44" s="9">
        <v>0.62377800000000005</v>
      </c>
      <c r="D44" s="1" t="s">
        <v>12</v>
      </c>
      <c r="E44" t="s">
        <v>27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-0.37622199999999995</v>
      </c>
    </row>
    <row r="45" spans="1:9" ht="15" customHeight="1" x14ac:dyDescent="0.3">
      <c r="A45" s="1" t="s">
        <v>56</v>
      </c>
      <c r="B45" s="6"/>
      <c r="C45" s="7">
        <v>0.588148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0.588148</v>
      </c>
    </row>
    <row r="46" spans="1:9" ht="15" customHeight="1" x14ac:dyDescent="0.3">
      <c r="A46" s="1" t="s">
        <v>57</v>
      </c>
      <c r="B46" s="8"/>
      <c r="C46" s="9">
        <v>0.77058199999999999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-0.22941800000000001</v>
      </c>
    </row>
    <row r="47" spans="1:9" ht="15" customHeight="1" x14ac:dyDescent="0.3">
      <c r="A47" s="1" t="s">
        <v>58</v>
      </c>
      <c r="B47" s="6"/>
      <c r="C47" s="7">
        <v>0.42938399999999999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0.42938399999999999</v>
      </c>
    </row>
    <row r="48" spans="1:9" ht="15" customHeight="1" x14ac:dyDescent="0.3">
      <c r="A48" s="1" t="s">
        <v>59</v>
      </c>
      <c r="B48" s="8"/>
      <c r="C48" s="9">
        <v>0.580623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0.580623</v>
      </c>
    </row>
    <row r="49" spans="1:9" ht="15" customHeight="1" x14ac:dyDescent="0.3">
      <c r="A49" s="1" t="s">
        <v>60</v>
      </c>
      <c r="B49" s="6"/>
      <c r="C49" s="7">
        <v>0.51121300000000003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-0.48878699999999997</v>
      </c>
    </row>
    <row r="50" spans="1:9" ht="15" customHeight="1" x14ac:dyDescent="0.3">
      <c r="A50" s="1" t="s">
        <v>61</v>
      </c>
      <c r="B50" s="8"/>
      <c r="C50" s="9">
        <v>0.57039399999999996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0.57039399999999996</v>
      </c>
    </row>
    <row r="51" spans="1:9" ht="15" customHeight="1" x14ac:dyDescent="0.3">
      <c r="A51" s="1" t="s">
        <v>62</v>
      </c>
      <c r="B51" s="6"/>
      <c r="C51" s="7">
        <v>0.73611499999999996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0.73611499999999996</v>
      </c>
    </row>
    <row r="52" spans="1:9" ht="15" customHeight="1" x14ac:dyDescent="0.3">
      <c r="A52" s="1" t="s">
        <v>63</v>
      </c>
      <c r="B52" s="8"/>
      <c r="C52" s="9">
        <v>0.40667300000000001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-0.59332699999999994</v>
      </c>
    </row>
    <row r="53" spans="1:9" ht="15" customHeight="1" x14ac:dyDescent="0.3">
      <c r="A53" s="1" t="s">
        <v>64</v>
      </c>
      <c r="B53" s="6"/>
      <c r="C53" s="7">
        <v>0.851881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-0.148119</v>
      </c>
    </row>
    <row r="54" spans="1:9" ht="15" customHeight="1" x14ac:dyDescent="0.3">
      <c r="A54" s="1" t="s">
        <v>65</v>
      </c>
      <c r="B54" s="8"/>
      <c r="C54" s="9">
        <v>0.56557800000000003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0.56557800000000003</v>
      </c>
    </row>
    <row r="55" spans="1:9" ht="15" customHeight="1" x14ac:dyDescent="0.3">
      <c r="A55" s="1" t="s">
        <v>66</v>
      </c>
      <c r="B55" s="6"/>
      <c r="C55" s="7">
        <v>0.43460300000000002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0.43460300000000002</v>
      </c>
    </row>
    <row r="56" spans="1:9" ht="15" customHeight="1" x14ac:dyDescent="0.3">
      <c r="A56" s="1" t="s">
        <v>67</v>
      </c>
      <c r="B56" s="8"/>
      <c r="C56" s="9">
        <v>0.50101099999999998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0.50101099999999998</v>
      </c>
    </row>
    <row r="57" spans="1:9" ht="15" customHeight="1" x14ac:dyDescent="0.3">
      <c r="A57" s="1" t="s">
        <v>68</v>
      </c>
      <c r="B57" s="6"/>
      <c r="C57" s="7">
        <v>0.82406100000000004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-0.17593899999999996</v>
      </c>
    </row>
    <row r="58" spans="1:9" ht="15" customHeight="1" x14ac:dyDescent="0.3">
      <c r="A58" s="1" t="s">
        <v>69</v>
      </c>
      <c r="B58" s="8"/>
      <c r="C58" s="9">
        <v>0.152749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-0.84725099999999998</v>
      </c>
    </row>
    <row r="59" spans="1:9" ht="15" customHeight="1" x14ac:dyDescent="0.3">
      <c r="A59" s="1" t="s">
        <v>70</v>
      </c>
      <c r="B59" s="6"/>
      <c r="C59" s="7">
        <v>0.391953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0.391953</v>
      </c>
    </row>
    <row r="60" spans="1:9" ht="15" customHeight="1" x14ac:dyDescent="0.3">
      <c r="A60" s="1" t="s">
        <v>71</v>
      </c>
      <c r="B60" s="8"/>
      <c r="C60" s="9">
        <v>0.70372699999999999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0.70372699999999999</v>
      </c>
    </row>
    <row r="61" spans="1:9" ht="15" customHeight="1" x14ac:dyDescent="0.3">
      <c r="A61" s="1" t="s">
        <v>72</v>
      </c>
      <c r="B61" s="6"/>
      <c r="C61" s="7">
        <v>0.61464300000000005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0.61464300000000005</v>
      </c>
    </row>
    <row r="62" spans="1:9" ht="15" customHeight="1" x14ac:dyDescent="0.3">
      <c r="A62" s="1" t="s">
        <v>73</v>
      </c>
      <c r="B62" s="8"/>
      <c r="C62" s="9">
        <v>0.69000499999999998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0.69000499999999998</v>
      </c>
    </row>
    <row r="63" spans="1:9" ht="15" customHeight="1" x14ac:dyDescent="0.3">
      <c r="A63" s="1" t="s">
        <v>74</v>
      </c>
      <c r="B63" s="6"/>
      <c r="C63" s="7">
        <v>0.26181399999999999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-0.73818600000000001</v>
      </c>
    </row>
    <row r="64" spans="1:9" ht="15" customHeight="1" x14ac:dyDescent="0.3">
      <c r="A64" s="1" t="s">
        <v>75</v>
      </c>
      <c r="B64" s="8"/>
      <c r="C64" s="9">
        <v>0.139825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-0.86017500000000002</v>
      </c>
    </row>
    <row r="65" spans="1:9" ht="15" customHeight="1" x14ac:dyDescent="0.3">
      <c r="A65" s="1" t="s">
        <v>76</v>
      </c>
      <c r="B65" s="6"/>
      <c r="C65" s="7">
        <v>2.02E-4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-0.99979799999999996</v>
      </c>
    </row>
    <row r="66" spans="1:9" ht="15" customHeight="1" x14ac:dyDescent="0.3">
      <c r="A66" s="1" t="s">
        <v>78</v>
      </c>
      <c r="B66" s="8"/>
      <c r="C66" s="9">
        <v>1.16E-4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1.16E-4</v>
      </c>
    </row>
    <row r="67" spans="1:9" ht="15" customHeight="1" x14ac:dyDescent="0.3">
      <c r="A67" s="1" t="s">
        <v>79</v>
      </c>
      <c r="B67" s="6"/>
      <c r="C67" s="7">
        <v>1.63E-4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1.63E-4</v>
      </c>
    </row>
    <row r="68" spans="1:9" ht="15" customHeight="1" x14ac:dyDescent="0.3">
      <c r="A68" s="1" t="s">
        <v>80</v>
      </c>
      <c r="B68" s="8"/>
      <c r="C68" s="9">
        <v>1.22E-4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1.22E-4</v>
      </c>
    </row>
    <row r="69" spans="1:9" ht="15" customHeight="1" x14ac:dyDescent="0.3">
      <c r="A69" s="1" t="s">
        <v>81</v>
      </c>
      <c r="B69" s="6"/>
      <c r="C69" s="7">
        <v>2.2499999999999999E-4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-0.99977499999999997</v>
      </c>
    </row>
    <row r="70" spans="1:9" ht="15" customHeight="1" x14ac:dyDescent="0.3">
      <c r="A70" s="1" t="s">
        <v>82</v>
      </c>
      <c r="B70" s="8"/>
      <c r="C70" s="9">
        <v>1.3200000000000001E-4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1.3200000000000001E-4</v>
      </c>
    </row>
    <row r="71" spans="1:9" ht="15" customHeight="1" x14ac:dyDescent="0.3">
      <c r="A71" s="1" t="s">
        <v>83</v>
      </c>
      <c r="B71" s="6"/>
      <c r="C71" s="7">
        <v>1.84E-4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1.84E-4</v>
      </c>
    </row>
    <row r="72" spans="1:9" ht="15" customHeight="1" x14ac:dyDescent="0.3">
      <c r="A72" s="1" t="s">
        <v>84</v>
      </c>
      <c r="B72" s="8"/>
      <c r="C72" s="9">
        <v>1.9699999999999999E-4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1.9699999999999999E-4</v>
      </c>
    </row>
    <row r="73" spans="1:9" ht="15" customHeight="1" x14ac:dyDescent="0.3">
      <c r="A73" s="1" t="s">
        <v>85</v>
      </c>
      <c r="B73" s="6"/>
      <c r="C73" s="7">
        <v>2.1599999999999999E-4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2.1599999999999999E-4</v>
      </c>
    </row>
    <row r="74" spans="1:9" ht="15" customHeight="1" x14ac:dyDescent="0.3">
      <c r="A74" s="1" t="s">
        <v>86</v>
      </c>
      <c r="B74" s="8"/>
      <c r="C74" s="9">
        <v>1.9900000000000001E-4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-0.99980100000000005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2.43E-4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2.43E-4</v>
      </c>
    </row>
    <row r="77" spans="1:9" ht="15.75" customHeight="1" x14ac:dyDescent="0.3">
      <c r="A77" s="1" t="s">
        <v>89</v>
      </c>
      <c r="B77" s="12"/>
      <c r="C77" s="13">
        <v>1.5300000000000001E-4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1.5300000000000001E-4</v>
      </c>
    </row>
    <row r="78" spans="1:9" x14ac:dyDescent="0.3">
      <c r="A78" t="s">
        <v>90</v>
      </c>
      <c r="C78">
        <v>1.8699999999999999E-4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1.8699999999999999E-4</v>
      </c>
    </row>
    <row r="79" spans="1:9" x14ac:dyDescent="0.3">
      <c r="A79" t="s">
        <v>91</v>
      </c>
      <c r="C79">
        <v>1.03E-4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1.03E-4</v>
      </c>
    </row>
    <row r="80" spans="1:9" x14ac:dyDescent="0.3">
      <c r="A80" t="s">
        <v>92</v>
      </c>
      <c r="C80">
        <v>3.57E-4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3.57E-4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2.0900000000000001E-4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2.0900000000000001E-4</v>
      </c>
    </row>
    <row r="83" spans="1:9" x14ac:dyDescent="0.3">
      <c r="A83" t="s">
        <v>95</v>
      </c>
      <c r="C83">
        <v>1.2799999999999999E-4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-0.99987199999999998</v>
      </c>
    </row>
    <row r="84" spans="1:9" x14ac:dyDescent="0.3">
      <c r="A84" t="s">
        <v>97</v>
      </c>
      <c r="C84">
        <v>1.5200000000000001E-4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1.5200000000000001E-4</v>
      </c>
    </row>
    <row r="85" spans="1:9" x14ac:dyDescent="0.3">
      <c r="A85" t="s">
        <v>98</v>
      </c>
      <c r="C85">
        <v>1.2400000000000001E-4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-0.99987599999999999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1.0900000000000001E-4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-0.99989099999999997</v>
      </c>
    </row>
    <row r="88" spans="1:9" x14ac:dyDescent="0.3">
      <c r="A88" t="s">
        <v>101</v>
      </c>
      <c r="C88">
        <v>1.4100000000000001E-4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1.4100000000000001E-4</v>
      </c>
    </row>
    <row r="89" spans="1:9" x14ac:dyDescent="0.3">
      <c r="A89" t="s">
        <v>102</v>
      </c>
      <c r="C89">
        <v>1.21E-4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1.4200000000000001E-4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1.4200000000000001E-4</v>
      </c>
    </row>
    <row r="91" spans="1:9" x14ac:dyDescent="0.3">
      <c r="A91" t="s">
        <v>104</v>
      </c>
      <c r="C91">
        <v>1.6799999999999999E-4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1.6799999999999999E-4</v>
      </c>
    </row>
    <row r="92" spans="1:9" x14ac:dyDescent="0.3">
      <c r="A92" t="s">
        <v>105</v>
      </c>
      <c r="C92">
        <v>2.7399999999999999E-4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-0.999726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1.17E-4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1.17E-4</v>
      </c>
    </row>
    <row r="96" spans="1:9" x14ac:dyDescent="0.3">
      <c r="A96" t="s">
        <v>109</v>
      </c>
      <c r="C96">
        <v>2.1100000000000001E-4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2.1100000000000001E-4</v>
      </c>
    </row>
    <row r="97" spans="1:9" x14ac:dyDescent="0.3">
      <c r="A97" t="s">
        <v>110</v>
      </c>
      <c r="C97">
        <v>2.2900000000000001E-4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-0.99977099999999997</v>
      </c>
    </row>
    <row r="98" spans="1:9" x14ac:dyDescent="0.3">
      <c r="A98" t="s">
        <v>111</v>
      </c>
      <c r="C98">
        <v>1.63E-4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1.63E-4</v>
      </c>
    </row>
    <row r="99" spans="1:9" x14ac:dyDescent="0.3">
      <c r="A99" t="s">
        <v>112</v>
      </c>
      <c r="C99">
        <v>1.95E-4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1.95E-4</v>
      </c>
    </row>
    <row r="100" spans="1:9" x14ac:dyDescent="0.3">
      <c r="A100" t="s">
        <v>113</v>
      </c>
      <c r="C100">
        <v>1.3999999999999999E-4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-0.99985999999999997</v>
      </c>
    </row>
    <row r="101" spans="1:9" x14ac:dyDescent="0.3">
      <c r="A101" t="s">
        <v>114</v>
      </c>
      <c r="C101">
        <v>1.3899999999999999E-4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-0.999861</v>
      </c>
    </row>
    <row r="102" spans="1:9" x14ac:dyDescent="0.3">
      <c r="A102" t="s">
        <v>115</v>
      </c>
      <c r="C102">
        <v>2.1499999999999999E-4</v>
      </c>
      <c r="D102" t="s">
        <v>12</v>
      </c>
      <c r="E102" t="s">
        <v>27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-0.99978500000000003</v>
      </c>
    </row>
    <row r="103" spans="1:9" x14ac:dyDescent="0.3">
      <c r="A103" t="s">
        <v>116</v>
      </c>
      <c r="C103">
        <v>1.55E-4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1.55E-4</v>
      </c>
    </row>
    <row r="104" spans="1:9" x14ac:dyDescent="0.3">
      <c r="A104" t="s">
        <v>117</v>
      </c>
      <c r="C104">
        <v>2.2100000000000001E-4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-0.99977899999999997</v>
      </c>
    </row>
    <row r="105" spans="1:9" x14ac:dyDescent="0.3">
      <c r="A105" t="s">
        <v>118</v>
      </c>
      <c r="C105">
        <v>1.4200000000000001E-4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1.4200000000000001E-4</v>
      </c>
    </row>
    <row r="106" spans="1:9" x14ac:dyDescent="0.3">
      <c r="A106" t="s">
        <v>119</v>
      </c>
      <c r="C106">
        <v>1.36E-4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1.36E-4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96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1.85E-4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1.85E-4</v>
      </c>
    </row>
    <row r="110" spans="1:9" x14ac:dyDescent="0.3">
      <c r="A110" t="s">
        <v>123</v>
      </c>
      <c r="C110">
        <v>1.9000000000000001E-4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-0.99980999999999998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1.4200000000000001E-4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1.4200000000000001E-4</v>
      </c>
    </row>
    <row r="114" spans="1:9" x14ac:dyDescent="0.3">
      <c r="A114" t="s">
        <v>127</v>
      </c>
      <c r="C114">
        <v>2.1000000000000001E-4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-0.99978999999999996</v>
      </c>
    </row>
    <row r="115" spans="1:9" x14ac:dyDescent="0.3">
      <c r="A115" t="s">
        <v>128</v>
      </c>
      <c r="C115">
        <v>1.3300000000000001E-4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1.3300000000000001E-4</v>
      </c>
    </row>
    <row r="116" spans="1:9" x14ac:dyDescent="0.3">
      <c r="A116" t="s">
        <v>129</v>
      </c>
      <c r="C116">
        <v>1.4999999999999999E-4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1.4999999999999999E-4</v>
      </c>
    </row>
    <row r="117" spans="1:9" x14ac:dyDescent="0.3">
      <c r="A117" t="s">
        <v>130</v>
      </c>
      <c r="C117">
        <v>2.4000000000000001E-4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-0.99975999999999998</v>
      </c>
    </row>
    <row r="118" spans="1:9" x14ac:dyDescent="0.3">
      <c r="A118" t="s">
        <v>131</v>
      </c>
      <c r="C118">
        <v>1.54E-4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1.54E-4</v>
      </c>
    </row>
    <row r="119" spans="1:9" x14ac:dyDescent="0.3">
      <c r="A119" t="s">
        <v>132</v>
      </c>
      <c r="C119">
        <v>1.5799999999999999E-4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1.5799999999999999E-4</v>
      </c>
    </row>
    <row r="120" spans="1:9" x14ac:dyDescent="0.3">
      <c r="A120" t="s">
        <v>133</v>
      </c>
      <c r="C120">
        <v>1.9699999999999999E-4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1.9699999999999999E-4</v>
      </c>
    </row>
    <row r="121" spans="1:9" x14ac:dyDescent="0.3">
      <c r="A121" t="s">
        <v>134</v>
      </c>
      <c r="C121">
        <v>1.22E-4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1.22E-4</v>
      </c>
    </row>
    <row r="122" spans="1:9" x14ac:dyDescent="0.3">
      <c r="A122" t="s">
        <v>135</v>
      </c>
      <c r="C122">
        <v>1.7200000000000001E-4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1.7200000000000001E-4</v>
      </c>
    </row>
    <row r="123" spans="1:9" x14ac:dyDescent="0.3">
      <c r="A123" t="s">
        <v>136</v>
      </c>
      <c r="C123">
        <v>1.12E-4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1.12E-4</v>
      </c>
    </row>
    <row r="124" spans="1:9" x14ac:dyDescent="0.3">
      <c r="A124" t="s">
        <v>137</v>
      </c>
      <c r="C124">
        <v>1.2E-4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1.4999999999999999E-4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1.4999999999999999E-4</v>
      </c>
    </row>
    <row r="127" spans="1:9" x14ac:dyDescent="0.3">
      <c r="A127" t="s">
        <v>140</v>
      </c>
      <c r="C127">
        <v>2.1800000000000001E-4</v>
      </c>
      <c r="D127" t="s">
        <v>12</v>
      </c>
      <c r="E127" t="s">
        <v>27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-0.99978199999999995</v>
      </c>
    </row>
    <row r="128" spans="1:9" x14ac:dyDescent="0.3">
      <c r="A128" t="s">
        <v>141</v>
      </c>
      <c r="C128">
        <v>1.7799999999999999E-4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-0.99982199999999999</v>
      </c>
    </row>
    <row r="129" spans="1:9" x14ac:dyDescent="0.3">
      <c r="A129" t="s">
        <v>142</v>
      </c>
      <c r="C129">
        <v>3.7100000000000002E-4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3.7100000000000002E-4</v>
      </c>
    </row>
    <row r="130" spans="1:9" x14ac:dyDescent="0.3">
      <c r="A130" t="s">
        <v>143</v>
      </c>
      <c r="C130">
        <v>1.3300000000000001E-4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-0.99986699999999995</v>
      </c>
    </row>
    <row r="131" spans="1:9" x14ac:dyDescent="0.3">
      <c r="A131" t="s">
        <v>144</v>
      </c>
      <c r="C131">
        <v>9.2E-5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9.2E-5</v>
      </c>
    </row>
    <row r="132" spans="1:9" x14ac:dyDescent="0.3">
      <c r="A132" t="s">
        <v>145</v>
      </c>
      <c r="C132">
        <v>3.9500000000000001E-4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-0.99960499999999997</v>
      </c>
    </row>
    <row r="133" spans="1:9" x14ac:dyDescent="0.3">
      <c r="A133" t="s">
        <v>146</v>
      </c>
      <c r="C133">
        <v>1.2300000000000001E-4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1.2300000000000001E-4</v>
      </c>
    </row>
    <row r="134" spans="1:9" x14ac:dyDescent="0.3">
      <c r="A134" t="s">
        <v>147</v>
      </c>
      <c r="C134">
        <v>1.4899999999999999E-4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1.4899999999999999E-4</v>
      </c>
    </row>
    <row r="135" spans="1:9" x14ac:dyDescent="0.3">
      <c r="A135" t="s">
        <v>148</v>
      </c>
      <c r="C135">
        <v>1.1900000000000001E-4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1.1900000000000001E-4</v>
      </c>
    </row>
    <row r="136" spans="1:9" x14ac:dyDescent="0.3">
      <c r="A136" t="s">
        <v>149</v>
      </c>
      <c r="C136">
        <v>8.0000000000000007E-5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-0.99992000000000003</v>
      </c>
    </row>
    <row r="137" spans="1:9" x14ac:dyDescent="0.3">
      <c r="A137" t="s">
        <v>150</v>
      </c>
      <c r="C137">
        <v>2.3900000000000001E-4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2.3900000000000001E-4</v>
      </c>
    </row>
    <row r="138" spans="1:9" x14ac:dyDescent="0.3">
      <c r="A138" t="s">
        <v>151</v>
      </c>
      <c r="C138">
        <v>1.7000000000000001E-4</v>
      </c>
      <c r="D138" t="s">
        <v>12</v>
      </c>
      <c r="E138" t="s">
        <v>96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-0.99983</v>
      </c>
    </row>
    <row r="139" spans="1:9" x14ac:dyDescent="0.3">
      <c r="A139" t="s">
        <v>152</v>
      </c>
      <c r="C139">
        <v>3.3599999999999998E-4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3.3599999999999998E-4</v>
      </c>
    </row>
    <row r="140" spans="1:9" x14ac:dyDescent="0.3">
      <c r="A140" t="s">
        <v>153</v>
      </c>
      <c r="C140">
        <v>1.7200000000000001E-4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1.7200000000000001E-4</v>
      </c>
    </row>
    <row r="141" spans="1:9" x14ac:dyDescent="0.3">
      <c r="A141" t="s">
        <v>154</v>
      </c>
      <c r="C141">
        <v>1.3100000000000001E-4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-0.99986900000000001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1.64E-4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1.64E-4</v>
      </c>
    </row>
    <row r="144" spans="1:9" x14ac:dyDescent="0.3">
      <c r="A144" t="s">
        <v>157</v>
      </c>
      <c r="C144">
        <v>1.6699999999999999E-4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1.6699999999999999E-4</v>
      </c>
    </row>
    <row r="145" spans="1:9" x14ac:dyDescent="0.3">
      <c r="A145" t="s">
        <v>158</v>
      </c>
      <c r="C145">
        <v>1.6699999999999999E-4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-0.99983299999999997</v>
      </c>
    </row>
    <row r="146" spans="1:9" x14ac:dyDescent="0.3">
      <c r="A146" t="s">
        <v>159</v>
      </c>
      <c r="C146">
        <v>2.14E-4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-0.99978599999999995</v>
      </c>
    </row>
    <row r="147" spans="1:9" x14ac:dyDescent="0.3">
      <c r="A147" t="s">
        <v>160</v>
      </c>
      <c r="C147">
        <v>1.21E-4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1.21E-4</v>
      </c>
    </row>
    <row r="148" spans="1:9" x14ac:dyDescent="0.3">
      <c r="A148" t="s">
        <v>161</v>
      </c>
      <c r="C148">
        <v>2.0100000000000001E-4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-0.99979899999999999</v>
      </c>
    </row>
    <row r="149" spans="1:9" x14ac:dyDescent="0.3">
      <c r="A149" t="s">
        <v>162</v>
      </c>
      <c r="C149">
        <v>1.21E-4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1.21E-4</v>
      </c>
    </row>
    <row r="150" spans="1:9" x14ac:dyDescent="0.3">
      <c r="A150" t="s">
        <v>163</v>
      </c>
      <c r="C150">
        <v>1.2999999999999999E-4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1.2999999999999999E-4</v>
      </c>
    </row>
    <row r="151" spans="1:9" x14ac:dyDescent="0.3">
      <c r="A151" t="s">
        <v>164</v>
      </c>
      <c r="C151">
        <v>8.2999999999999998E-5</v>
      </c>
      <c r="D151" t="s">
        <v>12</v>
      </c>
      <c r="E151" t="s">
        <v>96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-0.99991699999999994</v>
      </c>
    </row>
    <row r="152" spans="1:9" x14ac:dyDescent="0.3">
      <c r="A152" t="s">
        <v>165</v>
      </c>
      <c r="C152">
        <v>1.5300000000000001E-4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1.5300000000000001E-4</v>
      </c>
    </row>
    <row r="153" spans="1:9" x14ac:dyDescent="0.3">
      <c r="A153" t="s">
        <v>166</v>
      </c>
      <c r="C153">
        <v>1.44E-4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1.44E-4</v>
      </c>
    </row>
    <row r="154" spans="1:9" x14ac:dyDescent="0.3">
      <c r="A154" t="s">
        <v>167</v>
      </c>
      <c r="C154">
        <v>9.7999999999999997E-5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-0.99990199999999996</v>
      </c>
    </row>
    <row r="155" spans="1:9" x14ac:dyDescent="0.3">
      <c r="A155" t="s">
        <v>168</v>
      </c>
      <c r="C155">
        <v>1.2899999999999999E-4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1.2899999999999999E-4</v>
      </c>
    </row>
    <row r="156" spans="1:9" x14ac:dyDescent="0.3">
      <c r="A156" t="s">
        <v>169</v>
      </c>
      <c r="C156">
        <v>2.0000000000000001E-4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-0.99980000000000002</v>
      </c>
    </row>
    <row r="157" spans="1:9" x14ac:dyDescent="0.3">
      <c r="A157" t="s">
        <v>170</v>
      </c>
      <c r="C157">
        <v>1.95E-4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1.95E-4</v>
      </c>
    </row>
    <row r="158" spans="1:9" x14ac:dyDescent="0.3">
      <c r="A158" t="s">
        <v>171</v>
      </c>
      <c r="C158">
        <v>4.1100000000000002E-4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-0.99958899999999995</v>
      </c>
    </row>
    <row r="159" spans="1:9" x14ac:dyDescent="0.3">
      <c r="A159" t="s">
        <v>172</v>
      </c>
      <c r="C159">
        <v>1.06E-4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-0.99989399999999995</v>
      </c>
    </row>
    <row r="160" spans="1:9" x14ac:dyDescent="0.3">
      <c r="A160" t="s">
        <v>173</v>
      </c>
      <c r="C160">
        <v>2.03E-4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2.03E-4</v>
      </c>
    </row>
    <row r="161" spans="1:9" x14ac:dyDescent="0.3">
      <c r="A161" t="s">
        <v>174</v>
      </c>
      <c r="C161">
        <v>1.4100000000000001E-4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1.4100000000000001E-4</v>
      </c>
    </row>
    <row r="162" spans="1:9" x14ac:dyDescent="0.3">
      <c r="A162" t="s">
        <v>175</v>
      </c>
      <c r="C162">
        <v>1.8000000000000001E-4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-0.99982000000000004</v>
      </c>
    </row>
    <row r="163" spans="1:9" x14ac:dyDescent="0.3">
      <c r="A163" t="s">
        <v>176</v>
      </c>
      <c r="C163">
        <v>1.3100000000000001E-4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1.3100000000000001E-4</v>
      </c>
    </row>
    <row r="164" spans="1:9" x14ac:dyDescent="0.3">
      <c r="A164" t="s">
        <v>177</v>
      </c>
      <c r="C164">
        <v>1.06E-4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1.06E-4</v>
      </c>
    </row>
    <row r="165" spans="1:9" x14ac:dyDescent="0.3">
      <c r="A165" t="s">
        <v>178</v>
      </c>
      <c r="C165">
        <v>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-0.99990000000000001</v>
      </c>
    </row>
    <row r="166" spans="1:9" x14ac:dyDescent="0.3">
      <c r="A166" t="s">
        <v>179</v>
      </c>
      <c r="C166">
        <v>2.13E-4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-0.99978699999999998</v>
      </c>
    </row>
    <row r="167" spans="1:9" x14ac:dyDescent="0.3">
      <c r="A167" t="s">
        <v>180</v>
      </c>
      <c r="C167">
        <v>1.9900000000000001E-4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-0.99980100000000005</v>
      </c>
    </row>
    <row r="168" spans="1:9" x14ac:dyDescent="0.3">
      <c r="A168" t="s">
        <v>181</v>
      </c>
      <c r="C168">
        <v>1.18E-4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1.18E-4</v>
      </c>
    </row>
    <row r="169" spans="1:9" x14ac:dyDescent="0.3">
      <c r="A169" t="s">
        <v>182</v>
      </c>
      <c r="C169">
        <v>1.76E-4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-0.99982400000000005</v>
      </c>
    </row>
    <row r="170" spans="1:9" x14ac:dyDescent="0.3">
      <c r="A170" t="s">
        <v>183</v>
      </c>
      <c r="C170">
        <v>1.4300000000000001E-4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1.4300000000000001E-4</v>
      </c>
    </row>
    <row r="171" spans="1:9" x14ac:dyDescent="0.3">
      <c r="A171" t="s">
        <v>184</v>
      </c>
      <c r="C171">
        <v>1.45E-4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1.45E-4</v>
      </c>
    </row>
    <row r="172" spans="1:9" x14ac:dyDescent="0.3">
      <c r="A172" t="s">
        <v>185</v>
      </c>
      <c r="C172">
        <v>2.41E-4</v>
      </c>
      <c r="D172" t="s">
        <v>12</v>
      </c>
      <c r="E172" t="s">
        <v>27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-0.99975899999999995</v>
      </c>
    </row>
    <row r="173" spans="1:9" x14ac:dyDescent="0.3">
      <c r="A173" t="s">
        <v>186</v>
      </c>
      <c r="C173">
        <v>1.4899999999999999E-4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1.4899999999999999E-4</v>
      </c>
    </row>
    <row r="174" spans="1:9" x14ac:dyDescent="0.3">
      <c r="A174" t="s">
        <v>187</v>
      </c>
      <c r="C174">
        <v>1.5799999999999999E-4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1.5799999999999999E-4</v>
      </c>
    </row>
    <row r="175" spans="1:9" x14ac:dyDescent="0.3">
      <c r="A175" t="s">
        <v>188</v>
      </c>
      <c r="C175">
        <v>2.3699999999999999E-4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2.3699999999999999E-4</v>
      </c>
    </row>
    <row r="176" spans="1:9" x14ac:dyDescent="0.3">
      <c r="A176" t="s">
        <v>189</v>
      </c>
      <c r="C176">
        <v>1.25E-4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-0.99987499999999996</v>
      </c>
    </row>
    <row r="177" spans="1:9" x14ac:dyDescent="0.3">
      <c r="A177" t="s">
        <v>190</v>
      </c>
      <c r="C177">
        <v>2.1000000000000001E-4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-0.99978999999999996</v>
      </c>
    </row>
    <row r="178" spans="1:9" x14ac:dyDescent="0.3">
      <c r="A178" t="s">
        <v>191</v>
      </c>
      <c r="C178">
        <v>1.2899999999999999E-4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1.2899999999999999E-4</v>
      </c>
    </row>
    <row r="179" spans="1:9" x14ac:dyDescent="0.3">
      <c r="A179" t="s">
        <v>192</v>
      </c>
      <c r="C179">
        <v>1.9900000000000001E-4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1.9900000000000001E-4</v>
      </c>
    </row>
    <row r="180" spans="1:9" x14ac:dyDescent="0.3">
      <c r="A180" t="s">
        <v>193</v>
      </c>
      <c r="C180">
        <v>1.76E-4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1.76E-4</v>
      </c>
    </row>
    <row r="181" spans="1:9" x14ac:dyDescent="0.3">
      <c r="A181" t="s">
        <v>194</v>
      </c>
      <c r="C181">
        <v>2.12E-4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-0.99978800000000001</v>
      </c>
    </row>
    <row r="182" spans="1:9" x14ac:dyDescent="0.3">
      <c r="A182" t="s">
        <v>195</v>
      </c>
      <c r="C182">
        <v>2.1699999999999999E-4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-0.99978299999999998</v>
      </c>
    </row>
    <row r="183" spans="1:9" x14ac:dyDescent="0.3">
      <c r="A183" t="s">
        <v>196</v>
      </c>
      <c r="C183">
        <v>1.9100000000000001E-4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1.9100000000000001E-4</v>
      </c>
    </row>
    <row r="184" spans="1:9" x14ac:dyDescent="0.3">
      <c r="A184" t="s">
        <v>197</v>
      </c>
      <c r="C184">
        <v>1.46E-4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1.46E-4</v>
      </c>
    </row>
    <row r="185" spans="1:9" x14ac:dyDescent="0.3">
      <c r="A185" t="s">
        <v>198</v>
      </c>
      <c r="C185">
        <v>8.1000000000000004E-5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8.1000000000000004E-5</v>
      </c>
    </row>
    <row r="186" spans="1:9" x14ac:dyDescent="0.3">
      <c r="A186" t="s">
        <v>199</v>
      </c>
      <c r="C186">
        <v>1.6699999999999999E-4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1.6699999999999999E-4</v>
      </c>
    </row>
    <row r="187" spans="1:9" x14ac:dyDescent="0.3">
      <c r="A187" t="s">
        <v>200</v>
      </c>
      <c r="C187">
        <v>1.7200000000000001E-4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1.7200000000000001E-4</v>
      </c>
    </row>
    <row r="188" spans="1:9" x14ac:dyDescent="0.3">
      <c r="A188" t="s">
        <v>201</v>
      </c>
      <c r="C188">
        <v>1.65E-4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1.65E-4</v>
      </c>
    </row>
    <row r="189" spans="1:9" x14ac:dyDescent="0.3">
      <c r="A189" t="s">
        <v>202</v>
      </c>
      <c r="C189">
        <v>1.5799999999999999E-4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1.5799999999999999E-4</v>
      </c>
    </row>
    <row r="190" spans="1:9" x14ac:dyDescent="0.3">
      <c r="A190" t="s">
        <v>203</v>
      </c>
      <c r="C190">
        <v>1.92E-4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1.92E-4</v>
      </c>
    </row>
    <row r="191" spans="1:9" x14ac:dyDescent="0.3">
      <c r="A191" t="s">
        <v>204</v>
      </c>
      <c r="C191">
        <v>2.14E-4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-0.99978599999999995</v>
      </c>
    </row>
    <row r="192" spans="1:9" x14ac:dyDescent="0.3">
      <c r="A192" t="s">
        <v>205</v>
      </c>
      <c r="C192">
        <v>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1E-4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1.1900000000000001E-4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-0.99988100000000002</v>
      </c>
    </row>
    <row r="195" spans="1:9" x14ac:dyDescent="0.3">
      <c r="A195" t="s">
        <v>208</v>
      </c>
      <c r="C195">
        <v>2.4600000000000002E-4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-0.99975400000000003</v>
      </c>
    </row>
    <row r="196" spans="1:9" x14ac:dyDescent="0.3">
      <c r="A196" t="s">
        <v>209</v>
      </c>
      <c r="C196">
        <v>2.2900000000000001E-4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2.2900000000000001E-4</v>
      </c>
    </row>
    <row r="197" spans="1:9" x14ac:dyDescent="0.3">
      <c r="A197" t="s">
        <v>210</v>
      </c>
      <c r="C197">
        <v>1.0900000000000001E-4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1.0900000000000001E-4</v>
      </c>
    </row>
    <row r="198" spans="1:9" x14ac:dyDescent="0.3">
      <c r="A198" t="s">
        <v>211</v>
      </c>
      <c r="C198">
        <v>2.03E-4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2.03E-4</v>
      </c>
    </row>
    <row r="199" spans="1:9" x14ac:dyDescent="0.3">
      <c r="A199" t="s">
        <v>212</v>
      </c>
      <c r="C199">
        <v>2.42E-4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-0.99975800000000004</v>
      </c>
    </row>
    <row r="200" spans="1:9" x14ac:dyDescent="0.3">
      <c r="A200" t="s">
        <v>213</v>
      </c>
      <c r="C200">
        <v>2.2699999999999999E-4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2.2699999999999999E-4</v>
      </c>
    </row>
    <row r="201" spans="1:9" x14ac:dyDescent="0.3">
      <c r="A201" t="s">
        <v>214</v>
      </c>
      <c r="C201">
        <v>1.6699999999999999E-4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1.6699999999999999E-4</v>
      </c>
    </row>
    <row r="202" spans="1:9" x14ac:dyDescent="0.3">
      <c r="A202" t="s">
        <v>215</v>
      </c>
      <c r="C202">
        <v>2.3599999999999999E-4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-0.99976399999999999</v>
      </c>
    </row>
    <row r="203" spans="1:9" x14ac:dyDescent="0.3">
      <c r="G203">
        <f>SUM(G3:G202)</f>
        <v>146</v>
      </c>
      <c r="H203">
        <f>SUM(H3:H202)</f>
        <v>77</v>
      </c>
      <c r="I203">
        <f>SUM(I3:I202)</f>
        <v>-45.583829999999978</v>
      </c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Foglio10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0.50073900000000005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0.50073900000000005</v>
      </c>
    </row>
    <row r="4" spans="1:9" ht="15" customHeight="1" x14ac:dyDescent="0.3">
      <c r="A4" s="1" t="s">
        <v>13</v>
      </c>
      <c r="B4" s="8"/>
      <c r="C4" s="9">
        <v>0.65542299999999998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0.65542299999999998</v>
      </c>
    </row>
    <row r="5" spans="1:9" ht="15" customHeight="1" x14ac:dyDescent="0.3">
      <c r="A5" s="1" t="s">
        <v>14</v>
      </c>
      <c r="B5" s="6"/>
      <c r="C5" s="7">
        <v>0.24892600000000001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0.24892600000000001</v>
      </c>
    </row>
    <row r="6" spans="1:9" ht="15" customHeight="1" x14ac:dyDescent="0.3">
      <c r="A6" s="1" t="s">
        <v>16</v>
      </c>
      <c r="B6" s="8"/>
      <c r="C6" s="9">
        <v>0.33863500000000002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0.33863500000000002</v>
      </c>
    </row>
    <row r="7" spans="1:9" ht="15" customHeight="1" x14ac:dyDescent="0.3">
      <c r="A7" s="1" t="s">
        <v>17</v>
      </c>
      <c r="B7" s="6"/>
      <c r="C7" s="7">
        <v>0.32670700000000003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0.32670700000000003</v>
      </c>
    </row>
    <row r="8" spans="1:9" ht="15" customHeight="1" x14ac:dyDescent="0.3">
      <c r="A8" s="1" t="s">
        <v>18</v>
      </c>
      <c r="B8" s="8"/>
      <c r="C8" s="9">
        <v>0.64640500000000001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0.64640500000000001</v>
      </c>
    </row>
    <row r="9" spans="1:9" ht="15" customHeight="1" x14ac:dyDescent="0.3">
      <c r="A9" s="1" t="s">
        <v>19</v>
      </c>
      <c r="B9" s="6"/>
      <c r="C9" s="7">
        <v>0.35972199999999999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0.35972199999999999</v>
      </c>
    </row>
    <row r="10" spans="1:9" ht="15" customHeight="1" x14ac:dyDescent="0.3">
      <c r="A10" s="1" t="s">
        <v>20</v>
      </c>
      <c r="B10" s="8"/>
      <c r="C10" s="9">
        <v>0.45186700000000002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0.45186700000000002</v>
      </c>
    </row>
    <row r="11" spans="1:9" ht="15" customHeight="1" x14ac:dyDescent="0.3">
      <c r="A11" s="1" t="s">
        <v>21</v>
      </c>
      <c r="B11" s="6"/>
      <c r="C11" s="7">
        <v>0.57747400000000004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-0.42252599999999996</v>
      </c>
    </row>
    <row r="12" spans="1:9" ht="15" customHeight="1" x14ac:dyDescent="0.3">
      <c r="A12" s="1" t="s">
        <v>22</v>
      </c>
      <c r="B12" s="8"/>
      <c r="C12" s="9">
        <v>0.48803200000000002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-0.51196799999999998</v>
      </c>
    </row>
    <row r="13" spans="1:9" ht="15" customHeight="1" x14ac:dyDescent="0.3">
      <c r="A13" s="1" t="s">
        <v>23</v>
      </c>
      <c r="B13" s="6"/>
      <c r="C13" s="7">
        <v>0.44499899999999998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0.44499899999999998</v>
      </c>
    </row>
    <row r="14" spans="1:9" ht="15" customHeight="1" x14ac:dyDescent="0.3">
      <c r="A14" s="1" t="s">
        <v>24</v>
      </c>
      <c r="B14" s="8"/>
      <c r="C14" s="9">
        <v>0.60414599999999996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-0.39585400000000004</v>
      </c>
    </row>
    <row r="15" spans="1:9" ht="15" customHeight="1" x14ac:dyDescent="0.3">
      <c r="A15" s="1" t="s">
        <v>25</v>
      </c>
      <c r="B15" s="6"/>
      <c r="C15" s="7">
        <v>0.501969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0.501969</v>
      </c>
    </row>
    <row r="16" spans="1:9" ht="15" customHeight="1" x14ac:dyDescent="0.3">
      <c r="A16" s="1" t="s">
        <v>26</v>
      </c>
      <c r="B16" s="8"/>
      <c r="C16" s="9">
        <v>0.37445800000000001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-0.62554200000000004</v>
      </c>
    </row>
    <row r="17" spans="1:9" ht="15" customHeight="1" x14ac:dyDescent="0.3">
      <c r="A17" s="1" t="s">
        <v>28</v>
      </c>
      <c r="B17" s="6"/>
      <c r="C17" s="7">
        <v>0.60645899999999997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-0.39354100000000003</v>
      </c>
    </row>
    <row r="18" spans="1:9" ht="15" customHeight="1" x14ac:dyDescent="0.3">
      <c r="A18" s="1" t="s">
        <v>29</v>
      </c>
      <c r="B18" s="8"/>
      <c r="C18" s="9">
        <v>0.62895400000000001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0.62895400000000001</v>
      </c>
    </row>
    <row r="19" spans="1:9" ht="15" customHeight="1" x14ac:dyDescent="0.3">
      <c r="A19" s="1" t="s">
        <v>30</v>
      </c>
      <c r="B19" s="6"/>
      <c r="C19" s="7">
        <v>0.44376700000000002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-0.55623299999999998</v>
      </c>
    </row>
    <row r="20" spans="1:9" ht="15" customHeight="1" x14ac:dyDescent="0.3">
      <c r="A20" s="1" t="s">
        <v>31</v>
      </c>
      <c r="B20" s="8"/>
      <c r="C20" s="9">
        <v>0.58158500000000002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0.58158500000000002</v>
      </c>
    </row>
    <row r="21" spans="1:9" ht="15" customHeight="1" x14ac:dyDescent="0.3">
      <c r="A21" s="1" t="s">
        <v>32</v>
      </c>
      <c r="B21" s="6"/>
      <c r="C21" s="7">
        <v>0.50341800000000003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-0.49658199999999997</v>
      </c>
    </row>
    <row r="22" spans="1:9" ht="15" customHeight="1" x14ac:dyDescent="0.3">
      <c r="A22" s="1" t="s">
        <v>33</v>
      </c>
      <c r="B22" s="8"/>
      <c r="C22" s="9">
        <v>0.64365000000000006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0.64365000000000006</v>
      </c>
    </row>
    <row r="23" spans="1:9" ht="15" customHeight="1" x14ac:dyDescent="0.3">
      <c r="A23" s="1" t="s">
        <v>34</v>
      </c>
      <c r="B23" s="6"/>
      <c r="C23" s="7">
        <v>0.414489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0.414489</v>
      </c>
    </row>
    <row r="24" spans="1:9" ht="15" customHeight="1" x14ac:dyDescent="0.3">
      <c r="A24" s="1" t="s">
        <v>35</v>
      </c>
      <c r="B24" s="8"/>
      <c r="C24" s="9">
        <v>0.45760699999999999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0.45760699999999999</v>
      </c>
    </row>
    <row r="25" spans="1:9" ht="15" customHeight="1" x14ac:dyDescent="0.3">
      <c r="A25" s="1" t="s">
        <v>36</v>
      </c>
      <c r="B25" s="6"/>
      <c r="C25" s="7">
        <v>0.44110300000000002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0.44110300000000002</v>
      </c>
    </row>
    <row r="26" spans="1:9" ht="15" customHeight="1" x14ac:dyDescent="0.3">
      <c r="A26" s="1" t="s">
        <v>37</v>
      </c>
      <c r="B26" s="8"/>
      <c r="C26" s="9">
        <v>0.43494899999999997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0.43494899999999997</v>
      </c>
    </row>
    <row r="27" spans="1:9" ht="15" customHeight="1" x14ac:dyDescent="0.3">
      <c r="A27" s="1" t="s">
        <v>38</v>
      </c>
      <c r="B27" s="6"/>
      <c r="C27" s="7">
        <v>0.33301199999999997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-0.66698800000000003</v>
      </c>
    </row>
    <row r="28" spans="1:9" ht="15" customHeight="1" x14ac:dyDescent="0.3">
      <c r="A28" s="1" t="s">
        <v>39</v>
      </c>
      <c r="B28" s="8"/>
      <c r="C28" s="9">
        <v>0.54872799999999999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0.54872799999999999</v>
      </c>
    </row>
    <row r="29" spans="1:9" ht="15" customHeight="1" x14ac:dyDescent="0.3">
      <c r="A29" s="1" t="s">
        <v>40</v>
      </c>
      <c r="B29" s="6"/>
      <c r="C29" s="7">
        <v>0.378473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-0.62152699999999994</v>
      </c>
    </row>
    <row r="30" spans="1:9" ht="15" customHeight="1" x14ac:dyDescent="0.3">
      <c r="A30" s="1" t="s">
        <v>41</v>
      </c>
      <c r="B30" s="8"/>
      <c r="C30" s="9">
        <v>0.51970700000000003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0.51970700000000003</v>
      </c>
    </row>
    <row r="31" spans="1:9" ht="15" customHeight="1" x14ac:dyDescent="0.3">
      <c r="A31" s="1" t="s">
        <v>42</v>
      </c>
      <c r="B31" s="6"/>
      <c r="C31" s="7">
        <v>0.54059999999999997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-0.45940000000000003</v>
      </c>
    </row>
    <row r="32" spans="1:9" ht="15" customHeight="1" x14ac:dyDescent="0.3">
      <c r="A32" s="1" t="s">
        <v>43</v>
      </c>
      <c r="B32" s="8"/>
      <c r="C32" s="9">
        <v>0.54969400000000002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0.54969400000000002</v>
      </c>
    </row>
    <row r="33" spans="1:9" ht="15" customHeight="1" x14ac:dyDescent="0.3">
      <c r="A33" s="1" t="s">
        <v>44</v>
      </c>
      <c r="B33" s="6"/>
      <c r="C33" s="7">
        <v>0.64990700000000001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0.64990700000000001</v>
      </c>
    </row>
    <row r="34" spans="1:9" ht="15" customHeight="1" x14ac:dyDescent="0.3">
      <c r="A34" s="1" t="s">
        <v>45</v>
      </c>
      <c r="B34" s="8"/>
      <c r="C34" s="9">
        <v>0.465416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-0.53458399999999995</v>
      </c>
    </row>
    <row r="35" spans="1:9" ht="15" customHeight="1" x14ac:dyDescent="0.3">
      <c r="A35" s="1" t="s">
        <v>46</v>
      </c>
      <c r="B35" s="6"/>
      <c r="C35" s="7">
        <v>0.602441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0.602441</v>
      </c>
    </row>
    <row r="36" spans="1:9" ht="15" customHeight="1" x14ac:dyDescent="0.3">
      <c r="A36" s="1" t="s">
        <v>47</v>
      </c>
      <c r="B36" s="8"/>
      <c r="C36" s="9">
        <v>0.427483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0.427483</v>
      </c>
    </row>
    <row r="37" spans="1:9" ht="15" customHeight="1" x14ac:dyDescent="0.3">
      <c r="A37" s="1" t="s">
        <v>48</v>
      </c>
      <c r="B37" s="6"/>
      <c r="C37" s="7">
        <v>0.43270900000000001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0.43270900000000001</v>
      </c>
    </row>
    <row r="38" spans="1:9" ht="15" customHeight="1" x14ac:dyDescent="0.3">
      <c r="A38" s="1" t="s">
        <v>49</v>
      </c>
      <c r="B38" s="8"/>
      <c r="C38" s="9">
        <v>0.49323600000000001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0.49323600000000001</v>
      </c>
    </row>
    <row r="39" spans="1:9" ht="15" customHeight="1" x14ac:dyDescent="0.3">
      <c r="A39" s="1" t="s">
        <v>50</v>
      </c>
      <c r="B39" s="6"/>
      <c r="C39" s="7">
        <v>0.50777499999999998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-0.49222500000000002</v>
      </c>
    </row>
    <row r="40" spans="1:9" ht="15" customHeight="1" x14ac:dyDescent="0.3">
      <c r="A40" s="1" t="s">
        <v>51</v>
      </c>
      <c r="B40" s="8"/>
      <c r="C40" s="9">
        <v>0.39846100000000001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0.39846100000000001</v>
      </c>
    </row>
    <row r="41" spans="1:9" ht="15" customHeight="1" x14ac:dyDescent="0.3">
      <c r="A41" s="1" t="s">
        <v>52</v>
      </c>
      <c r="B41" s="6"/>
      <c r="C41" s="7">
        <v>0.379106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-0.62089400000000006</v>
      </c>
    </row>
    <row r="42" spans="1:9" ht="15" customHeight="1" x14ac:dyDescent="0.3">
      <c r="A42" s="1" t="s">
        <v>53</v>
      </c>
      <c r="B42" s="8"/>
      <c r="C42" s="9">
        <v>0.49337300000000001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-0.50662699999999994</v>
      </c>
    </row>
    <row r="43" spans="1:9" ht="15" customHeight="1" x14ac:dyDescent="0.3">
      <c r="A43" s="1" t="s">
        <v>54</v>
      </c>
      <c r="B43" s="6"/>
      <c r="C43" s="7">
        <v>0.54068000000000005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0.54068000000000005</v>
      </c>
    </row>
    <row r="44" spans="1:9" ht="15" customHeight="1" x14ac:dyDescent="0.3">
      <c r="A44" s="1" t="s">
        <v>55</v>
      </c>
      <c r="B44" s="8"/>
      <c r="C44" s="9">
        <v>0.60207699999999997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-0.39792300000000003</v>
      </c>
    </row>
    <row r="45" spans="1:9" ht="15" customHeight="1" x14ac:dyDescent="0.3">
      <c r="A45" s="1" t="s">
        <v>56</v>
      </c>
      <c r="B45" s="6"/>
      <c r="C45" s="7">
        <v>0.52575099999999997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0.52575099999999997</v>
      </c>
    </row>
    <row r="46" spans="1:9" ht="15" customHeight="1" x14ac:dyDescent="0.3">
      <c r="A46" s="1" t="s">
        <v>57</v>
      </c>
      <c r="B46" s="8"/>
      <c r="C46" s="9">
        <v>0.59897400000000001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-0.40102599999999999</v>
      </c>
    </row>
    <row r="47" spans="1:9" ht="15" customHeight="1" x14ac:dyDescent="0.3">
      <c r="A47" s="1" t="s">
        <v>58</v>
      </c>
      <c r="B47" s="6"/>
      <c r="C47" s="7">
        <v>0.500552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0.500552</v>
      </c>
    </row>
    <row r="48" spans="1:9" ht="15" customHeight="1" x14ac:dyDescent="0.3">
      <c r="A48" s="1" t="s">
        <v>59</v>
      </c>
      <c r="B48" s="8"/>
      <c r="C48" s="9">
        <v>0.59919100000000003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0.59919100000000003</v>
      </c>
    </row>
    <row r="49" spans="1:9" ht="15" customHeight="1" x14ac:dyDescent="0.3">
      <c r="A49" s="1" t="s">
        <v>60</v>
      </c>
      <c r="B49" s="6"/>
      <c r="C49" s="7">
        <v>0.26980199999999999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-0.73019800000000001</v>
      </c>
    </row>
    <row r="50" spans="1:9" ht="15" customHeight="1" x14ac:dyDescent="0.3">
      <c r="A50" s="1" t="s">
        <v>61</v>
      </c>
      <c r="B50" s="8"/>
      <c r="C50" s="9">
        <v>0.50221800000000005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0.50221800000000005</v>
      </c>
    </row>
    <row r="51" spans="1:9" ht="15" customHeight="1" x14ac:dyDescent="0.3">
      <c r="A51" s="1" t="s">
        <v>62</v>
      </c>
      <c r="B51" s="6"/>
      <c r="C51" s="7">
        <v>0.53042199999999995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-0.46957800000000005</v>
      </c>
    </row>
    <row r="52" spans="1:9" ht="15" customHeight="1" x14ac:dyDescent="0.3">
      <c r="A52" s="1" t="s">
        <v>63</v>
      </c>
      <c r="B52" s="8"/>
      <c r="C52" s="9">
        <v>0.54747699999999999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-0.45252300000000001</v>
      </c>
    </row>
    <row r="53" spans="1:9" ht="15" customHeight="1" x14ac:dyDescent="0.3">
      <c r="A53" s="1" t="s">
        <v>64</v>
      </c>
      <c r="B53" s="6"/>
      <c r="C53" s="7">
        <v>0.68694200000000005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-0.31305799999999995</v>
      </c>
    </row>
    <row r="54" spans="1:9" ht="15" customHeight="1" x14ac:dyDescent="0.3">
      <c r="A54" s="1" t="s">
        <v>65</v>
      </c>
      <c r="B54" s="8"/>
      <c r="C54" s="9">
        <v>0.379913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0.379913</v>
      </c>
    </row>
    <row r="55" spans="1:9" ht="15" customHeight="1" x14ac:dyDescent="0.3">
      <c r="A55" s="1" t="s">
        <v>66</v>
      </c>
      <c r="B55" s="6"/>
      <c r="C55" s="7">
        <v>0.56522700000000003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0.56522700000000003</v>
      </c>
    </row>
    <row r="56" spans="1:9" ht="15" customHeight="1" x14ac:dyDescent="0.3">
      <c r="A56" s="1" t="s">
        <v>67</v>
      </c>
      <c r="B56" s="8"/>
      <c r="C56" s="9">
        <v>0.42332900000000001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-0.57667099999999993</v>
      </c>
    </row>
    <row r="57" spans="1:9" ht="15" customHeight="1" x14ac:dyDescent="0.3">
      <c r="A57" s="1" t="s">
        <v>68</v>
      </c>
      <c r="B57" s="6"/>
      <c r="C57" s="7">
        <v>0.63321000000000005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-0.36678999999999995</v>
      </c>
    </row>
    <row r="58" spans="1:9" ht="15" customHeight="1" x14ac:dyDescent="0.3">
      <c r="A58" s="1" t="s">
        <v>69</v>
      </c>
      <c r="B58" s="8"/>
      <c r="C58" s="9">
        <v>0.42256700000000003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-0.57743299999999997</v>
      </c>
    </row>
    <row r="59" spans="1:9" ht="15" customHeight="1" x14ac:dyDescent="0.3">
      <c r="A59" s="1" t="s">
        <v>70</v>
      </c>
      <c r="B59" s="6"/>
      <c r="C59" s="7">
        <v>0.33301199999999997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-0.66698800000000003</v>
      </c>
    </row>
    <row r="60" spans="1:9" ht="15" customHeight="1" x14ac:dyDescent="0.3">
      <c r="A60" s="1" t="s">
        <v>71</v>
      </c>
      <c r="B60" s="8"/>
      <c r="C60" s="9">
        <v>0.55630299999999999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0.55630299999999999</v>
      </c>
    </row>
    <row r="61" spans="1:9" ht="15" customHeight="1" x14ac:dyDescent="0.3">
      <c r="A61" s="1" t="s">
        <v>72</v>
      </c>
      <c r="B61" s="6"/>
      <c r="C61" s="7">
        <v>0.51590199999999997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0.51590199999999997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0.47791899999999998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-0.52208100000000002</v>
      </c>
    </row>
    <row r="64" spans="1:9" ht="15" customHeight="1" x14ac:dyDescent="0.3">
      <c r="A64" s="1" t="s">
        <v>75</v>
      </c>
      <c r="B64" s="8"/>
      <c r="C64" s="9">
        <v>0.138986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0.138986</v>
      </c>
    </row>
    <row r="65" spans="1:9" ht="15" customHeight="1" x14ac:dyDescent="0.3">
      <c r="A65" s="1" t="s">
        <v>76</v>
      </c>
      <c r="B65" s="6"/>
      <c r="C65" s="7">
        <v>1.63E-4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-0.99983699999999998</v>
      </c>
    </row>
    <row r="66" spans="1:9" ht="15" customHeight="1" x14ac:dyDescent="0.3">
      <c r="A66" s="1" t="s">
        <v>78</v>
      </c>
      <c r="B66" s="8"/>
      <c r="C66" s="9">
        <v>2.9999999999999997E-4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2.9999999999999997E-4</v>
      </c>
    </row>
    <row r="67" spans="1:9" ht="15" customHeight="1" x14ac:dyDescent="0.3">
      <c r="A67" s="1" t="s">
        <v>79</v>
      </c>
      <c r="B67" s="6"/>
      <c r="C67" s="7">
        <v>3.5300000000000002E-4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3.5300000000000002E-4</v>
      </c>
    </row>
    <row r="68" spans="1:9" ht="15" customHeight="1" x14ac:dyDescent="0.3">
      <c r="A68" s="1" t="s">
        <v>80</v>
      </c>
      <c r="B68" s="8"/>
      <c r="C68" s="9">
        <v>3.28E-4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3.28E-4</v>
      </c>
    </row>
    <row r="69" spans="1:9" ht="15" customHeight="1" x14ac:dyDescent="0.3">
      <c r="A69" s="1" t="s">
        <v>81</v>
      </c>
      <c r="B69" s="6"/>
      <c r="C69" s="7">
        <v>3.5199999999999999E-4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3.5199999999999999E-4</v>
      </c>
    </row>
    <row r="70" spans="1:9" ht="15" customHeight="1" x14ac:dyDescent="0.3">
      <c r="A70" s="1" t="s">
        <v>82</v>
      </c>
      <c r="B70" s="8"/>
      <c r="C70" s="9">
        <v>2.6200000000000003E-4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2.6200000000000003E-4</v>
      </c>
    </row>
    <row r="71" spans="1:9" ht="15" customHeight="1" x14ac:dyDescent="0.3">
      <c r="A71" s="1" t="s">
        <v>83</v>
      </c>
      <c r="B71" s="6"/>
      <c r="C71" s="7">
        <v>1.37E-4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1.37E-4</v>
      </c>
    </row>
    <row r="72" spans="1:9" ht="15" customHeight="1" x14ac:dyDescent="0.3">
      <c r="A72" s="1" t="s">
        <v>84</v>
      </c>
      <c r="B72" s="8"/>
      <c r="C72" s="9">
        <v>1.8699999999999999E-4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-0.99981299999999995</v>
      </c>
    </row>
    <row r="73" spans="1:9" ht="15" customHeight="1" x14ac:dyDescent="0.3">
      <c r="A73" s="1" t="s">
        <v>85</v>
      </c>
      <c r="B73" s="6"/>
      <c r="C73" s="7">
        <v>5.4799999999999998E-4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5.4799999999999998E-4</v>
      </c>
    </row>
    <row r="74" spans="1:9" ht="15" customHeight="1" x14ac:dyDescent="0.3">
      <c r="A74" s="1" t="s">
        <v>86</v>
      </c>
      <c r="B74" s="8"/>
      <c r="C74" s="9">
        <v>9.7E-5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-0.99990299999999999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7.2000000000000005E-4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7.2000000000000005E-4</v>
      </c>
    </row>
    <row r="77" spans="1:9" ht="15.75" customHeight="1" x14ac:dyDescent="0.3">
      <c r="A77" s="1" t="s">
        <v>89</v>
      </c>
      <c r="B77" s="12"/>
      <c r="C77" s="13">
        <v>2.8299999999999999E-4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2.8299999999999999E-4</v>
      </c>
    </row>
    <row r="78" spans="1:9" x14ac:dyDescent="0.3">
      <c r="A78" t="s">
        <v>90</v>
      </c>
      <c r="C78">
        <v>2.7099999999999997E-4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2.7099999999999997E-4</v>
      </c>
    </row>
    <row r="79" spans="1:9" x14ac:dyDescent="0.3">
      <c r="A79" t="s">
        <v>91</v>
      </c>
      <c r="C79">
        <v>1.3799999999999999E-4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1.3799999999999999E-4</v>
      </c>
    </row>
    <row r="80" spans="1:9" x14ac:dyDescent="0.3">
      <c r="A80" t="s">
        <v>92</v>
      </c>
      <c r="C80">
        <v>2.23E-4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-0.99977700000000003</v>
      </c>
    </row>
    <row r="81" spans="1:9" x14ac:dyDescent="0.3">
      <c r="A81" t="s">
        <v>93</v>
      </c>
      <c r="C81">
        <v>1.73E-4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-0.99982700000000002</v>
      </c>
    </row>
    <row r="82" spans="1:9" x14ac:dyDescent="0.3">
      <c r="A82" t="s">
        <v>94</v>
      </c>
      <c r="C82">
        <v>5.9500000000000004E-4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5.9500000000000004E-4</v>
      </c>
    </row>
    <row r="83" spans="1:9" x14ac:dyDescent="0.3">
      <c r="A83" t="s">
        <v>95</v>
      </c>
      <c r="C83">
        <v>1.8599999999999999E-4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-0.99981399999999998</v>
      </c>
    </row>
    <row r="84" spans="1:9" x14ac:dyDescent="0.3">
      <c r="A84" t="s">
        <v>97</v>
      </c>
      <c r="C84">
        <v>4.28E-4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4.28E-4</v>
      </c>
    </row>
    <row r="85" spans="1:9" x14ac:dyDescent="0.3">
      <c r="A85" t="s">
        <v>98</v>
      </c>
      <c r="C85">
        <v>2.42E-4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-0.99975800000000004</v>
      </c>
    </row>
    <row r="86" spans="1:9" x14ac:dyDescent="0.3">
      <c r="A86" t="s">
        <v>99</v>
      </c>
      <c r="C86">
        <v>1.47E-4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-0.99985299999999999</v>
      </c>
    </row>
    <row r="87" spans="1:9" x14ac:dyDescent="0.3">
      <c r="A87" t="s">
        <v>100</v>
      </c>
      <c r="C87">
        <v>3.7100000000000002E-4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-0.99962899999999999</v>
      </c>
    </row>
    <row r="88" spans="1:9" x14ac:dyDescent="0.3">
      <c r="A88" t="s">
        <v>101</v>
      </c>
      <c r="C88">
        <v>3.3199999999999999E-4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3.3199999999999999E-4</v>
      </c>
    </row>
    <row r="89" spans="1:9" x14ac:dyDescent="0.3">
      <c r="A89" t="s">
        <v>102</v>
      </c>
      <c r="C89">
        <v>1.7200000000000001E-4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-0.99982800000000005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4.6000000000000001E-4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4.6000000000000001E-4</v>
      </c>
    </row>
    <row r="92" spans="1:9" x14ac:dyDescent="0.3">
      <c r="A92" t="s">
        <v>105</v>
      </c>
      <c r="C92">
        <v>3.2600000000000001E-4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-0.99967399999999995</v>
      </c>
    </row>
    <row r="93" spans="1:9" x14ac:dyDescent="0.3">
      <c r="A93" t="s">
        <v>106</v>
      </c>
      <c r="C93">
        <v>2.43E-4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-0.99975700000000001</v>
      </c>
    </row>
    <row r="94" spans="1:9" x14ac:dyDescent="0.3">
      <c r="A94" t="s">
        <v>107</v>
      </c>
      <c r="C94">
        <v>2.4699999999999999E-4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2.4699999999999999E-4</v>
      </c>
    </row>
    <row r="95" spans="1:9" x14ac:dyDescent="0.3">
      <c r="A95" t="s">
        <v>108</v>
      </c>
      <c r="C95">
        <v>2.8699999999999998E-4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2.8699999999999998E-4</v>
      </c>
    </row>
    <row r="96" spans="1:9" x14ac:dyDescent="0.3">
      <c r="A96" t="s">
        <v>109</v>
      </c>
      <c r="C96">
        <v>2.24E-4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2.24E-4</v>
      </c>
    </row>
    <row r="97" spans="1:9" x14ac:dyDescent="0.3">
      <c r="A97" t="s">
        <v>110</v>
      </c>
      <c r="C97">
        <v>2.4600000000000002E-4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-0.99975400000000003</v>
      </c>
    </row>
    <row r="98" spans="1:9" x14ac:dyDescent="0.3">
      <c r="A98" t="s">
        <v>111</v>
      </c>
      <c r="C98">
        <v>2.41E-4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2.41E-4</v>
      </c>
    </row>
    <row r="99" spans="1:9" x14ac:dyDescent="0.3">
      <c r="A99" t="s">
        <v>112</v>
      </c>
      <c r="C99">
        <v>2.5700000000000001E-4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2.5700000000000001E-4</v>
      </c>
    </row>
    <row r="100" spans="1:9" x14ac:dyDescent="0.3">
      <c r="A100" t="s">
        <v>113</v>
      </c>
      <c r="C100">
        <v>4.15E-4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-0.99958499999999995</v>
      </c>
    </row>
    <row r="101" spans="1:9" x14ac:dyDescent="0.3">
      <c r="A101" t="s">
        <v>114</v>
      </c>
      <c r="C101">
        <v>3.7800000000000003E-4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3.7800000000000003E-4</v>
      </c>
    </row>
    <row r="102" spans="1:9" x14ac:dyDescent="0.3">
      <c r="A102" t="s">
        <v>115</v>
      </c>
      <c r="C102">
        <v>2.4800000000000001E-4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-0.99975199999999997</v>
      </c>
    </row>
    <row r="103" spans="1:9" x14ac:dyDescent="0.3">
      <c r="A103" t="s">
        <v>116</v>
      </c>
      <c r="C103">
        <v>4.5399999999999998E-4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4.5399999999999998E-4</v>
      </c>
    </row>
    <row r="104" spans="1:9" x14ac:dyDescent="0.3">
      <c r="A104" t="s">
        <v>117</v>
      </c>
      <c r="C104">
        <v>3.3500000000000001E-4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-0.99966500000000003</v>
      </c>
    </row>
    <row r="105" spans="1:9" x14ac:dyDescent="0.3">
      <c r="A105" t="s">
        <v>118</v>
      </c>
      <c r="C105">
        <v>5.44E-4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5.44E-4</v>
      </c>
    </row>
    <row r="106" spans="1:9" x14ac:dyDescent="0.3">
      <c r="A106" t="s">
        <v>119</v>
      </c>
      <c r="C106">
        <v>2.5999999999999998E-4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2.5999999999999998E-4</v>
      </c>
    </row>
    <row r="107" spans="1:9" x14ac:dyDescent="0.3">
      <c r="A107" t="s">
        <v>120</v>
      </c>
      <c r="C107">
        <v>1.7799999999999999E-4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-0.99982199999999999</v>
      </c>
    </row>
    <row r="108" spans="1:9" x14ac:dyDescent="0.3">
      <c r="A108" t="s">
        <v>121</v>
      </c>
      <c r="C108">
        <v>2.8299999999999999E-4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2.8299999999999999E-4</v>
      </c>
    </row>
    <row r="109" spans="1:9" x14ac:dyDescent="0.3">
      <c r="A109" t="s">
        <v>122</v>
      </c>
      <c r="C109">
        <v>1.73E-4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1.73E-4</v>
      </c>
    </row>
    <row r="110" spans="1:9" x14ac:dyDescent="0.3">
      <c r="A110" t="s">
        <v>123</v>
      </c>
      <c r="C110">
        <v>7.85E-4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7.85E-4</v>
      </c>
    </row>
    <row r="111" spans="1:9" x14ac:dyDescent="0.3">
      <c r="A111" t="s">
        <v>124</v>
      </c>
      <c r="C111">
        <v>1.66E-4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-0.999834</v>
      </c>
    </row>
    <row r="112" spans="1:9" x14ac:dyDescent="0.3">
      <c r="A112" t="s">
        <v>125</v>
      </c>
      <c r="C112">
        <v>1.7200000000000001E-4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1.7200000000000001E-4</v>
      </c>
    </row>
    <row r="113" spans="1:9" x14ac:dyDescent="0.3">
      <c r="A113" t="s">
        <v>126</v>
      </c>
      <c r="C113">
        <v>2.7099999999999997E-4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2.7099999999999997E-4</v>
      </c>
    </row>
    <row r="114" spans="1:9" x14ac:dyDescent="0.3">
      <c r="A114" t="s">
        <v>127</v>
      </c>
      <c r="C114">
        <v>1.94E-4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-0.99980599999999997</v>
      </c>
    </row>
    <row r="115" spans="1:9" x14ac:dyDescent="0.3">
      <c r="A115" t="s">
        <v>128</v>
      </c>
      <c r="C115">
        <v>2.8499999999999999E-4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2.8499999999999999E-4</v>
      </c>
    </row>
    <row r="116" spans="1:9" x14ac:dyDescent="0.3">
      <c r="A116" t="s">
        <v>129</v>
      </c>
      <c r="C116">
        <v>2.34E-4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2.34E-4</v>
      </c>
    </row>
    <row r="117" spans="1:9" x14ac:dyDescent="0.3">
      <c r="A117" t="s">
        <v>130</v>
      </c>
      <c r="C117">
        <v>2.52E-4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-0.99974799999999997</v>
      </c>
    </row>
    <row r="118" spans="1:9" x14ac:dyDescent="0.3">
      <c r="A118" t="s">
        <v>131</v>
      </c>
      <c r="C118">
        <v>1.3799999999999999E-4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-0.99986200000000003</v>
      </c>
    </row>
    <row r="119" spans="1:9" x14ac:dyDescent="0.3">
      <c r="A119" t="s">
        <v>132</v>
      </c>
      <c r="C119">
        <v>1.17E-4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-0.99988299999999997</v>
      </c>
    </row>
    <row r="120" spans="1:9" x14ac:dyDescent="0.3">
      <c r="A120" t="s">
        <v>133</v>
      </c>
      <c r="C120">
        <v>4.2999999999999999E-4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4.2999999999999999E-4</v>
      </c>
    </row>
    <row r="121" spans="1:9" x14ac:dyDescent="0.3">
      <c r="A121" t="s">
        <v>134</v>
      </c>
      <c r="C121">
        <v>1.4999999999999999E-4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1.4999999999999999E-4</v>
      </c>
    </row>
    <row r="122" spans="1:9" x14ac:dyDescent="0.3">
      <c r="A122" t="s">
        <v>135</v>
      </c>
      <c r="C122">
        <v>2.33E-4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2.33E-4</v>
      </c>
    </row>
    <row r="123" spans="1:9" x14ac:dyDescent="0.3">
      <c r="A123" t="s">
        <v>136</v>
      </c>
      <c r="C123">
        <v>2.5900000000000001E-4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2.5900000000000001E-4</v>
      </c>
    </row>
    <row r="124" spans="1:9" x14ac:dyDescent="0.3">
      <c r="A124" t="s">
        <v>137</v>
      </c>
      <c r="C124">
        <v>2.5700000000000001E-4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2.5700000000000001E-4</v>
      </c>
    </row>
    <row r="125" spans="1:9" x14ac:dyDescent="0.3">
      <c r="A125" t="s">
        <v>138</v>
      </c>
      <c r="C125">
        <v>2.13E-4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2.13E-4</v>
      </c>
    </row>
    <row r="126" spans="1:9" x14ac:dyDescent="0.3">
      <c r="A126" t="s">
        <v>139</v>
      </c>
      <c r="C126">
        <v>5.0199999999999995E-4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5.0199999999999995E-4</v>
      </c>
    </row>
    <row r="127" spans="1:9" x14ac:dyDescent="0.3">
      <c r="A127" t="s">
        <v>140</v>
      </c>
      <c r="C127">
        <v>1.21E-4</v>
      </c>
      <c r="D127" t="s">
        <v>12</v>
      </c>
      <c r="E127" t="s">
        <v>27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-0.99987899999999996</v>
      </c>
    </row>
    <row r="128" spans="1:9" x14ac:dyDescent="0.3">
      <c r="A128" t="s">
        <v>141</v>
      </c>
      <c r="C128">
        <v>1.6899999999999999E-4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-0.99983100000000003</v>
      </c>
    </row>
    <row r="129" spans="1:9" x14ac:dyDescent="0.3">
      <c r="A129" t="s">
        <v>142</v>
      </c>
      <c r="C129">
        <v>3.9399999999999998E-4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3.9399999999999998E-4</v>
      </c>
    </row>
    <row r="130" spans="1:9" x14ac:dyDescent="0.3">
      <c r="A130" t="s">
        <v>143</v>
      </c>
      <c r="C130">
        <v>2.8499999999999999E-4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-0.99971500000000002</v>
      </c>
    </row>
    <row r="131" spans="1:9" x14ac:dyDescent="0.3">
      <c r="A131" t="s">
        <v>144</v>
      </c>
      <c r="C131">
        <v>1.2799999999999999E-4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1.2799999999999999E-4</v>
      </c>
    </row>
    <row r="132" spans="1:9" x14ac:dyDescent="0.3">
      <c r="A132" t="s">
        <v>145</v>
      </c>
      <c r="C132">
        <v>1.2400000000000001E-4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-0.99987599999999999</v>
      </c>
    </row>
    <row r="133" spans="1:9" x14ac:dyDescent="0.3">
      <c r="A133" t="s">
        <v>146</v>
      </c>
      <c r="C133">
        <v>2.5599999999999999E-4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2.5599999999999999E-4</v>
      </c>
    </row>
    <row r="134" spans="1:9" x14ac:dyDescent="0.3">
      <c r="A134" t="s">
        <v>147</v>
      </c>
      <c r="C134">
        <v>1.1900000000000001E-4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1.1900000000000001E-4</v>
      </c>
    </row>
    <row r="135" spans="1:9" x14ac:dyDescent="0.3">
      <c r="A135" t="s">
        <v>148</v>
      </c>
      <c r="C135">
        <v>1.94E-4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1.94E-4</v>
      </c>
    </row>
    <row r="136" spans="1:9" x14ac:dyDescent="0.3">
      <c r="A136" t="s">
        <v>149</v>
      </c>
      <c r="C136">
        <v>1.46E-4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1.46E-4</v>
      </c>
    </row>
    <row r="137" spans="1:9" x14ac:dyDescent="0.3">
      <c r="A137" t="s">
        <v>150</v>
      </c>
      <c r="C137">
        <v>2.2900000000000001E-4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-0.99977099999999997</v>
      </c>
    </row>
    <row r="138" spans="1:9" x14ac:dyDescent="0.3">
      <c r="A138" t="s">
        <v>151</v>
      </c>
      <c r="C138">
        <v>2.42E-4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-0.99975800000000004</v>
      </c>
    </row>
    <row r="139" spans="1:9" x14ac:dyDescent="0.3">
      <c r="A139" t="s">
        <v>152</v>
      </c>
      <c r="C139">
        <v>5.9299999999999999E-4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5.9299999999999999E-4</v>
      </c>
    </row>
    <row r="140" spans="1:9" x14ac:dyDescent="0.3">
      <c r="A140" t="s">
        <v>153</v>
      </c>
      <c r="C140">
        <v>2.8800000000000001E-4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2.8800000000000001E-4</v>
      </c>
    </row>
    <row r="141" spans="1:9" x14ac:dyDescent="0.3">
      <c r="A141" t="s">
        <v>154</v>
      </c>
      <c r="C141">
        <v>2.3499999999999999E-4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2.3499999999999999E-4</v>
      </c>
    </row>
    <row r="142" spans="1:9" x14ac:dyDescent="0.3">
      <c r="A142" t="s">
        <v>155</v>
      </c>
      <c r="C142">
        <v>5.6700000000000001E-4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5.6700000000000001E-4</v>
      </c>
    </row>
    <row r="143" spans="1:9" x14ac:dyDescent="0.3">
      <c r="A143" t="s">
        <v>156</v>
      </c>
      <c r="C143">
        <v>3.0600000000000001E-4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3.0600000000000001E-4</v>
      </c>
    </row>
    <row r="144" spans="1:9" x14ac:dyDescent="0.3">
      <c r="A144" t="s">
        <v>157</v>
      </c>
      <c r="C144">
        <v>3.9500000000000001E-4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3.9500000000000001E-4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3.0200000000000002E-4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3.0200000000000002E-4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1.7000000000000001E-4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1.7000000000000001E-4</v>
      </c>
    </row>
    <row r="149" spans="1:9" x14ac:dyDescent="0.3">
      <c r="A149" t="s">
        <v>162</v>
      </c>
      <c r="C149">
        <v>1.76E-4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1.76E-4</v>
      </c>
    </row>
    <row r="150" spans="1:9" x14ac:dyDescent="0.3">
      <c r="A150" t="s">
        <v>163</v>
      </c>
      <c r="C150">
        <v>2.2100000000000001E-4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2.2100000000000001E-4</v>
      </c>
    </row>
    <row r="151" spans="1:9" x14ac:dyDescent="0.3">
      <c r="A151" t="s">
        <v>164</v>
      </c>
      <c r="C151">
        <v>1.12E-4</v>
      </c>
      <c r="D151" t="s">
        <v>12</v>
      </c>
      <c r="E151" t="s">
        <v>96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-0.999888</v>
      </c>
    </row>
    <row r="152" spans="1:9" x14ac:dyDescent="0.3">
      <c r="A152" t="s">
        <v>165</v>
      </c>
      <c r="C152">
        <v>5.5500000000000005E-4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5.5500000000000005E-4</v>
      </c>
    </row>
    <row r="153" spans="1:9" x14ac:dyDescent="0.3">
      <c r="A153" t="s">
        <v>166</v>
      </c>
      <c r="C153">
        <v>4.1899999999999999E-4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4.1899999999999999E-4</v>
      </c>
    </row>
    <row r="154" spans="1:9" x14ac:dyDescent="0.3">
      <c r="A154" t="s">
        <v>167</v>
      </c>
      <c r="C154">
        <v>1.7799999999999999E-4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-0.99982199999999999</v>
      </c>
    </row>
    <row r="155" spans="1:9" x14ac:dyDescent="0.3">
      <c r="A155" t="s">
        <v>168</v>
      </c>
      <c r="C155">
        <v>2.0799999999999999E-4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2.0799999999999999E-4</v>
      </c>
    </row>
    <row r="156" spans="1:9" x14ac:dyDescent="0.3">
      <c r="A156" t="s">
        <v>169</v>
      </c>
      <c r="C156">
        <v>2.52E-4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-0.99974799999999997</v>
      </c>
    </row>
    <row r="157" spans="1:9" x14ac:dyDescent="0.3">
      <c r="A157" t="s">
        <v>170</v>
      </c>
      <c r="C157">
        <v>1.8599999999999999E-4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1.8599999999999999E-4</v>
      </c>
    </row>
    <row r="158" spans="1:9" x14ac:dyDescent="0.3">
      <c r="A158" t="s">
        <v>171</v>
      </c>
      <c r="C158">
        <v>2.43E-4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-0.99975700000000001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-0.99986799999999998</v>
      </c>
    </row>
    <row r="160" spans="1:9" x14ac:dyDescent="0.3">
      <c r="A160" t="s">
        <v>173</v>
      </c>
      <c r="C160">
        <v>6.8400000000000004E-4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6.8400000000000004E-4</v>
      </c>
    </row>
    <row r="161" spans="1:9" x14ac:dyDescent="0.3">
      <c r="A161" t="s">
        <v>174</v>
      </c>
      <c r="C161">
        <v>3.8900000000000002E-4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3.8900000000000002E-4</v>
      </c>
    </row>
    <row r="162" spans="1:9" x14ac:dyDescent="0.3">
      <c r="A162" t="s">
        <v>175</v>
      </c>
      <c r="C162">
        <v>6.5300000000000004E-4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6.5300000000000004E-4</v>
      </c>
    </row>
    <row r="163" spans="1:9" x14ac:dyDescent="0.3">
      <c r="A163" t="s">
        <v>176</v>
      </c>
      <c r="C163">
        <v>3.4200000000000002E-4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3.4200000000000002E-4</v>
      </c>
    </row>
    <row r="164" spans="1:9" x14ac:dyDescent="0.3">
      <c r="A164" t="s">
        <v>177</v>
      </c>
      <c r="C164">
        <v>2.3599999999999999E-4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2.3599999999999999E-4</v>
      </c>
    </row>
    <row r="165" spans="1:9" x14ac:dyDescent="0.3">
      <c r="A165" t="s">
        <v>178</v>
      </c>
      <c r="C165">
        <v>2.02E-4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-0.99979799999999996</v>
      </c>
    </row>
    <row r="166" spans="1:9" x14ac:dyDescent="0.3">
      <c r="A166" t="s">
        <v>179</v>
      </c>
      <c r="C166">
        <v>2.3499999999999999E-4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-0.99976500000000001</v>
      </c>
    </row>
    <row r="167" spans="1:9" x14ac:dyDescent="0.3">
      <c r="A167" t="s">
        <v>180</v>
      </c>
      <c r="C167">
        <v>2.1000000000000001E-4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2.1000000000000001E-4</v>
      </c>
    </row>
    <row r="168" spans="1:9" x14ac:dyDescent="0.3">
      <c r="A168" t="s">
        <v>181</v>
      </c>
      <c r="C168">
        <v>3.2200000000000002E-4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3.2200000000000002E-4</v>
      </c>
    </row>
    <row r="169" spans="1:9" x14ac:dyDescent="0.3">
      <c r="A169" t="s">
        <v>182</v>
      </c>
      <c r="C169">
        <v>3.4099999999999999E-4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-0.99965899999999996</v>
      </c>
    </row>
    <row r="170" spans="1:9" x14ac:dyDescent="0.3">
      <c r="A170" t="s">
        <v>183</v>
      </c>
      <c r="C170">
        <v>4.3199999999999998E-4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4.3199999999999998E-4</v>
      </c>
    </row>
    <row r="171" spans="1:9" x14ac:dyDescent="0.3">
      <c r="A171" t="s">
        <v>184</v>
      </c>
      <c r="C171">
        <v>2.9700000000000001E-4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2.9700000000000001E-4</v>
      </c>
    </row>
    <row r="172" spans="1:9" x14ac:dyDescent="0.3">
      <c r="A172" t="s">
        <v>185</v>
      </c>
      <c r="C172">
        <v>1.9900000000000001E-4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-0.99980100000000005</v>
      </c>
    </row>
    <row r="173" spans="1:9" x14ac:dyDescent="0.3">
      <c r="A173" t="s">
        <v>186</v>
      </c>
      <c r="C173">
        <v>2.1599999999999999E-4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2.1599999999999999E-4</v>
      </c>
    </row>
    <row r="174" spans="1:9" x14ac:dyDescent="0.3">
      <c r="A174" t="s">
        <v>187</v>
      </c>
      <c r="C174">
        <v>3.88E-4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3.88E-4</v>
      </c>
    </row>
    <row r="175" spans="1:9" x14ac:dyDescent="0.3">
      <c r="A175" t="s">
        <v>188</v>
      </c>
      <c r="C175">
        <v>2.6600000000000001E-4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2.6600000000000001E-4</v>
      </c>
    </row>
    <row r="176" spans="1:9" x14ac:dyDescent="0.3">
      <c r="A176" t="s">
        <v>189</v>
      </c>
      <c r="C176">
        <v>1.06E-4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-0.99989399999999995</v>
      </c>
    </row>
    <row r="177" spans="1:9" x14ac:dyDescent="0.3">
      <c r="A177" t="s">
        <v>190</v>
      </c>
      <c r="C177">
        <v>2.99E-4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-0.99970099999999995</v>
      </c>
    </row>
    <row r="178" spans="1:9" x14ac:dyDescent="0.3">
      <c r="A178" t="s">
        <v>191</v>
      </c>
      <c r="C178">
        <v>4.2000000000000002E-4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4.2000000000000002E-4</v>
      </c>
    </row>
    <row r="179" spans="1:9" x14ac:dyDescent="0.3">
      <c r="A179" t="s">
        <v>192</v>
      </c>
      <c r="C179">
        <v>3.4900000000000003E-4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3.4900000000000003E-4</v>
      </c>
    </row>
    <row r="180" spans="1:9" x14ac:dyDescent="0.3">
      <c r="A180" t="s">
        <v>193</v>
      </c>
      <c r="C180">
        <v>1.5899999999999999E-4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-0.99984099999999998</v>
      </c>
    </row>
    <row r="181" spans="1:9" x14ac:dyDescent="0.3">
      <c r="A181" t="s">
        <v>194</v>
      </c>
      <c r="C181">
        <v>1.21E-4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-0.99987899999999996</v>
      </c>
    </row>
    <row r="182" spans="1:9" x14ac:dyDescent="0.3">
      <c r="A182" t="s">
        <v>195</v>
      </c>
      <c r="C182">
        <v>2.12E-4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-0.99978800000000001</v>
      </c>
    </row>
    <row r="183" spans="1:9" x14ac:dyDescent="0.3">
      <c r="A183" t="s">
        <v>196</v>
      </c>
      <c r="C183">
        <v>2.7099999999999997E-4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2.7099999999999997E-4</v>
      </c>
    </row>
    <row r="184" spans="1:9" x14ac:dyDescent="0.3">
      <c r="A184" t="s">
        <v>197</v>
      </c>
      <c r="C184">
        <v>2.1100000000000001E-4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2.1100000000000001E-4</v>
      </c>
    </row>
    <row r="185" spans="1:9" x14ac:dyDescent="0.3">
      <c r="A185" t="s">
        <v>198</v>
      </c>
      <c r="C185">
        <v>1.2899999999999999E-4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1.2899999999999999E-4</v>
      </c>
    </row>
    <row r="186" spans="1:9" x14ac:dyDescent="0.3">
      <c r="A186" t="s">
        <v>199</v>
      </c>
      <c r="C186">
        <v>3.3100000000000002E-4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3.3100000000000002E-4</v>
      </c>
    </row>
    <row r="187" spans="1:9" x14ac:dyDescent="0.3">
      <c r="A187" t="s">
        <v>200</v>
      </c>
      <c r="C187">
        <v>3.0699999999999998E-4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3.0699999999999998E-4</v>
      </c>
    </row>
    <row r="188" spans="1:9" x14ac:dyDescent="0.3">
      <c r="A188" t="s">
        <v>201</v>
      </c>
      <c r="C188">
        <v>1.6200000000000001E-4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1.6200000000000001E-4</v>
      </c>
    </row>
    <row r="189" spans="1:9" x14ac:dyDescent="0.3">
      <c r="A189" t="s">
        <v>202</v>
      </c>
      <c r="C189">
        <v>3.77E-4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3.77E-4</v>
      </c>
    </row>
    <row r="190" spans="1:9" x14ac:dyDescent="0.3">
      <c r="A190" t="s">
        <v>203</v>
      </c>
      <c r="C190">
        <v>2.33E-4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2.33E-4</v>
      </c>
    </row>
    <row r="191" spans="1:9" x14ac:dyDescent="0.3">
      <c r="A191" t="s">
        <v>204</v>
      </c>
      <c r="C191">
        <v>1.9100000000000001E-4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1.9100000000000001E-4</v>
      </c>
    </row>
    <row r="192" spans="1:9" x14ac:dyDescent="0.3">
      <c r="A192" t="s">
        <v>205</v>
      </c>
      <c r="C192">
        <v>2.4499999999999999E-4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2.4499999999999999E-4</v>
      </c>
    </row>
    <row r="193" spans="1:9" x14ac:dyDescent="0.3">
      <c r="A193" t="s">
        <v>206</v>
      </c>
      <c r="C193">
        <v>4.5199999999999998E-4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4.5199999999999998E-4</v>
      </c>
    </row>
    <row r="194" spans="1:9" x14ac:dyDescent="0.3">
      <c r="A194" t="s">
        <v>207</v>
      </c>
      <c r="C194">
        <v>1.83E-4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-0.99981699999999996</v>
      </c>
    </row>
    <row r="195" spans="1:9" x14ac:dyDescent="0.3">
      <c r="A195" t="s">
        <v>208</v>
      </c>
      <c r="C195">
        <v>1.4100000000000001E-4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-0.99985900000000005</v>
      </c>
    </row>
    <row r="196" spans="1:9" x14ac:dyDescent="0.3">
      <c r="A196" t="s">
        <v>209</v>
      </c>
      <c r="C196">
        <v>7.4399999999999998E-4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7.4399999999999998E-4</v>
      </c>
    </row>
    <row r="197" spans="1:9" x14ac:dyDescent="0.3">
      <c r="A197" t="s">
        <v>210</v>
      </c>
      <c r="C197">
        <v>3.1199999999999999E-4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3.1199999999999999E-4</v>
      </c>
    </row>
    <row r="198" spans="1:9" x14ac:dyDescent="0.3">
      <c r="A198" t="s">
        <v>211</v>
      </c>
      <c r="C198">
        <v>6.8400000000000004E-4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6.8400000000000004E-4</v>
      </c>
    </row>
    <row r="199" spans="1:9" x14ac:dyDescent="0.3">
      <c r="A199" t="s">
        <v>212</v>
      </c>
      <c r="C199">
        <v>2.1100000000000001E-4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-0.99978900000000004</v>
      </c>
    </row>
    <row r="200" spans="1:9" x14ac:dyDescent="0.3">
      <c r="A200" t="s">
        <v>213</v>
      </c>
      <c r="C200">
        <v>5.04E-4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5.04E-4</v>
      </c>
    </row>
    <row r="201" spans="1:9" x14ac:dyDescent="0.3">
      <c r="A201" t="s">
        <v>214</v>
      </c>
      <c r="C201">
        <v>4.06E-4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4.06E-4</v>
      </c>
    </row>
    <row r="202" spans="1:9" x14ac:dyDescent="0.3">
      <c r="A202" t="s">
        <v>215</v>
      </c>
      <c r="C202">
        <v>1.9799999999999999E-4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-0.99980199999999997</v>
      </c>
    </row>
    <row r="203" spans="1:9" x14ac:dyDescent="0.3">
      <c r="G203">
        <f>SUM(G3:G202)</f>
        <v>140</v>
      </c>
      <c r="H203">
        <f>SUM(H3:H202)</f>
        <v>73</v>
      </c>
      <c r="I203">
        <f>SUM(I3:I202)</f>
        <v>-43.214330999999973</v>
      </c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Foglio10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0.33362700000000001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0.33362700000000001</v>
      </c>
    </row>
    <row r="4" spans="1:9" ht="15" customHeight="1" x14ac:dyDescent="0.3">
      <c r="A4" s="1" t="s">
        <v>13</v>
      </c>
      <c r="B4" s="8"/>
      <c r="C4" s="9">
        <v>0.35482399999999997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0.35482399999999997</v>
      </c>
    </row>
    <row r="5" spans="1:9" ht="15" customHeight="1" x14ac:dyDescent="0.3">
      <c r="A5" s="1" t="s">
        <v>14</v>
      </c>
      <c r="B5" s="6"/>
      <c r="C5" s="7">
        <v>0.46801300000000001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0.46801300000000001</v>
      </c>
    </row>
    <row r="6" spans="1:9" ht="15" customHeight="1" x14ac:dyDescent="0.3">
      <c r="A6" s="1" t="s">
        <v>16</v>
      </c>
      <c r="B6" s="8"/>
      <c r="C6" s="9">
        <v>0.287387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0.287387</v>
      </c>
    </row>
    <row r="7" spans="1:9" ht="15" customHeight="1" x14ac:dyDescent="0.3">
      <c r="A7" s="1" t="s">
        <v>17</v>
      </c>
      <c r="B7" s="6"/>
      <c r="C7" s="7">
        <v>0.32166899999999998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0.32166899999999998</v>
      </c>
    </row>
    <row r="8" spans="1:9" ht="15" customHeight="1" x14ac:dyDescent="0.3">
      <c r="A8" s="1" t="s">
        <v>18</v>
      </c>
      <c r="B8" s="8"/>
      <c r="C8" s="9">
        <v>0.36361300000000002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0.36361300000000002</v>
      </c>
    </row>
    <row r="9" spans="1:9" ht="15" customHeight="1" x14ac:dyDescent="0.3">
      <c r="A9" s="1" t="s">
        <v>19</v>
      </c>
      <c r="B9" s="6"/>
      <c r="C9" s="7">
        <v>0.37727300000000003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0.37727300000000003</v>
      </c>
    </row>
    <row r="10" spans="1:9" ht="15" customHeight="1" x14ac:dyDescent="0.3">
      <c r="A10" s="1" t="s">
        <v>20</v>
      </c>
      <c r="B10" s="8"/>
      <c r="C10" s="9">
        <v>0.51582499999999998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0.51582499999999998</v>
      </c>
    </row>
    <row r="11" spans="1:9" ht="15" customHeight="1" x14ac:dyDescent="0.3">
      <c r="A11" s="1" t="s">
        <v>21</v>
      </c>
      <c r="B11" s="6"/>
      <c r="C11" s="7">
        <v>0.36425200000000002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-0.63574799999999998</v>
      </c>
    </row>
    <row r="12" spans="1:9" ht="15" customHeight="1" x14ac:dyDescent="0.3">
      <c r="A12" s="1" t="s">
        <v>22</v>
      </c>
      <c r="B12" s="8"/>
      <c r="C12" s="9">
        <v>0.28663300000000003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-0.71336699999999997</v>
      </c>
    </row>
    <row r="13" spans="1:9" ht="15" customHeight="1" x14ac:dyDescent="0.3">
      <c r="A13" s="1" t="s">
        <v>23</v>
      </c>
      <c r="B13" s="6"/>
      <c r="C13" s="7">
        <v>0.38595299999999999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0.38595299999999999</v>
      </c>
    </row>
    <row r="14" spans="1:9" ht="15" customHeight="1" x14ac:dyDescent="0.3">
      <c r="A14" s="1" t="s">
        <v>24</v>
      </c>
      <c r="B14" s="8"/>
      <c r="C14" s="9">
        <v>0.42181099999999999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-0.57818900000000006</v>
      </c>
    </row>
    <row r="15" spans="1:9" ht="15" customHeight="1" x14ac:dyDescent="0.3">
      <c r="A15" s="1" t="s">
        <v>25</v>
      </c>
      <c r="B15" s="6"/>
      <c r="C15" s="7">
        <v>0.75486900000000001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-0.24513099999999999</v>
      </c>
    </row>
    <row r="16" spans="1:9" ht="15" customHeight="1" x14ac:dyDescent="0.3">
      <c r="A16" s="1" t="s">
        <v>26</v>
      </c>
      <c r="B16" s="8"/>
      <c r="C16" s="9">
        <v>0.150009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0.150009</v>
      </c>
    </row>
    <row r="17" spans="1:9" ht="15" customHeight="1" x14ac:dyDescent="0.3">
      <c r="A17" s="1" t="s">
        <v>28</v>
      </c>
      <c r="B17" s="6"/>
      <c r="C17" s="7">
        <v>0.66676000000000002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-0.33323999999999998</v>
      </c>
    </row>
    <row r="18" spans="1:9" ht="15" customHeight="1" x14ac:dyDescent="0.3">
      <c r="A18" s="1" t="s">
        <v>29</v>
      </c>
      <c r="B18" s="8"/>
      <c r="C18" s="9">
        <v>0.26507900000000001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0.26507900000000001</v>
      </c>
    </row>
    <row r="19" spans="1:9" ht="15" customHeight="1" x14ac:dyDescent="0.3">
      <c r="A19" s="1" t="s">
        <v>30</v>
      </c>
      <c r="B19" s="6"/>
      <c r="C19" s="7">
        <v>0.36947999999999998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-0.63051999999999997</v>
      </c>
    </row>
    <row r="20" spans="1:9" ht="15" customHeight="1" x14ac:dyDescent="0.3">
      <c r="A20" s="1" t="s">
        <v>31</v>
      </c>
      <c r="B20" s="8"/>
      <c r="C20" s="9">
        <v>0.32524900000000001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0.32524900000000001</v>
      </c>
    </row>
    <row r="21" spans="1:9" ht="15" customHeight="1" x14ac:dyDescent="0.3">
      <c r="A21" s="1" t="s">
        <v>32</v>
      </c>
      <c r="B21" s="6"/>
      <c r="C21" s="7">
        <v>0.46592899999999998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-0.53407099999999996</v>
      </c>
    </row>
    <row r="22" spans="1:9" ht="15" customHeight="1" x14ac:dyDescent="0.3">
      <c r="A22" s="1" t="s">
        <v>33</v>
      </c>
      <c r="B22" s="8"/>
      <c r="C22" s="9">
        <v>0.52611300000000005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0.52611300000000005</v>
      </c>
    </row>
    <row r="23" spans="1:9" ht="15" customHeight="1" x14ac:dyDescent="0.3">
      <c r="A23" s="1" t="s">
        <v>34</v>
      </c>
      <c r="B23" s="6"/>
      <c r="C23" s="7">
        <v>0.30829699999999999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0.30829699999999999</v>
      </c>
    </row>
    <row r="24" spans="1:9" ht="15" customHeight="1" x14ac:dyDescent="0.3">
      <c r="A24" s="1" t="s">
        <v>35</v>
      </c>
      <c r="B24" s="8"/>
      <c r="C24" s="9">
        <v>0.36199599999999998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-0.63800400000000002</v>
      </c>
    </row>
    <row r="25" spans="1:9" ht="15" customHeight="1" x14ac:dyDescent="0.3">
      <c r="A25" s="1" t="s">
        <v>36</v>
      </c>
      <c r="B25" s="6"/>
      <c r="C25" s="7">
        <v>0.26732099999999998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0.26732099999999998</v>
      </c>
    </row>
    <row r="26" spans="1:9" ht="15" customHeight="1" x14ac:dyDescent="0.3">
      <c r="A26" s="1" t="s">
        <v>37</v>
      </c>
      <c r="B26" s="8"/>
      <c r="C26" s="9">
        <v>0.37633499999999998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0.37633499999999998</v>
      </c>
    </row>
    <row r="27" spans="1:9" ht="15" customHeight="1" x14ac:dyDescent="0.3">
      <c r="A27" s="1" t="s">
        <v>38</v>
      </c>
      <c r="B27" s="6"/>
      <c r="C27" s="7">
        <v>0.47648000000000001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0.47648000000000001</v>
      </c>
    </row>
    <row r="28" spans="1:9" ht="15" customHeight="1" x14ac:dyDescent="0.3">
      <c r="A28" s="1" t="s">
        <v>39</v>
      </c>
      <c r="B28" s="8"/>
      <c r="C28" s="9">
        <v>0.41255799999999998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0.41255799999999998</v>
      </c>
    </row>
    <row r="29" spans="1:9" ht="15" customHeight="1" x14ac:dyDescent="0.3">
      <c r="A29" s="1" t="s">
        <v>40</v>
      </c>
      <c r="B29" s="6"/>
      <c r="C29" s="7">
        <v>0.81198000000000004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-0.18801999999999996</v>
      </c>
    </row>
    <row r="30" spans="1:9" ht="15" customHeight="1" x14ac:dyDescent="0.3">
      <c r="A30" s="1" t="s">
        <v>41</v>
      </c>
      <c r="B30" s="8"/>
      <c r="C30" s="9">
        <v>0.44342100000000001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-0.55657899999999993</v>
      </c>
    </row>
    <row r="31" spans="1:9" ht="15" customHeight="1" x14ac:dyDescent="0.3">
      <c r="A31" s="1" t="s">
        <v>42</v>
      </c>
      <c r="B31" s="6"/>
      <c r="C31" s="7">
        <v>0.28517999999999999</v>
      </c>
      <c r="D31" s="1" t="s">
        <v>12</v>
      </c>
      <c r="E31" t="s">
        <v>77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-0.71482000000000001</v>
      </c>
    </row>
    <row r="32" spans="1:9" ht="15" customHeight="1" x14ac:dyDescent="0.3">
      <c r="A32" s="1" t="s">
        <v>43</v>
      </c>
      <c r="B32" s="8"/>
      <c r="C32" s="9">
        <v>0.21354600000000001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0.21354600000000001</v>
      </c>
    </row>
    <row r="33" spans="1:9" ht="15" customHeight="1" x14ac:dyDescent="0.3">
      <c r="A33" s="1" t="s">
        <v>44</v>
      </c>
      <c r="B33" s="6"/>
      <c r="C33" s="7">
        <v>0.54060200000000003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0.54060200000000003</v>
      </c>
    </row>
    <row r="34" spans="1:9" ht="15" customHeight="1" x14ac:dyDescent="0.3">
      <c r="A34" s="1" t="s">
        <v>45</v>
      </c>
      <c r="B34" s="8"/>
      <c r="C34" s="9">
        <v>0.37551699999999999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-0.62448300000000001</v>
      </c>
    </row>
    <row r="35" spans="1:9" ht="15" customHeight="1" x14ac:dyDescent="0.3">
      <c r="A35" s="1" t="s">
        <v>46</v>
      </c>
      <c r="B35" s="6"/>
      <c r="C35" s="7">
        <v>0.34933599999999998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0.34933599999999998</v>
      </c>
    </row>
    <row r="36" spans="1:9" ht="15" customHeight="1" x14ac:dyDescent="0.3">
      <c r="A36" s="1" t="s">
        <v>47</v>
      </c>
      <c r="B36" s="8"/>
      <c r="C36" s="9">
        <v>0.49297000000000002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0.49297000000000002</v>
      </c>
    </row>
    <row r="37" spans="1:9" ht="15" customHeight="1" x14ac:dyDescent="0.3">
      <c r="A37" s="1" t="s">
        <v>48</v>
      </c>
      <c r="B37" s="6"/>
      <c r="C37" s="7">
        <v>0.204787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-0.79521299999999995</v>
      </c>
    </row>
    <row r="38" spans="1:9" ht="15" customHeight="1" x14ac:dyDescent="0.3">
      <c r="A38" s="1" t="s">
        <v>49</v>
      </c>
      <c r="B38" s="8"/>
      <c r="C38" s="9">
        <v>0.32572000000000001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-0.67427999999999999</v>
      </c>
    </row>
    <row r="39" spans="1:9" ht="15" customHeight="1" x14ac:dyDescent="0.3">
      <c r="A39" s="1" t="s">
        <v>50</v>
      </c>
      <c r="B39" s="6"/>
      <c r="C39" s="7">
        <v>0.39071400000000001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-0.60928599999999999</v>
      </c>
    </row>
    <row r="40" spans="1:9" ht="15" customHeight="1" x14ac:dyDescent="0.3">
      <c r="A40" s="1" t="s">
        <v>51</v>
      </c>
      <c r="B40" s="8"/>
      <c r="C40" s="9">
        <v>0.13279199999999999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0.13279199999999999</v>
      </c>
    </row>
    <row r="41" spans="1:9" ht="15" customHeight="1" x14ac:dyDescent="0.3">
      <c r="A41" s="1" t="s">
        <v>52</v>
      </c>
      <c r="B41" s="6"/>
      <c r="C41" s="7">
        <v>0.67175700000000005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0.67175700000000005</v>
      </c>
    </row>
    <row r="42" spans="1:9" ht="15" customHeight="1" x14ac:dyDescent="0.3">
      <c r="A42" s="1" t="s">
        <v>53</v>
      </c>
      <c r="B42" s="8"/>
      <c r="C42" s="9">
        <v>0.66050500000000001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0.66050500000000001</v>
      </c>
    </row>
    <row r="43" spans="1:9" ht="15" customHeight="1" x14ac:dyDescent="0.3">
      <c r="A43" s="1" t="s">
        <v>54</v>
      </c>
      <c r="B43" s="6"/>
      <c r="C43" s="7">
        <v>1.6916E-2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1.6916E-2</v>
      </c>
    </row>
    <row r="44" spans="1:9" ht="15" customHeight="1" x14ac:dyDescent="0.3">
      <c r="A44" s="1" t="s">
        <v>55</v>
      </c>
      <c r="B44" s="8"/>
      <c r="C44" s="9">
        <v>0.45460800000000001</v>
      </c>
      <c r="D44" s="1" t="s">
        <v>12</v>
      </c>
      <c r="E44" t="s">
        <v>27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-0.54539199999999999</v>
      </c>
    </row>
    <row r="45" spans="1:9" ht="15" customHeight="1" x14ac:dyDescent="0.3">
      <c r="A45" s="1" t="s">
        <v>56</v>
      </c>
      <c r="B45" s="6"/>
      <c r="C45" s="7">
        <v>0.49516300000000002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0.49516300000000002</v>
      </c>
    </row>
    <row r="46" spans="1:9" ht="15" customHeight="1" x14ac:dyDescent="0.3">
      <c r="A46" s="1" t="s">
        <v>57</v>
      </c>
      <c r="B46" s="8"/>
      <c r="C46" s="9">
        <v>0.35470299999999999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-0.64529700000000001</v>
      </c>
    </row>
    <row r="47" spans="1:9" ht="15" customHeight="1" x14ac:dyDescent="0.3">
      <c r="A47" s="1" t="s">
        <v>58</v>
      </c>
      <c r="B47" s="6"/>
      <c r="C47" s="7">
        <v>0.39956799999999998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0.39956799999999998</v>
      </c>
    </row>
    <row r="48" spans="1:9" ht="15" customHeight="1" x14ac:dyDescent="0.3">
      <c r="A48" s="1" t="s">
        <v>59</v>
      </c>
      <c r="B48" s="8"/>
      <c r="C48" s="9">
        <v>0.41653600000000002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0.41653600000000002</v>
      </c>
    </row>
    <row r="49" spans="1:9" ht="15" customHeight="1" x14ac:dyDescent="0.3">
      <c r="A49" s="1" t="s">
        <v>60</v>
      </c>
      <c r="B49" s="6"/>
      <c r="C49" s="7">
        <v>0.13412099999999999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-0.86587900000000007</v>
      </c>
    </row>
    <row r="50" spans="1:9" ht="15" customHeight="1" x14ac:dyDescent="0.3">
      <c r="A50" s="1" t="s">
        <v>61</v>
      </c>
      <c r="B50" s="8"/>
      <c r="C50" s="9">
        <v>0.49919999999999998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0.49919999999999998</v>
      </c>
    </row>
    <row r="51" spans="1:9" ht="15" customHeight="1" x14ac:dyDescent="0.3">
      <c r="A51" s="1" t="s">
        <v>62</v>
      </c>
      <c r="B51" s="6"/>
      <c r="C51" s="7">
        <v>0.52687399999999995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0.52687399999999995</v>
      </c>
    </row>
    <row r="52" spans="1:9" ht="15" customHeight="1" x14ac:dyDescent="0.3">
      <c r="A52" s="1" t="s">
        <v>63</v>
      </c>
      <c r="B52" s="8"/>
      <c r="C52" s="9">
        <v>0.34573199999999998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-0.65426800000000007</v>
      </c>
    </row>
    <row r="53" spans="1:9" ht="15" customHeight="1" x14ac:dyDescent="0.3">
      <c r="A53" s="1" t="s">
        <v>64</v>
      </c>
      <c r="B53" s="6"/>
      <c r="C53" s="7">
        <v>0.80788800000000005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-0.19211199999999995</v>
      </c>
    </row>
    <row r="54" spans="1:9" ht="15" customHeight="1" x14ac:dyDescent="0.3">
      <c r="A54" s="1" t="s">
        <v>65</v>
      </c>
      <c r="B54" s="8"/>
      <c r="C54" s="9">
        <v>0.404227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0.404227</v>
      </c>
    </row>
    <row r="55" spans="1:9" ht="15" customHeight="1" x14ac:dyDescent="0.3">
      <c r="A55" s="1" t="s">
        <v>66</v>
      </c>
      <c r="B55" s="6"/>
      <c r="C55" s="7">
        <v>0.50623700000000005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0.50623700000000005</v>
      </c>
    </row>
    <row r="56" spans="1:9" ht="15" customHeight="1" x14ac:dyDescent="0.3">
      <c r="A56" s="1" t="s">
        <v>67</v>
      </c>
      <c r="B56" s="8"/>
      <c r="C56" s="9">
        <v>0.50437699999999996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0.50437699999999996</v>
      </c>
    </row>
    <row r="57" spans="1:9" ht="15" customHeight="1" x14ac:dyDescent="0.3">
      <c r="A57" s="1" t="s">
        <v>68</v>
      </c>
      <c r="B57" s="6"/>
      <c r="C57" s="7">
        <v>0.85344299999999995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-0.14655700000000005</v>
      </c>
    </row>
    <row r="58" spans="1:9" ht="15" customHeight="1" x14ac:dyDescent="0.3">
      <c r="A58" s="1" t="s">
        <v>69</v>
      </c>
      <c r="B58" s="8"/>
      <c r="C58" s="9">
        <v>0.225581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-0.77441899999999997</v>
      </c>
    </row>
    <row r="59" spans="1:9" ht="15" customHeight="1" x14ac:dyDescent="0.3">
      <c r="A59" s="1" t="s">
        <v>70</v>
      </c>
      <c r="B59" s="6"/>
      <c r="C59" s="7">
        <v>0.47648000000000001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0.47648000000000001</v>
      </c>
    </row>
    <row r="60" spans="1:9" ht="15" customHeight="1" x14ac:dyDescent="0.3">
      <c r="A60" s="1" t="s">
        <v>71</v>
      </c>
      <c r="B60" s="8"/>
      <c r="C60" s="9">
        <v>0.60354300000000005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-0.39645699999999995</v>
      </c>
    </row>
    <row r="61" spans="1:9" ht="15" customHeight="1" x14ac:dyDescent="0.3">
      <c r="A61" s="1" t="s">
        <v>72</v>
      </c>
      <c r="B61" s="6"/>
      <c r="C61" s="7">
        <v>0.78186699999999998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-0.21813300000000002</v>
      </c>
    </row>
    <row r="62" spans="1:9" ht="15" customHeight="1" x14ac:dyDescent="0.3">
      <c r="A62" s="1" t="s">
        <v>73</v>
      </c>
      <c r="B62" s="8"/>
      <c r="C62" s="9">
        <v>0.33314700000000003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0.33314700000000003</v>
      </c>
    </row>
    <row r="63" spans="1:9" ht="15" customHeight="1" x14ac:dyDescent="0.3">
      <c r="A63" s="1" t="s">
        <v>74</v>
      </c>
      <c r="B63" s="6"/>
      <c r="C63" s="7">
        <v>0.40637600000000001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-0.59362399999999993</v>
      </c>
    </row>
    <row r="64" spans="1:9" ht="15" customHeight="1" x14ac:dyDescent="0.3">
      <c r="A64" s="1" t="s">
        <v>75</v>
      </c>
      <c r="B64" s="8"/>
      <c r="C64" s="9">
        <v>0.30867299999999998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0.30867299999999998</v>
      </c>
    </row>
    <row r="65" spans="1:9" ht="15" customHeight="1" x14ac:dyDescent="0.3">
      <c r="A65" s="1" t="s">
        <v>76</v>
      </c>
      <c r="B65" s="6"/>
      <c r="C65" s="7">
        <v>1.56E-4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-0.99984399999999996</v>
      </c>
    </row>
    <row r="66" spans="1:9" ht="15" customHeight="1" x14ac:dyDescent="0.3">
      <c r="A66" s="1" t="s">
        <v>78</v>
      </c>
      <c r="B66" s="8"/>
      <c r="C66" s="9">
        <v>9.7E-5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9.7E-5</v>
      </c>
    </row>
    <row r="67" spans="1:9" ht="15" customHeight="1" x14ac:dyDescent="0.3">
      <c r="A67" s="1" t="s">
        <v>79</v>
      </c>
      <c r="B67" s="6"/>
      <c r="C67" s="7">
        <v>1.5200000000000001E-4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1.5200000000000001E-4</v>
      </c>
    </row>
    <row r="68" spans="1:9" ht="15" customHeight="1" x14ac:dyDescent="0.3">
      <c r="A68" s="1" t="s">
        <v>80</v>
      </c>
      <c r="B68" s="8"/>
      <c r="C68" s="9">
        <v>1.4100000000000001E-4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1.4100000000000001E-4</v>
      </c>
    </row>
    <row r="69" spans="1:9" ht="15" customHeight="1" x14ac:dyDescent="0.3">
      <c r="A69" s="1" t="s">
        <v>81</v>
      </c>
      <c r="B69" s="6"/>
      <c r="C69" s="7">
        <v>1.11E-4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1.11E-4</v>
      </c>
    </row>
    <row r="70" spans="1:9" ht="15" customHeight="1" x14ac:dyDescent="0.3">
      <c r="A70" s="1" t="s">
        <v>82</v>
      </c>
      <c r="B70" s="8"/>
      <c r="C70" s="9">
        <v>1.06E-4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1.06E-4</v>
      </c>
    </row>
    <row r="71" spans="1:9" ht="15" customHeight="1" x14ac:dyDescent="0.3">
      <c r="A71" s="1" t="s">
        <v>83</v>
      </c>
      <c r="B71" s="6"/>
      <c r="C71" s="7">
        <v>8.1000000000000004E-5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8.1000000000000004E-5</v>
      </c>
    </row>
    <row r="72" spans="1:9" ht="15" customHeight="1" x14ac:dyDescent="0.3">
      <c r="A72" s="1" t="s">
        <v>84</v>
      </c>
      <c r="B72" s="8"/>
      <c r="C72" s="9">
        <v>9.7999999999999997E-5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9.7999999999999997E-5</v>
      </c>
    </row>
    <row r="73" spans="1:9" ht="15" customHeight="1" x14ac:dyDescent="0.3">
      <c r="A73" s="1" t="s">
        <v>85</v>
      </c>
      <c r="B73" s="6"/>
      <c r="C73" s="7">
        <v>1.25E-4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1.25E-4</v>
      </c>
    </row>
    <row r="74" spans="1:9" ht="15" customHeight="1" x14ac:dyDescent="0.3">
      <c r="A74" s="1" t="s">
        <v>86</v>
      </c>
      <c r="B74" s="8"/>
      <c r="C74" s="9">
        <v>9.2999999999999997E-5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-0.99990699999999999</v>
      </c>
    </row>
    <row r="75" spans="1:9" ht="15" customHeight="1" x14ac:dyDescent="0.3">
      <c r="A75" s="1" t="s">
        <v>87</v>
      </c>
      <c r="B75" s="6"/>
      <c r="C75" s="7">
        <v>9.8999999999999994E-5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9.8999999999999994E-5</v>
      </c>
    </row>
    <row r="76" spans="1:9" ht="15" customHeight="1" x14ac:dyDescent="0.3">
      <c r="A76" s="1" t="s">
        <v>88</v>
      </c>
      <c r="B76" s="10"/>
      <c r="C76" s="11">
        <v>1.3899999999999999E-4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1.3899999999999999E-4</v>
      </c>
    </row>
    <row r="77" spans="1:9" ht="15.75" customHeight="1" x14ac:dyDescent="0.3">
      <c r="A77" s="1" t="s">
        <v>89</v>
      </c>
      <c r="B77" s="12"/>
      <c r="C77" s="13">
        <v>1.6200000000000001E-4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1.6200000000000001E-4</v>
      </c>
    </row>
    <row r="78" spans="1:9" x14ac:dyDescent="0.3">
      <c r="A78" t="s">
        <v>90</v>
      </c>
      <c r="C78">
        <v>1.08E-4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1.08E-4</v>
      </c>
    </row>
    <row r="79" spans="1:9" x14ac:dyDescent="0.3">
      <c r="A79" t="s">
        <v>91</v>
      </c>
      <c r="C79">
        <v>4.1999999999999998E-5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4.1999999999999998E-5</v>
      </c>
    </row>
    <row r="80" spans="1:9" x14ac:dyDescent="0.3">
      <c r="A80" t="s">
        <v>92</v>
      </c>
      <c r="C80">
        <v>2.4000000000000001E-4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-0.99975999999999998</v>
      </c>
    </row>
    <row r="81" spans="1:9" x14ac:dyDescent="0.3">
      <c r="A81" t="s">
        <v>93</v>
      </c>
      <c r="C81">
        <v>1.2899999999999999E-4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-0.99987099999999995</v>
      </c>
    </row>
    <row r="82" spans="1:9" x14ac:dyDescent="0.3">
      <c r="A82" t="s">
        <v>94</v>
      </c>
      <c r="C82">
        <v>1.27E-4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1.27E-4</v>
      </c>
    </row>
    <row r="83" spans="1:9" x14ac:dyDescent="0.3">
      <c r="A83" t="s">
        <v>95</v>
      </c>
      <c r="C83">
        <v>1.12E-4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-0.999888</v>
      </c>
    </row>
    <row r="84" spans="1:9" x14ac:dyDescent="0.3">
      <c r="A84" t="s">
        <v>97</v>
      </c>
      <c r="C84">
        <v>1.15E-4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1.15E-4</v>
      </c>
    </row>
    <row r="85" spans="1:9" x14ac:dyDescent="0.3">
      <c r="A85" t="s">
        <v>98</v>
      </c>
      <c r="C85">
        <v>1.5300000000000001E-4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-0.99984700000000004</v>
      </c>
    </row>
    <row r="86" spans="1:9" x14ac:dyDescent="0.3">
      <c r="A86" t="s">
        <v>99</v>
      </c>
      <c r="C86">
        <v>1E-4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-0.99990000000000001</v>
      </c>
    </row>
    <row r="87" spans="1:9" x14ac:dyDescent="0.3">
      <c r="A87" t="s">
        <v>100</v>
      </c>
      <c r="C87">
        <v>7.7999999999999999E-5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-0.99992199999999998</v>
      </c>
    </row>
    <row r="88" spans="1:9" x14ac:dyDescent="0.3">
      <c r="A88" t="s">
        <v>101</v>
      </c>
      <c r="C88">
        <v>1.08E-4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1.08E-4</v>
      </c>
    </row>
    <row r="89" spans="1:9" x14ac:dyDescent="0.3">
      <c r="A89" t="s">
        <v>102</v>
      </c>
      <c r="C89">
        <v>9.3999999999999994E-5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-0.99990599999999996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9.3999999999999994E-5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9.3999999999999994E-5</v>
      </c>
    </row>
    <row r="92" spans="1:9" x14ac:dyDescent="0.3">
      <c r="A92" t="s">
        <v>105</v>
      </c>
      <c r="C92">
        <v>2.1800000000000001E-4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-0.99978199999999995</v>
      </c>
    </row>
    <row r="93" spans="1:9" x14ac:dyDescent="0.3">
      <c r="A93" t="s">
        <v>106</v>
      </c>
      <c r="C93">
        <v>1.36E-4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-0.99986399999999998</v>
      </c>
    </row>
    <row r="94" spans="1:9" x14ac:dyDescent="0.3">
      <c r="A94" t="s">
        <v>107</v>
      </c>
      <c r="C94">
        <v>1.44E-4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1.44E-4</v>
      </c>
    </row>
    <row r="95" spans="1:9" x14ac:dyDescent="0.3">
      <c r="A95" t="s">
        <v>108</v>
      </c>
      <c r="C95">
        <v>1.6899999999999999E-4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1.6899999999999999E-4</v>
      </c>
    </row>
    <row r="96" spans="1:9" x14ac:dyDescent="0.3">
      <c r="A96" t="s">
        <v>109</v>
      </c>
      <c r="C96">
        <v>1.5899999999999999E-4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1.5899999999999999E-4</v>
      </c>
    </row>
    <row r="97" spans="1:9" x14ac:dyDescent="0.3">
      <c r="A97" t="s">
        <v>110</v>
      </c>
      <c r="C97">
        <v>1.1E-4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-0.99988999999999995</v>
      </c>
    </row>
    <row r="98" spans="1:9" x14ac:dyDescent="0.3">
      <c r="A98" t="s">
        <v>111</v>
      </c>
      <c r="C98">
        <v>8.6000000000000003E-5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8.6000000000000003E-5</v>
      </c>
    </row>
    <row r="99" spans="1:9" x14ac:dyDescent="0.3">
      <c r="A99" t="s">
        <v>112</v>
      </c>
      <c r="C99">
        <v>1.27E-4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1.27E-4</v>
      </c>
    </row>
    <row r="100" spans="1:9" x14ac:dyDescent="0.3">
      <c r="A100" t="s">
        <v>113</v>
      </c>
      <c r="C100">
        <v>1.9599999999999999E-4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-0.99980400000000003</v>
      </c>
    </row>
    <row r="101" spans="1:9" x14ac:dyDescent="0.3">
      <c r="A101" t="s">
        <v>114</v>
      </c>
      <c r="C101">
        <v>1.2E-4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1.2E-4</v>
      </c>
    </row>
    <row r="102" spans="1:9" x14ac:dyDescent="0.3">
      <c r="A102" t="s">
        <v>115</v>
      </c>
      <c r="C102">
        <v>8.5000000000000006E-5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-0.999915</v>
      </c>
    </row>
    <row r="103" spans="1:9" x14ac:dyDescent="0.3">
      <c r="A103" t="s">
        <v>116</v>
      </c>
      <c r="C103">
        <v>1.2899999999999999E-4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1.2899999999999999E-4</v>
      </c>
    </row>
    <row r="104" spans="1:9" x14ac:dyDescent="0.3">
      <c r="A104" t="s">
        <v>117</v>
      </c>
      <c r="C104">
        <v>1.35E-4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-0.999865</v>
      </c>
    </row>
    <row r="105" spans="1:9" x14ac:dyDescent="0.3">
      <c r="A105" t="s">
        <v>118</v>
      </c>
      <c r="C105">
        <v>9.6000000000000002E-5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9.6000000000000002E-5</v>
      </c>
    </row>
    <row r="106" spans="1:9" x14ac:dyDescent="0.3">
      <c r="A106" t="s">
        <v>119</v>
      </c>
      <c r="C106">
        <v>1.02E-4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1.02E-4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96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1.4899999999999999E-4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1.4899999999999999E-4</v>
      </c>
    </row>
    <row r="109" spans="1:9" x14ac:dyDescent="0.3">
      <c r="A109" t="s">
        <v>122</v>
      </c>
      <c r="C109">
        <v>1.0900000000000001E-4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1.0900000000000001E-4</v>
      </c>
    </row>
    <row r="110" spans="1:9" x14ac:dyDescent="0.3">
      <c r="A110" t="s">
        <v>123</v>
      </c>
      <c r="C110">
        <v>1.18E-4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-0.99988200000000005</v>
      </c>
    </row>
    <row r="111" spans="1:9" x14ac:dyDescent="0.3">
      <c r="A111" t="s">
        <v>124</v>
      </c>
      <c r="C111">
        <v>1.2999999999999999E-4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-0.99987000000000004</v>
      </c>
    </row>
    <row r="112" spans="1:9" x14ac:dyDescent="0.3">
      <c r="A112" t="s">
        <v>125</v>
      </c>
      <c r="C112">
        <v>1.17E-4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1.17E-4</v>
      </c>
    </row>
    <row r="113" spans="1:9" x14ac:dyDescent="0.3">
      <c r="A113" t="s">
        <v>126</v>
      </c>
      <c r="C113">
        <v>7.3999999999999996E-5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7.3999999999999996E-5</v>
      </c>
    </row>
    <row r="114" spans="1:9" x14ac:dyDescent="0.3">
      <c r="A114" t="s">
        <v>127</v>
      </c>
      <c r="C114">
        <v>2.6400000000000002E-4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-0.99973599999999996</v>
      </c>
    </row>
    <row r="115" spans="1:9" x14ac:dyDescent="0.3">
      <c r="A115" t="s">
        <v>128</v>
      </c>
      <c r="C115">
        <v>1.17E-4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1.17E-4</v>
      </c>
    </row>
    <row r="116" spans="1:9" x14ac:dyDescent="0.3">
      <c r="A116" t="s">
        <v>129</v>
      </c>
      <c r="C116">
        <v>1.4200000000000001E-4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1.4200000000000001E-4</v>
      </c>
    </row>
    <row r="117" spans="1:9" x14ac:dyDescent="0.3">
      <c r="A117" t="s">
        <v>130</v>
      </c>
      <c r="C117">
        <v>1.21E-4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-0.99987899999999996</v>
      </c>
    </row>
    <row r="118" spans="1:9" x14ac:dyDescent="0.3">
      <c r="A118" t="s">
        <v>131</v>
      </c>
      <c r="C118">
        <v>9.0000000000000006E-5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9.0000000000000006E-5</v>
      </c>
    </row>
    <row r="119" spans="1:9" x14ac:dyDescent="0.3">
      <c r="A119" t="s">
        <v>132</v>
      </c>
      <c r="C119">
        <v>1.03E-4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1.03E-4</v>
      </c>
    </row>
    <row r="120" spans="1:9" x14ac:dyDescent="0.3">
      <c r="A120" t="s">
        <v>133</v>
      </c>
      <c r="C120">
        <v>1.4100000000000001E-4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-0.99985900000000005</v>
      </c>
    </row>
    <row r="121" spans="1:9" x14ac:dyDescent="0.3">
      <c r="A121" t="s">
        <v>134</v>
      </c>
      <c r="C121">
        <v>1.7200000000000001E-4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1.7200000000000001E-4</v>
      </c>
    </row>
    <row r="122" spans="1:9" x14ac:dyDescent="0.3">
      <c r="A122" t="s">
        <v>135</v>
      </c>
      <c r="C122">
        <v>1.06E-4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1.06E-4</v>
      </c>
    </row>
    <row r="123" spans="1:9" x14ac:dyDescent="0.3">
      <c r="A123" t="s">
        <v>136</v>
      </c>
      <c r="C123">
        <v>1.22E-4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1.22E-4</v>
      </c>
    </row>
    <row r="124" spans="1:9" x14ac:dyDescent="0.3">
      <c r="A124" t="s">
        <v>137</v>
      </c>
      <c r="C124">
        <v>1.5100000000000001E-4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1.5100000000000001E-4</v>
      </c>
    </row>
    <row r="125" spans="1:9" x14ac:dyDescent="0.3">
      <c r="A125" t="s">
        <v>138</v>
      </c>
      <c r="C125">
        <v>9.0000000000000006E-5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-0.99990999999999997</v>
      </c>
    </row>
    <row r="126" spans="1:9" x14ac:dyDescent="0.3">
      <c r="A126" t="s">
        <v>139</v>
      </c>
      <c r="C126">
        <v>1.47E-4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1.47E-4</v>
      </c>
    </row>
    <row r="127" spans="1:9" x14ac:dyDescent="0.3">
      <c r="A127" t="s">
        <v>140</v>
      </c>
      <c r="C127">
        <v>1.16E-4</v>
      </c>
      <c r="D127" t="s">
        <v>12</v>
      </c>
      <c r="E127" t="s">
        <v>27</v>
      </c>
      <c r="F127" t="s">
        <v>27</v>
      </c>
      <c r="G127" s="1">
        <f t="shared" si="6"/>
        <v>1</v>
      </c>
      <c r="H127" s="1">
        <f t="shared" si="7"/>
        <v>1</v>
      </c>
      <c r="I127">
        <f t="shared" si="8"/>
        <v>-0.999884</v>
      </c>
    </row>
    <row r="128" spans="1:9" x14ac:dyDescent="0.3">
      <c r="A128" t="s">
        <v>141</v>
      </c>
      <c r="C128">
        <v>9.0000000000000006E-5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-0.99990999999999997</v>
      </c>
    </row>
    <row r="129" spans="1:9" x14ac:dyDescent="0.3">
      <c r="A129" t="s">
        <v>142</v>
      </c>
      <c r="C129">
        <v>2.3499999999999999E-4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-0.99976500000000001</v>
      </c>
    </row>
    <row r="130" spans="1:9" x14ac:dyDescent="0.3">
      <c r="A130" t="s">
        <v>143</v>
      </c>
      <c r="C130">
        <v>1.1900000000000001E-4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-0.99988100000000002</v>
      </c>
    </row>
    <row r="131" spans="1:9" x14ac:dyDescent="0.3">
      <c r="A131" t="s">
        <v>144</v>
      </c>
      <c r="C131">
        <v>6.4999999999999994E-5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6.4999999999999994E-5</v>
      </c>
    </row>
    <row r="132" spans="1:9" x14ac:dyDescent="0.3">
      <c r="A132" t="s">
        <v>145</v>
      </c>
      <c r="C132">
        <v>3.1399999999999999E-4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-0.99968599999999996</v>
      </c>
    </row>
    <row r="133" spans="1:9" x14ac:dyDescent="0.3">
      <c r="A133" t="s">
        <v>146</v>
      </c>
      <c r="C133">
        <v>8.7999999999999998E-5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8.7999999999999998E-5</v>
      </c>
    </row>
    <row r="134" spans="1:9" x14ac:dyDescent="0.3">
      <c r="A134" t="s">
        <v>147</v>
      </c>
      <c r="C134">
        <v>6.4999999999999994E-5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6.4999999999999994E-5</v>
      </c>
    </row>
    <row r="135" spans="1:9" x14ac:dyDescent="0.3">
      <c r="A135" t="s">
        <v>148</v>
      </c>
      <c r="C135">
        <v>9.3999999999999994E-5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9.3999999999999994E-5</v>
      </c>
    </row>
    <row r="136" spans="1:9" x14ac:dyDescent="0.3">
      <c r="A136" t="s">
        <v>149</v>
      </c>
      <c r="C136">
        <v>1.1900000000000001E-4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-0.99988100000000002</v>
      </c>
    </row>
    <row r="137" spans="1:9" x14ac:dyDescent="0.3">
      <c r="A137" t="s">
        <v>150</v>
      </c>
      <c r="C137">
        <v>1.12E-4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-0.999888</v>
      </c>
    </row>
    <row r="138" spans="1:9" x14ac:dyDescent="0.3">
      <c r="A138" t="s">
        <v>151</v>
      </c>
      <c r="C138">
        <v>9.2E-5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-0.99990800000000002</v>
      </c>
    </row>
    <row r="139" spans="1:9" x14ac:dyDescent="0.3">
      <c r="A139" t="s">
        <v>152</v>
      </c>
      <c r="C139">
        <v>1.65E-4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1.65E-4</v>
      </c>
    </row>
    <row r="140" spans="1:9" x14ac:dyDescent="0.3">
      <c r="A140" t="s">
        <v>153</v>
      </c>
      <c r="C140">
        <v>1.7799999999999999E-4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1.7799999999999999E-4</v>
      </c>
    </row>
    <row r="141" spans="1:9" x14ac:dyDescent="0.3">
      <c r="A141" t="s">
        <v>154</v>
      </c>
      <c r="C141">
        <v>1.02E-4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1.02E-4</v>
      </c>
    </row>
    <row r="142" spans="1:9" x14ac:dyDescent="0.3">
      <c r="A142" t="s">
        <v>155</v>
      </c>
      <c r="C142">
        <v>1.2400000000000001E-4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1.2400000000000001E-4</v>
      </c>
    </row>
    <row r="143" spans="1:9" x14ac:dyDescent="0.3">
      <c r="A143" t="s">
        <v>156</v>
      </c>
      <c r="C143">
        <v>9.8999999999999994E-5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9.8999999999999994E-5</v>
      </c>
    </row>
    <row r="144" spans="1:9" x14ac:dyDescent="0.3">
      <c r="A144" t="s">
        <v>157</v>
      </c>
      <c r="C144">
        <v>1.3200000000000001E-4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1.3200000000000001E-4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1.7799999999999999E-4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-0.99982199999999999</v>
      </c>
    </row>
    <row r="147" spans="1:9" x14ac:dyDescent="0.3">
      <c r="A147" t="s">
        <v>160</v>
      </c>
      <c r="C147">
        <v>6.3999999999999997E-5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6.3999999999999997E-5</v>
      </c>
    </row>
    <row r="148" spans="1:9" x14ac:dyDescent="0.3">
      <c r="A148" t="s">
        <v>161</v>
      </c>
      <c r="C148">
        <v>1.0399999999999999E-4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-0.99989600000000001</v>
      </c>
    </row>
    <row r="149" spans="1:9" x14ac:dyDescent="0.3">
      <c r="A149" t="s">
        <v>162</v>
      </c>
      <c r="C149">
        <v>2.22E-4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2.22E-4</v>
      </c>
    </row>
    <row r="150" spans="1:9" x14ac:dyDescent="0.3">
      <c r="A150" t="s">
        <v>163</v>
      </c>
      <c r="C150">
        <v>1.35E-4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-0.999865</v>
      </c>
    </row>
    <row r="151" spans="1:9" x14ac:dyDescent="0.3">
      <c r="A151" t="s">
        <v>164</v>
      </c>
      <c r="C151">
        <v>8.7000000000000001E-5</v>
      </c>
      <c r="D151" t="s">
        <v>12</v>
      </c>
      <c r="E151" t="s">
        <v>96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-0.99991300000000005</v>
      </c>
    </row>
    <row r="152" spans="1:9" x14ac:dyDescent="0.3">
      <c r="A152" t="s">
        <v>165</v>
      </c>
      <c r="C152">
        <v>1.35E-4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1.35E-4</v>
      </c>
    </row>
    <row r="153" spans="1:9" x14ac:dyDescent="0.3">
      <c r="A153" t="s">
        <v>166</v>
      </c>
      <c r="C153">
        <v>9.3999999999999994E-5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9.3999999999999994E-5</v>
      </c>
    </row>
    <row r="154" spans="1:9" x14ac:dyDescent="0.3">
      <c r="A154" t="s">
        <v>167</v>
      </c>
      <c r="C154">
        <v>7.3999999999999996E-5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-0.99992599999999998</v>
      </c>
    </row>
    <row r="155" spans="1:9" x14ac:dyDescent="0.3">
      <c r="A155" t="s">
        <v>168</v>
      </c>
      <c r="C155">
        <v>7.6000000000000004E-5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7.6000000000000004E-5</v>
      </c>
    </row>
    <row r="156" spans="1:9" x14ac:dyDescent="0.3">
      <c r="A156" t="s">
        <v>169</v>
      </c>
      <c r="C156">
        <v>1.22E-4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-0.99987800000000004</v>
      </c>
    </row>
    <row r="157" spans="1:9" x14ac:dyDescent="0.3">
      <c r="A157" t="s">
        <v>170</v>
      </c>
      <c r="C157">
        <v>8.7999999999999998E-5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8.7999999999999998E-5</v>
      </c>
    </row>
    <row r="158" spans="1:9" x14ac:dyDescent="0.3">
      <c r="A158" t="s">
        <v>171</v>
      </c>
      <c r="C158">
        <v>1.4999999999999999E-4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-0.99985000000000002</v>
      </c>
    </row>
    <row r="159" spans="1:9" x14ac:dyDescent="0.3">
      <c r="A159" t="s">
        <v>172</v>
      </c>
      <c r="C159">
        <v>8.0000000000000007E-5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-0.99992000000000003</v>
      </c>
    </row>
    <row r="160" spans="1:9" x14ac:dyDescent="0.3">
      <c r="A160" t="s">
        <v>173</v>
      </c>
      <c r="C160">
        <v>1.13E-4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1.13E-4</v>
      </c>
    </row>
    <row r="161" spans="1:9" x14ac:dyDescent="0.3">
      <c r="A161" t="s">
        <v>174</v>
      </c>
      <c r="C161">
        <v>1.35E-4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1.35E-4</v>
      </c>
    </row>
    <row r="162" spans="1:9" x14ac:dyDescent="0.3">
      <c r="A162" t="s">
        <v>175</v>
      </c>
      <c r="C162">
        <v>1.8100000000000001E-4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1.8100000000000001E-4</v>
      </c>
    </row>
    <row r="163" spans="1:9" x14ac:dyDescent="0.3">
      <c r="A163" t="s">
        <v>176</v>
      </c>
      <c r="C163">
        <v>1.26E-4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1.26E-4</v>
      </c>
    </row>
    <row r="164" spans="1:9" x14ac:dyDescent="0.3">
      <c r="A164" t="s">
        <v>177</v>
      </c>
      <c r="C164">
        <v>1.8000000000000001E-4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1.8000000000000001E-4</v>
      </c>
    </row>
    <row r="165" spans="1:9" x14ac:dyDescent="0.3">
      <c r="A165" t="s">
        <v>178</v>
      </c>
      <c r="C165">
        <v>6.3E-5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-0.99993699999999996</v>
      </c>
    </row>
    <row r="166" spans="1:9" x14ac:dyDescent="0.3">
      <c r="A166" t="s">
        <v>179</v>
      </c>
      <c r="C166">
        <v>2.2900000000000001E-4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-0.99977099999999997</v>
      </c>
    </row>
    <row r="167" spans="1:9" x14ac:dyDescent="0.3">
      <c r="A167" t="s">
        <v>180</v>
      </c>
      <c r="C167">
        <v>1.5899999999999999E-4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-0.99984099999999998</v>
      </c>
    </row>
    <row r="168" spans="1:9" x14ac:dyDescent="0.3">
      <c r="A168" t="s">
        <v>181</v>
      </c>
      <c r="C168">
        <v>1.36E-4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1.36E-4</v>
      </c>
    </row>
    <row r="169" spans="1:9" x14ac:dyDescent="0.3">
      <c r="A169" t="s">
        <v>182</v>
      </c>
      <c r="C169">
        <v>1.1900000000000001E-4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-0.99988100000000002</v>
      </c>
    </row>
    <row r="170" spans="1:9" x14ac:dyDescent="0.3">
      <c r="A170" t="s">
        <v>183</v>
      </c>
      <c r="C170">
        <v>1.21E-4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1.21E-4</v>
      </c>
    </row>
    <row r="171" spans="1:9" x14ac:dyDescent="0.3">
      <c r="A171" t="s">
        <v>184</v>
      </c>
      <c r="C171">
        <v>2.32E-4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2.32E-4</v>
      </c>
    </row>
    <row r="172" spans="1:9" x14ac:dyDescent="0.3">
      <c r="A172" t="s">
        <v>185</v>
      </c>
      <c r="C172">
        <v>2.23E-4</v>
      </c>
      <c r="D172" t="s">
        <v>12</v>
      </c>
      <c r="E172" t="s">
        <v>27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-0.99977700000000003</v>
      </c>
    </row>
    <row r="173" spans="1:9" x14ac:dyDescent="0.3">
      <c r="A173" t="s">
        <v>186</v>
      </c>
      <c r="C173">
        <v>1.0900000000000001E-4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1.0900000000000001E-4</v>
      </c>
    </row>
    <row r="174" spans="1:9" x14ac:dyDescent="0.3">
      <c r="A174" t="s">
        <v>187</v>
      </c>
      <c r="C174">
        <v>9.2999999999999997E-5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9.2999999999999997E-5</v>
      </c>
    </row>
    <row r="175" spans="1:9" x14ac:dyDescent="0.3">
      <c r="A175" t="s">
        <v>188</v>
      </c>
      <c r="C175">
        <v>1.3899999999999999E-4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1.3899999999999999E-4</v>
      </c>
    </row>
    <row r="176" spans="1:9" x14ac:dyDescent="0.3">
      <c r="A176" t="s">
        <v>189</v>
      </c>
      <c r="C176">
        <v>8.2000000000000001E-5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-0.99991799999999997</v>
      </c>
    </row>
    <row r="177" spans="1:9" x14ac:dyDescent="0.3">
      <c r="A177" t="s">
        <v>190</v>
      </c>
      <c r="C177">
        <v>1.9900000000000001E-4</v>
      </c>
      <c r="D177" t="s">
        <v>12</v>
      </c>
      <c r="E177" t="s">
        <v>27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-0.99980100000000005</v>
      </c>
    </row>
    <row r="178" spans="1:9" x14ac:dyDescent="0.3">
      <c r="A178" t="s">
        <v>191</v>
      </c>
      <c r="C178">
        <v>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1E-4</v>
      </c>
    </row>
    <row r="179" spans="1:9" x14ac:dyDescent="0.3">
      <c r="A179" t="s">
        <v>192</v>
      </c>
      <c r="C179">
        <v>9.8999999999999994E-5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9.8999999999999994E-5</v>
      </c>
    </row>
    <row r="180" spans="1:9" x14ac:dyDescent="0.3">
      <c r="A180" t="s">
        <v>193</v>
      </c>
      <c r="C180">
        <v>1.34E-4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1.34E-4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-0.999749</v>
      </c>
    </row>
    <row r="182" spans="1:9" x14ac:dyDescent="0.3">
      <c r="A182" t="s">
        <v>195</v>
      </c>
      <c r="C182">
        <v>1.9599999999999999E-4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-0.99980400000000003</v>
      </c>
    </row>
    <row r="183" spans="1:9" x14ac:dyDescent="0.3">
      <c r="A183" t="s">
        <v>196</v>
      </c>
      <c r="C183">
        <v>2.1699999999999999E-4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-0.99978299999999998</v>
      </c>
    </row>
    <row r="184" spans="1:9" x14ac:dyDescent="0.3">
      <c r="A184" t="s">
        <v>197</v>
      </c>
      <c r="C184">
        <v>1.8699999999999999E-4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1.8699999999999999E-4</v>
      </c>
    </row>
    <row r="185" spans="1:9" x14ac:dyDescent="0.3">
      <c r="A185" t="s">
        <v>198</v>
      </c>
      <c r="C185">
        <v>7.7999999999999999E-5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7.7999999999999999E-5</v>
      </c>
    </row>
    <row r="186" spans="1:9" x14ac:dyDescent="0.3">
      <c r="A186" t="s">
        <v>199</v>
      </c>
      <c r="C186">
        <v>9.0000000000000006E-5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9.0000000000000006E-5</v>
      </c>
    </row>
    <row r="187" spans="1:9" x14ac:dyDescent="0.3">
      <c r="A187" t="s">
        <v>200</v>
      </c>
      <c r="C187">
        <v>1.37E-4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1.37E-4</v>
      </c>
    </row>
    <row r="188" spans="1:9" x14ac:dyDescent="0.3">
      <c r="A188" t="s">
        <v>201</v>
      </c>
      <c r="C188">
        <v>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1E-4</v>
      </c>
    </row>
    <row r="189" spans="1:9" x14ac:dyDescent="0.3">
      <c r="A189" t="s">
        <v>202</v>
      </c>
      <c r="C189">
        <v>1.6000000000000001E-4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1.6000000000000001E-4</v>
      </c>
    </row>
    <row r="190" spans="1:9" x14ac:dyDescent="0.3">
      <c r="A190" t="s">
        <v>203</v>
      </c>
      <c r="C190">
        <v>1.7799999999999999E-4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1.7799999999999999E-4</v>
      </c>
    </row>
    <row r="191" spans="1:9" x14ac:dyDescent="0.3">
      <c r="A191" t="s">
        <v>204</v>
      </c>
      <c r="C191">
        <v>9.0000000000000006E-5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9.0000000000000006E-5</v>
      </c>
    </row>
    <row r="192" spans="1:9" x14ac:dyDescent="0.3">
      <c r="A192" t="s">
        <v>205</v>
      </c>
      <c r="C192">
        <v>9.1000000000000003E-5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9.1000000000000003E-5</v>
      </c>
    </row>
    <row r="193" spans="1:9" x14ac:dyDescent="0.3">
      <c r="A193" t="s">
        <v>206</v>
      </c>
      <c r="C193">
        <v>9.7999999999999997E-5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9.7999999999999997E-5</v>
      </c>
    </row>
    <row r="194" spans="1:9" x14ac:dyDescent="0.3">
      <c r="A194" t="s">
        <v>207</v>
      </c>
      <c r="C194">
        <v>5.5999999999999999E-5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-0.99994400000000006</v>
      </c>
    </row>
    <row r="195" spans="1:9" x14ac:dyDescent="0.3">
      <c r="A195" t="s">
        <v>208</v>
      </c>
      <c r="C195">
        <v>7.7000000000000001E-5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-0.99992300000000001</v>
      </c>
    </row>
    <row r="196" spans="1:9" x14ac:dyDescent="0.3">
      <c r="A196" t="s">
        <v>209</v>
      </c>
      <c r="C196">
        <v>2.2499999999999999E-4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2.2499999999999999E-4</v>
      </c>
    </row>
    <row r="197" spans="1:9" x14ac:dyDescent="0.3">
      <c r="A197" t="s">
        <v>210</v>
      </c>
      <c r="C197">
        <v>9.2E-5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9.2E-5</v>
      </c>
    </row>
    <row r="198" spans="1:9" x14ac:dyDescent="0.3">
      <c r="A198" t="s">
        <v>211</v>
      </c>
      <c r="C198">
        <v>1.13E-4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1.13E-4</v>
      </c>
    </row>
    <row r="199" spans="1:9" x14ac:dyDescent="0.3">
      <c r="A199" t="s">
        <v>212</v>
      </c>
      <c r="C199">
        <v>1.11E-4</v>
      </c>
      <c r="D199" t="s">
        <v>12</v>
      </c>
      <c r="E199" t="s">
        <v>96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-0.99988900000000003</v>
      </c>
    </row>
    <row r="200" spans="1:9" x14ac:dyDescent="0.3">
      <c r="A200" t="s">
        <v>213</v>
      </c>
      <c r="C200">
        <v>1.12E-4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1.12E-4</v>
      </c>
    </row>
    <row r="201" spans="1:9" x14ac:dyDescent="0.3">
      <c r="A201" t="s">
        <v>214</v>
      </c>
      <c r="C201">
        <v>8.3999999999999995E-5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8.3999999999999995E-5</v>
      </c>
    </row>
    <row r="202" spans="1:9" x14ac:dyDescent="0.3">
      <c r="A202" t="s">
        <v>215</v>
      </c>
      <c r="C202">
        <v>2.7300000000000002E-4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-0.99972700000000003</v>
      </c>
    </row>
    <row r="203" spans="1:9" x14ac:dyDescent="0.3">
      <c r="G203">
        <f>SUM(G3:G202)</f>
        <v>146</v>
      </c>
      <c r="H203">
        <f>SUM(H3:H202)</f>
        <v>78</v>
      </c>
      <c r="I203">
        <f>SUM(I3:I202)</f>
        <v>-52.020705000000035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Foglio10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0.48414299999999999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0.48414299999999999</v>
      </c>
    </row>
    <row r="4" spans="1:9" ht="15" customHeight="1" x14ac:dyDescent="0.3">
      <c r="A4" s="1" t="s">
        <v>13</v>
      </c>
      <c r="B4" s="8"/>
      <c r="C4" s="9">
        <v>0.62364600000000003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0.62364600000000003</v>
      </c>
    </row>
    <row r="5" spans="1:9" ht="15" customHeight="1" x14ac:dyDescent="0.3">
      <c r="A5" s="1" t="s">
        <v>14</v>
      </c>
      <c r="B5" s="6"/>
      <c r="C5" s="7">
        <v>0.16422900000000001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0.16422900000000001</v>
      </c>
    </row>
    <row r="6" spans="1:9" ht="15" customHeight="1" x14ac:dyDescent="0.3">
      <c r="A6" s="1" t="s">
        <v>16</v>
      </c>
      <c r="B6" s="8"/>
      <c r="C6" s="9">
        <v>0.394015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0.394015</v>
      </c>
    </row>
    <row r="7" spans="1:9" ht="15" customHeight="1" x14ac:dyDescent="0.3">
      <c r="A7" s="1" t="s">
        <v>17</v>
      </c>
      <c r="B7" s="6"/>
      <c r="C7" s="7">
        <v>0.237951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0.237951</v>
      </c>
    </row>
    <row r="8" spans="1:9" ht="15" customHeight="1" x14ac:dyDescent="0.3">
      <c r="A8" s="1" t="s">
        <v>18</v>
      </c>
      <c r="B8" s="8"/>
      <c r="C8" s="9">
        <v>0.39873399999999998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0.39873399999999998</v>
      </c>
    </row>
    <row r="9" spans="1:9" ht="15" customHeight="1" x14ac:dyDescent="0.3">
      <c r="A9" s="1" t="s">
        <v>19</v>
      </c>
      <c r="B9" s="6"/>
      <c r="C9" s="7">
        <v>0.36824099999999999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0.36824099999999999</v>
      </c>
    </row>
    <row r="10" spans="1:9" ht="15" customHeight="1" x14ac:dyDescent="0.3">
      <c r="A10" s="1" t="s">
        <v>20</v>
      </c>
      <c r="B10" s="8"/>
      <c r="C10" s="9">
        <v>0.54492799999999997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0.54492799999999997</v>
      </c>
    </row>
    <row r="11" spans="1:9" ht="15" customHeight="1" x14ac:dyDescent="0.3">
      <c r="A11" s="1" t="s">
        <v>21</v>
      </c>
      <c r="B11" s="6"/>
      <c r="C11" s="7">
        <v>0.45389200000000002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-0.54610800000000004</v>
      </c>
    </row>
    <row r="12" spans="1:9" ht="15" customHeight="1" x14ac:dyDescent="0.3">
      <c r="A12" s="1" t="s">
        <v>22</v>
      </c>
      <c r="B12" s="8"/>
      <c r="C12" s="9">
        <v>0.54203100000000004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-0.45796899999999996</v>
      </c>
    </row>
    <row r="13" spans="1:9" ht="15" customHeight="1" x14ac:dyDescent="0.3">
      <c r="A13" s="1" t="s">
        <v>23</v>
      </c>
      <c r="B13" s="6"/>
      <c r="C13" s="7">
        <v>0.47798499999999999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0.47798499999999999</v>
      </c>
    </row>
    <row r="14" spans="1:9" ht="15" customHeight="1" x14ac:dyDescent="0.3">
      <c r="A14" s="1" t="s">
        <v>24</v>
      </c>
      <c r="B14" s="8"/>
      <c r="C14" s="9">
        <v>0.48823499999999997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-0.51176500000000003</v>
      </c>
    </row>
    <row r="15" spans="1:9" ht="15" customHeight="1" x14ac:dyDescent="0.3">
      <c r="A15" s="1" t="s">
        <v>25</v>
      </c>
      <c r="B15" s="6"/>
      <c r="C15" s="7">
        <v>0.56650800000000001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0.56650800000000001</v>
      </c>
    </row>
    <row r="16" spans="1:9" ht="15" customHeight="1" x14ac:dyDescent="0.3">
      <c r="A16" s="1" t="s">
        <v>26</v>
      </c>
      <c r="B16" s="8"/>
      <c r="C16" s="9">
        <v>0.228245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0.228245</v>
      </c>
    </row>
    <row r="17" spans="1:9" ht="15" customHeight="1" x14ac:dyDescent="0.3">
      <c r="A17" s="1" t="s">
        <v>28</v>
      </c>
      <c r="B17" s="6"/>
      <c r="C17" s="7">
        <v>0.52164500000000003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-0.47835499999999997</v>
      </c>
    </row>
    <row r="18" spans="1:9" ht="15" customHeight="1" x14ac:dyDescent="0.3">
      <c r="A18" s="1" t="s">
        <v>29</v>
      </c>
      <c r="B18" s="8"/>
      <c r="C18" s="9">
        <v>0.29869000000000001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0.29869000000000001</v>
      </c>
    </row>
    <row r="19" spans="1:9" ht="15" customHeight="1" x14ac:dyDescent="0.3">
      <c r="A19" s="1" t="s">
        <v>30</v>
      </c>
      <c r="B19" s="6"/>
      <c r="C19" s="7">
        <v>0.38222099999999998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-0.61777900000000008</v>
      </c>
    </row>
    <row r="20" spans="1:9" ht="15" customHeight="1" x14ac:dyDescent="0.3">
      <c r="A20" s="1" t="s">
        <v>31</v>
      </c>
      <c r="B20" s="8"/>
      <c r="C20" s="9">
        <v>0.45927299999999999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0.45927299999999999</v>
      </c>
    </row>
    <row r="21" spans="1:9" ht="15" customHeight="1" x14ac:dyDescent="0.3">
      <c r="A21" s="1" t="s">
        <v>32</v>
      </c>
      <c r="B21" s="6"/>
      <c r="C21" s="7">
        <v>0.377251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-0.622749</v>
      </c>
    </row>
    <row r="22" spans="1:9" ht="15" customHeight="1" x14ac:dyDescent="0.3">
      <c r="A22" s="1" t="s">
        <v>33</v>
      </c>
      <c r="B22" s="8"/>
      <c r="C22" s="9">
        <v>0.65783400000000003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-0.34216599999999997</v>
      </c>
    </row>
    <row r="23" spans="1:9" ht="15" customHeight="1" x14ac:dyDescent="0.3">
      <c r="A23" s="1" t="s">
        <v>34</v>
      </c>
      <c r="B23" s="6"/>
      <c r="C23" s="7">
        <v>0.27312500000000001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0.27312500000000001</v>
      </c>
    </row>
    <row r="24" spans="1:9" ht="15" customHeight="1" x14ac:dyDescent="0.3">
      <c r="A24" s="1" t="s">
        <v>35</v>
      </c>
      <c r="B24" s="8"/>
      <c r="C24" s="9">
        <v>0.48171199999999997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0.48171199999999997</v>
      </c>
    </row>
    <row r="25" spans="1:9" ht="15" customHeight="1" x14ac:dyDescent="0.3">
      <c r="A25" s="1" t="s">
        <v>36</v>
      </c>
      <c r="B25" s="6"/>
      <c r="C25" s="7">
        <v>0.49404300000000001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0.49404300000000001</v>
      </c>
    </row>
    <row r="26" spans="1:9" ht="15" customHeight="1" x14ac:dyDescent="0.3">
      <c r="A26" s="1" t="s">
        <v>37</v>
      </c>
      <c r="B26" s="8"/>
      <c r="C26" s="9">
        <v>0.30612400000000001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0.30612400000000001</v>
      </c>
    </row>
    <row r="27" spans="1:9" ht="15" customHeight="1" x14ac:dyDescent="0.3">
      <c r="A27" s="1" t="s">
        <v>38</v>
      </c>
      <c r="B27" s="6"/>
      <c r="C27" s="7">
        <v>0.32941999999999999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0.32941999999999999</v>
      </c>
    </row>
    <row r="28" spans="1:9" ht="15" customHeight="1" x14ac:dyDescent="0.3">
      <c r="A28" s="1" t="s">
        <v>39</v>
      </c>
      <c r="B28" s="8"/>
      <c r="C28" s="9">
        <v>0.37051499999999998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0.37051499999999998</v>
      </c>
    </row>
    <row r="29" spans="1:9" ht="15" customHeight="1" x14ac:dyDescent="0.3">
      <c r="A29" s="1" t="s">
        <v>40</v>
      </c>
      <c r="B29" s="6"/>
      <c r="C29" s="7">
        <v>0.30561100000000002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-0.69438899999999992</v>
      </c>
    </row>
    <row r="30" spans="1:9" ht="15" customHeight="1" x14ac:dyDescent="0.3">
      <c r="A30" s="1" t="s">
        <v>41</v>
      </c>
      <c r="B30" s="8"/>
      <c r="C30" s="9">
        <v>0.31815199999999999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0.31815199999999999</v>
      </c>
    </row>
    <row r="31" spans="1:9" ht="15" customHeight="1" x14ac:dyDescent="0.3">
      <c r="A31" s="1" t="s">
        <v>42</v>
      </c>
      <c r="B31" s="6"/>
      <c r="C31" s="7">
        <v>0.59762700000000002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-0.40237299999999998</v>
      </c>
    </row>
    <row r="32" spans="1:9" ht="15" customHeight="1" x14ac:dyDescent="0.3">
      <c r="A32" s="1" t="s">
        <v>43</v>
      </c>
      <c r="B32" s="8"/>
      <c r="C32" s="9">
        <v>0.52197899999999997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0.52197899999999997</v>
      </c>
    </row>
    <row r="33" spans="1:9" ht="15" customHeight="1" x14ac:dyDescent="0.3">
      <c r="A33" s="1" t="s">
        <v>44</v>
      </c>
      <c r="B33" s="6"/>
      <c r="C33" s="7">
        <v>0.60584400000000005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0.60584400000000005</v>
      </c>
    </row>
    <row r="34" spans="1:9" ht="15" customHeight="1" x14ac:dyDescent="0.3">
      <c r="A34" s="1" t="s">
        <v>45</v>
      </c>
      <c r="B34" s="8"/>
      <c r="C34" s="9">
        <v>0.37515700000000002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0.37515700000000002</v>
      </c>
    </row>
    <row r="35" spans="1:9" ht="15" customHeight="1" x14ac:dyDescent="0.3">
      <c r="A35" s="1" t="s">
        <v>46</v>
      </c>
      <c r="B35" s="6"/>
      <c r="C35" s="7">
        <v>0.58858200000000005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0.58858200000000005</v>
      </c>
    </row>
    <row r="36" spans="1:9" ht="15" customHeight="1" x14ac:dyDescent="0.3">
      <c r="A36" s="1" t="s">
        <v>47</v>
      </c>
      <c r="B36" s="8"/>
      <c r="C36" s="9">
        <v>0.38350699999999999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0.38350699999999999</v>
      </c>
    </row>
    <row r="37" spans="1:9" ht="15" customHeight="1" x14ac:dyDescent="0.3">
      <c r="A37" s="1" t="s">
        <v>48</v>
      </c>
      <c r="B37" s="6"/>
      <c r="C37" s="7">
        <v>0.28025600000000001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0.28025600000000001</v>
      </c>
    </row>
    <row r="38" spans="1:9" ht="15" customHeight="1" x14ac:dyDescent="0.3">
      <c r="A38" s="1" t="s">
        <v>49</v>
      </c>
      <c r="B38" s="8"/>
      <c r="C38" s="9">
        <v>0.332374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0.332374</v>
      </c>
    </row>
    <row r="39" spans="1:9" ht="15" customHeight="1" x14ac:dyDescent="0.3">
      <c r="A39" s="1" t="s">
        <v>50</v>
      </c>
      <c r="B39" s="6"/>
      <c r="C39" s="7">
        <v>0.34761500000000001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-0.65238499999999999</v>
      </c>
    </row>
    <row r="40" spans="1:9" ht="15" customHeight="1" x14ac:dyDescent="0.3">
      <c r="A40" s="1" t="s">
        <v>51</v>
      </c>
      <c r="B40" s="8"/>
      <c r="C40" s="9">
        <v>0.41399799999999998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0.41399799999999998</v>
      </c>
    </row>
    <row r="41" spans="1:9" ht="15" customHeight="1" x14ac:dyDescent="0.3">
      <c r="A41" s="1" t="s">
        <v>52</v>
      </c>
      <c r="B41" s="6"/>
      <c r="C41" s="7">
        <v>0.47625600000000001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0.47625600000000001</v>
      </c>
    </row>
    <row r="42" spans="1:9" ht="15" customHeight="1" x14ac:dyDescent="0.3">
      <c r="A42" s="1" t="s">
        <v>53</v>
      </c>
      <c r="B42" s="8"/>
      <c r="C42" s="9">
        <v>0.49734499999999998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0.49734499999999998</v>
      </c>
    </row>
    <row r="43" spans="1:9" ht="15" customHeight="1" x14ac:dyDescent="0.3">
      <c r="A43" s="1" t="s">
        <v>54</v>
      </c>
      <c r="B43" s="6"/>
      <c r="C43" s="7">
        <v>0.25767600000000002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-0.74232399999999998</v>
      </c>
    </row>
    <row r="44" spans="1:9" ht="15" customHeight="1" x14ac:dyDescent="0.3">
      <c r="A44" s="1" t="s">
        <v>55</v>
      </c>
      <c r="B44" s="8"/>
      <c r="C44" s="9">
        <v>0.58409699999999998</v>
      </c>
      <c r="D44" s="1" t="s">
        <v>12</v>
      </c>
      <c r="E44" t="s">
        <v>27</v>
      </c>
      <c r="F44" t="s">
        <v>27</v>
      </c>
      <c r="G44" s="1">
        <f t="shared" si="3"/>
        <v>1</v>
      </c>
      <c r="H44" s="1">
        <f t="shared" si="4"/>
        <v>1</v>
      </c>
      <c r="I44">
        <f t="shared" si="5"/>
        <v>-0.41590300000000002</v>
      </c>
    </row>
    <row r="45" spans="1:9" ht="15" customHeight="1" x14ac:dyDescent="0.3">
      <c r="A45" s="1" t="s">
        <v>56</v>
      </c>
      <c r="B45" s="6"/>
      <c r="C45" s="7">
        <v>0.34072599999999997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0.34072599999999997</v>
      </c>
    </row>
    <row r="46" spans="1:9" ht="15" customHeight="1" x14ac:dyDescent="0.3">
      <c r="A46" s="1" t="s">
        <v>57</v>
      </c>
      <c r="B46" s="8"/>
      <c r="C46" s="9">
        <v>0.59331900000000004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-0.40668099999999996</v>
      </c>
    </row>
    <row r="47" spans="1:9" ht="15" customHeight="1" x14ac:dyDescent="0.3">
      <c r="A47" s="1" t="s">
        <v>58</v>
      </c>
      <c r="B47" s="6"/>
      <c r="C47" s="7">
        <v>0.46864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0.46864</v>
      </c>
    </row>
    <row r="48" spans="1:9" ht="15" customHeight="1" x14ac:dyDescent="0.3">
      <c r="A48" s="1" t="s">
        <v>59</v>
      </c>
      <c r="B48" s="8"/>
      <c r="C48" s="9">
        <v>0.55624600000000002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0.55624600000000002</v>
      </c>
    </row>
    <row r="49" spans="1:9" ht="15" customHeight="1" x14ac:dyDescent="0.3">
      <c r="A49" s="1" t="s">
        <v>60</v>
      </c>
      <c r="B49" s="6"/>
      <c r="C49" s="7">
        <v>0.385604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-0.61439599999999994</v>
      </c>
    </row>
    <row r="50" spans="1:9" ht="15" customHeight="1" x14ac:dyDescent="0.3">
      <c r="A50" s="1" t="s">
        <v>61</v>
      </c>
      <c r="B50" s="8"/>
      <c r="C50" s="9">
        <v>0.53151199999999998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0.53151199999999998</v>
      </c>
    </row>
    <row r="51" spans="1:9" ht="15" customHeight="1" x14ac:dyDescent="0.3">
      <c r="A51" s="1" t="s">
        <v>62</v>
      </c>
      <c r="B51" s="6"/>
      <c r="C51" s="7">
        <v>0.77521899999999999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0.77521899999999999</v>
      </c>
    </row>
    <row r="52" spans="1:9" ht="15" customHeight="1" x14ac:dyDescent="0.3">
      <c r="A52" s="1" t="s">
        <v>63</v>
      </c>
      <c r="B52" s="8"/>
      <c r="C52" s="9">
        <v>0.44033899999999998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-0.55966099999999996</v>
      </c>
    </row>
    <row r="53" spans="1:9" ht="15" customHeight="1" x14ac:dyDescent="0.3">
      <c r="A53" s="1" t="s">
        <v>64</v>
      </c>
      <c r="B53" s="6"/>
      <c r="C53" s="7">
        <v>0.53701399999999999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-0.46298600000000001</v>
      </c>
    </row>
    <row r="54" spans="1:9" ht="15" customHeight="1" x14ac:dyDescent="0.3">
      <c r="A54" s="1" t="s">
        <v>65</v>
      </c>
      <c r="B54" s="8"/>
      <c r="C54" s="9">
        <v>0.38013200000000003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0.38013200000000003</v>
      </c>
    </row>
    <row r="55" spans="1:9" ht="15" customHeight="1" x14ac:dyDescent="0.3">
      <c r="A55" s="1" t="s">
        <v>66</v>
      </c>
      <c r="B55" s="6"/>
      <c r="C55" s="7">
        <v>0.38149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0.38149</v>
      </c>
    </row>
    <row r="56" spans="1:9" ht="15" customHeight="1" x14ac:dyDescent="0.3">
      <c r="A56" s="1" t="s">
        <v>67</v>
      </c>
      <c r="B56" s="8"/>
      <c r="C56" s="9">
        <v>0.40340500000000001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0.40340500000000001</v>
      </c>
    </row>
    <row r="57" spans="1:9" ht="15" customHeight="1" x14ac:dyDescent="0.3">
      <c r="A57" s="1" t="s">
        <v>68</v>
      </c>
      <c r="B57" s="6"/>
      <c r="C57" s="7">
        <v>0.60092100000000004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-0.39907899999999996</v>
      </c>
    </row>
    <row r="58" spans="1:9" ht="15" customHeight="1" x14ac:dyDescent="0.3">
      <c r="A58" s="1" t="s">
        <v>69</v>
      </c>
      <c r="B58" s="8"/>
      <c r="C58" s="9">
        <v>0.23888400000000001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-0.76111600000000001</v>
      </c>
    </row>
    <row r="59" spans="1:9" ht="15" customHeight="1" x14ac:dyDescent="0.3">
      <c r="A59" s="1" t="s">
        <v>70</v>
      </c>
      <c r="B59" s="6"/>
      <c r="C59" s="7">
        <v>0.32941999999999999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0.32941999999999999</v>
      </c>
    </row>
    <row r="60" spans="1:9" ht="15" customHeight="1" x14ac:dyDescent="0.3">
      <c r="A60" s="1" t="s">
        <v>71</v>
      </c>
      <c r="B60" s="8"/>
      <c r="C60" s="9">
        <v>0.61585900000000005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0.61585900000000005</v>
      </c>
    </row>
    <row r="61" spans="1:9" ht="15" customHeight="1" x14ac:dyDescent="0.3">
      <c r="A61" s="1" t="s">
        <v>72</v>
      </c>
      <c r="B61" s="6"/>
      <c r="C61" s="7">
        <v>0.49733300000000003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0.49733300000000003</v>
      </c>
    </row>
    <row r="62" spans="1:9" ht="15" customHeight="1" x14ac:dyDescent="0.3">
      <c r="A62" s="1" t="s">
        <v>73</v>
      </c>
      <c r="B62" s="8"/>
      <c r="C62" s="9">
        <v>0.438859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-0.561141</v>
      </c>
    </row>
    <row r="63" spans="1:9" ht="15" customHeight="1" x14ac:dyDescent="0.3">
      <c r="A63" s="1" t="s">
        <v>74</v>
      </c>
      <c r="B63" s="6"/>
      <c r="C63" s="7">
        <v>0.47901500000000002</v>
      </c>
      <c r="D63" s="1" t="s">
        <v>12</v>
      </c>
      <c r="E63" t="s">
        <v>96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-0.52098500000000003</v>
      </c>
    </row>
    <row r="64" spans="1:9" ht="15" customHeight="1" x14ac:dyDescent="0.3">
      <c r="A64" s="1" t="s">
        <v>75</v>
      </c>
      <c r="B64" s="8"/>
      <c r="C64" s="9">
        <v>6.7407999999999996E-2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6.7407999999999996E-2</v>
      </c>
    </row>
    <row r="65" spans="1:9" ht="15" customHeight="1" x14ac:dyDescent="0.3">
      <c r="A65" s="1" t="s">
        <v>76</v>
      </c>
      <c r="B65" s="6"/>
      <c r="C65" s="7">
        <v>2.43E-4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-0.99975700000000001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77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0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27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96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0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96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156</v>
      </c>
      <c r="H203">
        <f>SUM(H3:H202)</f>
        <v>63</v>
      </c>
      <c r="I203">
        <f>SUM(I3:I202)</f>
        <v>100.8723</v>
      </c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Foglio11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0.44345800000000002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0.44345800000000002</v>
      </c>
    </row>
    <row r="4" spans="1:9" ht="15" customHeight="1" x14ac:dyDescent="0.3">
      <c r="A4" s="1" t="s">
        <v>13</v>
      </c>
      <c r="B4" s="8"/>
      <c r="C4" s="9">
        <v>0.52778700000000001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0.52778700000000001</v>
      </c>
    </row>
    <row r="5" spans="1:9" ht="15" customHeight="1" x14ac:dyDescent="0.3">
      <c r="A5" s="1" t="s">
        <v>14</v>
      </c>
      <c r="B5" s="6"/>
      <c r="C5" s="7">
        <v>0.298794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-0.701206</v>
      </c>
    </row>
    <row r="6" spans="1:9" ht="15" customHeight="1" x14ac:dyDescent="0.3">
      <c r="A6" s="1" t="s">
        <v>16</v>
      </c>
      <c r="B6" s="8"/>
      <c r="C6" s="9">
        <v>0.415908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0.415908</v>
      </c>
    </row>
    <row r="7" spans="1:9" ht="15" customHeight="1" x14ac:dyDescent="0.3">
      <c r="A7" s="1" t="s">
        <v>17</v>
      </c>
      <c r="B7" s="6"/>
      <c r="C7" s="7">
        <v>0.352995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-0.64700500000000005</v>
      </c>
    </row>
    <row r="8" spans="1:9" ht="15" customHeight="1" x14ac:dyDescent="0.3">
      <c r="A8" s="1" t="s">
        <v>18</v>
      </c>
      <c r="B8" s="8"/>
      <c r="C8" s="9">
        <v>0.49705899999999997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0.49705899999999997</v>
      </c>
    </row>
    <row r="9" spans="1:9" ht="15" customHeight="1" x14ac:dyDescent="0.3">
      <c r="A9" s="1" t="s">
        <v>19</v>
      </c>
      <c r="B9" s="6"/>
      <c r="C9" s="7">
        <v>0.325021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0.325021</v>
      </c>
    </row>
    <row r="10" spans="1:9" ht="15" customHeight="1" x14ac:dyDescent="0.3">
      <c r="A10" s="1" t="s">
        <v>20</v>
      </c>
      <c r="B10" s="8"/>
      <c r="C10" s="9">
        <v>0.522926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0.522926</v>
      </c>
    </row>
    <row r="11" spans="1:9" ht="15" customHeight="1" x14ac:dyDescent="0.3">
      <c r="A11" s="1" t="s">
        <v>21</v>
      </c>
      <c r="B11" s="6"/>
      <c r="C11" s="7">
        <v>0.48028900000000002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-0.51971100000000003</v>
      </c>
    </row>
    <row r="12" spans="1:9" ht="15" customHeight="1" x14ac:dyDescent="0.3">
      <c r="A12" s="1" t="s">
        <v>22</v>
      </c>
      <c r="B12" s="8"/>
      <c r="C12" s="9">
        <v>0.25301000000000001</v>
      </c>
      <c r="D12" s="1" t="s">
        <v>12</v>
      </c>
      <c r="E12" t="s">
        <v>96</v>
      </c>
      <c r="F12" t="s">
        <v>96</v>
      </c>
      <c r="G12" s="1">
        <f t="shared" si="0"/>
        <v>1</v>
      </c>
      <c r="H12" s="1">
        <f t="shared" si="1"/>
        <v>1</v>
      </c>
      <c r="I12">
        <f t="shared" si="2"/>
        <v>-0.74699000000000004</v>
      </c>
    </row>
    <row r="13" spans="1:9" ht="15" customHeight="1" x14ac:dyDescent="0.3">
      <c r="A13" s="1" t="s">
        <v>23</v>
      </c>
      <c r="B13" s="6"/>
      <c r="C13" s="7">
        <v>0.56471099999999996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0.56471099999999996</v>
      </c>
    </row>
    <row r="14" spans="1:9" ht="15" customHeight="1" x14ac:dyDescent="0.3">
      <c r="A14" s="1" t="s">
        <v>24</v>
      </c>
      <c r="B14" s="8"/>
      <c r="C14" s="9">
        <v>0.447907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-0.55209299999999994</v>
      </c>
    </row>
    <row r="15" spans="1:9" ht="15" customHeight="1" x14ac:dyDescent="0.3">
      <c r="A15" s="1" t="s">
        <v>25</v>
      </c>
      <c r="B15" s="6"/>
      <c r="C15" s="7">
        <v>0.572959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0.572959</v>
      </c>
    </row>
    <row r="16" spans="1:9" ht="15" customHeight="1" x14ac:dyDescent="0.3">
      <c r="A16" s="1" t="s">
        <v>26</v>
      </c>
      <c r="B16" s="8"/>
      <c r="C16" s="9">
        <v>0.50003500000000001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0.50003500000000001</v>
      </c>
    </row>
    <row r="17" spans="1:9" ht="15" customHeight="1" x14ac:dyDescent="0.3">
      <c r="A17" s="1" t="s">
        <v>28</v>
      </c>
      <c r="B17" s="6"/>
      <c r="C17" s="7">
        <v>0.44228000000000001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-0.55771999999999999</v>
      </c>
    </row>
    <row r="18" spans="1:9" ht="15" customHeight="1" x14ac:dyDescent="0.3">
      <c r="A18" s="1" t="s">
        <v>29</v>
      </c>
      <c r="B18" s="8"/>
      <c r="C18" s="9">
        <v>0.351136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0.351136</v>
      </c>
    </row>
    <row r="19" spans="1:9" ht="15" customHeight="1" x14ac:dyDescent="0.3">
      <c r="A19" s="1" t="s">
        <v>30</v>
      </c>
      <c r="B19" s="6"/>
      <c r="C19" s="7">
        <v>0.43714199999999998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-0.56285800000000008</v>
      </c>
    </row>
    <row r="20" spans="1:9" ht="15" customHeight="1" x14ac:dyDescent="0.3">
      <c r="A20" s="1" t="s">
        <v>31</v>
      </c>
      <c r="B20" s="8"/>
      <c r="C20" s="9">
        <v>0.40544200000000002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0.40544200000000002</v>
      </c>
    </row>
    <row r="21" spans="1:9" ht="15" customHeight="1" x14ac:dyDescent="0.3">
      <c r="A21" s="1" t="s">
        <v>32</v>
      </c>
      <c r="B21" s="6"/>
      <c r="C21" s="7">
        <v>0.25845000000000001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-0.74154999999999993</v>
      </c>
    </row>
    <row r="22" spans="1:9" ht="15" customHeight="1" x14ac:dyDescent="0.3">
      <c r="A22" s="1" t="s">
        <v>33</v>
      </c>
      <c r="B22" s="8"/>
      <c r="C22" s="9">
        <v>0.54072299999999995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0.54072299999999995</v>
      </c>
    </row>
    <row r="23" spans="1:9" ht="15" customHeight="1" x14ac:dyDescent="0.3">
      <c r="A23" s="1" t="s">
        <v>34</v>
      </c>
      <c r="B23" s="6"/>
      <c r="C23" s="7">
        <v>0.37177700000000002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0.37177700000000002</v>
      </c>
    </row>
    <row r="24" spans="1:9" ht="15" customHeight="1" x14ac:dyDescent="0.3">
      <c r="A24" s="1" t="s">
        <v>35</v>
      </c>
      <c r="B24" s="8"/>
      <c r="C24" s="9">
        <v>0.455538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-0.544462</v>
      </c>
    </row>
    <row r="25" spans="1:9" ht="15" customHeight="1" x14ac:dyDescent="0.3">
      <c r="A25" s="1" t="s">
        <v>36</v>
      </c>
      <c r="B25" s="6"/>
      <c r="C25" s="7">
        <v>0.41060400000000002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0.41060400000000002</v>
      </c>
    </row>
    <row r="26" spans="1:9" ht="15" customHeight="1" x14ac:dyDescent="0.3">
      <c r="A26" s="1" t="s">
        <v>37</v>
      </c>
      <c r="B26" s="8"/>
      <c r="C26" s="9">
        <v>0.52174500000000001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0.52174500000000001</v>
      </c>
    </row>
    <row r="27" spans="1:9" ht="15" customHeight="1" x14ac:dyDescent="0.3">
      <c r="A27" s="1" t="s">
        <v>38</v>
      </c>
      <c r="B27" s="6"/>
      <c r="C27" s="7">
        <v>0.47178900000000001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0.47178900000000001</v>
      </c>
    </row>
    <row r="28" spans="1:9" ht="15" customHeight="1" x14ac:dyDescent="0.3">
      <c r="A28" s="1" t="s">
        <v>39</v>
      </c>
      <c r="B28" s="8"/>
      <c r="C28" s="9">
        <v>0.50932100000000002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0.50932100000000002</v>
      </c>
    </row>
    <row r="29" spans="1:9" ht="15" customHeight="1" x14ac:dyDescent="0.3">
      <c r="A29" s="1" t="s">
        <v>40</v>
      </c>
      <c r="B29" s="6"/>
      <c r="C29" s="7">
        <v>0.56127700000000003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-0.43872299999999997</v>
      </c>
    </row>
    <row r="30" spans="1:9" ht="15" customHeight="1" x14ac:dyDescent="0.3">
      <c r="A30" s="1" t="s">
        <v>41</v>
      </c>
      <c r="B30" s="8"/>
      <c r="C30" s="9">
        <v>0.35230800000000001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0.35230800000000001</v>
      </c>
    </row>
    <row r="31" spans="1:9" ht="15" customHeight="1" x14ac:dyDescent="0.3">
      <c r="A31" s="1" t="s">
        <v>42</v>
      </c>
      <c r="B31" s="6"/>
      <c r="C31" s="7">
        <v>0.66173099999999996</v>
      </c>
      <c r="D31" s="1" t="s">
        <v>12</v>
      </c>
      <c r="E31" t="s">
        <v>77</v>
      </c>
      <c r="F31" t="s">
        <v>77</v>
      </c>
      <c r="G31" s="1">
        <f t="shared" si="0"/>
        <v>1</v>
      </c>
      <c r="H31" s="1">
        <f t="shared" si="1"/>
        <v>1</v>
      </c>
      <c r="I31">
        <f t="shared" si="2"/>
        <v>-0.33826900000000004</v>
      </c>
    </row>
    <row r="32" spans="1:9" ht="15" customHeight="1" x14ac:dyDescent="0.3">
      <c r="A32" s="1" t="s">
        <v>43</v>
      </c>
      <c r="B32" s="8"/>
      <c r="C32" s="9">
        <v>0.40684399999999998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0.40684399999999998</v>
      </c>
    </row>
    <row r="33" spans="1:9" ht="15" customHeight="1" x14ac:dyDescent="0.3">
      <c r="A33" s="1" t="s">
        <v>44</v>
      </c>
      <c r="B33" s="6"/>
      <c r="C33" s="7">
        <v>0.32140600000000003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0.32140600000000003</v>
      </c>
    </row>
    <row r="34" spans="1:9" ht="15" customHeight="1" x14ac:dyDescent="0.3">
      <c r="A34" s="1" t="s">
        <v>45</v>
      </c>
      <c r="B34" s="8"/>
      <c r="C34" s="9">
        <v>0.44079299999999999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-0.55920700000000001</v>
      </c>
    </row>
    <row r="35" spans="1:9" ht="15" customHeight="1" x14ac:dyDescent="0.3">
      <c r="A35" s="1" t="s">
        <v>46</v>
      </c>
      <c r="B35" s="6"/>
      <c r="C35" s="7">
        <v>0.34897800000000001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0.34897800000000001</v>
      </c>
    </row>
    <row r="36" spans="1:9" ht="15" customHeight="1" x14ac:dyDescent="0.3">
      <c r="A36" s="1" t="s">
        <v>47</v>
      </c>
      <c r="B36" s="8"/>
      <c r="C36" s="9">
        <v>0.39727200000000001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0.39727200000000001</v>
      </c>
    </row>
    <row r="37" spans="1:9" ht="15" customHeight="1" x14ac:dyDescent="0.3">
      <c r="A37" s="1" t="s">
        <v>48</v>
      </c>
      <c r="B37" s="6"/>
      <c r="C37" s="7">
        <v>0.48427599999999998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-0.51572400000000007</v>
      </c>
    </row>
    <row r="38" spans="1:9" ht="15" customHeight="1" x14ac:dyDescent="0.3">
      <c r="A38" s="1" t="s">
        <v>49</v>
      </c>
      <c r="B38" s="8"/>
      <c r="C38" s="9">
        <v>0.57472800000000002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-0.42527199999999998</v>
      </c>
    </row>
    <row r="39" spans="1:9" ht="15" customHeight="1" x14ac:dyDescent="0.3">
      <c r="A39" s="1" t="s">
        <v>50</v>
      </c>
      <c r="B39" s="6"/>
      <c r="C39" s="7">
        <v>0.59215899999999999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-0.40784100000000001</v>
      </c>
    </row>
    <row r="40" spans="1:9" ht="15" customHeight="1" x14ac:dyDescent="0.3">
      <c r="A40" s="1" t="s">
        <v>51</v>
      </c>
      <c r="B40" s="8"/>
      <c r="C40" s="9">
        <v>0.35871599999999998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0.35871599999999998</v>
      </c>
    </row>
    <row r="41" spans="1:9" ht="15" customHeight="1" x14ac:dyDescent="0.3">
      <c r="A41" s="1" t="s">
        <v>52</v>
      </c>
      <c r="B41" s="6"/>
      <c r="C41" s="7">
        <v>0.58887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0.58887</v>
      </c>
    </row>
    <row r="42" spans="1:9" ht="15" customHeight="1" x14ac:dyDescent="0.3">
      <c r="A42" s="1" t="s">
        <v>53</v>
      </c>
      <c r="B42" s="8"/>
      <c r="C42" s="9">
        <v>0.53033200000000003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0.53033200000000003</v>
      </c>
    </row>
    <row r="43" spans="1:9" ht="15" customHeight="1" x14ac:dyDescent="0.3">
      <c r="A43" s="1" t="s">
        <v>54</v>
      </c>
      <c r="B43" s="6"/>
      <c r="C43" s="7">
        <v>0.26854099999999997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0.26854099999999997</v>
      </c>
    </row>
    <row r="44" spans="1:9" ht="15" customHeight="1" x14ac:dyDescent="0.3">
      <c r="A44" s="1" t="s">
        <v>55</v>
      </c>
      <c r="B44" s="8"/>
      <c r="C44" s="9">
        <v>0.51355899999999999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-0.48644100000000001</v>
      </c>
    </row>
    <row r="45" spans="1:9" ht="15" customHeight="1" x14ac:dyDescent="0.3">
      <c r="A45" s="1" t="s">
        <v>56</v>
      </c>
      <c r="B45" s="6"/>
      <c r="C45" s="7">
        <v>0.32387300000000002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0.32387300000000002</v>
      </c>
    </row>
    <row r="46" spans="1:9" ht="15" customHeight="1" x14ac:dyDescent="0.3">
      <c r="A46" s="1" t="s">
        <v>57</v>
      </c>
      <c r="B46" s="8"/>
      <c r="C46" s="9">
        <v>0.57141600000000004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-0.42858399999999996</v>
      </c>
    </row>
    <row r="47" spans="1:9" ht="15" customHeight="1" x14ac:dyDescent="0.3">
      <c r="A47" s="1" t="s">
        <v>58</v>
      </c>
      <c r="B47" s="6"/>
      <c r="C47" s="7">
        <v>0.51077499999999998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0.51077499999999998</v>
      </c>
    </row>
    <row r="48" spans="1:9" ht="15" customHeight="1" x14ac:dyDescent="0.3">
      <c r="A48" s="1" t="s">
        <v>59</v>
      </c>
      <c r="B48" s="8"/>
      <c r="C48" s="9">
        <v>0.61334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0.61334</v>
      </c>
    </row>
    <row r="49" spans="1:9" ht="15" customHeight="1" x14ac:dyDescent="0.3">
      <c r="A49" s="1" t="s">
        <v>60</v>
      </c>
      <c r="B49" s="6"/>
      <c r="C49" s="7">
        <v>0.606514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-0.393486</v>
      </c>
    </row>
    <row r="50" spans="1:9" ht="15" customHeight="1" x14ac:dyDescent="0.3">
      <c r="A50" s="1" t="s">
        <v>61</v>
      </c>
      <c r="B50" s="8"/>
      <c r="C50" s="9">
        <v>0.52033799999999997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0.52033799999999997</v>
      </c>
    </row>
    <row r="51" spans="1:9" ht="15" customHeight="1" x14ac:dyDescent="0.3">
      <c r="A51" s="1" t="s">
        <v>62</v>
      </c>
      <c r="B51" s="6"/>
      <c r="C51" s="7">
        <v>0.75936800000000004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0.75936800000000004</v>
      </c>
    </row>
    <row r="52" spans="1:9" ht="15" customHeight="1" x14ac:dyDescent="0.3">
      <c r="A52" s="1" t="s">
        <v>63</v>
      </c>
      <c r="B52" s="8"/>
      <c r="C52" s="9">
        <v>0.37260799999999999</v>
      </c>
      <c r="D52" s="1" t="s">
        <v>12</v>
      </c>
      <c r="E52" t="s">
        <v>27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-0.62739199999999995</v>
      </c>
    </row>
    <row r="53" spans="1:9" ht="15" customHeight="1" x14ac:dyDescent="0.3">
      <c r="A53" s="1" t="s">
        <v>64</v>
      </c>
      <c r="B53" s="6"/>
      <c r="C53" s="7">
        <v>0.51928799999999997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-0.48071200000000003</v>
      </c>
    </row>
    <row r="54" spans="1:9" ht="15" customHeight="1" x14ac:dyDescent="0.3">
      <c r="A54" s="1" t="s">
        <v>65</v>
      </c>
      <c r="B54" s="8"/>
      <c r="C54" s="9">
        <v>0.36875200000000002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0.36875200000000002</v>
      </c>
    </row>
    <row r="55" spans="1:9" ht="15" customHeight="1" x14ac:dyDescent="0.3">
      <c r="A55" s="1" t="s">
        <v>66</v>
      </c>
      <c r="B55" s="6"/>
      <c r="C55" s="7">
        <v>0.40183200000000002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0.40183200000000002</v>
      </c>
    </row>
    <row r="56" spans="1:9" ht="15" customHeight="1" x14ac:dyDescent="0.3">
      <c r="A56" s="1" t="s">
        <v>67</v>
      </c>
      <c r="B56" s="8"/>
      <c r="C56" s="9">
        <v>0.45457799999999998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0.45457799999999998</v>
      </c>
    </row>
    <row r="57" spans="1:9" ht="15" customHeight="1" x14ac:dyDescent="0.3">
      <c r="A57" s="1" t="s">
        <v>68</v>
      </c>
      <c r="B57" s="6"/>
      <c r="C57" s="7">
        <v>0.64715199999999995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-0.35284800000000005</v>
      </c>
    </row>
    <row r="58" spans="1:9" ht="15" customHeight="1" x14ac:dyDescent="0.3">
      <c r="A58" s="1" t="s">
        <v>69</v>
      </c>
      <c r="B58" s="8"/>
      <c r="C58" s="9">
        <v>0.177094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-0.82290600000000003</v>
      </c>
    </row>
    <row r="59" spans="1:9" ht="15" customHeight="1" x14ac:dyDescent="0.3">
      <c r="A59" s="1" t="s">
        <v>70</v>
      </c>
      <c r="B59" s="6"/>
      <c r="C59" s="7">
        <v>0.47178900000000001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0.47178900000000001</v>
      </c>
    </row>
    <row r="60" spans="1:9" ht="15" customHeight="1" x14ac:dyDescent="0.3">
      <c r="A60" s="1" t="s">
        <v>71</v>
      </c>
      <c r="B60" s="8"/>
      <c r="C60" s="9">
        <v>0.50546999999999997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0.50546999999999997</v>
      </c>
    </row>
    <row r="61" spans="1:9" ht="15" customHeight="1" x14ac:dyDescent="0.3">
      <c r="A61" s="1" t="s">
        <v>72</v>
      </c>
      <c r="B61" s="6"/>
      <c r="C61" s="7">
        <v>0.55653600000000003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0.55653600000000003</v>
      </c>
    </row>
    <row r="62" spans="1:9" ht="15" customHeight="1" x14ac:dyDescent="0.3">
      <c r="A62" s="1" t="s">
        <v>73</v>
      </c>
      <c r="B62" s="8"/>
      <c r="C62" s="9">
        <v>0.44743300000000003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0.44743300000000003</v>
      </c>
    </row>
    <row r="63" spans="1:9" ht="15" customHeight="1" x14ac:dyDescent="0.3">
      <c r="A63" s="1" t="s">
        <v>74</v>
      </c>
      <c r="B63" s="6"/>
      <c r="C63" s="7">
        <v>0.32495099999999999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-0.67504900000000001</v>
      </c>
    </row>
    <row r="64" spans="1:9" ht="15" customHeight="1" x14ac:dyDescent="0.3">
      <c r="A64" s="1" t="s">
        <v>75</v>
      </c>
      <c r="B64" s="8"/>
      <c r="C64" s="9">
        <v>2.4447E-2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2.4447E-2</v>
      </c>
    </row>
    <row r="65" spans="1:9" ht="15" customHeight="1" x14ac:dyDescent="0.3">
      <c r="A65" s="1" t="s">
        <v>76</v>
      </c>
      <c r="B65" s="6"/>
      <c r="C65" s="7">
        <v>2.2599999999999999E-4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-0.99977400000000005</v>
      </c>
    </row>
    <row r="66" spans="1:9" ht="15" customHeight="1" x14ac:dyDescent="0.3">
      <c r="A66" s="1" t="s">
        <v>78</v>
      </c>
      <c r="B66" s="8"/>
      <c r="C66" s="9">
        <v>1.17E-4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1.17E-4</v>
      </c>
    </row>
    <row r="67" spans="1:9" ht="15" customHeight="1" x14ac:dyDescent="0.3">
      <c r="A67" s="1" t="s">
        <v>79</v>
      </c>
      <c r="B67" s="6"/>
      <c r="C67" s="7">
        <v>2.4000000000000001E-4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2.4000000000000001E-4</v>
      </c>
    </row>
    <row r="68" spans="1:9" ht="15" customHeight="1" x14ac:dyDescent="0.3">
      <c r="A68" s="1" t="s">
        <v>80</v>
      </c>
      <c r="B68" s="8"/>
      <c r="C68" s="9">
        <v>1.2799999999999999E-4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1.2799999999999999E-4</v>
      </c>
    </row>
    <row r="69" spans="1:9" ht="15" customHeight="1" x14ac:dyDescent="0.3">
      <c r="A69" s="1" t="s">
        <v>81</v>
      </c>
      <c r="B69" s="6"/>
      <c r="C69" s="7">
        <v>1.74E-4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1.74E-4</v>
      </c>
    </row>
    <row r="70" spans="1:9" ht="15" customHeight="1" x14ac:dyDescent="0.3">
      <c r="A70" s="1" t="s">
        <v>82</v>
      </c>
      <c r="B70" s="8"/>
      <c r="C70" s="9">
        <v>1.75E-4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1.75E-4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1.8100000000000001E-4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-0.99981900000000001</v>
      </c>
    </row>
    <row r="73" spans="1:9" ht="15" customHeight="1" x14ac:dyDescent="0.3">
      <c r="A73" s="1" t="s">
        <v>85</v>
      </c>
      <c r="B73" s="6"/>
      <c r="C73" s="7">
        <v>1.4100000000000001E-4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1.4100000000000001E-4</v>
      </c>
    </row>
    <row r="74" spans="1:9" ht="15" customHeight="1" x14ac:dyDescent="0.3">
      <c r="A74" s="1" t="s">
        <v>86</v>
      </c>
      <c r="B74" s="8"/>
      <c r="C74" s="9">
        <v>1.4100000000000001E-4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1.4100000000000001E-4</v>
      </c>
    </row>
    <row r="75" spans="1:9" ht="15" customHeight="1" x14ac:dyDescent="0.3">
      <c r="A75" s="1" t="s">
        <v>87</v>
      </c>
      <c r="B75" s="6"/>
      <c r="C75" s="7">
        <v>1.7899999999999999E-4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1.7899999999999999E-4</v>
      </c>
    </row>
    <row r="76" spans="1:9" ht="15" customHeight="1" x14ac:dyDescent="0.3">
      <c r="A76" s="1" t="s">
        <v>88</v>
      </c>
      <c r="B76" s="10"/>
      <c r="C76" s="11">
        <v>2.0900000000000001E-4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2.0900000000000001E-4</v>
      </c>
    </row>
    <row r="77" spans="1:9" ht="15.75" customHeight="1" x14ac:dyDescent="0.3">
      <c r="A77" s="1" t="s">
        <v>89</v>
      </c>
      <c r="B77" s="12"/>
      <c r="C77" s="13">
        <v>1.46E-4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1.46E-4</v>
      </c>
    </row>
    <row r="78" spans="1:9" x14ac:dyDescent="0.3">
      <c r="A78" t="s">
        <v>90</v>
      </c>
      <c r="C78">
        <v>1.56E-4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1.56E-4</v>
      </c>
    </row>
    <row r="79" spans="1:9" x14ac:dyDescent="0.3">
      <c r="A79" t="s">
        <v>91</v>
      </c>
      <c r="C79">
        <v>1.4100000000000001E-4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1.4100000000000001E-4</v>
      </c>
    </row>
    <row r="80" spans="1:9" x14ac:dyDescent="0.3">
      <c r="A80" t="s">
        <v>92</v>
      </c>
      <c r="C80">
        <v>2.03E-4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2.03E-4</v>
      </c>
    </row>
    <row r="81" spans="1:9" x14ac:dyDescent="0.3">
      <c r="A81" t="s">
        <v>93</v>
      </c>
      <c r="C81">
        <v>2.0100000000000001E-4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-0.99979899999999999</v>
      </c>
    </row>
    <row r="82" spans="1:9" x14ac:dyDescent="0.3">
      <c r="A82" t="s">
        <v>94</v>
      </c>
      <c r="C82">
        <v>3.5199999999999999E-4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3.5199999999999999E-4</v>
      </c>
    </row>
    <row r="83" spans="1:9" x14ac:dyDescent="0.3">
      <c r="A83" t="s">
        <v>95</v>
      </c>
      <c r="C83">
        <v>1.6799999999999999E-4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-0.99983200000000005</v>
      </c>
    </row>
    <row r="84" spans="1:9" x14ac:dyDescent="0.3">
      <c r="A84" t="s">
        <v>97</v>
      </c>
      <c r="C84">
        <v>1.2400000000000001E-4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1.2400000000000001E-4</v>
      </c>
    </row>
    <row r="85" spans="1:9" x14ac:dyDescent="0.3">
      <c r="A85" t="s">
        <v>98</v>
      </c>
      <c r="C85">
        <v>9.2999999999999997E-5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-0.99990699999999999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-0.99988299999999997</v>
      </c>
    </row>
    <row r="88" spans="1:9" x14ac:dyDescent="0.3">
      <c r="A88" t="s">
        <v>101</v>
      </c>
      <c r="C88">
        <v>1.9699999999999999E-4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1.9699999999999999E-4</v>
      </c>
    </row>
    <row r="89" spans="1:9" x14ac:dyDescent="0.3">
      <c r="A89" t="s">
        <v>102</v>
      </c>
      <c r="C89">
        <v>2.5799999999999998E-4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-0.99974200000000002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1.35E-4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1.35E-4</v>
      </c>
    </row>
    <row r="92" spans="1:9" x14ac:dyDescent="0.3">
      <c r="A92" t="s">
        <v>105</v>
      </c>
      <c r="C92">
        <v>3.2899999999999997E-4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-0.99967099999999998</v>
      </c>
    </row>
    <row r="93" spans="1:9" x14ac:dyDescent="0.3">
      <c r="A93" t="s">
        <v>106</v>
      </c>
      <c r="C93">
        <v>2.3699999999999999E-4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-0.99976299999999996</v>
      </c>
    </row>
    <row r="94" spans="1:9" x14ac:dyDescent="0.3">
      <c r="A94" t="s">
        <v>107</v>
      </c>
      <c r="C94">
        <v>3.3300000000000002E-4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3.3300000000000002E-4</v>
      </c>
    </row>
    <row r="95" spans="1:9" x14ac:dyDescent="0.3">
      <c r="A95" t="s">
        <v>108</v>
      </c>
      <c r="C95">
        <v>1.45E-4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1.45E-4</v>
      </c>
    </row>
    <row r="96" spans="1:9" x14ac:dyDescent="0.3">
      <c r="A96" t="s">
        <v>109</v>
      </c>
      <c r="C96">
        <v>3.39E-4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3.39E-4</v>
      </c>
    </row>
    <row r="97" spans="1:9" x14ac:dyDescent="0.3">
      <c r="A97" t="s">
        <v>110</v>
      </c>
      <c r="C97">
        <v>1.16E-4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-0.999884</v>
      </c>
    </row>
    <row r="98" spans="1:9" x14ac:dyDescent="0.3">
      <c r="A98" t="s">
        <v>111</v>
      </c>
      <c r="C98">
        <v>2.4699999999999999E-4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2.4699999999999999E-4</v>
      </c>
    </row>
    <row r="99" spans="1:9" x14ac:dyDescent="0.3">
      <c r="A99" t="s">
        <v>112</v>
      </c>
      <c r="C99">
        <v>2.23E-4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2.23E-4</v>
      </c>
    </row>
    <row r="100" spans="1:9" x14ac:dyDescent="0.3">
      <c r="A100" t="s">
        <v>113</v>
      </c>
      <c r="C100">
        <v>2.7599999999999999E-4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-0.99972399999999995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1.55E-4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-0.99984499999999998</v>
      </c>
    </row>
    <row r="103" spans="1:9" x14ac:dyDescent="0.3">
      <c r="A103" t="s">
        <v>116</v>
      </c>
      <c r="C103">
        <v>2.04E-4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2.04E-4</v>
      </c>
    </row>
    <row r="104" spans="1:9" x14ac:dyDescent="0.3">
      <c r="A104" t="s">
        <v>117</v>
      </c>
      <c r="C104">
        <v>1.8599999999999999E-4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-0.99981399999999998</v>
      </c>
    </row>
    <row r="105" spans="1:9" x14ac:dyDescent="0.3">
      <c r="A105" t="s">
        <v>118</v>
      </c>
      <c r="C105">
        <v>2.1599999999999999E-4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2.1599999999999999E-4</v>
      </c>
    </row>
    <row r="106" spans="1:9" x14ac:dyDescent="0.3">
      <c r="A106" t="s">
        <v>119</v>
      </c>
      <c r="C106">
        <v>3.0699999999999998E-4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-0.99969300000000005</v>
      </c>
    </row>
    <row r="107" spans="1:9" x14ac:dyDescent="0.3">
      <c r="A107" t="s">
        <v>120</v>
      </c>
      <c r="C107">
        <v>2.5399999999999999E-4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-0.99974600000000002</v>
      </c>
    </row>
    <row r="108" spans="1:9" x14ac:dyDescent="0.3">
      <c r="A108" t="s">
        <v>121</v>
      </c>
      <c r="C108">
        <v>2.4600000000000002E-4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2.4600000000000002E-4</v>
      </c>
    </row>
    <row r="109" spans="1:9" x14ac:dyDescent="0.3">
      <c r="A109" t="s">
        <v>122</v>
      </c>
      <c r="C109">
        <v>2.1499999999999999E-4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2.1499999999999999E-4</v>
      </c>
    </row>
    <row r="110" spans="1:9" x14ac:dyDescent="0.3">
      <c r="A110" t="s">
        <v>123</v>
      </c>
      <c r="C110">
        <v>2.5500000000000002E-4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-0.99974499999999999</v>
      </c>
    </row>
    <row r="111" spans="1:9" x14ac:dyDescent="0.3">
      <c r="A111" t="s">
        <v>124</v>
      </c>
      <c r="C111">
        <v>2.6800000000000001E-4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-0.99973199999999995</v>
      </c>
    </row>
    <row r="112" spans="1:9" x14ac:dyDescent="0.3">
      <c r="A112" t="s">
        <v>125</v>
      </c>
      <c r="C112">
        <v>3.2499999999999999E-4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3.2499999999999999E-4</v>
      </c>
    </row>
    <row r="113" spans="1:9" x14ac:dyDescent="0.3">
      <c r="A113" t="s">
        <v>126</v>
      </c>
      <c r="C113">
        <v>2.14E-4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2.14E-4</v>
      </c>
    </row>
    <row r="114" spans="1:9" x14ac:dyDescent="0.3">
      <c r="A114" t="s">
        <v>127</v>
      </c>
      <c r="C114">
        <v>2.63E-4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-0.99973699999999999</v>
      </c>
    </row>
    <row r="115" spans="1:9" x14ac:dyDescent="0.3">
      <c r="A115" t="s">
        <v>128</v>
      </c>
      <c r="C115">
        <v>1.84E-4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1.84E-4</v>
      </c>
    </row>
    <row r="116" spans="1:9" x14ac:dyDescent="0.3">
      <c r="A116" t="s">
        <v>129</v>
      </c>
      <c r="C116">
        <v>1.44E-4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1.44E-4</v>
      </c>
    </row>
    <row r="117" spans="1:9" x14ac:dyDescent="0.3">
      <c r="A117" t="s">
        <v>130</v>
      </c>
      <c r="C117">
        <v>1.8100000000000001E-4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-0.99981900000000001</v>
      </c>
    </row>
    <row r="118" spans="1:9" x14ac:dyDescent="0.3">
      <c r="A118" t="s">
        <v>131</v>
      </c>
      <c r="C118">
        <v>1.3200000000000001E-4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1.3200000000000001E-4</v>
      </c>
    </row>
    <row r="119" spans="1:9" x14ac:dyDescent="0.3">
      <c r="A119" t="s">
        <v>132</v>
      </c>
      <c r="C119">
        <v>1.5699999999999999E-4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1.5699999999999999E-4</v>
      </c>
    </row>
    <row r="120" spans="1:9" x14ac:dyDescent="0.3">
      <c r="A120" t="s">
        <v>133</v>
      </c>
      <c r="C120">
        <v>1.93E-4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1.93E-4</v>
      </c>
    </row>
    <row r="121" spans="1:9" x14ac:dyDescent="0.3">
      <c r="A121" t="s">
        <v>134</v>
      </c>
      <c r="C121">
        <v>1.3899999999999999E-4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1.3899999999999999E-4</v>
      </c>
    </row>
    <row r="122" spans="1:9" x14ac:dyDescent="0.3">
      <c r="A122" t="s">
        <v>135</v>
      </c>
      <c r="C122">
        <v>1.34E-4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1.34E-4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2.0900000000000001E-4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2.0900000000000001E-4</v>
      </c>
    </row>
    <row r="125" spans="1:9" x14ac:dyDescent="0.3">
      <c r="A125" t="s">
        <v>138</v>
      </c>
      <c r="C125">
        <v>1.2799999999999999E-4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1.2799999999999999E-4</v>
      </c>
    </row>
    <row r="126" spans="1:9" x14ac:dyDescent="0.3">
      <c r="A126" t="s">
        <v>139</v>
      </c>
      <c r="C126">
        <v>2.43E-4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2.43E-4</v>
      </c>
    </row>
    <row r="127" spans="1:9" x14ac:dyDescent="0.3">
      <c r="A127" t="s">
        <v>140</v>
      </c>
      <c r="C127">
        <v>1.3300000000000001E-4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-0.99986699999999995</v>
      </c>
    </row>
    <row r="128" spans="1:9" x14ac:dyDescent="0.3">
      <c r="A128" t="s">
        <v>141</v>
      </c>
      <c r="C128">
        <v>1.95E-4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-0.99980500000000005</v>
      </c>
    </row>
    <row r="129" spans="1:9" x14ac:dyDescent="0.3">
      <c r="A129" t="s">
        <v>142</v>
      </c>
      <c r="C129">
        <v>2.7099999999999997E-4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2.7099999999999997E-4</v>
      </c>
    </row>
    <row r="130" spans="1:9" x14ac:dyDescent="0.3">
      <c r="A130" t="s">
        <v>143</v>
      </c>
      <c r="C130">
        <v>3.8699999999999997E-4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-0.99961299999999997</v>
      </c>
    </row>
    <row r="131" spans="1:9" x14ac:dyDescent="0.3">
      <c r="A131" t="s">
        <v>144</v>
      </c>
      <c r="C131">
        <v>1.1400000000000001E-4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-0.99988600000000005</v>
      </c>
    </row>
    <row r="132" spans="1:9" x14ac:dyDescent="0.3">
      <c r="A132" t="s">
        <v>145</v>
      </c>
      <c r="C132">
        <v>2.72E-4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-0.99972799999999995</v>
      </c>
    </row>
    <row r="133" spans="1:9" x14ac:dyDescent="0.3">
      <c r="A133" t="s">
        <v>146</v>
      </c>
      <c r="C133">
        <v>1.6200000000000001E-4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1.6200000000000001E-4</v>
      </c>
    </row>
    <row r="134" spans="1:9" x14ac:dyDescent="0.3">
      <c r="A134" t="s">
        <v>147</v>
      </c>
      <c r="C134">
        <v>1.07E-4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1.07E-4</v>
      </c>
    </row>
    <row r="135" spans="1:9" x14ac:dyDescent="0.3">
      <c r="A135" t="s">
        <v>148</v>
      </c>
      <c r="C135">
        <v>1.12E-4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1.12E-4</v>
      </c>
    </row>
    <row r="136" spans="1:9" x14ac:dyDescent="0.3">
      <c r="A136" t="s">
        <v>149</v>
      </c>
      <c r="C136">
        <v>9.5000000000000005E-5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-0.99990500000000004</v>
      </c>
    </row>
    <row r="137" spans="1:9" x14ac:dyDescent="0.3">
      <c r="A137" t="s">
        <v>150</v>
      </c>
      <c r="C137">
        <v>1.8900000000000001E-4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1.8900000000000001E-4</v>
      </c>
    </row>
    <row r="138" spans="1:9" x14ac:dyDescent="0.3">
      <c r="A138" t="s">
        <v>151</v>
      </c>
      <c r="C138">
        <v>1.3899999999999999E-4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-0.999861</v>
      </c>
    </row>
    <row r="139" spans="1:9" x14ac:dyDescent="0.3">
      <c r="A139" t="s">
        <v>152</v>
      </c>
      <c r="C139">
        <v>3.0400000000000002E-4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3.0400000000000002E-4</v>
      </c>
    </row>
    <row r="140" spans="1:9" x14ac:dyDescent="0.3">
      <c r="A140" t="s">
        <v>153</v>
      </c>
      <c r="C140">
        <v>3.4400000000000001E-4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3.4400000000000001E-4</v>
      </c>
    </row>
    <row r="141" spans="1:9" x14ac:dyDescent="0.3">
      <c r="A141" t="s">
        <v>154</v>
      </c>
      <c r="C141">
        <v>2.5799999999999998E-4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-0.99974200000000002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1.74E-4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1.74E-4</v>
      </c>
    </row>
    <row r="144" spans="1:9" x14ac:dyDescent="0.3">
      <c r="A144" t="s">
        <v>157</v>
      </c>
      <c r="C144">
        <v>1.7699999999999999E-4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1.7699999999999999E-4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2.03E-4</v>
      </c>
    </row>
    <row r="146" spans="1:9" x14ac:dyDescent="0.3">
      <c r="A146" t="s">
        <v>159</v>
      </c>
      <c r="C146">
        <v>2.6800000000000001E-4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-0.99973199999999995</v>
      </c>
    </row>
    <row r="147" spans="1:9" x14ac:dyDescent="0.3">
      <c r="A147" t="s">
        <v>160</v>
      </c>
      <c r="C147">
        <v>1.85E-4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-0.99981500000000001</v>
      </c>
    </row>
    <row r="148" spans="1:9" x14ac:dyDescent="0.3">
      <c r="A148" t="s">
        <v>161</v>
      </c>
      <c r="C148">
        <v>2.22E-4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2.22E-4</v>
      </c>
    </row>
    <row r="149" spans="1:9" x14ac:dyDescent="0.3">
      <c r="A149" t="s">
        <v>162</v>
      </c>
      <c r="C149">
        <v>2.3800000000000001E-4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2.3800000000000001E-4</v>
      </c>
    </row>
    <row r="150" spans="1:9" x14ac:dyDescent="0.3">
      <c r="A150" t="s">
        <v>163</v>
      </c>
      <c r="C150">
        <v>2.1000000000000001E-4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2.1000000000000001E-4</v>
      </c>
    </row>
    <row r="151" spans="1:9" x14ac:dyDescent="0.3">
      <c r="A151" t="s">
        <v>164</v>
      </c>
      <c r="C151">
        <v>1.5699999999999999E-4</v>
      </c>
      <c r="D151" t="s">
        <v>12</v>
      </c>
      <c r="E151" t="s">
        <v>96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-0.99984300000000004</v>
      </c>
    </row>
    <row r="152" spans="1:9" x14ac:dyDescent="0.3">
      <c r="A152" t="s">
        <v>165</v>
      </c>
      <c r="C152">
        <v>2.5399999999999999E-4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2.5399999999999999E-4</v>
      </c>
    </row>
    <row r="153" spans="1:9" x14ac:dyDescent="0.3">
      <c r="A153" t="s">
        <v>166</v>
      </c>
      <c r="C153">
        <v>2.9100000000000003E-4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2.9100000000000003E-4</v>
      </c>
    </row>
    <row r="154" spans="1:9" x14ac:dyDescent="0.3">
      <c r="A154" t="s">
        <v>167</v>
      </c>
      <c r="C154">
        <v>2.03E-4</v>
      </c>
      <c r="D154" t="s">
        <v>12</v>
      </c>
      <c r="E154" t="s">
        <v>96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-0.99979700000000005</v>
      </c>
    </row>
    <row r="155" spans="1:9" x14ac:dyDescent="0.3">
      <c r="A155" t="s">
        <v>168</v>
      </c>
      <c r="C155">
        <v>1.74E-4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-0.99982599999999999</v>
      </c>
    </row>
    <row r="156" spans="1:9" x14ac:dyDescent="0.3">
      <c r="A156" t="s">
        <v>169</v>
      </c>
      <c r="C156">
        <v>2.24E-4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-0.999776</v>
      </c>
    </row>
    <row r="157" spans="1:9" x14ac:dyDescent="0.3">
      <c r="A157" t="s">
        <v>170</v>
      </c>
      <c r="C157">
        <v>1.75E-4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1.75E-4</v>
      </c>
    </row>
    <row r="158" spans="1:9" x14ac:dyDescent="0.3">
      <c r="A158" t="s">
        <v>171</v>
      </c>
      <c r="C158">
        <v>3.9300000000000001E-4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-0.99960700000000002</v>
      </c>
    </row>
    <row r="159" spans="1:9" x14ac:dyDescent="0.3">
      <c r="A159" t="s">
        <v>172</v>
      </c>
      <c r="C159">
        <v>1.22E-4</v>
      </c>
      <c r="D159" t="s">
        <v>12</v>
      </c>
      <c r="E159" t="s">
        <v>96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-0.99987800000000004</v>
      </c>
    </row>
    <row r="160" spans="1:9" x14ac:dyDescent="0.3">
      <c r="A160" t="s">
        <v>173</v>
      </c>
      <c r="C160">
        <v>2.05E-4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2.05E-4</v>
      </c>
    </row>
    <row r="161" spans="1:9" x14ac:dyDescent="0.3">
      <c r="A161" t="s">
        <v>174</v>
      </c>
      <c r="C161">
        <v>1.75E-4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1.75E-4</v>
      </c>
    </row>
    <row r="162" spans="1:9" x14ac:dyDescent="0.3">
      <c r="A162" t="s">
        <v>175</v>
      </c>
      <c r="C162">
        <v>5.31E-4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5.31E-4</v>
      </c>
    </row>
    <row r="163" spans="1:9" x14ac:dyDescent="0.3">
      <c r="A163" t="s">
        <v>176</v>
      </c>
      <c r="C163">
        <v>2.24E-4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2.24E-4</v>
      </c>
    </row>
    <row r="164" spans="1:9" x14ac:dyDescent="0.3">
      <c r="A164" t="s">
        <v>177</v>
      </c>
      <c r="C164">
        <v>1.93E-4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1.93E-4</v>
      </c>
    </row>
    <row r="165" spans="1:9" x14ac:dyDescent="0.3">
      <c r="A165" t="s">
        <v>178</v>
      </c>
      <c r="C165">
        <v>1.5100000000000001E-4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-0.99984899999999999</v>
      </c>
    </row>
    <row r="166" spans="1:9" x14ac:dyDescent="0.3">
      <c r="A166" t="s">
        <v>179</v>
      </c>
      <c r="C166">
        <v>1.8799999999999999E-4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-0.99981200000000003</v>
      </c>
    </row>
    <row r="167" spans="1:9" x14ac:dyDescent="0.3">
      <c r="A167" t="s">
        <v>180</v>
      </c>
      <c r="C167">
        <v>1.2E-4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1.2E-4</v>
      </c>
    </row>
    <row r="168" spans="1:9" x14ac:dyDescent="0.3">
      <c r="A168" t="s">
        <v>181</v>
      </c>
      <c r="C168">
        <v>9.3999999999999994E-5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9.3999999999999994E-5</v>
      </c>
    </row>
    <row r="169" spans="1:9" x14ac:dyDescent="0.3">
      <c r="A169" t="s">
        <v>182</v>
      </c>
      <c r="C169">
        <v>2.5099999999999998E-4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-0.999749</v>
      </c>
    </row>
    <row r="170" spans="1:9" x14ac:dyDescent="0.3">
      <c r="A170" t="s">
        <v>183</v>
      </c>
      <c r="C170">
        <v>2.9599999999999998E-4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2.9599999999999998E-4</v>
      </c>
    </row>
    <row r="171" spans="1:9" x14ac:dyDescent="0.3">
      <c r="A171" t="s">
        <v>184</v>
      </c>
      <c r="C171">
        <v>2.1800000000000001E-4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2.1800000000000001E-4</v>
      </c>
    </row>
    <row r="172" spans="1:9" x14ac:dyDescent="0.3">
      <c r="A172" t="s">
        <v>185</v>
      </c>
      <c r="C172">
        <v>2.3000000000000001E-4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-0.99977000000000005</v>
      </c>
    </row>
    <row r="173" spans="1:9" x14ac:dyDescent="0.3">
      <c r="A173" t="s">
        <v>186</v>
      </c>
      <c r="C173">
        <v>1.45E-4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1.45E-4</v>
      </c>
    </row>
    <row r="174" spans="1:9" x14ac:dyDescent="0.3">
      <c r="A174" t="s">
        <v>187</v>
      </c>
      <c r="C174">
        <v>2.0799999999999999E-4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2.0799999999999999E-4</v>
      </c>
    </row>
    <row r="175" spans="1:9" x14ac:dyDescent="0.3">
      <c r="A175" t="s">
        <v>188</v>
      </c>
      <c r="C175">
        <v>2.2000000000000001E-4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2.2000000000000001E-4</v>
      </c>
    </row>
    <row r="176" spans="1:9" x14ac:dyDescent="0.3">
      <c r="A176" t="s">
        <v>189</v>
      </c>
      <c r="C176">
        <v>3.3399999999999999E-4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-0.99966600000000005</v>
      </c>
    </row>
    <row r="177" spans="1:9" x14ac:dyDescent="0.3">
      <c r="A177" t="s">
        <v>190</v>
      </c>
      <c r="C177">
        <v>2.13E-4</v>
      </c>
      <c r="D177" t="s">
        <v>12</v>
      </c>
      <c r="E177" t="s">
        <v>27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-0.99978699999999998</v>
      </c>
    </row>
    <row r="178" spans="1:9" x14ac:dyDescent="0.3">
      <c r="A178" t="s">
        <v>191</v>
      </c>
      <c r="C178">
        <v>1.73E-4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1.73E-4</v>
      </c>
    </row>
    <row r="179" spans="1:9" x14ac:dyDescent="0.3">
      <c r="A179" t="s">
        <v>192</v>
      </c>
      <c r="C179">
        <v>1.83E-4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1.83E-4</v>
      </c>
    </row>
    <row r="180" spans="1:9" x14ac:dyDescent="0.3">
      <c r="A180" t="s">
        <v>193</v>
      </c>
      <c r="C180">
        <v>1.2799999999999999E-4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1.2799999999999999E-4</v>
      </c>
    </row>
    <row r="181" spans="1:9" x14ac:dyDescent="0.3">
      <c r="A181" t="s">
        <v>194</v>
      </c>
      <c r="C181">
        <v>1.4100000000000001E-4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1.4100000000000001E-4</v>
      </c>
    </row>
    <row r="182" spans="1:9" x14ac:dyDescent="0.3">
      <c r="A182" t="s">
        <v>195</v>
      </c>
      <c r="C182">
        <v>1.66E-4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-0.999834</v>
      </c>
    </row>
    <row r="183" spans="1:9" x14ac:dyDescent="0.3">
      <c r="A183" t="s">
        <v>196</v>
      </c>
      <c r="C183">
        <v>1.76E-4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1.76E-4</v>
      </c>
    </row>
    <row r="184" spans="1:9" x14ac:dyDescent="0.3">
      <c r="A184" t="s">
        <v>197</v>
      </c>
      <c r="C184">
        <v>1.22E-4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1.22E-4</v>
      </c>
    </row>
    <row r="185" spans="1:9" x14ac:dyDescent="0.3">
      <c r="A185" t="s">
        <v>198</v>
      </c>
      <c r="C185">
        <v>9.3999999999999994E-5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9.3999999999999994E-5</v>
      </c>
    </row>
    <row r="186" spans="1:9" x14ac:dyDescent="0.3">
      <c r="A186" t="s">
        <v>199</v>
      </c>
      <c r="C186">
        <v>2.05E-4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2.05E-4</v>
      </c>
    </row>
    <row r="187" spans="1:9" x14ac:dyDescent="0.3">
      <c r="A187" t="s">
        <v>200</v>
      </c>
      <c r="C187">
        <v>2.3599999999999999E-4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2.3599999999999999E-4</v>
      </c>
    </row>
    <row r="188" spans="1:9" x14ac:dyDescent="0.3">
      <c r="A188" t="s">
        <v>201</v>
      </c>
      <c r="C188">
        <v>1.2999999999999999E-4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1.2999999999999999E-4</v>
      </c>
    </row>
    <row r="189" spans="1:9" x14ac:dyDescent="0.3">
      <c r="A189" t="s">
        <v>202</v>
      </c>
      <c r="C189">
        <v>1.3300000000000001E-4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1.3300000000000001E-4</v>
      </c>
    </row>
    <row r="190" spans="1:9" x14ac:dyDescent="0.3">
      <c r="A190" t="s">
        <v>203</v>
      </c>
      <c r="C190">
        <v>2.31E-4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2.31E-4</v>
      </c>
    </row>
    <row r="191" spans="1:9" x14ac:dyDescent="0.3">
      <c r="A191" t="s">
        <v>204</v>
      </c>
      <c r="C191">
        <v>1.95E-4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1.95E-4</v>
      </c>
    </row>
    <row r="192" spans="1:9" x14ac:dyDescent="0.3">
      <c r="A192" t="s">
        <v>205</v>
      </c>
      <c r="C192">
        <v>1.21E-4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1.21E-4</v>
      </c>
    </row>
    <row r="193" spans="1:9" x14ac:dyDescent="0.3">
      <c r="A193" t="s">
        <v>206</v>
      </c>
      <c r="C193">
        <v>2.1699999999999999E-4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2.1699999999999999E-4</v>
      </c>
    </row>
    <row r="194" spans="1:9" x14ac:dyDescent="0.3">
      <c r="A194" t="s">
        <v>207</v>
      </c>
      <c r="C194">
        <v>1.64E-4</v>
      </c>
      <c r="D194" t="s">
        <v>12</v>
      </c>
      <c r="E194" t="s">
        <v>96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-0.99983599999999995</v>
      </c>
    </row>
    <row r="195" spans="1:9" x14ac:dyDescent="0.3">
      <c r="A195" t="s">
        <v>208</v>
      </c>
      <c r="C195">
        <v>1.74E-4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1.74E-4</v>
      </c>
    </row>
    <row r="196" spans="1:9" x14ac:dyDescent="0.3">
      <c r="A196" t="s">
        <v>209</v>
      </c>
      <c r="C196">
        <v>2.33E-4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2.33E-4</v>
      </c>
    </row>
    <row r="197" spans="1:9" x14ac:dyDescent="0.3">
      <c r="A197" t="s">
        <v>210</v>
      </c>
      <c r="C197">
        <v>1.66E-4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1.66E-4</v>
      </c>
    </row>
    <row r="198" spans="1:9" x14ac:dyDescent="0.3">
      <c r="A198" t="s">
        <v>211</v>
      </c>
      <c r="C198">
        <v>2.05E-4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2.05E-4</v>
      </c>
    </row>
    <row r="199" spans="1:9" x14ac:dyDescent="0.3">
      <c r="A199" t="s">
        <v>212</v>
      </c>
      <c r="C199">
        <v>2.9E-4</v>
      </c>
      <c r="D199" t="s">
        <v>12</v>
      </c>
      <c r="E199" t="s">
        <v>96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-0.99970999999999999</v>
      </c>
    </row>
    <row r="200" spans="1:9" x14ac:dyDescent="0.3">
      <c r="A200" t="s">
        <v>213</v>
      </c>
      <c r="C200">
        <v>2.7799999999999998E-4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2.7799999999999998E-4</v>
      </c>
    </row>
    <row r="201" spans="1:9" x14ac:dyDescent="0.3">
      <c r="A201" t="s">
        <v>214</v>
      </c>
      <c r="C201">
        <v>1.07E-4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1.07E-4</v>
      </c>
    </row>
    <row r="202" spans="1:9" x14ac:dyDescent="0.3">
      <c r="A202" t="s">
        <v>215</v>
      </c>
      <c r="C202">
        <v>2.04E-4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-0.99979600000000002</v>
      </c>
    </row>
    <row r="203" spans="1:9" x14ac:dyDescent="0.3">
      <c r="G203">
        <f>SUM(G3:G202)</f>
        <v>149</v>
      </c>
      <c r="H203">
        <f>SUM(H3:H202)</f>
        <v>69</v>
      </c>
      <c r="I203">
        <f>SUM(I3:I202)</f>
        <v>-41.014431000000016</v>
      </c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Foglio11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0.468088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0.468088</v>
      </c>
    </row>
    <row r="4" spans="1:9" ht="15" customHeight="1" x14ac:dyDescent="0.3">
      <c r="A4" s="1" t="s">
        <v>13</v>
      </c>
      <c r="B4" s="8"/>
      <c r="C4" s="9">
        <v>0.56748100000000001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0.56748100000000001</v>
      </c>
    </row>
    <row r="5" spans="1:9" ht="15" customHeight="1" x14ac:dyDescent="0.3">
      <c r="A5" s="1" t="s">
        <v>14</v>
      </c>
      <c r="B5" s="6"/>
      <c r="C5" s="7">
        <v>0.19382099999999999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0.19382099999999999</v>
      </c>
    </row>
    <row r="6" spans="1:9" ht="15" customHeight="1" x14ac:dyDescent="0.3">
      <c r="A6" s="1" t="s">
        <v>16</v>
      </c>
      <c r="B6" s="8"/>
      <c r="C6" s="9">
        <v>0.33000699999999999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0.33000699999999999</v>
      </c>
    </row>
    <row r="7" spans="1:9" ht="15" customHeight="1" x14ac:dyDescent="0.3">
      <c r="A7" s="1" t="s">
        <v>17</v>
      </c>
      <c r="B7" s="6"/>
      <c r="C7" s="7">
        <v>0.42488100000000001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-0.57511899999999994</v>
      </c>
    </row>
    <row r="8" spans="1:9" ht="15" customHeight="1" x14ac:dyDescent="0.3">
      <c r="A8" s="1" t="s">
        <v>18</v>
      </c>
      <c r="B8" s="8"/>
      <c r="C8" s="9">
        <v>0.523061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0.523061</v>
      </c>
    </row>
    <row r="9" spans="1:9" ht="15" customHeight="1" x14ac:dyDescent="0.3">
      <c r="A9" s="1" t="s">
        <v>19</v>
      </c>
      <c r="B9" s="6"/>
      <c r="C9" s="7">
        <v>0.29305500000000001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0.29305500000000001</v>
      </c>
    </row>
    <row r="10" spans="1:9" ht="15" customHeight="1" x14ac:dyDescent="0.3">
      <c r="A10" s="1" t="s">
        <v>20</v>
      </c>
      <c r="B10" s="8"/>
      <c r="C10" s="9">
        <v>0.67821500000000001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-0.32178499999999999</v>
      </c>
    </row>
    <row r="11" spans="1:9" ht="15" customHeight="1" x14ac:dyDescent="0.3">
      <c r="A11" s="1" t="s">
        <v>21</v>
      </c>
      <c r="B11" s="6"/>
      <c r="C11" s="7">
        <v>0.56957400000000002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-0.43042599999999998</v>
      </c>
    </row>
    <row r="12" spans="1:9" ht="15" customHeight="1" x14ac:dyDescent="0.3">
      <c r="A12" s="1" t="s">
        <v>22</v>
      </c>
      <c r="B12" s="8"/>
      <c r="C12" s="9">
        <v>0.29583399999999999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-0.70416600000000007</v>
      </c>
    </row>
    <row r="13" spans="1:9" ht="15" customHeight="1" x14ac:dyDescent="0.3">
      <c r="A13" s="1" t="s">
        <v>23</v>
      </c>
      <c r="B13" s="6"/>
      <c r="C13" s="7">
        <v>0.33662500000000001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0.33662500000000001</v>
      </c>
    </row>
    <row r="14" spans="1:9" ht="15" customHeight="1" x14ac:dyDescent="0.3">
      <c r="A14" s="1" t="s">
        <v>24</v>
      </c>
      <c r="B14" s="8"/>
      <c r="C14" s="9">
        <v>0.71316199999999996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-0.28683800000000004</v>
      </c>
    </row>
    <row r="15" spans="1:9" ht="15" customHeight="1" x14ac:dyDescent="0.3">
      <c r="A15" s="1" t="s">
        <v>25</v>
      </c>
      <c r="B15" s="6"/>
      <c r="C15" s="7">
        <v>0.49811899999999998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0.49811899999999998</v>
      </c>
    </row>
    <row r="16" spans="1:9" ht="15" customHeight="1" x14ac:dyDescent="0.3">
      <c r="A16" s="1" t="s">
        <v>26</v>
      </c>
      <c r="B16" s="8"/>
      <c r="C16" s="9">
        <v>0.47336899999999998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-0.52663100000000007</v>
      </c>
    </row>
    <row r="17" spans="1:9" ht="15" customHeight="1" x14ac:dyDescent="0.3">
      <c r="A17" s="1" t="s">
        <v>28</v>
      </c>
      <c r="B17" s="6"/>
      <c r="C17" s="7">
        <v>0.47117799999999999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-0.52882200000000001</v>
      </c>
    </row>
    <row r="18" spans="1:9" ht="15" customHeight="1" x14ac:dyDescent="0.3">
      <c r="A18" s="1" t="s">
        <v>29</v>
      </c>
      <c r="B18" s="8"/>
      <c r="C18" s="9">
        <v>0.48568099999999997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0.48568099999999997</v>
      </c>
    </row>
    <row r="19" spans="1:9" ht="15" customHeight="1" x14ac:dyDescent="0.3">
      <c r="A19" s="1" t="s">
        <v>30</v>
      </c>
      <c r="B19" s="6"/>
      <c r="C19" s="7">
        <v>0.42305100000000001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-0.57694899999999993</v>
      </c>
    </row>
    <row r="20" spans="1:9" ht="15" customHeight="1" x14ac:dyDescent="0.3">
      <c r="A20" s="1" t="s">
        <v>31</v>
      </c>
      <c r="B20" s="8"/>
      <c r="C20" s="9">
        <v>0.53733900000000001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0.53733900000000001</v>
      </c>
    </row>
    <row r="21" spans="1:9" ht="15" customHeight="1" x14ac:dyDescent="0.3">
      <c r="A21" s="1" t="s">
        <v>32</v>
      </c>
      <c r="B21" s="6"/>
      <c r="C21" s="7">
        <v>0.367788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-0.632212</v>
      </c>
    </row>
    <row r="22" spans="1:9" ht="15" customHeight="1" x14ac:dyDescent="0.3">
      <c r="A22" s="1" t="s">
        <v>33</v>
      </c>
      <c r="B22" s="8"/>
      <c r="C22" s="9">
        <v>0.69613199999999997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0.69613199999999997</v>
      </c>
    </row>
    <row r="23" spans="1:9" ht="15" customHeight="1" x14ac:dyDescent="0.3">
      <c r="A23" s="1" t="s">
        <v>34</v>
      </c>
      <c r="B23" s="6"/>
      <c r="C23" s="7">
        <v>0.33138699999999999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0.33138699999999999</v>
      </c>
    </row>
    <row r="24" spans="1:9" ht="15" customHeight="1" x14ac:dyDescent="0.3">
      <c r="A24" s="1" t="s">
        <v>35</v>
      </c>
      <c r="B24" s="8"/>
      <c r="C24" s="9">
        <v>0.399455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0.399455</v>
      </c>
    </row>
    <row r="25" spans="1:9" ht="15" customHeight="1" x14ac:dyDescent="0.3">
      <c r="A25" s="1" t="s">
        <v>36</v>
      </c>
      <c r="B25" s="6"/>
      <c r="C25" s="7">
        <v>0.48757699999999998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0.48757699999999998</v>
      </c>
    </row>
    <row r="26" spans="1:9" ht="15" customHeight="1" x14ac:dyDescent="0.3">
      <c r="A26" s="1" t="s">
        <v>37</v>
      </c>
      <c r="B26" s="8"/>
      <c r="C26" s="9">
        <v>0.42663000000000001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0.42663000000000001</v>
      </c>
    </row>
    <row r="27" spans="1:9" ht="15" customHeight="1" x14ac:dyDescent="0.3">
      <c r="A27" s="1" t="s">
        <v>38</v>
      </c>
      <c r="B27" s="6"/>
      <c r="C27" s="7">
        <v>0.29348099999999999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0.29348099999999999</v>
      </c>
    </row>
    <row r="28" spans="1:9" ht="15" customHeight="1" x14ac:dyDescent="0.3">
      <c r="A28" s="1" t="s">
        <v>39</v>
      </c>
      <c r="B28" s="8"/>
      <c r="C28" s="9">
        <v>0.44150299999999998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0.44150299999999998</v>
      </c>
    </row>
    <row r="29" spans="1:9" ht="15" customHeight="1" x14ac:dyDescent="0.3">
      <c r="A29" s="1" t="s">
        <v>40</v>
      </c>
      <c r="B29" s="6"/>
      <c r="C29" s="7">
        <v>0.58644700000000005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-0.41355299999999995</v>
      </c>
    </row>
    <row r="30" spans="1:9" ht="15" customHeight="1" x14ac:dyDescent="0.3">
      <c r="A30" s="1" t="s">
        <v>41</v>
      </c>
      <c r="B30" s="8"/>
      <c r="C30" s="9">
        <v>0.44378600000000001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0.44378600000000001</v>
      </c>
    </row>
    <row r="31" spans="1:9" ht="15" customHeight="1" x14ac:dyDescent="0.3">
      <c r="A31" s="1" t="s">
        <v>42</v>
      </c>
      <c r="B31" s="6"/>
      <c r="C31" s="7">
        <v>0.50245499999999998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-0.49754500000000002</v>
      </c>
    </row>
    <row r="32" spans="1:9" ht="15" customHeight="1" x14ac:dyDescent="0.3">
      <c r="A32" s="1" t="s">
        <v>43</v>
      </c>
      <c r="B32" s="8"/>
      <c r="C32" s="9">
        <v>0.452822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0.452822</v>
      </c>
    </row>
    <row r="33" spans="1:9" ht="15" customHeight="1" x14ac:dyDescent="0.3">
      <c r="A33" s="1" t="s">
        <v>44</v>
      </c>
      <c r="B33" s="6"/>
      <c r="C33" s="7">
        <v>0.59546299999999996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-0.40453700000000004</v>
      </c>
    </row>
    <row r="34" spans="1:9" ht="15" customHeight="1" x14ac:dyDescent="0.3">
      <c r="A34" s="1" t="s">
        <v>45</v>
      </c>
      <c r="B34" s="8"/>
      <c r="C34" s="9">
        <v>0.43533100000000002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-0.56466899999999998</v>
      </c>
    </row>
    <row r="35" spans="1:9" ht="15" customHeight="1" x14ac:dyDescent="0.3">
      <c r="A35" s="1" t="s">
        <v>46</v>
      </c>
      <c r="B35" s="6"/>
      <c r="C35" s="7">
        <v>0.57541799999999999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-0.42458200000000001</v>
      </c>
    </row>
    <row r="36" spans="1:9" ht="15" customHeight="1" x14ac:dyDescent="0.3">
      <c r="A36" s="1" t="s">
        <v>47</v>
      </c>
      <c r="B36" s="8"/>
      <c r="C36" s="9">
        <v>0.59550999999999998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0.59550999999999998</v>
      </c>
    </row>
    <row r="37" spans="1:9" ht="15" customHeight="1" x14ac:dyDescent="0.3">
      <c r="A37" s="1" t="s">
        <v>48</v>
      </c>
      <c r="B37" s="6"/>
      <c r="C37" s="7">
        <v>0.368062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-0.631938</v>
      </c>
    </row>
    <row r="38" spans="1:9" ht="15" customHeight="1" x14ac:dyDescent="0.3">
      <c r="A38" s="1" t="s">
        <v>49</v>
      </c>
      <c r="B38" s="8"/>
      <c r="C38" s="9">
        <v>0.43450699999999998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-0.56549300000000002</v>
      </c>
    </row>
    <row r="39" spans="1:9" ht="15" customHeight="1" x14ac:dyDescent="0.3">
      <c r="A39" s="1" t="s">
        <v>50</v>
      </c>
      <c r="B39" s="6"/>
      <c r="C39" s="7">
        <v>0.47436499999999998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-0.52563500000000007</v>
      </c>
    </row>
    <row r="40" spans="1:9" ht="15" customHeight="1" x14ac:dyDescent="0.3">
      <c r="A40" s="1" t="s">
        <v>51</v>
      </c>
      <c r="B40" s="8"/>
      <c r="C40" s="9">
        <v>0.48988599999999999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0.48988599999999999</v>
      </c>
    </row>
    <row r="41" spans="1:9" ht="15" customHeight="1" x14ac:dyDescent="0.3">
      <c r="A41" s="1" t="s">
        <v>52</v>
      </c>
      <c r="B41" s="6"/>
      <c r="C41" s="7">
        <v>0.47430600000000001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-0.52569399999999999</v>
      </c>
    </row>
    <row r="42" spans="1:9" ht="15" customHeight="1" x14ac:dyDescent="0.3">
      <c r="A42" s="1" t="s">
        <v>53</v>
      </c>
      <c r="B42" s="8"/>
      <c r="C42" s="9">
        <v>0.74373699999999998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0.74373699999999998</v>
      </c>
    </row>
    <row r="43" spans="1:9" ht="15" customHeight="1" x14ac:dyDescent="0.3">
      <c r="A43" s="1" t="s">
        <v>54</v>
      </c>
      <c r="B43" s="6"/>
      <c r="C43" s="7">
        <v>0.17046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0.17046</v>
      </c>
    </row>
    <row r="44" spans="1:9" ht="15" customHeight="1" x14ac:dyDescent="0.3">
      <c r="A44" s="1" t="s">
        <v>55</v>
      </c>
      <c r="B44" s="8"/>
      <c r="C44" s="9">
        <v>0.47292299999999998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-0.52707700000000002</v>
      </c>
    </row>
    <row r="45" spans="1:9" ht="15" customHeight="1" x14ac:dyDescent="0.3">
      <c r="A45" s="1" t="s">
        <v>56</v>
      </c>
      <c r="B45" s="6"/>
      <c r="C45" s="7">
        <v>0.44830700000000001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-0.55169299999999999</v>
      </c>
    </row>
    <row r="46" spans="1:9" ht="15" customHeight="1" x14ac:dyDescent="0.3">
      <c r="A46" s="1" t="s">
        <v>57</v>
      </c>
      <c r="B46" s="8"/>
      <c r="C46" s="9">
        <v>0.54174299999999997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-0.45825700000000003</v>
      </c>
    </row>
    <row r="47" spans="1:9" ht="15" customHeight="1" x14ac:dyDescent="0.3">
      <c r="A47" s="1" t="s">
        <v>58</v>
      </c>
      <c r="B47" s="6"/>
      <c r="C47" s="7">
        <v>0.67208500000000004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0.67208500000000004</v>
      </c>
    </row>
    <row r="48" spans="1:9" ht="15" customHeight="1" x14ac:dyDescent="0.3">
      <c r="A48" s="1" t="s">
        <v>59</v>
      </c>
      <c r="B48" s="8"/>
      <c r="C48" s="9">
        <v>0.53228500000000001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-0.46771499999999999</v>
      </c>
    </row>
    <row r="49" spans="1:9" ht="15" customHeight="1" x14ac:dyDescent="0.3">
      <c r="A49" s="1" t="s">
        <v>60</v>
      </c>
      <c r="B49" s="6"/>
      <c r="C49" s="7">
        <v>0.18335000000000001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-0.81664999999999999</v>
      </c>
    </row>
    <row r="50" spans="1:9" ht="15" customHeight="1" x14ac:dyDescent="0.3">
      <c r="A50" s="1" t="s">
        <v>61</v>
      </c>
      <c r="B50" s="8"/>
      <c r="C50" s="9">
        <v>0.52324800000000005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0.52324800000000005</v>
      </c>
    </row>
    <row r="51" spans="1:9" ht="15" customHeight="1" x14ac:dyDescent="0.3">
      <c r="A51" s="1" t="s">
        <v>62</v>
      </c>
      <c r="B51" s="6"/>
      <c r="C51" s="7">
        <v>0.73612999999999995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-0.26387000000000005</v>
      </c>
    </row>
    <row r="52" spans="1:9" ht="15" customHeight="1" x14ac:dyDescent="0.3">
      <c r="A52" s="1" t="s">
        <v>63</v>
      </c>
      <c r="B52" s="8"/>
      <c r="C52" s="9">
        <v>0.418846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-0.58115399999999995</v>
      </c>
    </row>
    <row r="53" spans="1:9" ht="15" customHeight="1" x14ac:dyDescent="0.3">
      <c r="A53" s="1" t="s">
        <v>64</v>
      </c>
      <c r="B53" s="6"/>
      <c r="C53" s="7">
        <v>0.58087200000000005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-0.41912799999999995</v>
      </c>
    </row>
    <row r="54" spans="1:9" ht="15" customHeight="1" x14ac:dyDescent="0.3">
      <c r="A54" s="1" t="s">
        <v>65</v>
      </c>
      <c r="B54" s="8"/>
      <c r="C54" s="9">
        <v>0.50939199999999996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-0.49060800000000004</v>
      </c>
    </row>
    <row r="55" spans="1:9" ht="15" customHeight="1" x14ac:dyDescent="0.3">
      <c r="A55" s="1" t="s">
        <v>66</v>
      </c>
      <c r="B55" s="6"/>
      <c r="C55" s="7">
        <v>0.61530899999999999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0.61530899999999999</v>
      </c>
    </row>
    <row r="56" spans="1:9" ht="15" customHeight="1" x14ac:dyDescent="0.3">
      <c r="A56" s="1" t="s">
        <v>67</v>
      </c>
      <c r="B56" s="8"/>
      <c r="C56" s="9">
        <v>0.47671400000000003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0.47671400000000003</v>
      </c>
    </row>
    <row r="57" spans="1:9" ht="15" customHeight="1" x14ac:dyDescent="0.3">
      <c r="A57" s="1" t="s">
        <v>68</v>
      </c>
      <c r="B57" s="6"/>
      <c r="C57" s="7">
        <v>0.68485799999999997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-0.31514200000000003</v>
      </c>
    </row>
    <row r="58" spans="1:9" ht="15" customHeight="1" x14ac:dyDescent="0.3">
      <c r="A58" s="1" t="s">
        <v>69</v>
      </c>
      <c r="B58" s="8"/>
      <c r="C58" s="9">
        <v>0.27614300000000003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-0.72385699999999997</v>
      </c>
    </row>
    <row r="59" spans="1:9" ht="15" customHeight="1" x14ac:dyDescent="0.3">
      <c r="A59" s="1" t="s">
        <v>70</v>
      </c>
      <c r="B59" s="6"/>
      <c r="C59" s="7">
        <v>0.29348099999999999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0.29348099999999999</v>
      </c>
    </row>
    <row r="60" spans="1:9" ht="15" customHeight="1" x14ac:dyDescent="0.3">
      <c r="A60" s="1" t="s">
        <v>71</v>
      </c>
      <c r="B60" s="8"/>
      <c r="C60" s="9">
        <v>0.44860699999999998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-0.55139300000000002</v>
      </c>
    </row>
    <row r="61" spans="1:9" ht="15" customHeight="1" x14ac:dyDescent="0.3">
      <c r="A61" s="1" t="s">
        <v>72</v>
      </c>
      <c r="B61" s="6"/>
      <c r="C61" s="7">
        <v>0.50036899999999995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0.50036899999999995</v>
      </c>
    </row>
    <row r="62" spans="1:9" ht="15" customHeight="1" x14ac:dyDescent="0.3">
      <c r="A62" s="1" t="s">
        <v>73</v>
      </c>
      <c r="B62" s="8"/>
      <c r="C62" s="9">
        <v>0.63666800000000001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-0.36333199999999999</v>
      </c>
    </row>
    <row r="63" spans="1:9" ht="15" customHeight="1" x14ac:dyDescent="0.3">
      <c r="A63" s="1" t="s">
        <v>74</v>
      </c>
      <c r="B63" s="6"/>
      <c r="C63" s="7">
        <v>0.30910399999999999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-0.69089599999999995</v>
      </c>
    </row>
    <row r="64" spans="1:9" ht="15" customHeight="1" x14ac:dyDescent="0.3">
      <c r="A64" s="1" t="s">
        <v>75</v>
      </c>
      <c r="B64" s="8"/>
      <c r="C64" s="9">
        <v>0.28266400000000003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0.28266400000000003</v>
      </c>
    </row>
    <row r="65" spans="1:9" ht="15" customHeight="1" x14ac:dyDescent="0.3">
      <c r="A65" s="1" t="s">
        <v>76</v>
      </c>
      <c r="B65" s="6"/>
      <c r="C65" s="7">
        <v>3.0499999999999999E-4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-0.999695</v>
      </c>
    </row>
    <row r="66" spans="1:9" ht="15" customHeight="1" x14ac:dyDescent="0.3">
      <c r="A66" s="1" t="s">
        <v>78</v>
      </c>
      <c r="B66" s="8"/>
      <c r="C66" s="9">
        <v>3.01E-4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3.01E-4</v>
      </c>
    </row>
    <row r="67" spans="1:9" ht="15" customHeight="1" x14ac:dyDescent="0.3">
      <c r="A67" s="1" t="s">
        <v>79</v>
      </c>
      <c r="B67" s="6"/>
      <c r="C67" s="7">
        <v>3.3199999999999999E-4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-0.999668</v>
      </c>
    </row>
    <row r="68" spans="1:9" ht="15" customHeight="1" x14ac:dyDescent="0.3">
      <c r="A68" s="1" t="s">
        <v>80</v>
      </c>
      <c r="B68" s="8"/>
      <c r="C68" s="9">
        <v>2.63E-4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2.63E-4</v>
      </c>
    </row>
    <row r="69" spans="1:9" ht="15" customHeight="1" x14ac:dyDescent="0.3">
      <c r="A69" s="1" t="s">
        <v>81</v>
      </c>
      <c r="B69" s="6"/>
      <c r="C69" s="7">
        <v>2.1100000000000001E-4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2.1100000000000001E-4</v>
      </c>
    </row>
    <row r="70" spans="1:9" ht="15" customHeight="1" x14ac:dyDescent="0.3">
      <c r="A70" s="1" t="s">
        <v>82</v>
      </c>
      <c r="B70" s="8"/>
      <c r="C70" s="9">
        <v>1.3300000000000001E-4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-0.99986699999999995</v>
      </c>
    </row>
    <row r="71" spans="1:9" ht="15" customHeight="1" x14ac:dyDescent="0.3">
      <c r="A71" s="1" t="s">
        <v>83</v>
      </c>
      <c r="B71" s="6"/>
      <c r="C71" s="7">
        <v>1.94E-4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1.94E-4</v>
      </c>
    </row>
    <row r="72" spans="1:9" ht="15" customHeight="1" x14ac:dyDescent="0.3">
      <c r="A72" s="1" t="s">
        <v>84</v>
      </c>
      <c r="B72" s="8"/>
      <c r="C72" s="9">
        <v>2.2000000000000001E-4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2.2000000000000001E-4</v>
      </c>
    </row>
    <row r="73" spans="1:9" ht="15" customHeight="1" x14ac:dyDescent="0.3">
      <c r="A73" s="1" t="s">
        <v>85</v>
      </c>
      <c r="B73" s="6"/>
      <c r="C73" s="7">
        <v>4.2400000000000001E-4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4.2400000000000001E-4</v>
      </c>
    </row>
    <row r="74" spans="1:9" ht="15" customHeight="1" x14ac:dyDescent="0.3">
      <c r="A74" s="1" t="s">
        <v>86</v>
      </c>
      <c r="B74" s="8"/>
      <c r="C74" s="9">
        <v>1.5100000000000001E-4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-0.99984899999999999</v>
      </c>
    </row>
    <row r="75" spans="1:9" ht="15" customHeight="1" x14ac:dyDescent="0.3">
      <c r="A75" s="1" t="s">
        <v>87</v>
      </c>
      <c r="B75" s="6"/>
      <c r="C75" s="7">
        <v>1.21E-4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1.21E-4</v>
      </c>
    </row>
    <row r="76" spans="1:9" ht="15" customHeight="1" x14ac:dyDescent="0.3">
      <c r="A76" s="1" t="s">
        <v>88</v>
      </c>
      <c r="B76" s="10"/>
      <c r="C76" s="11">
        <v>2.34E-4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-0.99976600000000004</v>
      </c>
    </row>
    <row r="77" spans="1:9" ht="15.75" customHeight="1" x14ac:dyDescent="0.3">
      <c r="A77" s="1" t="s">
        <v>89</v>
      </c>
      <c r="B77" s="12"/>
      <c r="C77" s="13">
        <v>2.2599999999999999E-4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2.2599999999999999E-4</v>
      </c>
    </row>
    <row r="78" spans="1:9" x14ac:dyDescent="0.3">
      <c r="A78" t="s">
        <v>90</v>
      </c>
      <c r="C78">
        <v>4.5199999999999998E-4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4.5199999999999998E-4</v>
      </c>
    </row>
    <row r="79" spans="1:9" x14ac:dyDescent="0.3">
      <c r="A79" t="s">
        <v>91</v>
      </c>
      <c r="C79">
        <v>1.0399999999999999E-4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1.0399999999999999E-4</v>
      </c>
    </row>
    <row r="80" spans="1:9" x14ac:dyDescent="0.3">
      <c r="A80" t="s">
        <v>92</v>
      </c>
      <c r="C80">
        <v>2.7999999999999998E-4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-0.99972000000000005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2.5799999999999998E-4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2.5799999999999998E-4</v>
      </c>
    </row>
    <row r="83" spans="1:9" x14ac:dyDescent="0.3">
      <c r="A83" t="s">
        <v>95</v>
      </c>
      <c r="C83">
        <v>1.26E-4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-0.99987400000000004</v>
      </c>
    </row>
    <row r="84" spans="1:9" x14ac:dyDescent="0.3">
      <c r="A84" t="s">
        <v>97</v>
      </c>
      <c r="C84">
        <v>2.02E-4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2.02E-4</v>
      </c>
    </row>
    <row r="85" spans="1:9" x14ac:dyDescent="0.3">
      <c r="A85" t="s">
        <v>98</v>
      </c>
      <c r="C85">
        <v>1.63E-4</v>
      </c>
      <c r="D85" t="s">
        <v>12</v>
      </c>
      <c r="E85" t="s">
        <v>27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-0.99983699999999998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1.7699999999999999E-4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-0.99982300000000002</v>
      </c>
    </row>
    <row r="88" spans="1:9" x14ac:dyDescent="0.3">
      <c r="A88" t="s">
        <v>101</v>
      </c>
      <c r="C88">
        <v>2.02E-4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2.02E-4</v>
      </c>
    </row>
    <row r="89" spans="1:9" x14ac:dyDescent="0.3">
      <c r="A89" t="s">
        <v>102</v>
      </c>
      <c r="C89">
        <v>1.73E-4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-0.99982700000000002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3.3100000000000002E-4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3.3100000000000002E-4</v>
      </c>
    </row>
    <row r="92" spans="1:9" x14ac:dyDescent="0.3">
      <c r="A92" t="s">
        <v>105</v>
      </c>
      <c r="C92">
        <v>1.63E-4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-0.99983699999999998</v>
      </c>
    </row>
    <row r="93" spans="1:9" x14ac:dyDescent="0.3">
      <c r="A93" t="s">
        <v>106</v>
      </c>
      <c r="C93">
        <v>1.2999999999999999E-4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-0.99987000000000004</v>
      </c>
    </row>
    <row r="94" spans="1:9" x14ac:dyDescent="0.3">
      <c r="A94" t="s">
        <v>107</v>
      </c>
      <c r="C94">
        <v>2.6600000000000001E-4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2.6600000000000001E-4</v>
      </c>
    </row>
    <row r="95" spans="1:9" x14ac:dyDescent="0.3">
      <c r="A95" t="s">
        <v>108</v>
      </c>
      <c r="C95">
        <v>1.3799999999999999E-4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1.3799999999999999E-4</v>
      </c>
    </row>
    <row r="96" spans="1:9" x14ac:dyDescent="0.3">
      <c r="A96" t="s">
        <v>109</v>
      </c>
      <c r="C96">
        <v>2.3599999999999999E-4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2.3599999999999999E-4</v>
      </c>
    </row>
    <row r="97" spans="1:9" x14ac:dyDescent="0.3">
      <c r="A97" t="s">
        <v>110</v>
      </c>
      <c r="C97">
        <v>1.93E-4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-0.999807</v>
      </c>
    </row>
    <row r="98" spans="1:9" x14ac:dyDescent="0.3">
      <c r="A98" t="s">
        <v>111</v>
      </c>
      <c r="C98">
        <v>2.1499999999999999E-4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-0.99978500000000003</v>
      </c>
    </row>
    <row r="99" spans="1:9" x14ac:dyDescent="0.3">
      <c r="A99" t="s">
        <v>112</v>
      </c>
      <c r="C99">
        <v>1.7699999999999999E-4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1.7699999999999999E-4</v>
      </c>
    </row>
    <row r="100" spans="1:9" x14ac:dyDescent="0.3">
      <c r="A100" t="s">
        <v>113</v>
      </c>
      <c r="C100">
        <v>1.9100000000000001E-4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-0.99980899999999995</v>
      </c>
    </row>
    <row r="101" spans="1:9" x14ac:dyDescent="0.3">
      <c r="A101" t="s">
        <v>114</v>
      </c>
      <c r="C101">
        <v>3.7399999999999998E-4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3.7399999999999998E-4</v>
      </c>
    </row>
    <row r="102" spans="1:9" x14ac:dyDescent="0.3">
      <c r="A102" t="s">
        <v>115</v>
      </c>
      <c r="C102">
        <v>2.6400000000000002E-4</v>
      </c>
      <c r="D102" t="s">
        <v>12</v>
      </c>
      <c r="E102" t="s">
        <v>27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-0.99973599999999996</v>
      </c>
    </row>
    <row r="103" spans="1:9" x14ac:dyDescent="0.3">
      <c r="A103" t="s">
        <v>116</v>
      </c>
      <c r="C103">
        <v>2.23E-4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2.23E-4</v>
      </c>
    </row>
    <row r="104" spans="1:9" x14ac:dyDescent="0.3">
      <c r="A104" t="s">
        <v>117</v>
      </c>
      <c r="C104">
        <v>1.94E-4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-0.99980599999999997</v>
      </c>
    </row>
    <row r="105" spans="1:9" x14ac:dyDescent="0.3">
      <c r="A105" t="s">
        <v>118</v>
      </c>
      <c r="C105">
        <v>1.94E-4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1.94E-4</v>
      </c>
    </row>
    <row r="106" spans="1:9" x14ac:dyDescent="0.3">
      <c r="A106" t="s">
        <v>119</v>
      </c>
      <c r="C106">
        <v>2.3800000000000001E-4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2.3800000000000001E-4</v>
      </c>
    </row>
    <row r="107" spans="1:9" x14ac:dyDescent="0.3">
      <c r="A107" t="s">
        <v>120</v>
      </c>
      <c r="C107">
        <v>1.63E-4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-0.99983699999999998</v>
      </c>
    </row>
    <row r="108" spans="1:9" x14ac:dyDescent="0.3">
      <c r="A108" t="s">
        <v>121</v>
      </c>
      <c r="C108">
        <v>1.6200000000000001E-4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-0.999838</v>
      </c>
    </row>
    <row r="109" spans="1:9" x14ac:dyDescent="0.3">
      <c r="A109" t="s">
        <v>122</v>
      </c>
      <c r="C109">
        <v>1.65E-4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-0.99983500000000003</v>
      </c>
    </row>
    <row r="110" spans="1:9" x14ac:dyDescent="0.3">
      <c r="A110" t="s">
        <v>123</v>
      </c>
      <c r="C110">
        <v>2.9999999999999997E-4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-0.99970000000000003</v>
      </c>
    </row>
    <row r="111" spans="1:9" x14ac:dyDescent="0.3">
      <c r="A111" t="s">
        <v>124</v>
      </c>
      <c r="C111">
        <v>3.4699999999999998E-4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-0.99965300000000001</v>
      </c>
    </row>
    <row r="112" spans="1:9" x14ac:dyDescent="0.3">
      <c r="A112" t="s">
        <v>125</v>
      </c>
      <c r="C112">
        <v>1.9699999999999999E-4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1.9699999999999999E-4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1.36E-4</v>
      </c>
    </row>
    <row r="114" spans="1:9" x14ac:dyDescent="0.3">
      <c r="A114" t="s">
        <v>127</v>
      </c>
      <c r="C114">
        <v>2.03E-4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-0.99979700000000005</v>
      </c>
    </row>
    <row r="115" spans="1:9" x14ac:dyDescent="0.3">
      <c r="A115" t="s">
        <v>128</v>
      </c>
      <c r="C115">
        <v>1.44E-4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1.44E-4</v>
      </c>
    </row>
    <row r="116" spans="1:9" x14ac:dyDescent="0.3">
      <c r="A116" t="s">
        <v>129</v>
      </c>
      <c r="C116">
        <v>3.5199999999999999E-4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3.5199999999999999E-4</v>
      </c>
    </row>
    <row r="117" spans="1:9" x14ac:dyDescent="0.3">
      <c r="A117" t="s">
        <v>130</v>
      </c>
      <c r="C117">
        <v>2.3699999999999999E-4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-0.99976299999999996</v>
      </c>
    </row>
    <row r="118" spans="1:9" x14ac:dyDescent="0.3">
      <c r="A118" t="s">
        <v>131</v>
      </c>
      <c r="C118">
        <v>1.45E-4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-0.99985500000000005</v>
      </c>
    </row>
    <row r="119" spans="1:9" x14ac:dyDescent="0.3">
      <c r="A119" t="s">
        <v>132</v>
      </c>
      <c r="C119">
        <v>1.5300000000000001E-4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-0.99984700000000004</v>
      </c>
    </row>
    <row r="120" spans="1:9" x14ac:dyDescent="0.3">
      <c r="A120" t="s">
        <v>133</v>
      </c>
      <c r="C120">
        <v>2.4800000000000001E-4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2.4800000000000001E-4</v>
      </c>
    </row>
    <row r="121" spans="1:9" x14ac:dyDescent="0.3">
      <c r="A121" t="s">
        <v>134</v>
      </c>
      <c r="C121">
        <v>2.42E-4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2.42E-4</v>
      </c>
    </row>
    <row r="122" spans="1:9" x14ac:dyDescent="0.3">
      <c r="A122" t="s">
        <v>135</v>
      </c>
      <c r="C122">
        <v>1.3999999999999999E-4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-0.99985999999999997</v>
      </c>
    </row>
    <row r="123" spans="1:9" x14ac:dyDescent="0.3">
      <c r="A123" t="s">
        <v>136</v>
      </c>
      <c r="C123">
        <v>1.15E-4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-0.99988500000000002</v>
      </c>
    </row>
    <row r="124" spans="1:9" x14ac:dyDescent="0.3">
      <c r="A124" t="s">
        <v>137</v>
      </c>
      <c r="C124">
        <v>2.4600000000000002E-4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2.4600000000000002E-4</v>
      </c>
    </row>
    <row r="125" spans="1:9" x14ac:dyDescent="0.3">
      <c r="A125" t="s">
        <v>138</v>
      </c>
      <c r="C125">
        <v>3.01E-4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3.01E-4</v>
      </c>
    </row>
    <row r="126" spans="1:9" x14ac:dyDescent="0.3">
      <c r="A126" t="s">
        <v>139</v>
      </c>
      <c r="C126">
        <v>3.2400000000000001E-4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3.2400000000000001E-4</v>
      </c>
    </row>
    <row r="127" spans="1:9" x14ac:dyDescent="0.3">
      <c r="A127" t="s">
        <v>140</v>
      </c>
      <c r="C127">
        <v>1.7000000000000001E-4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-0.99983</v>
      </c>
    </row>
    <row r="128" spans="1:9" x14ac:dyDescent="0.3">
      <c r="A128" t="s">
        <v>141</v>
      </c>
      <c r="C128">
        <v>1.47E-4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-0.99985299999999999</v>
      </c>
    </row>
    <row r="129" spans="1:9" x14ac:dyDescent="0.3">
      <c r="A129" t="s">
        <v>142</v>
      </c>
      <c r="C129">
        <v>3.5799999999999997E-4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3.5799999999999997E-4</v>
      </c>
    </row>
    <row r="130" spans="1:9" x14ac:dyDescent="0.3">
      <c r="A130" t="s">
        <v>143</v>
      </c>
      <c r="C130">
        <v>2.5599999999999999E-4</v>
      </c>
      <c r="D130" t="s">
        <v>12</v>
      </c>
      <c r="E130" t="s">
        <v>27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-0.99974399999999997</v>
      </c>
    </row>
    <row r="131" spans="1:9" x14ac:dyDescent="0.3">
      <c r="A131" t="s">
        <v>144</v>
      </c>
      <c r="C131">
        <v>1.11E-4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-0.99988900000000003</v>
      </c>
    </row>
    <row r="132" spans="1:9" x14ac:dyDescent="0.3">
      <c r="A132" t="s">
        <v>145</v>
      </c>
      <c r="C132">
        <v>4.55E-4</v>
      </c>
      <c r="D132" t="s">
        <v>12</v>
      </c>
      <c r="E132" t="s">
        <v>15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-0.99954500000000002</v>
      </c>
    </row>
    <row r="133" spans="1:9" x14ac:dyDescent="0.3">
      <c r="A133" t="s">
        <v>146</v>
      </c>
      <c r="C133">
        <v>1.63E-4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-0.99983699999999998</v>
      </c>
    </row>
    <row r="134" spans="1:9" x14ac:dyDescent="0.3">
      <c r="A134" t="s">
        <v>147</v>
      </c>
      <c r="C134">
        <v>1.02E-4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1.02E-4</v>
      </c>
    </row>
    <row r="135" spans="1:9" x14ac:dyDescent="0.3">
      <c r="A135" t="s">
        <v>148</v>
      </c>
      <c r="C135">
        <v>1.6799999999999999E-4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1.6799999999999999E-4</v>
      </c>
    </row>
    <row r="136" spans="1:9" x14ac:dyDescent="0.3">
      <c r="A136" t="s">
        <v>149</v>
      </c>
      <c r="C136">
        <v>1.9000000000000001E-4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1.9000000000000001E-4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2.1100000000000001E-4</v>
      </c>
    </row>
    <row r="138" spans="1:9" x14ac:dyDescent="0.3">
      <c r="A138" t="s">
        <v>151</v>
      </c>
      <c r="C138">
        <v>1.8900000000000001E-4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-0.99981100000000001</v>
      </c>
    </row>
    <row r="139" spans="1:9" x14ac:dyDescent="0.3">
      <c r="A139" t="s">
        <v>152</v>
      </c>
      <c r="C139">
        <v>4.0999999999999999E-4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4.0999999999999999E-4</v>
      </c>
    </row>
    <row r="140" spans="1:9" x14ac:dyDescent="0.3">
      <c r="A140" t="s">
        <v>153</v>
      </c>
      <c r="C140">
        <v>2.5999999999999998E-4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2.5999999999999998E-4</v>
      </c>
    </row>
    <row r="141" spans="1:9" x14ac:dyDescent="0.3">
      <c r="A141" t="s">
        <v>154</v>
      </c>
      <c r="C141">
        <v>1.26E-4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-0.99987400000000004</v>
      </c>
    </row>
    <row r="142" spans="1:9" x14ac:dyDescent="0.3">
      <c r="A142" t="s">
        <v>155</v>
      </c>
      <c r="C142">
        <v>3.9399999999999998E-4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3.9399999999999998E-4</v>
      </c>
    </row>
    <row r="143" spans="1:9" x14ac:dyDescent="0.3">
      <c r="A143" t="s">
        <v>156</v>
      </c>
      <c r="C143">
        <v>3.5100000000000002E-4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3.5100000000000002E-4</v>
      </c>
    </row>
    <row r="144" spans="1:9" x14ac:dyDescent="0.3">
      <c r="A144" t="s">
        <v>157</v>
      </c>
      <c r="C144">
        <v>3.3E-4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3.3E-4</v>
      </c>
    </row>
    <row r="145" spans="1:9" x14ac:dyDescent="0.3">
      <c r="A145" t="s">
        <v>158</v>
      </c>
      <c r="C145">
        <v>1.25E-4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1.25E-4</v>
      </c>
    </row>
    <row r="146" spans="1:9" x14ac:dyDescent="0.3">
      <c r="A146" t="s">
        <v>159</v>
      </c>
      <c r="C146">
        <v>2.1599999999999999E-4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-0.99978400000000001</v>
      </c>
    </row>
    <row r="147" spans="1:9" x14ac:dyDescent="0.3">
      <c r="A147" t="s">
        <v>160</v>
      </c>
      <c r="C147">
        <v>1.3300000000000001E-4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1.3300000000000001E-4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-0.99986600000000003</v>
      </c>
    </row>
    <row r="149" spans="1:9" x14ac:dyDescent="0.3">
      <c r="A149" t="s">
        <v>162</v>
      </c>
      <c r="C149">
        <v>2.63E-4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2.63E-4</v>
      </c>
    </row>
    <row r="150" spans="1:9" x14ac:dyDescent="0.3">
      <c r="A150" t="s">
        <v>163</v>
      </c>
      <c r="C150">
        <v>3.6400000000000001E-4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3.6400000000000001E-4</v>
      </c>
    </row>
    <row r="151" spans="1:9" x14ac:dyDescent="0.3">
      <c r="A151" t="s">
        <v>164</v>
      </c>
      <c r="C151">
        <v>1.7100000000000001E-4</v>
      </c>
      <c r="D151" t="s">
        <v>12</v>
      </c>
      <c r="E151" t="s">
        <v>96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-0.99982899999999997</v>
      </c>
    </row>
    <row r="152" spans="1:9" x14ac:dyDescent="0.3">
      <c r="A152" t="s">
        <v>165</v>
      </c>
      <c r="C152">
        <v>2.03E-4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-0.99979700000000005</v>
      </c>
    </row>
    <row r="153" spans="1:9" x14ac:dyDescent="0.3">
      <c r="A153" t="s">
        <v>166</v>
      </c>
      <c r="C153">
        <v>2.9399999999999999E-4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2.9399999999999999E-4</v>
      </c>
    </row>
    <row r="154" spans="1:9" x14ac:dyDescent="0.3">
      <c r="A154" t="s">
        <v>167</v>
      </c>
      <c r="C154">
        <v>2.4600000000000002E-4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-0.99975400000000003</v>
      </c>
    </row>
    <row r="155" spans="1:9" x14ac:dyDescent="0.3">
      <c r="A155" t="s">
        <v>168</v>
      </c>
      <c r="C155">
        <v>1.13E-4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-0.99988699999999997</v>
      </c>
    </row>
    <row r="156" spans="1:9" x14ac:dyDescent="0.3">
      <c r="A156" t="s">
        <v>169</v>
      </c>
      <c r="C156">
        <v>1.94E-4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-0.99980599999999997</v>
      </c>
    </row>
    <row r="157" spans="1:9" x14ac:dyDescent="0.3">
      <c r="A157" t="s">
        <v>170</v>
      </c>
      <c r="C157">
        <v>1.9100000000000001E-4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1.9100000000000001E-4</v>
      </c>
    </row>
    <row r="158" spans="1:9" x14ac:dyDescent="0.3">
      <c r="A158" t="s">
        <v>171</v>
      </c>
      <c r="C158">
        <v>1.9000000000000001E-4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1.9000000000000001E-4</v>
      </c>
    </row>
    <row r="159" spans="1:9" x14ac:dyDescent="0.3">
      <c r="A159" t="s">
        <v>172</v>
      </c>
      <c r="C159">
        <v>1.27E-4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-0.99987300000000001</v>
      </c>
    </row>
    <row r="160" spans="1:9" x14ac:dyDescent="0.3">
      <c r="A160" t="s">
        <v>173</v>
      </c>
      <c r="C160">
        <v>2.9500000000000001E-4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2.9500000000000001E-4</v>
      </c>
    </row>
    <row r="161" spans="1:9" x14ac:dyDescent="0.3">
      <c r="A161" t="s">
        <v>174</v>
      </c>
      <c r="C161">
        <v>2.12E-4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2.12E-4</v>
      </c>
    </row>
    <row r="162" spans="1:9" x14ac:dyDescent="0.3">
      <c r="A162" t="s">
        <v>175</v>
      </c>
      <c r="C162">
        <v>3.4699999999999998E-4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3.4699999999999998E-4</v>
      </c>
    </row>
    <row r="163" spans="1:9" x14ac:dyDescent="0.3">
      <c r="A163" t="s">
        <v>176</v>
      </c>
      <c r="C163">
        <v>1.6799999999999999E-4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1.6799999999999999E-4</v>
      </c>
    </row>
    <row r="164" spans="1:9" x14ac:dyDescent="0.3">
      <c r="A164" t="s">
        <v>177</v>
      </c>
      <c r="C164">
        <v>2.5799999999999998E-4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2.5799999999999998E-4</v>
      </c>
    </row>
    <row r="165" spans="1:9" x14ac:dyDescent="0.3">
      <c r="A165" t="s">
        <v>178</v>
      </c>
      <c r="C165">
        <v>1.3100000000000001E-4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-0.99986900000000001</v>
      </c>
    </row>
    <row r="166" spans="1:9" x14ac:dyDescent="0.3">
      <c r="A166" t="s">
        <v>179</v>
      </c>
      <c r="C166">
        <v>2.2100000000000001E-4</v>
      </c>
      <c r="D166" t="s">
        <v>12</v>
      </c>
      <c r="E166" t="s">
        <v>96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-0.99977899999999997</v>
      </c>
    </row>
    <row r="167" spans="1:9" x14ac:dyDescent="0.3">
      <c r="A167" t="s">
        <v>180</v>
      </c>
      <c r="C167">
        <v>1.7000000000000001E-4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-0.99983</v>
      </c>
    </row>
    <row r="168" spans="1:9" x14ac:dyDescent="0.3">
      <c r="A168" t="s">
        <v>181</v>
      </c>
      <c r="C168">
        <v>2.61E-4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2.61E-4</v>
      </c>
    </row>
    <row r="169" spans="1:9" x14ac:dyDescent="0.3">
      <c r="A169" t="s">
        <v>182</v>
      </c>
      <c r="C169">
        <v>2.23E-4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-0.99977700000000003</v>
      </c>
    </row>
    <row r="170" spans="1:9" x14ac:dyDescent="0.3">
      <c r="A170" t="s">
        <v>183</v>
      </c>
      <c r="C170">
        <v>2.8400000000000002E-4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2.8400000000000002E-4</v>
      </c>
    </row>
    <row r="171" spans="1:9" x14ac:dyDescent="0.3">
      <c r="A171" t="s">
        <v>184</v>
      </c>
      <c r="C171">
        <v>3.7399999999999998E-4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3.7399999999999998E-4</v>
      </c>
    </row>
    <row r="172" spans="1:9" x14ac:dyDescent="0.3">
      <c r="A172" t="s">
        <v>185</v>
      </c>
      <c r="C172">
        <v>1.4100000000000001E-4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-0.99985900000000005</v>
      </c>
    </row>
    <row r="173" spans="1:9" x14ac:dyDescent="0.3">
      <c r="A173" t="s">
        <v>186</v>
      </c>
      <c r="C173">
        <v>2.7099999999999997E-4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2.7099999999999997E-4</v>
      </c>
    </row>
    <row r="174" spans="1:9" x14ac:dyDescent="0.3">
      <c r="A174" t="s">
        <v>187</v>
      </c>
      <c r="C174">
        <v>1.9799999999999999E-4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-0.99980199999999997</v>
      </c>
    </row>
    <row r="175" spans="1:9" x14ac:dyDescent="0.3">
      <c r="A175" t="s">
        <v>188</v>
      </c>
      <c r="C175">
        <v>1.36E-4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1.36E-4</v>
      </c>
    </row>
    <row r="176" spans="1:9" x14ac:dyDescent="0.3">
      <c r="A176" t="s">
        <v>189</v>
      </c>
      <c r="C176">
        <v>1.9699999999999999E-4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-0.999803</v>
      </c>
    </row>
    <row r="177" spans="1:9" x14ac:dyDescent="0.3">
      <c r="A177" t="s">
        <v>190</v>
      </c>
      <c r="C177">
        <v>3.5799999999999997E-4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-0.99964200000000003</v>
      </c>
    </row>
    <row r="178" spans="1:9" x14ac:dyDescent="0.3">
      <c r="A178" t="s">
        <v>191</v>
      </c>
      <c r="C178">
        <v>2.2900000000000001E-4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2.2900000000000001E-4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3.1E-4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3.1E-4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1.4999999999999999E-4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-0.99985000000000002</v>
      </c>
    </row>
    <row r="183" spans="1:9" x14ac:dyDescent="0.3">
      <c r="A183" t="s">
        <v>196</v>
      </c>
      <c r="C183">
        <v>1.5100000000000001E-4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-0.99984499999999998</v>
      </c>
    </row>
    <row r="185" spans="1:9" x14ac:dyDescent="0.3">
      <c r="A185" t="s">
        <v>198</v>
      </c>
      <c r="C185">
        <v>1.36E-4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1.36E-4</v>
      </c>
    </row>
    <row r="186" spans="1:9" x14ac:dyDescent="0.3">
      <c r="A186" t="s">
        <v>199</v>
      </c>
      <c r="C186">
        <v>2.3699999999999999E-4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2.3699999999999999E-4</v>
      </c>
    </row>
    <row r="187" spans="1:9" x14ac:dyDescent="0.3">
      <c r="A187" t="s">
        <v>200</v>
      </c>
      <c r="C187">
        <v>2.4499999999999999E-4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-0.99975499999999995</v>
      </c>
    </row>
    <row r="188" spans="1:9" x14ac:dyDescent="0.3">
      <c r="A188" t="s">
        <v>201</v>
      </c>
      <c r="C188">
        <v>1.75E-4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1.75E-4</v>
      </c>
    </row>
    <row r="189" spans="1:9" x14ac:dyDescent="0.3">
      <c r="A189" t="s">
        <v>202</v>
      </c>
      <c r="C189">
        <v>2.33E-4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2.33E-4</v>
      </c>
    </row>
    <row r="190" spans="1:9" x14ac:dyDescent="0.3">
      <c r="A190" t="s">
        <v>203</v>
      </c>
      <c r="C190">
        <v>2.4899999999999998E-4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2.4899999999999998E-4</v>
      </c>
    </row>
    <row r="191" spans="1:9" x14ac:dyDescent="0.3">
      <c r="A191" t="s">
        <v>204</v>
      </c>
      <c r="C191">
        <v>1.7699999999999999E-4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-0.99982300000000002</v>
      </c>
    </row>
    <row r="192" spans="1:9" x14ac:dyDescent="0.3">
      <c r="A192" t="s">
        <v>205</v>
      </c>
      <c r="C192">
        <v>2.3800000000000001E-4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2.3800000000000001E-4</v>
      </c>
    </row>
    <row r="193" spans="1:9" x14ac:dyDescent="0.3">
      <c r="A193" t="s">
        <v>206</v>
      </c>
      <c r="C193">
        <v>2.6600000000000001E-4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2.6600000000000001E-4</v>
      </c>
    </row>
    <row r="194" spans="1:9" x14ac:dyDescent="0.3">
      <c r="A194" t="s">
        <v>207</v>
      </c>
      <c r="C194">
        <v>9.8999999999999994E-5</v>
      </c>
      <c r="D194" t="s">
        <v>12</v>
      </c>
      <c r="E194" t="s">
        <v>96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-0.99990100000000004</v>
      </c>
    </row>
    <row r="195" spans="1:9" x14ac:dyDescent="0.3">
      <c r="A195" t="s">
        <v>208</v>
      </c>
      <c r="C195">
        <v>1.5799999999999999E-4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-0.99984200000000001</v>
      </c>
    </row>
    <row r="196" spans="1:9" x14ac:dyDescent="0.3">
      <c r="A196" t="s">
        <v>209</v>
      </c>
      <c r="C196">
        <v>3.5300000000000002E-4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3.5300000000000002E-4</v>
      </c>
    </row>
    <row r="197" spans="1:9" x14ac:dyDescent="0.3">
      <c r="A197" t="s">
        <v>210</v>
      </c>
      <c r="C197">
        <v>1.36E-4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1.36E-4</v>
      </c>
    </row>
    <row r="198" spans="1:9" x14ac:dyDescent="0.3">
      <c r="A198" t="s">
        <v>211</v>
      </c>
      <c r="C198">
        <v>2.9500000000000001E-4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2.9500000000000001E-4</v>
      </c>
    </row>
    <row r="199" spans="1:9" x14ac:dyDescent="0.3">
      <c r="A199" t="s">
        <v>212</v>
      </c>
      <c r="C199">
        <v>2.33E-4</v>
      </c>
      <c r="D199" t="s">
        <v>12</v>
      </c>
      <c r="E199" t="s">
        <v>96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-0.99976699999999996</v>
      </c>
    </row>
    <row r="200" spans="1:9" x14ac:dyDescent="0.3">
      <c r="A200" t="s">
        <v>213</v>
      </c>
      <c r="C200">
        <v>2.5799999999999998E-4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2.5799999999999998E-4</v>
      </c>
    </row>
    <row r="201" spans="1:9" x14ac:dyDescent="0.3">
      <c r="A201" t="s">
        <v>214</v>
      </c>
      <c r="C201">
        <v>2.3699999999999999E-4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-0.99976299999999996</v>
      </c>
    </row>
    <row r="202" spans="1:9" x14ac:dyDescent="0.3">
      <c r="A202" t="s">
        <v>215</v>
      </c>
      <c r="C202">
        <v>2.14E-4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-0.99978599999999995</v>
      </c>
    </row>
    <row r="203" spans="1:9" x14ac:dyDescent="0.3">
      <c r="G203">
        <f>SUM(G3:G202)</f>
        <v>119</v>
      </c>
      <c r="H203">
        <f>SUM(H3:H202)</f>
        <v>95</v>
      </c>
      <c r="I203">
        <f>SUM(I3:I202)</f>
        <v>-65.757189000000011</v>
      </c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Foglio11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0.44980799999999999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0.44980799999999999</v>
      </c>
    </row>
    <row r="4" spans="1:9" ht="15" customHeight="1" x14ac:dyDescent="0.3">
      <c r="A4" s="1" t="s">
        <v>13</v>
      </c>
      <c r="B4" s="8"/>
      <c r="C4" s="9">
        <v>0.47824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0.47824</v>
      </c>
    </row>
    <row r="5" spans="1:9" ht="15" customHeight="1" x14ac:dyDescent="0.3">
      <c r="A5" s="1" t="s">
        <v>14</v>
      </c>
      <c r="B5" s="6"/>
      <c r="C5" s="7">
        <v>0.16722500000000001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-0.83277500000000004</v>
      </c>
    </row>
    <row r="6" spans="1:9" ht="15" customHeight="1" x14ac:dyDescent="0.3">
      <c r="A6" s="1" t="s">
        <v>16</v>
      </c>
      <c r="B6" s="8"/>
      <c r="C6" s="9">
        <v>0.37359199999999998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0.37359199999999998</v>
      </c>
    </row>
    <row r="7" spans="1:9" ht="15" customHeight="1" x14ac:dyDescent="0.3">
      <c r="A7" s="1" t="s">
        <v>17</v>
      </c>
      <c r="B7" s="6"/>
      <c r="C7" s="7">
        <v>0.27786300000000003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-0.72213700000000003</v>
      </c>
    </row>
    <row r="8" spans="1:9" ht="15" customHeight="1" x14ac:dyDescent="0.3">
      <c r="A8" s="1" t="s">
        <v>18</v>
      </c>
      <c r="B8" s="8"/>
      <c r="C8" s="9">
        <v>0.41204400000000002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0.41204400000000002</v>
      </c>
    </row>
    <row r="9" spans="1:9" ht="15" customHeight="1" x14ac:dyDescent="0.3">
      <c r="A9" s="1" t="s">
        <v>19</v>
      </c>
      <c r="B9" s="6"/>
      <c r="C9" s="7">
        <v>0.35938700000000001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0.35938700000000001</v>
      </c>
    </row>
    <row r="10" spans="1:9" ht="15" customHeight="1" x14ac:dyDescent="0.3">
      <c r="A10" s="1" t="s">
        <v>20</v>
      </c>
      <c r="B10" s="8"/>
      <c r="C10" s="9">
        <v>0.58420000000000005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0.58420000000000005</v>
      </c>
    </row>
    <row r="11" spans="1:9" ht="15" customHeight="1" x14ac:dyDescent="0.3">
      <c r="A11" s="1" t="s">
        <v>21</v>
      </c>
      <c r="B11" s="6"/>
      <c r="C11" s="7">
        <v>0.487819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-0.512181</v>
      </c>
    </row>
    <row r="12" spans="1:9" ht="15" customHeight="1" x14ac:dyDescent="0.3">
      <c r="A12" s="1" t="s">
        <v>22</v>
      </c>
      <c r="B12" s="8"/>
      <c r="C12" s="9">
        <v>0.24322299999999999</v>
      </c>
      <c r="D12" s="1" t="s">
        <v>12</v>
      </c>
      <c r="E12" t="s">
        <v>96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-0.75677700000000003</v>
      </c>
    </row>
    <row r="13" spans="1:9" ht="15" customHeight="1" x14ac:dyDescent="0.3">
      <c r="A13" s="1" t="s">
        <v>23</v>
      </c>
      <c r="B13" s="6"/>
      <c r="C13" s="7">
        <v>0.43768000000000001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0.43768000000000001</v>
      </c>
    </row>
    <row r="14" spans="1:9" ht="15" customHeight="1" x14ac:dyDescent="0.3">
      <c r="A14" s="1" t="s">
        <v>24</v>
      </c>
      <c r="B14" s="8"/>
      <c r="C14" s="9">
        <v>0.46553600000000001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-0.53446400000000005</v>
      </c>
    </row>
    <row r="15" spans="1:9" ht="15" customHeight="1" x14ac:dyDescent="0.3">
      <c r="A15" s="1" t="s">
        <v>25</v>
      </c>
      <c r="B15" s="6"/>
      <c r="C15" s="7">
        <v>0.50975899999999996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0.50975899999999996</v>
      </c>
    </row>
    <row r="16" spans="1:9" ht="15" customHeight="1" x14ac:dyDescent="0.3">
      <c r="A16" s="1" t="s">
        <v>26</v>
      </c>
      <c r="B16" s="8"/>
      <c r="C16" s="9">
        <v>0.63446999999999998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-0.36553000000000002</v>
      </c>
    </row>
    <row r="17" spans="1:9" ht="15" customHeight="1" x14ac:dyDescent="0.3">
      <c r="A17" s="1" t="s">
        <v>28</v>
      </c>
      <c r="B17" s="6"/>
      <c r="C17" s="7">
        <v>0.55145999999999995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-0.44854000000000005</v>
      </c>
    </row>
    <row r="18" spans="1:9" ht="15" customHeight="1" x14ac:dyDescent="0.3">
      <c r="A18" s="1" t="s">
        <v>29</v>
      </c>
      <c r="B18" s="8"/>
      <c r="C18" s="9">
        <v>0.425904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0.425904</v>
      </c>
    </row>
    <row r="19" spans="1:9" ht="15" customHeight="1" x14ac:dyDescent="0.3">
      <c r="A19" s="1" t="s">
        <v>30</v>
      </c>
      <c r="B19" s="6"/>
      <c r="C19" s="7">
        <v>0.256853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-0.743147</v>
      </c>
    </row>
    <row r="20" spans="1:9" ht="15" customHeight="1" x14ac:dyDescent="0.3">
      <c r="A20" s="1" t="s">
        <v>31</v>
      </c>
      <c r="B20" s="8"/>
      <c r="C20" s="9">
        <v>0.474968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0.474968</v>
      </c>
    </row>
    <row r="21" spans="1:9" ht="15" customHeight="1" x14ac:dyDescent="0.3">
      <c r="A21" s="1" t="s">
        <v>32</v>
      </c>
      <c r="B21" s="6"/>
      <c r="C21" s="7">
        <v>0.43839400000000001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-0.56160600000000005</v>
      </c>
    </row>
    <row r="22" spans="1:9" ht="15" customHeight="1" x14ac:dyDescent="0.3">
      <c r="A22" s="1" t="s">
        <v>33</v>
      </c>
      <c r="B22" s="8"/>
      <c r="C22" s="9">
        <v>0.487095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0.487095</v>
      </c>
    </row>
    <row r="23" spans="1:9" ht="15" customHeight="1" x14ac:dyDescent="0.3">
      <c r="A23" s="1" t="s">
        <v>34</v>
      </c>
      <c r="B23" s="6"/>
      <c r="C23" s="7">
        <v>0.43748399999999998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0.43748399999999998</v>
      </c>
    </row>
    <row r="24" spans="1:9" ht="15" customHeight="1" x14ac:dyDescent="0.3">
      <c r="A24" s="1" t="s">
        <v>35</v>
      </c>
      <c r="B24" s="8"/>
      <c r="C24" s="9">
        <v>0.48205199999999998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-0.51794800000000008</v>
      </c>
    </row>
    <row r="25" spans="1:9" ht="15" customHeight="1" x14ac:dyDescent="0.3">
      <c r="A25" s="1" t="s">
        <v>36</v>
      </c>
      <c r="B25" s="6"/>
      <c r="C25" s="7">
        <v>0.457955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0.457955</v>
      </c>
    </row>
    <row r="26" spans="1:9" ht="15" customHeight="1" x14ac:dyDescent="0.3">
      <c r="A26" s="1" t="s">
        <v>37</v>
      </c>
      <c r="B26" s="8"/>
      <c r="C26" s="9">
        <v>0.61506899999999998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0.61506899999999998</v>
      </c>
    </row>
    <row r="27" spans="1:9" ht="15" customHeight="1" x14ac:dyDescent="0.3">
      <c r="A27" s="1" t="s">
        <v>38</v>
      </c>
      <c r="B27" s="6"/>
      <c r="C27" s="7">
        <v>0.323266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0.323266</v>
      </c>
    </row>
    <row r="28" spans="1:9" ht="15" customHeight="1" x14ac:dyDescent="0.3">
      <c r="A28" s="1" t="s">
        <v>39</v>
      </c>
      <c r="B28" s="8"/>
      <c r="C28" s="9">
        <v>0.37095299999999998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0.37095299999999998</v>
      </c>
    </row>
    <row r="29" spans="1:9" ht="15" customHeight="1" x14ac:dyDescent="0.3">
      <c r="A29" s="1" t="s">
        <v>40</v>
      </c>
      <c r="B29" s="6"/>
      <c r="C29" s="7">
        <v>0.32417600000000002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-0.67582399999999998</v>
      </c>
    </row>
    <row r="30" spans="1:9" ht="15" customHeight="1" x14ac:dyDescent="0.3">
      <c r="A30" s="1" t="s">
        <v>41</v>
      </c>
      <c r="B30" s="8"/>
      <c r="C30" s="9">
        <v>0.34273500000000001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-0.65726499999999999</v>
      </c>
    </row>
    <row r="31" spans="1:9" ht="15" customHeight="1" x14ac:dyDescent="0.3">
      <c r="A31" s="1" t="s">
        <v>42</v>
      </c>
      <c r="B31" s="6"/>
      <c r="C31" s="7">
        <v>0.49269499999999999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-0.50730500000000001</v>
      </c>
    </row>
    <row r="32" spans="1:9" ht="15" customHeight="1" x14ac:dyDescent="0.3">
      <c r="A32" s="1" t="s">
        <v>43</v>
      </c>
      <c r="B32" s="8"/>
      <c r="C32" s="9">
        <v>0.305975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0.305975</v>
      </c>
    </row>
    <row r="33" spans="1:9" ht="15" customHeight="1" x14ac:dyDescent="0.3">
      <c r="A33" s="1" t="s">
        <v>44</v>
      </c>
      <c r="B33" s="6"/>
      <c r="C33" s="7">
        <v>0.57678799999999997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0.57678799999999997</v>
      </c>
    </row>
    <row r="34" spans="1:9" ht="15" customHeight="1" x14ac:dyDescent="0.3">
      <c r="A34" s="1" t="s">
        <v>45</v>
      </c>
      <c r="B34" s="8"/>
      <c r="C34" s="9">
        <v>0.42191200000000001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-0.57808799999999994</v>
      </c>
    </row>
    <row r="35" spans="1:9" ht="15" customHeight="1" x14ac:dyDescent="0.3">
      <c r="A35" s="1" t="s">
        <v>46</v>
      </c>
      <c r="B35" s="6"/>
      <c r="C35" s="7">
        <v>0.43998900000000002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0.43998900000000002</v>
      </c>
    </row>
    <row r="36" spans="1:9" ht="15" customHeight="1" x14ac:dyDescent="0.3">
      <c r="A36" s="1" t="s">
        <v>47</v>
      </c>
      <c r="B36" s="8"/>
      <c r="C36" s="9">
        <v>0.43914900000000001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0.43914900000000001</v>
      </c>
    </row>
    <row r="37" spans="1:9" ht="15" customHeight="1" x14ac:dyDescent="0.3">
      <c r="A37" s="1" t="s">
        <v>48</v>
      </c>
      <c r="B37" s="6"/>
      <c r="C37" s="7">
        <v>0.38577800000000001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0.38577800000000001</v>
      </c>
    </row>
    <row r="38" spans="1:9" ht="15" customHeight="1" x14ac:dyDescent="0.3">
      <c r="A38" s="1" t="s">
        <v>49</v>
      </c>
      <c r="B38" s="8"/>
      <c r="C38" s="9">
        <v>0.45899899999999999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0.45899899999999999</v>
      </c>
    </row>
    <row r="39" spans="1:9" ht="15" customHeight="1" x14ac:dyDescent="0.3">
      <c r="A39" s="1" t="s">
        <v>50</v>
      </c>
      <c r="B39" s="6"/>
      <c r="C39" s="7">
        <v>0.45021699999999998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-0.54978300000000002</v>
      </c>
    </row>
    <row r="40" spans="1:9" ht="15" customHeight="1" x14ac:dyDescent="0.3">
      <c r="A40" s="1" t="s">
        <v>51</v>
      </c>
      <c r="B40" s="8"/>
      <c r="C40" s="9">
        <v>0.31208000000000002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-0.68791999999999998</v>
      </c>
    </row>
    <row r="41" spans="1:9" ht="15" customHeight="1" x14ac:dyDescent="0.3">
      <c r="A41" s="1" t="s">
        <v>52</v>
      </c>
      <c r="B41" s="6"/>
      <c r="C41" s="7">
        <v>0.51775800000000005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-0.48224199999999995</v>
      </c>
    </row>
    <row r="42" spans="1:9" ht="15" customHeight="1" x14ac:dyDescent="0.3">
      <c r="A42" s="1" t="s">
        <v>53</v>
      </c>
      <c r="B42" s="8"/>
      <c r="C42" s="9">
        <v>0.55910899999999997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0.55910899999999997</v>
      </c>
    </row>
    <row r="43" spans="1:9" ht="15" customHeight="1" x14ac:dyDescent="0.3">
      <c r="A43" s="1" t="s">
        <v>54</v>
      </c>
      <c r="B43" s="6"/>
      <c r="C43" s="7">
        <v>0.45949099999999998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0.45949099999999998</v>
      </c>
    </row>
    <row r="44" spans="1:9" ht="15" customHeight="1" x14ac:dyDescent="0.3">
      <c r="A44" s="1" t="s">
        <v>55</v>
      </c>
      <c r="B44" s="8"/>
      <c r="C44" s="9">
        <v>0.479381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-0.52061899999999994</v>
      </c>
    </row>
    <row r="45" spans="1:9" ht="15" customHeight="1" x14ac:dyDescent="0.3">
      <c r="A45" s="1" t="s">
        <v>56</v>
      </c>
      <c r="B45" s="6"/>
      <c r="C45" s="7">
        <v>0.47837200000000002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0.47837200000000002</v>
      </c>
    </row>
    <row r="46" spans="1:9" ht="15" customHeight="1" x14ac:dyDescent="0.3">
      <c r="A46" s="1" t="s">
        <v>57</v>
      </c>
      <c r="B46" s="8"/>
      <c r="C46" s="9">
        <v>0.41333300000000001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-0.58666700000000005</v>
      </c>
    </row>
    <row r="47" spans="1:9" ht="15" customHeight="1" x14ac:dyDescent="0.3">
      <c r="A47" s="1" t="s">
        <v>58</v>
      </c>
      <c r="B47" s="6"/>
      <c r="C47" s="7">
        <v>0.42147499999999999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0.42147499999999999</v>
      </c>
    </row>
    <row r="48" spans="1:9" ht="15" customHeight="1" x14ac:dyDescent="0.3">
      <c r="A48" s="1" t="s">
        <v>59</v>
      </c>
      <c r="B48" s="8"/>
      <c r="C48" s="9">
        <v>0.48586200000000002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0.48586200000000002</v>
      </c>
    </row>
    <row r="49" spans="1:9" ht="15" customHeight="1" x14ac:dyDescent="0.3">
      <c r="A49" s="1" t="s">
        <v>60</v>
      </c>
      <c r="B49" s="6"/>
      <c r="C49" s="7">
        <v>0.34468799999999999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-0.65531200000000001</v>
      </c>
    </row>
    <row r="50" spans="1:9" ht="15" customHeight="1" x14ac:dyDescent="0.3">
      <c r="A50" s="1" t="s">
        <v>61</v>
      </c>
      <c r="B50" s="8"/>
      <c r="C50" s="9">
        <v>0.59616000000000002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0.59616000000000002</v>
      </c>
    </row>
    <row r="51" spans="1:9" ht="15" customHeight="1" x14ac:dyDescent="0.3">
      <c r="A51" s="1" t="s">
        <v>62</v>
      </c>
      <c r="B51" s="6"/>
      <c r="C51" s="7">
        <v>0.54409099999999999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-0.45590900000000001</v>
      </c>
    </row>
    <row r="52" spans="1:9" ht="15" customHeight="1" x14ac:dyDescent="0.3">
      <c r="A52" s="1" t="s">
        <v>63</v>
      </c>
      <c r="B52" s="8"/>
      <c r="C52" s="9">
        <v>0.28291500000000003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-0.71708499999999997</v>
      </c>
    </row>
    <row r="53" spans="1:9" ht="15" customHeight="1" x14ac:dyDescent="0.3">
      <c r="A53" s="1" t="s">
        <v>64</v>
      </c>
      <c r="B53" s="6"/>
      <c r="C53" s="7">
        <v>0.70194000000000001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-0.29805999999999999</v>
      </c>
    </row>
    <row r="54" spans="1:9" ht="15" customHeight="1" x14ac:dyDescent="0.3">
      <c r="A54" s="1" t="s">
        <v>65</v>
      </c>
      <c r="B54" s="8"/>
      <c r="C54" s="9">
        <v>0.33785599999999999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0.33785599999999999</v>
      </c>
    </row>
    <row r="55" spans="1:9" ht="15" customHeight="1" x14ac:dyDescent="0.3">
      <c r="A55" s="1" t="s">
        <v>66</v>
      </c>
      <c r="B55" s="6"/>
      <c r="C55" s="7">
        <v>0.59640099999999996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0.59640099999999996</v>
      </c>
    </row>
    <row r="56" spans="1:9" ht="15" customHeight="1" x14ac:dyDescent="0.3">
      <c r="A56" s="1" t="s">
        <v>67</v>
      </c>
      <c r="B56" s="8"/>
      <c r="C56" s="9">
        <v>0.43860500000000002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0.43860500000000002</v>
      </c>
    </row>
    <row r="57" spans="1:9" ht="15" customHeight="1" x14ac:dyDescent="0.3">
      <c r="A57" s="1" t="s">
        <v>68</v>
      </c>
      <c r="B57" s="6"/>
      <c r="C57" s="7">
        <v>0.68308199999999997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-0.31691800000000003</v>
      </c>
    </row>
    <row r="58" spans="1:9" ht="15" customHeight="1" x14ac:dyDescent="0.3">
      <c r="A58" s="1" t="s">
        <v>69</v>
      </c>
      <c r="B58" s="8"/>
      <c r="C58" s="9">
        <v>0.174729</v>
      </c>
      <c r="D58" s="1" t="s">
        <v>12</v>
      </c>
      <c r="E58" t="s">
        <v>96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-0.82527099999999998</v>
      </c>
    </row>
    <row r="59" spans="1:9" ht="15" customHeight="1" x14ac:dyDescent="0.3">
      <c r="A59" s="1" t="s">
        <v>70</v>
      </c>
      <c r="B59" s="6"/>
      <c r="C59" s="7">
        <v>0.323266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0.323266</v>
      </c>
    </row>
    <row r="60" spans="1:9" ht="15" customHeight="1" x14ac:dyDescent="0.3">
      <c r="A60" s="1" t="s">
        <v>71</v>
      </c>
      <c r="B60" s="8"/>
      <c r="C60" s="9">
        <v>0.57506500000000005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0.57506500000000005</v>
      </c>
    </row>
    <row r="61" spans="1:9" ht="15" customHeight="1" x14ac:dyDescent="0.3">
      <c r="A61" s="1" t="s">
        <v>72</v>
      </c>
      <c r="B61" s="6"/>
      <c r="C61" s="7">
        <v>0.50588100000000003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0.50588100000000003</v>
      </c>
    </row>
    <row r="62" spans="1:9" ht="15" customHeight="1" x14ac:dyDescent="0.3">
      <c r="A62" s="1" t="s">
        <v>73</v>
      </c>
      <c r="B62" s="8"/>
      <c r="C62" s="9">
        <v>0.65968000000000004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-0.34031999999999996</v>
      </c>
    </row>
    <row r="63" spans="1:9" ht="15" customHeight="1" x14ac:dyDescent="0.3">
      <c r="A63" s="1" t="s">
        <v>74</v>
      </c>
      <c r="B63" s="6"/>
      <c r="C63" s="7">
        <v>0.41481099999999999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-0.58518899999999996</v>
      </c>
    </row>
    <row r="64" spans="1:9" ht="15" customHeight="1" x14ac:dyDescent="0.3">
      <c r="A64" s="1" t="s">
        <v>75</v>
      </c>
      <c r="B64" s="8"/>
      <c r="C64" s="9">
        <v>7.3341000000000003E-2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7.3341000000000003E-2</v>
      </c>
    </row>
    <row r="65" spans="1:9" ht="15" customHeight="1" x14ac:dyDescent="0.3">
      <c r="A65" s="1" t="s">
        <v>76</v>
      </c>
      <c r="B65" s="6"/>
      <c r="C65" s="7">
        <v>1.6799999999999999E-4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-0.99983200000000005</v>
      </c>
    </row>
    <row r="66" spans="1:9" ht="15" customHeight="1" x14ac:dyDescent="0.3">
      <c r="A66" s="1" t="s">
        <v>78</v>
      </c>
      <c r="B66" s="8"/>
      <c r="C66" s="9">
        <v>1.4200000000000001E-4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1.4200000000000001E-4</v>
      </c>
    </row>
    <row r="67" spans="1:9" ht="15" customHeight="1" x14ac:dyDescent="0.3">
      <c r="A67" s="1" t="s">
        <v>79</v>
      </c>
      <c r="B67" s="6"/>
      <c r="C67" s="7">
        <v>2.2000000000000001E-4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2.2000000000000001E-4</v>
      </c>
    </row>
    <row r="68" spans="1:9" ht="15" customHeight="1" x14ac:dyDescent="0.3">
      <c r="A68" s="1" t="s">
        <v>80</v>
      </c>
      <c r="B68" s="8"/>
      <c r="C68" s="9">
        <v>1.6200000000000001E-4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1.6200000000000001E-4</v>
      </c>
    </row>
    <row r="69" spans="1:9" ht="15" customHeight="1" x14ac:dyDescent="0.3">
      <c r="A69" s="1" t="s">
        <v>81</v>
      </c>
      <c r="B69" s="6"/>
      <c r="C69" s="7">
        <v>2.04E-4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2.04E-4</v>
      </c>
    </row>
    <row r="70" spans="1:9" ht="15" customHeight="1" x14ac:dyDescent="0.3">
      <c r="A70" s="1" t="s">
        <v>82</v>
      </c>
      <c r="B70" s="8"/>
      <c r="C70" s="9">
        <v>1.6799999999999999E-4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1.6799999999999999E-4</v>
      </c>
    </row>
    <row r="71" spans="1:9" ht="15" customHeight="1" x14ac:dyDescent="0.3">
      <c r="A71" s="1" t="s">
        <v>83</v>
      </c>
      <c r="B71" s="6"/>
      <c r="C71" s="7">
        <v>1.5200000000000001E-4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1.5200000000000001E-4</v>
      </c>
    </row>
    <row r="72" spans="1:9" ht="15" customHeight="1" x14ac:dyDescent="0.3">
      <c r="A72" s="1" t="s">
        <v>84</v>
      </c>
      <c r="B72" s="8"/>
      <c r="C72" s="9">
        <v>1.35E-4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1.35E-4</v>
      </c>
    </row>
    <row r="73" spans="1:9" ht="15" customHeight="1" x14ac:dyDescent="0.3">
      <c r="A73" s="1" t="s">
        <v>85</v>
      </c>
      <c r="B73" s="6"/>
      <c r="C73" s="7">
        <v>2.3699999999999999E-4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2.3699999999999999E-4</v>
      </c>
    </row>
    <row r="74" spans="1:9" ht="15" customHeight="1" x14ac:dyDescent="0.3">
      <c r="A74" s="1" t="s">
        <v>86</v>
      </c>
      <c r="B74" s="8"/>
      <c r="C74" s="9">
        <v>1.9100000000000001E-4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1.9100000000000001E-4</v>
      </c>
    </row>
    <row r="75" spans="1:9" ht="15" customHeight="1" x14ac:dyDescent="0.3">
      <c r="A75" s="1" t="s">
        <v>87</v>
      </c>
      <c r="B75" s="6"/>
      <c r="C75" s="7">
        <v>1.6100000000000001E-4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1.6100000000000001E-4</v>
      </c>
    </row>
    <row r="76" spans="1:9" ht="15" customHeight="1" x14ac:dyDescent="0.3">
      <c r="A76" s="1" t="s">
        <v>88</v>
      </c>
      <c r="B76" s="10"/>
      <c r="C76" s="11">
        <v>2.3000000000000001E-4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2.3000000000000001E-4</v>
      </c>
    </row>
    <row r="77" spans="1:9" ht="15.75" customHeight="1" x14ac:dyDescent="0.3">
      <c r="A77" s="1" t="s">
        <v>89</v>
      </c>
      <c r="B77" s="12"/>
      <c r="C77" s="13">
        <v>2.05E-4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-0.99979499999999999</v>
      </c>
    </row>
    <row r="78" spans="1:9" x14ac:dyDescent="0.3">
      <c r="A78" t="s">
        <v>90</v>
      </c>
      <c r="C78">
        <v>2.04E-4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2.04E-4</v>
      </c>
    </row>
    <row r="79" spans="1:9" x14ac:dyDescent="0.3">
      <c r="A79" t="s">
        <v>91</v>
      </c>
      <c r="C79">
        <v>8.7999999999999998E-5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8.7999999999999998E-5</v>
      </c>
    </row>
    <row r="80" spans="1:9" x14ac:dyDescent="0.3">
      <c r="A80" t="s">
        <v>92</v>
      </c>
      <c r="C80">
        <v>2.4899999999999998E-4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2.4899999999999998E-4</v>
      </c>
    </row>
    <row r="81" spans="1:9" x14ac:dyDescent="0.3">
      <c r="A81" t="s">
        <v>93</v>
      </c>
      <c r="C81">
        <v>1.34E-4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-0.99986600000000003</v>
      </c>
    </row>
    <row r="82" spans="1:9" x14ac:dyDescent="0.3">
      <c r="A82" t="s">
        <v>94</v>
      </c>
      <c r="C82">
        <v>1.8799999999999999E-4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1.8799999999999999E-4</v>
      </c>
    </row>
    <row r="83" spans="1:9" x14ac:dyDescent="0.3">
      <c r="A83" t="s">
        <v>95</v>
      </c>
      <c r="C83">
        <v>1.1400000000000001E-4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-0.99988600000000005</v>
      </c>
    </row>
    <row r="84" spans="1:9" x14ac:dyDescent="0.3">
      <c r="A84" t="s">
        <v>97</v>
      </c>
      <c r="C84">
        <v>1.6899999999999999E-4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1.6899999999999999E-4</v>
      </c>
    </row>
    <row r="85" spans="1:9" x14ac:dyDescent="0.3">
      <c r="A85" t="s">
        <v>98</v>
      </c>
      <c r="C85">
        <v>1.5100000000000001E-4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-0.99984899999999999</v>
      </c>
    </row>
    <row r="86" spans="1:9" x14ac:dyDescent="0.3">
      <c r="A86" t="s">
        <v>99</v>
      </c>
      <c r="C86">
        <v>1.7000000000000001E-4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-0.99983</v>
      </c>
    </row>
    <row r="87" spans="1:9" x14ac:dyDescent="0.3">
      <c r="A87" t="s">
        <v>100</v>
      </c>
      <c r="C87">
        <v>1.4100000000000001E-4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-0.99985900000000005</v>
      </c>
    </row>
    <row r="88" spans="1:9" x14ac:dyDescent="0.3">
      <c r="A88" t="s">
        <v>101</v>
      </c>
      <c r="C88">
        <v>1.5200000000000001E-4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1.5200000000000001E-4</v>
      </c>
    </row>
    <row r="89" spans="1:9" x14ac:dyDescent="0.3">
      <c r="A89" t="s">
        <v>102</v>
      </c>
      <c r="C89">
        <v>1.45E-4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-0.99985500000000005</v>
      </c>
    </row>
    <row r="90" spans="1:9" x14ac:dyDescent="0.3">
      <c r="A90" t="s">
        <v>103</v>
      </c>
      <c r="C90">
        <v>1.35E-4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1.35E-4</v>
      </c>
    </row>
    <row r="91" spans="1:9" x14ac:dyDescent="0.3">
      <c r="A91" t="s">
        <v>104</v>
      </c>
      <c r="C91">
        <v>2.8400000000000002E-4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2.8400000000000002E-4</v>
      </c>
    </row>
    <row r="92" spans="1:9" x14ac:dyDescent="0.3">
      <c r="A92" t="s">
        <v>105</v>
      </c>
      <c r="C92">
        <v>2.0100000000000001E-4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-0.99979899999999999</v>
      </c>
    </row>
    <row r="93" spans="1:9" x14ac:dyDescent="0.3">
      <c r="A93" t="s">
        <v>106</v>
      </c>
      <c r="C93">
        <v>1.3899999999999999E-4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1E-4</v>
      </c>
    </row>
    <row r="96" spans="1:9" x14ac:dyDescent="0.3">
      <c r="A96" t="s">
        <v>109</v>
      </c>
      <c r="C96">
        <v>2.9500000000000001E-4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2.9500000000000001E-4</v>
      </c>
    </row>
    <row r="97" spans="1:9" x14ac:dyDescent="0.3">
      <c r="A97" t="s">
        <v>110</v>
      </c>
      <c r="C97">
        <v>1.6200000000000001E-4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-0.999838</v>
      </c>
    </row>
    <row r="98" spans="1:9" x14ac:dyDescent="0.3">
      <c r="A98" t="s">
        <v>111</v>
      </c>
      <c r="C98">
        <v>1.7699999999999999E-4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1.7699999999999999E-4</v>
      </c>
    </row>
    <row r="99" spans="1:9" x14ac:dyDescent="0.3">
      <c r="A99" t="s">
        <v>112</v>
      </c>
      <c r="C99">
        <v>2.63E-4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2.63E-4</v>
      </c>
    </row>
    <row r="100" spans="1:9" x14ac:dyDescent="0.3">
      <c r="A100" t="s">
        <v>113</v>
      </c>
      <c r="C100">
        <v>1.5300000000000001E-4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-0.99984700000000004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1.17E-4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-0.99988299999999997</v>
      </c>
    </row>
    <row r="103" spans="1:9" x14ac:dyDescent="0.3">
      <c r="A103" t="s">
        <v>116</v>
      </c>
      <c r="C103">
        <v>1.6100000000000001E-4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1.6100000000000001E-4</v>
      </c>
    </row>
    <row r="104" spans="1:9" x14ac:dyDescent="0.3">
      <c r="A104" t="s">
        <v>117</v>
      </c>
      <c r="C104">
        <v>1.65E-4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-0.99983500000000003</v>
      </c>
    </row>
    <row r="105" spans="1:9" x14ac:dyDescent="0.3">
      <c r="A105" t="s">
        <v>118</v>
      </c>
      <c r="C105">
        <v>1.36E-4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1.36E-4</v>
      </c>
    </row>
    <row r="106" spans="1:9" x14ac:dyDescent="0.3">
      <c r="A106" t="s">
        <v>119</v>
      </c>
      <c r="C106">
        <v>1.27E-4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1.27E-4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-0.99990500000000004</v>
      </c>
    </row>
    <row r="108" spans="1:9" x14ac:dyDescent="0.3">
      <c r="A108" t="s">
        <v>121</v>
      </c>
      <c r="C108">
        <v>2.12E-4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2.12E-4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3.01E-4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3.01E-4</v>
      </c>
    </row>
    <row r="111" spans="1:9" x14ac:dyDescent="0.3">
      <c r="A111" t="s">
        <v>124</v>
      </c>
      <c r="C111">
        <v>1.83E-4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-0.99981699999999996</v>
      </c>
    </row>
    <row r="112" spans="1:9" x14ac:dyDescent="0.3">
      <c r="A112" t="s">
        <v>125</v>
      </c>
      <c r="C112">
        <v>1.9000000000000001E-4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1.9000000000000001E-4</v>
      </c>
    </row>
    <row r="113" spans="1:9" x14ac:dyDescent="0.3">
      <c r="A113" t="s">
        <v>126</v>
      </c>
      <c r="C113">
        <v>1.26E-4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1.26E-4</v>
      </c>
    </row>
    <row r="114" spans="1:9" x14ac:dyDescent="0.3">
      <c r="A114" t="s">
        <v>127</v>
      </c>
      <c r="C114">
        <v>1.5899999999999999E-4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-0.99984099999999998</v>
      </c>
    </row>
    <row r="115" spans="1:9" x14ac:dyDescent="0.3">
      <c r="A115" t="s">
        <v>128</v>
      </c>
      <c r="C115">
        <v>1.6200000000000001E-4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1.6200000000000001E-4</v>
      </c>
    </row>
    <row r="116" spans="1:9" x14ac:dyDescent="0.3">
      <c r="A116" t="s">
        <v>129</v>
      </c>
      <c r="C116">
        <v>1.46E-4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1.46E-4</v>
      </c>
    </row>
    <row r="117" spans="1:9" x14ac:dyDescent="0.3">
      <c r="A117" t="s">
        <v>130</v>
      </c>
      <c r="C117">
        <v>2.41E-4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-0.99975899999999995</v>
      </c>
    </row>
    <row r="118" spans="1:9" x14ac:dyDescent="0.3">
      <c r="A118" t="s">
        <v>131</v>
      </c>
      <c r="C118">
        <v>1.56E-4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1.56E-4</v>
      </c>
    </row>
    <row r="119" spans="1:9" x14ac:dyDescent="0.3">
      <c r="A119" t="s">
        <v>132</v>
      </c>
      <c r="C119">
        <v>1.34E-4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1.34E-4</v>
      </c>
    </row>
    <row r="120" spans="1:9" x14ac:dyDescent="0.3">
      <c r="A120" t="s">
        <v>133</v>
      </c>
      <c r="C120">
        <v>2.0100000000000001E-4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2.0100000000000001E-4</v>
      </c>
    </row>
    <row r="121" spans="1:9" x14ac:dyDescent="0.3">
      <c r="A121" t="s">
        <v>134</v>
      </c>
      <c r="C121">
        <v>1.5699999999999999E-4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1.5699999999999999E-4</v>
      </c>
    </row>
    <row r="122" spans="1:9" x14ac:dyDescent="0.3">
      <c r="A122" t="s">
        <v>135</v>
      </c>
      <c r="C122">
        <v>1.5799999999999999E-4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1.5799999999999999E-4</v>
      </c>
    </row>
    <row r="123" spans="1:9" x14ac:dyDescent="0.3">
      <c r="A123" t="s">
        <v>136</v>
      </c>
      <c r="C123">
        <v>1.66E-4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1.66E-4</v>
      </c>
    </row>
    <row r="124" spans="1:9" x14ac:dyDescent="0.3">
      <c r="A124" t="s">
        <v>137</v>
      </c>
      <c r="C124">
        <v>1.07E-4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1.07E-4</v>
      </c>
    </row>
    <row r="125" spans="1:9" x14ac:dyDescent="0.3">
      <c r="A125" t="s">
        <v>138</v>
      </c>
      <c r="C125">
        <v>1.3999999999999999E-4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1.3999999999999999E-4</v>
      </c>
    </row>
    <row r="126" spans="1:9" x14ac:dyDescent="0.3">
      <c r="A126" t="s">
        <v>139</v>
      </c>
      <c r="C126">
        <v>1.9000000000000001E-4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1.9000000000000001E-4</v>
      </c>
    </row>
    <row r="127" spans="1:9" x14ac:dyDescent="0.3">
      <c r="A127" t="s">
        <v>140</v>
      </c>
      <c r="C127">
        <v>2.1499999999999999E-4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-0.99978500000000003</v>
      </c>
    </row>
    <row r="128" spans="1:9" x14ac:dyDescent="0.3">
      <c r="A128" t="s">
        <v>141</v>
      </c>
      <c r="C128">
        <v>1.3799999999999999E-4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-0.99986200000000003</v>
      </c>
    </row>
    <row r="129" spans="1:9" x14ac:dyDescent="0.3">
      <c r="A129" t="s">
        <v>142</v>
      </c>
      <c r="C129">
        <v>3.9100000000000002E-4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-0.99960899999999997</v>
      </c>
    </row>
    <row r="130" spans="1:9" x14ac:dyDescent="0.3">
      <c r="A130" t="s">
        <v>143</v>
      </c>
      <c r="C130">
        <v>1.84E-4</v>
      </c>
      <c r="D130" t="s">
        <v>12</v>
      </c>
      <c r="E130" t="s">
        <v>27</v>
      </c>
      <c r="F130" t="s">
        <v>27</v>
      </c>
      <c r="G130" s="1">
        <f t="shared" si="6"/>
        <v>1</v>
      </c>
      <c r="H130" s="1">
        <f t="shared" si="7"/>
        <v>1</v>
      </c>
      <c r="I130">
        <f t="shared" si="8"/>
        <v>-0.99981600000000004</v>
      </c>
    </row>
    <row r="131" spans="1:9" x14ac:dyDescent="0.3">
      <c r="A131" t="s">
        <v>144</v>
      </c>
      <c r="C131">
        <v>1.2899999999999999E-4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-0.99987099999999995</v>
      </c>
    </row>
    <row r="132" spans="1:9" x14ac:dyDescent="0.3">
      <c r="A132" t="s">
        <v>145</v>
      </c>
      <c r="C132">
        <v>3.0400000000000002E-4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-0.99969600000000003</v>
      </c>
    </row>
    <row r="133" spans="1:9" x14ac:dyDescent="0.3">
      <c r="A133" t="s">
        <v>146</v>
      </c>
      <c r="C133">
        <v>1.6899999999999999E-4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1.6899999999999999E-4</v>
      </c>
    </row>
    <row r="134" spans="1:9" x14ac:dyDescent="0.3">
      <c r="A134" t="s">
        <v>147</v>
      </c>
      <c r="C134">
        <v>1.25E-4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1.25E-4</v>
      </c>
    </row>
    <row r="135" spans="1:9" x14ac:dyDescent="0.3">
      <c r="A135" t="s">
        <v>148</v>
      </c>
      <c r="C135">
        <v>1.6100000000000001E-4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-0.99978900000000004</v>
      </c>
    </row>
    <row r="138" spans="1:9" x14ac:dyDescent="0.3">
      <c r="A138" t="s">
        <v>151</v>
      </c>
      <c r="C138">
        <v>1.5300000000000001E-4</v>
      </c>
      <c r="D138" t="s">
        <v>12</v>
      </c>
      <c r="E138" t="s">
        <v>96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-0.99984700000000004</v>
      </c>
    </row>
    <row r="139" spans="1:9" x14ac:dyDescent="0.3">
      <c r="A139" t="s">
        <v>152</v>
      </c>
      <c r="C139">
        <v>2.6200000000000003E-4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2.6200000000000003E-4</v>
      </c>
    </row>
    <row r="140" spans="1:9" x14ac:dyDescent="0.3">
      <c r="A140" t="s">
        <v>153</v>
      </c>
      <c r="C140">
        <v>1.85E-4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1.85E-4</v>
      </c>
    </row>
    <row r="141" spans="1:9" x14ac:dyDescent="0.3">
      <c r="A141" t="s">
        <v>154</v>
      </c>
      <c r="C141">
        <v>1.4100000000000001E-4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1.4100000000000001E-4</v>
      </c>
    </row>
    <row r="142" spans="1:9" x14ac:dyDescent="0.3">
      <c r="A142" t="s">
        <v>155</v>
      </c>
      <c r="C142">
        <v>1.15E-4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1.15E-4</v>
      </c>
    </row>
    <row r="143" spans="1:9" x14ac:dyDescent="0.3">
      <c r="A143" t="s">
        <v>156</v>
      </c>
      <c r="C143">
        <v>1.8599999999999999E-4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1.8599999999999999E-4</v>
      </c>
    </row>
    <row r="144" spans="1:9" x14ac:dyDescent="0.3">
      <c r="A144" t="s">
        <v>157</v>
      </c>
      <c r="C144">
        <v>1.93E-4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1.93E-4</v>
      </c>
    </row>
    <row r="145" spans="1:9" x14ac:dyDescent="0.3">
      <c r="A145" t="s">
        <v>158</v>
      </c>
      <c r="C145">
        <v>1.18E-4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-0.99988200000000005</v>
      </c>
    </row>
    <row r="146" spans="1:9" x14ac:dyDescent="0.3">
      <c r="A146" t="s">
        <v>159</v>
      </c>
      <c r="C146">
        <v>1.6799999999999999E-4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1.6799999999999999E-4</v>
      </c>
    </row>
    <row r="147" spans="1:9" x14ac:dyDescent="0.3">
      <c r="A147" t="s">
        <v>160</v>
      </c>
      <c r="C147">
        <v>1.4200000000000001E-4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1.4200000000000001E-4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1.34E-4</v>
      </c>
    </row>
    <row r="149" spans="1:9" x14ac:dyDescent="0.3">
      <c r="A149" t="s">
        <v>162</v>
      </c>
      <c r="C149">
        <v>1.22E-4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1.22E-4</v>
      </c>
    </row>
    <row r="150" spans="1:9" x14ac:dyDescent="0.3">
      <c r="A150" t="s">
        <v>163</v>
      </c>
      <c r="C150">
        <v>1.3300000000000001E-4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1.3300000000000001E-4</v>
      </c>
    </row>
    <row r="151" spans="1:9" x14ac:dyDescent="0.3">
      <c r="A151" t="s">
        <v>164</v>
      </c>
      <c r="C151">
        <v>1.4100000000000001E-4</v>
      </c>
      <c r="D151" t="s">
        <v>12</v>
      </c>
      <c r="E151" t="s">
        <v>96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-0.99985900000000005</v>
      </c>
    </row>
    <row r="152" spans="1:9" x14ac:dyDescent="0.3">
      <c r="A152" t="s">
        <v>165</v>
      </c>
      <c r="C152">
        <v>1.46E-4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1.46E-4</v>
      </c>
    </row>
    <row r="153" spans="1:9" x14ac:dyDescent="0.3">
      <c r="A153" t="s">
        <v>166</v>
      </c>
      <c r="C153">
        <v>1.9799999999999999E-4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1.9799999999999999E-4</v>
      </c>
    </row>
    <row r="154" spans="1:9" x14ac:dyDescent="0.3">
      <c r="A154" t="s">
        <v>167</v>
      </c>
      <c r="C154">
        <v>1.4300000000000001E-4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-0.999857</v>
      </c>
    </row>
    <row r="155" spans="1:9" x14ac:dyDescent="0.3">
      <c r="A155" t="s">
        <v>168</v>
      </c>
      <c r="C155">
        <v>1.35E-4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-0.999865</v>
      </c>
    </row>
    <row r="156" spans="1:9" x14ac:dyDescent="0.3">
      <c r="A156" t="s">
        <v>169</v>
      </c>
      <c r="C156">
        <v>1.8900000000000001E-4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-0.99981100000000001</v>
      </c>
    </row>
    <row r="157" spans="1:9" x14ac:dyDescent="0.3">
      <c r="A157" t="s">
        <v>170</v>
      </c>
      <c r="C157">
        <v>1.8100000000000001E-4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1.8100000000000001E-4</v>
      </c>
    </row>
    <row r="158" spans="1:9" x14ac:dyDescent="0.3">
      <c r="A158" t="s">
        <v>171</v>
      </c>
      <c r="C158">
        <v>2.1900000000000001E-4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2.1900000000000001E-4</v>
      </c>
    </row>
    <row r="159" spans="1:9" x14ac:dyDescent="0.3">
      <c r="A159" t="s">
        <v>172</v>
      </c>
      <c r="C159">
        <v>9.6000000000000002E-5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-0.99990400000000002</v>
      </c>
    </row>
    <row r="160" spans="1:9" x14ac:dyDescent="0.3">
      <c r="A160" t="s">
        <v>173</v>
      </c>
      <c r="C160">
        <v>3.28E-4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3.28E-4</v>
      </c>
    </row>
    <row r="161" spans="1:9" x14ac:dyDescent="0.3">
      <c r="A161" t="s">
        <v>174</v>
      </c>
      <c r="C161">
        <v>2.0100000000000001E-4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2.0100000000000001E-4</v>
      </c>
    </row>
    <row r="162" spans="1:9" x14ac:dyDescent="0.3">
      <c r="A162" t="s">
        <v>175</v>
      </c>
      <c r="C162">
        <v>1.3799999999999999E-4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1.3799999999999999E-4</v>
      </c>
    </row>
    <row r="163" spans="1:9" x14ac:dyDescent="0.3">
      <c r="A163" t="s">
        <v>176</v>
      </c>
      <c r="C163">
        <v>1.03E-4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1.03E-4</v>
      </c>
    </row>
    <row r="164" spans="1:9" x14ac:dyDescent="0.3">
      <c r="A164" t="s">
        <v>177</v>
      </c>
      <c r="C164">
        <v>1.35E-4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1.35E-4</v>
      </c>
    </row>
    <row r="165" spans="1:9" x14ac:dyDescent="0.3">
      <c r="A165" t="s">
        <v>178</v>
      </c>
      <c r="C165">
        <v>1.0900000000000001E-4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-0.99989099999999997</v>
      </c>
    </row>
    <row r="166" spans="1:9" x14ac:dyDescent="0.3">
      <c r="A166" t="s">
        <v>179</v>
      </c>
      <c r="C166">
        <v>1.55E-4</v>
      </c>
      <c r="D166" t="s">
        <v>12</v>
      </c>
      <c r="E166" t="s">
        <v>96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2.1499999999999999E-4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2.1499999999999999E-4</v>
      </c>
    </row>
    <row r="168" spans="1:9" x14ac:dyDescent="0.3">
      <c r="A168" t="s">
        <v>181</v>
      </c>
      <c r="C168">
        <v>1.26E-4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1.26E-4</v>
      </c>
    </row>
    <row r="169" spans="1:9" x14ac:dyDescent="0.3">
      <c r="A169" t="s">
        <v>182</v>
      </c>
      <c r="C169">
        <v>2.0799999999999999E-4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-0.99979200000000001</v>
      </c>
    </row>
    <row r="170" spans="1:9" x14ac:dyDescent="0.3">
      <c r="A170" t="s">
        <v>183</v>
      </c>
      <c r="C170">
        <v>1.6100000000000001E-4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1.6100000000000001E-4</v>
      </c>
    </row>
    <row r="171" spans="1:9" x14ac:dyDescent="0.3">
      <c r="A171" t="s">
        <v>184</v>
      </c>
      <c r="C171">
        <v>1.3799999999999999E-4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1.3799999999999999E-4</v>
      </c>
    </row>
    <row r="172" spans="1:9" x14ac:dyDescent="0.3">
      <c r="A172" t="s">
        <v>185</v>
      </c>
      <c r="C172">
        <v>1.34E-4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-0.99986600000000003</v>
      </c>
    </row>
    <row r="173" spans="1:9" x14ac:dyDescent="0.3">
      <c r="A173" t="s">
        <v>186</v>
      </c>
      <c r="C173">
        <v>1.44E-4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1.44E-4</v>
      </c>
    </row>
    <row r="174" spans="1:9" x14ac:dyDescent="0.3">
      <c r="A174" t="s">
        <v>187</v>
      </c>
      <c r="C174">
        <v>3.01E-4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3.01E-4</v>
      </c>
    </row>
    <row r="175" spans="1:9" x14ac:dyDescent="0.3">
      <c r="A175" t="s">
        <v>188</v>
      </c>
      <c r="C175">
        <v>1.9900000000000001E-4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1.9900000000000001E-4</v>
      </c>
    </row>
    <row r="176" spans="1:9" x14ac:dyDescent="0.3">
      <c r="A176" t="s">
        <v>189</v>
      </c>
      <c r="C176">
        <v>1.3799999999999999E-4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-0.99986200000000003</v>
      </c>
    </row>
    <row r="177" spans="1:9" x14ac:dyDescent="0.3">
      <c r="A177" t="s">
        <v>190</v>
      </c>
      <c r="C177">
        <v>1.74E-4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-0.99982599999999999</v>
      </c>
    </row>
    <row r="178" spans="1:9" x14ac:dyDescent="0.3">
      <c r="A178" t="s">
        <v>191</v>
      </c>
      <c r="C178">
        <v>1.44E-4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1.44E-4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2.23E-4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2.23E-4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1.8100000000000001E-4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1.8100000000000001E-4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1.55E-4</v>
      </c>
    </row>
    <row r="185" spans="1:9" x14ac:dyDescent="0.3">
      <c r="A185" t="s">
        <v>198</v>
      </c>
      <c r="C185">
        <v>8.2000000000000001E-5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-0.99991799999999997</v>
      </c>
    </row>
    <row r="186" spans="1:9" x14ac:dyDescent="0.3">
      <c r="A186" t="s">
        <v>199</v>
      </c>
      <c r="C186">
        <v>1.5100000000000001E-4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1.5100000000000001E-4</v>
      </c>
    </row>
    <row r="187" spans="1:9" x14ac:dyDescent="0.3">
      <c r="A187" t="s">
        <v>200</v>
      </c>
      <c r="C187">
        <v>3.01E-4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3.01E-4</v>
      </c>
    </row>
    <row r="188" spans="1:9" x14ac:dyDescent="0.3">
      <c r="A188" t="s">
        <v>201</v>
      </c>
      <c r="C188">
        <v>1.45E-4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-0.99985500000000005</v>
      </c>
    </row>
    <row r="189" spans="1:9" x14ac:dyDescent="0.3">
      <c r="A189" t="s">
        <v>202</v>
      </c>
      <c r="C189">
        <v>1.2899999999999999E-4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1.2899999999999999E-4</v>
      </c>
    </row>
    <row r="190" spans="1:9" x14ac:dyDescent="0.3">
      <c r="A190" t="s">
        <v>203</v>
      </c>
      <c r="C190">
        <v>2.8400000000000002E-4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2.8400000000000002E-4</v>
      </c>
    </row>
    <row r="191" spans="1:9" x14ac:dyDescent="0.3">
      <c r="A191" t="s">
        <v>204</v>
      </c>
      <c r="C191">
        <v>1.8100000000000001E-4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-0.99981900000000001</v>
      </c>
    </row>
    <row r="192" spans="1:9" x14ac:dyDescent="0.3">
      <c r="A192" t="s">
        <v>205</v>
      </c>
      <c r="C192">
        <v>9.5000000000000005E-5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9.5000000000000005E-5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1.18E-4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-0.99988200000000005</v>
      </c>
    </row>
    <row r="195" spans="1:9" x14ac:dyDescent="0.3">
      <c r="A195" t="s">
        <v>208</v>
      </c>
      <c r="C195">
        <v>1.36E-4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-0.99986399999999998</v>
      </c>
    </row>
    <row r="196" spans="1:9" x14ac:dyDescent="0.3">
      <c r="A196" t="s">
        <v>209</v>
      </c>
      <c r="C196">
        <v>2.34E-4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2.34E-4</v>
      </c>
    </row>
    <row r="197" spans="1:9" x14ac:dyDescent="0.3">
      <c r="A197" t="s">
        <v>210</v>
      </c>
      <c r="C197">
        <v>1.06E-4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1.06E-4</v>
      </c>
    </row>
    <row r="198" spans="1:9" x14ac:dyDescent="0.3">
      <c r="A198" t="s">
        <v>211</v>
      </c>
      <c r="C198">
        <v>3.28E-4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3.28E-4</v>
      </c>
    </row>
    <row r="199" spans="1:9" x14ac:dyDescent="0.3">
      <c r="A199" t="s">
        <v>212</v>
      </c>
      <c r="C199">
        <v>1.93E-4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-0.999807</v>
      </c>
    </row>
    <row r="200" spans="1:9" x14ac:dyDescent="0.3">
      <c r="A200" t="s">
        <v>213</v>
      </c>
      <c r="C200">
        <v>2.4800000000000001E-4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2.4800000000000001E-4</v>
      </c>
    </row>
    <row r="201" spans="1:9" x14ac:dyDescent="0.3">
      <c r="A201" t="s">
        <v>214</v>
      </c>
      <c r="C201">
        <v>2.42E-4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2.42E-4</v>
      </c>
    </row>
    <row r="202" spans="1:9" x14ac:dyDescent="0.3">
      <c r="A202" t="s">
        <v>215</v>
      </c>
      <c r="C202">
        <v>1.6000000000000001E-4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-0.99983999999999995</v>
      </c>
    </row>
    <row r="203" spans="1:9" x14ac:dyDescent="0.3">
      <c r="G203">
        <f>SUM(G3:G202)</f>
        <v>144</v>
      </c>
      <c r="H203">
        <f>SUM(H3:H202)</f>
        <v>74</v>
      </c>
      <c r="I203">
        <f>SUM(I3:I202)</f>
        <v>-46.756110999999983</v>
      </c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Foglio11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27</v>
      </c>
      <c r="F11" t="s">
        <v>27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96</v>
      </c>
      <c r="F12" t="s">
        <v>96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96</v>
      </c>
      <c r="F14" t="s">
        <v>96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96</v>
      </c>
      <c r="F19" t="s">
        <v>96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77</v>
      </c>
      <c r="F31" t="s">
        <v>77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27</v>
      </c>
      <c r="F39" t="s">
        <v>27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27</v>
      </c>
      <c r="F44" t="s">
        <v>27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27</v>
      </c>
      <c r="F52" t="s">
        <v>27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96</v>
      </c>
      <c r="F58" t="s">
        <v>96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96</v>
      </c>
      <c r="F63" t="s">
        <v>96</v>
      </c>
      <c r="G63" s="1">
        <f t="shared" si="3"/>
        <v>1</v>
      </c>
      <c r="H63" s="1">
        <f t="shared" si="4"/>
        <v>1</v>
      </c>
      <c r="I63">
        <f t="shared" si="5"/>
        <v>0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77</v>
      </c>
      <c r="F65" t="s">
        <v>77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77</v>
      </c>
      <c r="F83" t="s">
        <v>77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77</v>
      </c>
      <c r="F87" t="s">
        <v>77</v>
      </c>
      <c r="G87" s="1">
        <f t="shared" si="6"/>
        <v>1</v>
      </c>
      <c r="H87" s="1">
        <f t="shared" si="7"/>
        <v>1</v>
      </c>
      <c r="I87">
        <f t="shared" si="8"/>
        <v>0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77</v>
      </c>
      <c r="F89" t="s">
        <v>77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96</v>
      </c>
      <c r="F107" t="s">
        <v>96</v>
      </c>
      <c r="G107" s="1">
        <f t="shared" si="6"/>
        <v>1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27</v>
      </c>
      <c r="F127" t="s">
        <v>27</v>
      </c>
      <c r="G127" s="1">
        <f t="shared" si="6"/>
        <v>1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27</v>
      </c>
      <c r="F130" t="s">
        <v>27</v>
      </c>
      <c r="G130" s="1">
        <f t="shared" si="6"/>
        <v>1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96</v>
      </c>
      <c r="F138" t="s">
        <v>96</v>
      </c>
      <c r="G138" s="1">
        <f t="shared" si="9"/>
        <v>1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96</v>
      </c>
      <c r="F151" t="s">
        <v>96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96</v>
      </c>
      <c r="F154" t="s">
        <v>96</v>
      </c>
      <c r="G154" s="1">
        <f t="shared" si="9"/>
        <v>1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27</v>
      </c>
      <c r="F156" t="s">
        <v>27</v>
      </c>
      <c r="G156" s="1">
        <f t="shared" si="9"/>
        <v>1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96</v>
      </c>
      <c r="F159" t="s">
        <v>96</v>
      </c>
      <c r="G159" s="1">
        <f t="shared" si="9"/>
        <v>1</v>
      </c>
      <c r="H159" s="1">
        <f t="shared" si="10"/>
        <v>1</v>
      </c>
      <c r="I159">
        <f t="shared" si="11"/>
        <v>0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96</v>
      </c>
      <c r="F166" t="s">
        <v>96</v>
      </c>
      <c r="G166" s="1">
        <f t="shared" si="9"/>
        <v>1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27</v>
      </c>
      <c r="F172" t="s">
        <v>27</v>
      </c>
      <c r="G172" s="1">
        <f t="shared" si="9"/>
        <v>1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27</v>
      </c>
      <c r="F177" t="s">
        <v>27</v>
      </c>
      <c r="G177" s="1">
        <f t="shared" si="9"/>
        <v>1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96</v>
      </c>
      <c r="F199" t="s">
        <v>96</v>
      </c>
      <c r="G199" s="1">
        <f t="shared" si="12"/>
        <v>1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15</v>
      </c>
      <c r="G202" s="1">
        <f t="shared" si="12"/>
        <v>1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200</v>
      </c>
      <c r="H203">
        <f>SUM(H3:H202)</f>
        <v>53</v>
      </c>
      <c r="I203">
        <f>SUM(I3:I202)</f>
        <v>147</v>
      </c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Foglio11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0.51883299999999999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0.51883299999999999</v>
      </c>
    </row>
    <row r="4" spans="1:9" ht="15" customHeight="1" x14ac:dyDescent="0.3">
      <c r="A4" s="1" t="s">
        <v>13</v>
      </c>
      <c r="B4" s="8"/>
      <c r="C4" s="9">
        <v>0.401194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0.401194</v>
      </c>
    </row>
    <row r="5" spans="1:9" ht="15" customHeight="1" x14ac:dyDescent="0.3">
      <c r="A5" s="1" t="s">
        <v>14</v>
      </c>
      <c r="B5" s="6"/>
      <c r="C5" s="7">
        <v>0.33369300000000002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-0.66630699999999998</v>
      </c>
    </row>
    <row r="6" spans="1:9" ht="15" customHeight="1" x14ac:dyDescent="0.3">
      <c r="A6" s="1" t="s">
        <v>16</v>
      </c>
      <c r="B6" s="8"/>
      <c r="C6" s="9">
        <v>0.44237900000000002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0.44237900000000002</v>
      </c>
    </row>
    <row r="7" spans="1:9" ht="15" customHeight="1" x14ac:dyDescent="0.3">
      <c r="A7" s="1" t="s">
        <v>17</v>
      </c>
      <c r="B7" s="6"/>
      <c r="C7" s="7">
        <v>0.32737300000000003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-0.67262699999999997</v>
      </c>
    </row>
    <row r="8" spans="1:9" ht="15" customHeight="1" x14ac:dyDescent="0.3">
      <c r="A8" s="1" t="s">
        <v>18</v>
      </c>
      <c r="B8" s="8"/>
      <c r="C8" s="9">
        <v>0.57757000000000003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0.57757000000000003</v>
      </c>
    </row>
    <row r="9" spans="1:9" ht="15" customHeight="1" x14ac:dyDescent="0.3">
      <c r="A9" s="1" t="s">
        <v>19</v>
      </c>
      <c r="B9" s="6"/>
      <c r="C9" s="7">
        <v>0.25675700000000001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0.25675700000000001</v>
      </c>
    </row>
    <row r="10" spans="1:9" ht="15" customHeight="1" x14ac:dyDescent="0.3">
      <c r="A10" s="1" t="s">
        <v>20</v>
      </c>
      <c r="B10" s="8"/>
      <c r="C10" s="9">
        <v>0.49135600000000001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0.49135600000000001</v>
      </c>
    </row>
    <row r="11" spans="1:9" ht="15" customHeight="1" x14ac:dyDescent="0.3">
      <c r="A11" s="1" t="s">
        <v>21</v>
      </c>
      <c r="B11" s="6"/>
      <c r="C11" s="7">
        <v>0.42019800000000002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-0.57980199999999993</v>
      </c>
    </row>
    <row r="12" spans="1:9" ht="15" customHeight="1" x14ac:dyDescent="0.3">
      <c r="A12" s="1" t="s">
        <v>22</v>
      </c>
      <c r="B12" s="8"/>
      <c r="C12" s="9">
        <v>0.38616400000000001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-0.61383600000000005</v>
      </c>
    </row>
    <row r="13" spans="1:9" ht="15" customHeight="1" x14ac:dyDescent="0.3">
      <c r="A13" s="1" t="s">
        <v>23</v>
      </c>
      <c r="B13" s="6"/>
      <c r="C13" s="7">
        <v>0.43677300000000002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0.43677300000000002</v>
      </c>
    </row>
    <row r="14" spans="1:9" ht="15" customHeight="1" x14ac:dyDescent="0.3">
      <c r="A14" s="1" t="s">
        <v>24</v>
      </c>
      <c r="B14" s="8"/>
      <c r="C14" s="9">
        <v>0.53911699999999996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-0.46088300000000004</v>
      </c>
    </row>
    <row r="15" spans="1:9" ht="15" customHeight="1" x14ac:dyDescent="0.3">
      <c r="A15" s="1" t="s">
        <v>25</v>
      </c>
      <c r="B15" s="6"/>
      <c r="C15" s="7">
        <v>0.44359399999999999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0.44359399999999999</v>
      </c>
    </row>
    <row r="16" spans="1:9" ht="15" customHeight="1" x14ac:dyDescent="0.3">
      <c r="A16" s="1" t="s">
        <v>26</v>
      </c>
      <c r="B16" s="8"/>
      <c r="C16" s="9">
        <v>0.584484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0.584484</v>
      </c>
    </row>
    <row r="17" spans="1:9" ht="15" customHeight="1" x14ac:dyDescent="0.3">
      <c r="A17" s="1" t="s">
        <v>28</v>
      </c>
      <c r="B17" s="6"/>
      <c r="C17" s="7">
        <v>0.68149499999999996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-0.31850500000000004</v>
      </c>
    </row>
    <row r="18" spans="1:9" ht="15" customHeight="1" x14ac:dyDescent="0.3">
      <c r="A18" s="1" t="s">
        <v>29</v>
      </c>
      <c r="B18" s="8"/>
      <c r="C18" s="9">
        <v>0.458588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0.458588</v>
      </c>
    </row>
    <row r="19" spans="1:9" ht="15" customHeight="1" x14ac:dyDescent="0.3">
      <c r="A19" s="1" t="s">
        <v>30</v>
      </c>
      <c r="B19" s="6"/>
      <c r="C19" s="7">
        <v>0.41167100000000001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-0.58832899999999999</v>
      </c>
    </row>
    <row r="20" spans="1:9" ht="15" customHeight="1" x14ac:dyDescent="0.3">
      <c r="A20" s="1" t="s">
        <v>31</v>
      </c>
      <c r="B20" s="8"/>
      <c r="C20" s="9">
        <v>0.63178199999999995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0.63178199999999995</v>
      </c>
    </row>
    <row r="21" spans="1:9" ht="15" customHeight="1" x14ac:dyDescent="0.3">
      <c r="A21" s="1" t="s">
        <v>32</v>
      </c>
      <c r="B21" s="6"/>
      <c r="C21" s="7">
        <v>0.53355300000000006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-0.46644699999999994</v>
      </c>
    </row>
    <row r="22" spans="1:9" ht="15" customHeight="1" x14ac:dyDescent="0.3">
      <c r="A22" s="1" t="s">
        <v>33</v>
      </c>
      <c r="B22" s="8"/>
      <c r="C22" s="9">
        <v>0.52351700000000001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0.52351700000000001</v>
      </c>
    </row>
    <row r="23" spans="1:9" ht="15" customHeight="1" x14ac:dyDescent="0.3">
      <c r="A23" s="1" t="s">
        <v>34</v>
      </c>
      <c r="B23" s="6"/>
      <c r="C23" s="7">
        <v>0.37548100000000001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0.37548100000000001</v>
      </c>
    </row>
    <row r="24" spans="1:9" ht="15" customHeight="1" x14ac:dyDescent="0.3">
      <c r="A24" s="1" t="s">
        <v>35</v>
      </c>
      <c r="B24" s="8"/>
      <c r="C24" s="9">
        <v>0.40817100000000001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0.40817100000000001</v>
      </c>
    </row>
    <row r="25" spans="1:9" ht="15" customHeight="1" x14ac:dyDescent="0.3">
      <c r="A25" s="1" t="s">
        <v>36</v>
      </c>
      <c r="B25" s="6"/>
      <c r="C25" s="7">
        <v>0.45769900000000002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0.45769900000000002</v>
      </c>
    </row>
    <row r="26" spans="1:9" ht="15" customHeight="1" x14ac:dyDescent="0.3">
      <c r="A26" s="1" t="s">
        <v>37</v>
      </c>
      <c r="B26" s="8"/>
      <c r="C26" s="9">
        <v>0.537883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0.537883</v>
      </c>
    </row>
    <row r="27" spans="1:9" ht="15" customHeight="1" x14ac:dyDescent="0.3">
      <c r="A27" s="1" t="s">
        <v>38</v>
      </c>
      <c r="B27" s="6"/>
      <c r="C27" s="7">
        <v>0.30415799999999998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0.30415799999999998</v>
      </c>
    </row>
    <row r="28" spans="1:9" ht="15" customHeight="1" x14ac:dyDescent="0.3">
      <c r="A28" s="1" t="s">
        <v>39</v>
      </c>
      <c r="B28" s="8"/>
      <c r="C28" s="9">
        <v>0.32730100000000001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0.32730100000000001</v>
      </c>
    </row>
    <row r="29" spans="1:9" ht="15" customHeight="1" x14ac:dyDescent="0.3">
      <c r="A29" s="1" t="s">
        <v>40</v>
      </c>
      <c r="B29" s="6"/>
      <c r="C29" s="7">
        <v>0.57790699999999995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-0.42209300000000005</v>
      </c>
    </row>
    <row r="30" spans="1:9" ht="15" customHeight="1" x14ac:dyDescent="0.3">
      <c r="A30" s="1" t="s">
        <v>41</v>
      </c>
      <c r="B30" s="8"/>
      <c r="C30" s="9">
        <v>0.33663599999999999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0.33663599999999999</v>
      </c>
    </row>
    <row r="31" spans="1:9" ht="15" customHeight="1" x14ac:dyDescent="0.3">
      <c r="A31" s="1" t="s">
        <v>42</v>
      </c>
      <c r="B31" s="6"/>
      <c r="C31" s="7">
        <v>0.51181399999999999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-0.48818600000000001</v>
      </c>
    </row>
    <row r="32" spans="1:9" ht="15" customHeight="1" x14ac:dyDescent="0.3">
      <c r="A32" s="1" t="s">
        <v>43</v>
      </c>
      <c r="B32" s="8"/>
      <c r="C32" s="9">
        <v>0.60083299999999995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0.60083299999999995</v>
      </c>
    </row>
    <row r="33" spans="1:9" ht="15" customHeight="1" x14ac:dyDescent="0.3">
      <c r="A33" s="1" t="s">
        <v>44</v>
      </c>
      <c r="B33" s="6"/>
      <c r="C33" s="7">
        <v>0.71517399999999998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0.71517399999999998</v>
      </c>
    </row>
    <row r="34" spans="1:9" ht="15" customHeight="1" x14ac:dyDescent="0.3">
      <c r="A34" s="1" t="s">
        <v>45</v>
      </c>
      <c r="B34" s="8"/>
      <c r="C34" s="9">
        <v>0.511073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-0.488927</v>
      </c>
    </row>
    <row r="35" spans="1:9" ht="15" customHeight="1" x14ac:dyDescent="0.3">
      <c r="A35" s="1" t="s">
        <v>46</v>
      </c>
      <c r="B35" s="6"/>
      <c r="C35" s="7">
        <v>0.60144500000000001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0.60144500000000001</v>
      </c>
    </row>
    <row r="36" spans="1:9" ht="15" customHeight="1" x14ac:dyDescent="0.3">
      <c r="A36" s="1" t="s">
        <v>47</v>
      </c>
      <c r="B36" s="8"/>
      <c r="C36" s="9">
        <v>0.476219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0.476219</v>
      </c>
    </row>
    <row r="37" spans="1:9" ht="15" customHeight="1" x14ac:dyDescent="0.3">
      <c r="A37" s="1" t="s">
        <v>48</v>
      </c>
      <c r="B37" s="6"/>
      <c r="C37" s="7">
        <v>0.26907500000000001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0.26907500000000001</v>
      </c>
    </row>
    <row r="38" spans="1:9" ht="15" customHeight="1" x14ac:dyDescent="0.3">
      <c r="A38" s="1" t="s">
        <v>49</v>
      </c>
      <c r="B38" s="8"/>
      <c r="C38" s="9">
        <v>0.440388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-0.559612</v>
      </c>
    </row>
    <row r="39" spans="1:9" ht="15" customHeight="1" x14ac:dyDescent="0.3">
      <c r="A39" s="1" t="s">
        <v>50</v>
      </c>
      <c r="B39" s="6"/>
      <c r="C39" s="7">
        <v>0.421537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-0.57846299999999995</v>
      </c>
    </row>
    <row r="40" spans="1:9" ht="15" customHeight="1" x14ac:dyDescent="0.3">
      <c r="A40" s="1" t="s">
        <v>51</v>
      </c>
      <c r="B40" s="8"/>
      <c r="C40" s="9">
        <v>0.53204700000000005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0.53204700000000005</v>
      </c>
    </row>
    <row r="41" spans="1:9" ht="15" customHeight="1" x14ac:dyDescent="0.3">
      <c r="A41" s="1" t="s">
        <v>52</v>
      </c>
      <c r="B41" s="6"/>
      <c r="C41" s="7">
        <v>0.49741299999999999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0.49741299999999999</v>
      </c>
    </row>
    <row r="42" spans="1:9" ht="15" customHeight="1" x14ac:dyDescent="0.3">
      <c r="A42" s="1" t="s">
        <v>53</v>
      </c>
      <c r="B42" s="8"/>
      <c r="C42" s="9">
        <v>0.55005300000000001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0.55005300000000001</v>
      </c>
    </row>
    <row r="43" spans="1:9" ht="15" customHeight="1" x14ac:dyDescent="0.3">
      <c r="A43" s="1" t="s">
        <v>54</v>
      </c>
      <c r="B43" s="6"/>
      <c r="C43" s="7">
        <v>0.26896100000000001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-0.73103899999999999</v>
      </c>
    </row>
    <row r="44" spans="1:9" ht="15" customHeight="1" x14ac:dyDescent="0.3">
      <c r="A44" s="1" t="s">
        <v>55</v>
      </c>
      <c r="B44" s="8"/>
      <c r="C44" s="9">
        <v>0.413935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-0.58606500000000006</v>
      </c>
    </row>
    <row r="45" spans="1:9" ht="15" customHeight="1" x14ac:dyDescent="0.3">
      <c r="A45" s="1" t="s">
        <v>56</v>
      </c>
      <c r="B45" s="6"/>
      <c r="C45" s="7">
        <v>0.49953399999999998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0.49953399999999998</v>
      </c>
    </row>
    <row r="46" spans="1:9" ht="15" customHeight="1" x14ac:dyDescent="0.3">
      <c r="A46" s="1" t="s">
        <v>57</v>
      </c>
      <c r="B46" s="8"/>
      <c r="C46" s="9">
        <v>0.73144799999999999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-0.26855200000000001</v>
      </c>
    </row>
    <row r="47" spans="1:9" ht="15" customHeight="1" x14ac:dyDescent="0.3">
      <c r="A47" s="1" t="s">
        <v>58</v>
      </c>
      <c r="B47" s="6"/>
      <c r="C47" s="7">
        <v>0.40596500000000002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0.40596500000000002</v>
      </c>
    </row>
    <row r="48" spans="1:9" ht="15" customHeight="1" x14ac:dyDescent="0.3">
      <c r="A48" s="1" t="s">
        <v>59</v>
      </c>
      <c r="B48" s="8"/>
      <c r="C48" s="9">
        <v>0.56282900000000002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0.56282900000000002</v>
      </c>
    </row>
    <row r="49" spans="1:9" ht="15" customHeight="1" x14ac:dyDescent="0.3">
      <c r="A49" s="1" t="s">
        <v>60</v>
      </c>
      <c r="B49" s="6"/>
      <c r="C49" s="7">
        <v>0.52825100000000003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-0.47174899999999997</v>
      </c>
    </row>
    <row r="50" spans="1:9" ht="15" customHeight="1" x14ac:dyDescent="0.3">
      <c r="A50" s="1" t="s">
        <v>61</v>
      </c>
      <c r="B50" s="8"/>
      <c r="C50" s="9">
        <v>0.48832700000000001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0.48832700000000001</v>
      </c>
    </row>
    <row r="51" spans="1:9" ht="15" customHeight="1" x14ac:dyDescent="0.3">
      <c r="A51" s="1" t="s">
        <v>62</v>
      </c>
      <c r="B51" s="6"/>
      <c r="C51" s="7">
        <v>0.71887999999999996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0.71887999999999996</v>
      </c>
    </row>
    <row r="52" spans="1:9" ht="15" customHeight="1" x14ac:dyDescent="0.3">
      <c r="A52" s="1" t="s">
        <v>63</v>
      </c>
      <c r="B52" s="8"/>
      <c r="C52" s="9">
        <v>0.427423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-0.572577</v>
      </c>
    </row>
    <row r="53" spans="1:9" ht="15" customHeight="1" x14ac:dyDescent="0.3">
      <c r="A53" s="1" t="s">
        <v>64</v>
      </c>
      <c r="B53" s="6"/>
      <c r="C53" s="7">
        <v>0.72785299999999997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-0.27214700000000003</v>
      </c>
    </row>
    <row r="54" spans="1:9" ht="15" customHeight="1" x14ac:dyDescent="0.3">
      <c r="A54" s="1" t="s">
        <v>65</v>
      </c>
      <c r="B54" s="8"/>
      <c r="C54" s="9">
        <v>0.44083299999999997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0.44083299999999997</v>
      </c>
    </row>
    <row r="55" spans="1:9" ht="15" customHeight="1" x14ac:dyDescent="0.3">
      <c r="A55" s="1" t="s">
        <v>66</v>
      </c>
      <c r="B55" s="6"/>
      <c r="C55" s="7">
        <v>0.47184900000000002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0.47184900000000002</v>
      </c>
    </row>
    <row r="56" spans="1:9" ht="15" customHeight="1" x14ac:dyDescent="0.3">
      <c r="A56" s="1" t="s">
        <v>67</v>
      </c>
      <c r="B56" s="8"/>
      <c r="C56" s="9">
        <v>0.47130100000000003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0.47130100000000003</v>
      </c>
    </row>
    <row r="57" spans="1:9" ht="15" customHeight="1" x14ac:dyDescent="0.3">
      <c r="A57" s="1" t="s">
        <v>68</v>
      </c>
      <c r="B57" s="6"/>
      <c r="C57" s="7">
        <v>0.72555899999999995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-0.27444100000000005</v>
      </c>
    </row>
    <row r="58" spans="1:9" ht="15" customHeight="1" x14ac:dyDescent="0.3">
      <c r="A58" s="1" t="s">
        <v>69</v>
      </c>
      <c r="B58" s="8"/>
      <c r="C58" s="9">
        <v>0.39324399999999998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-0.60675600000000007</v>
      </c>
    </row>
    <row r="59" spans="1:9" ht="15" customHeight="1" x14ac:dyDescent="0.3">
      <c r="A59" s="1" t="s">
        <v>70</v>
      </c>
      <c r="B59" s="6"/>
      <c r="C59" s="7">
        <v>0.30415799999999998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0.30415799999999998</v>
      </c>
    </row>
    <row r="60" spans="1:9" ht="15" customHeight="1" x14ac:dyDescent="0.3">
      <c r="A60" s="1" t="s">
        <v>71</v>
      </c>
      <c r="B60" s="8"/>
      <c r="C60" s="9">
        <v>0.57270399999999999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0.57270399999999999</v>
      </c>
    </row>
    <row r="61" spans="1:9" ht="15" customHeight="1" x14ac:dyDescent="0.3">
      <c r="A61" s="1" t="s">
        <v>72</v>
      </c>
      <c r="B61" s="6"/>
      <c r="C61" s="7">
        <v>0.56429200000000002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0.56429200000000002</v>
      </c>
    </row>
    <row r="62" spans="1:9" ht="15" customHeight="1" x14ac:dyDescent="0.3">
      <c r="A62" s="1" t="s">
        <v>73</v>
      </c>
      <c r="B62" s="8"/>
      <c r="C62" s="9">
        <v>0.65093000000000001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-0.34906999999999999</v>
      </c>
    </row>
    <row r="63" spans="1:9" ht="15" customHeight="1" x14ac:dyDescent="0.3">
      <c r="A63" s="1" t="s">
        <v>74</v>
      </c>
      <c r="B63" s="6"/>
      <c r="C63" s="7">
        <v>0.472412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-0.52758799999999995</v>
      </c>
    </row>
    <row r="64" spans="1:9" ht="15" customHeight="1" x14ac:dyDescent="0.3">
      <c r="A64" s="1" t="s">
        <v>75</v>
      </c>
      <c r="B64" s="8"/>
      <c r="C64" s="9">
        <v>0.25776700000000002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0.25776700000000002</v>
      </c>
    </row>
    <row r="65" spans="1:9" ht="15" customHeight="1" x14ac:dyDescent="0.3">
      <c r="A65" s="1" t="s">
        <v>76</v>
      </c>
      <c r="B65" s="6"/>
      <c r="C65" s="7">
        <v>1.7100000000000001E-4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-0.99982899999999997</v>
      </c>
    </row>
    <row r="66" spans="1:9" ht="15" customHeight="1" x14ac:dyDescent="0.3">
      <c r="A66" s="1" t="s">
        <v>78</v>
      </c>
      <c r="B66" s="8"/>
      <c r="C66" s="9">
        <v>1.36E-4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1.36E-4</v>
      </c>
    </row>
    <row r="67" spans="1:9" ht="15" customHeight="1" x14ac:dyDescent="0.3">
      <c r="A67" s="1" t="s">
        <v>79</v>
      </c>
      <c r="B67" s="6"/>
      <c r="C67" s="7">
        <v>1.5300000000000001E-4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1.5300000000000001E-4</v>
      </c>
    </row>
    <row r="68" spans="1:9" ht="15" customHeight="1" x14ac:dyDescent="0.3">
      <c r="A68" s="1" t="s">
        <v>80</v>
      </c>
      <c r="B68" s="8"/>
      <c r="C68" s="9">
        <v>1.45E-4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1.45E-4</v>
      </c>
    </row>
    <row r="69" spans="1:9" ht="15" customHeight="1" x14ac:dyDescent="0.3">
      <c r="A69" s="1" t="s">
        <v>81</v>
      </c>
      <c r="B69" s="6"/>
      <c r="C69" s="7">
        <v>1.8900000000000001E-4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1.8900000000000001E-4</v>
      </c>
    </row>
    <row r="70" spans="1:9" ht="15" customHeight="1" x14ac:dyDescent="0.3">
      <c r="A70" s="1" t="s">
        <v>82</v>
      </c>
      <c r="B70" s="8"/>
      <c r="C70" s="9">
        <v>1.26E-4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1.26E-4</v>
      </c>
    </row>
    <row r="71" spans="1:9" ht="15" customHeight="1" x14ac:dyDescent="0.3">
      <c r="A71" s="1" t="s">
        <v>83</v>
      </c>
      <c r="B71" s="6"/>
      <c r="C71" s="7">
        <v>1.26E-4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-0.99987400000000004</v>
      </c>
    </row>
    <row r="72" spans="1:9" ht="15" customHeight="1" x14ac:dyDescent="0.3">
      <c r="A72" s="1" t="s">
        <v>84</v>
      </c>
      <c r="B72" s="8"/>
      <c r="C72" s="9">
        <v>2.1100000000000001E-4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2.1100000000000001E-4</v>
      </c>
    </row>
    <row r="73" spans="1:9" ht="15" customHeight="1" x14ac:dyDescent="0.3">
      <c r="A73" s="1" t="s">
        <v>85</v>
      </c>
      <c r="B73" s="6"/>
      <c r="C73" s="7">
        <v>1.7899999999999999E-4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1.7899999999999999E-4</v>
      </c>
    </row>
    <row r="74" spans="1:9" ht="15" customHeight="1" x14ac:dyDescent="0.3">
      <c r="A74" s="1" t="s">
        <v>86</v>
      </c>
      <c r="B74" s="8"/>
      <c r="C74" s="9">
        <v>1.2E-4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-0.99987999999999999</v>
      </c>
    </row>
    <row r="75" spans="1:9" ht="15" customHeight="1" x14ac:dyDescent="0.3">
      <c r="A75" s="1" t="s">
        <v>87</v>
      </c>
      <c r="B75" s="6"/>
      <c r="C75" s="7">
        <v>1.16E-4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1.16E-4</v>
      </c>
    </row>
    <row r="76" spans="1:9" ht="15" customHeight="1" x14ac:dyDescent="0.3">
      <c r="A76" s="1" t="s">
        <v>88</v>
      </c>
      <c r="B76" s="10"/>
      <c r="C76" s="11">
        <v>2.5000000000000001E-4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2.5000000000000001E-4</v>
      </c>
    </row>
    <row r="77" spans="1:9" ht="15.75" customHeight="1" x14ac:dyDescent="0.3">
      <c r="A77" s="1" t="s">
        <v>89</v>
      </c>
      <c r="B77" s="12"/>
      <c r="C77" s="13">
        <v>1.74E-4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1.74E-4</v>
      </c>
    </row>
    <row r="78" spans="1:9" x14ac:dyDescent="0.3">
      <c r="A78" t="s">
        <v>90</v>
      </c>
      <c r="C78">
        <v>2.0699999999999999E-4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2.0699999999999999E-4</v>
      </c>
    </row>
    <row r="79" spans="1:9" x14ac:dyDescent="0.3">
      <c r="A79" t="s">
        <v>91</v>
      </c>
      <c r="C79">
        <v>1.01E-4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1.01E-4</v>
      </c>
    </row>
    <row r="80" spans="1:9" x14ac:dyDescent="0.3">
      <c r="A80" t="s">
        <v>92</v>
      </c>
      <c r="C80">
        <v>2.3699999999999999E-4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-0.99976299999999996</v>
      </c>
    </row>
    <row r="81" spans="1:9" x14ac:dyDescent="0.3">
      <c r="A81" t="s">
        <v>93</v>
      </c>
      <c r="C81">
        <v>1.45E-4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-0.99985500000000005</v>
      </c>
    </row>
    <row r="82" spans="1:9" x14ac:dyDescent="0.3">
      <c r="A82" t="s">
        <v>94</v>
      </c>
      <c r="C82">
        <v>3.0699999999999998E-4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3.0699999999999998E-4</v>
      </c>
    </row>
    <row r="83" spans="1:9" x14ac:dyDescent="0.3">
      <c r="A83" t="s">
        <v>95</v>
      </c>
      <c r="C83">
        <v>8.3999999999999995E-5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-0.99991600000000003</v>
      </c>
    </row>
    <row r="84" spans="1:9" x14ac:dyDescent="0.3">
      <c r="A84" t="s">
        <v>97</v>
      </c>
      <c r="C84">
        <v>2.34E-4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2.34E-4</v>
      </c>
    </row>
    <row r="85" spans="1:9" x14ac:dyDescent="0.3">
      <c r="A85" t="s">
        <v>98</v>
      </c>
      <c r="C85">
        <v>1.4200000000000001E-4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-0.99985800000000002</v>
      </c>
    </row>
    <row r="86" spans="1:9" x14ac:dyDescent="0.3">
      <c r="A86" t="s">
        <v>99</v>
      </c>
      <c r="C86">
        <v>1.4799999999999999E-4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-0.99985199999999996</v>
      </c>
    </row>
    <row r="87" spans="1:9" x14ac:dyDescent="0.3">
      <c r="A87" t="s">
        <v>100</v>
      </c>
      <c r="C87">
        <v>1.5100000000000001E-4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-0.99984899999999999</v>
      </c>
    </row>
    <row r="88" spans="1:9" x14ac:dyDescent="0.3">
      <c r="A88" t="s">
        <v>101</v>
      </c>
      <c r="C88">
        <v>1.26E-4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1.26E-4</v>
      </c>
    </row>
    <row r="89" spans="1:9" x14ac:dyDescent="0.3">
      <c r="A89" t="s">
        <v>102</v>
      </c>
      <c r="C89">
        <v>1.01E-4</v>
      </c>
      <c r="D89" t="s">
        <v>12</v>
      </c>
      <c r="E89" t="s">
        <v>77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-0.99989899999999998</v>
      </c>
    </row>
    <row r="90" spans="1:9" x14ac:dyDescent="0.3">
      <c r="A90" t="s">
        <v>103</v>
      </c>
      <c r="C90">
        <v>1.54E-4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1.54E-4</v>
      </c>
    </row>
    <row r="91" spans="1:9" x14ac:dyDescent="0.3">
      <c r="A91" t="s">
        <v>104</v>
      </c>
      <c r="C91">
        <v>2.0100000000000001E-4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2.0100000000000001E-4</v>
      </c>
    </row>
    <row r="92" spans="1:9" x14ac:dyDescent="0.3">
      <c r="A92" t="s">
        <v>105</v>
      </c>
      <c r="C92">
        <v>1.94E-4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-0.99980599999999997</v>
      </c>
    </row>
    <row r="93" spans="1:9" x14ac:dyDescent="0.3">
      <c r="A93" t="s">
        <v>106</v>
      </c>
      <c r="C93">
        <v>1.35E-4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-0.999865</v>
      </c>
    </row>
    <row r="94" spans="1:9" x14ac:dyDescent="0.3">
      <c r="A94" t="s">
        <v>107</v>
      </c>
      <c r="C94">
        <v>1.64E-4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1.64E-4</v>
      </c>
    </row>
    <row r="95" spans="1:9" x14ac:dyDescent="0.3">
      <c r="A95" t="s">
        <v>108</v>
      </c>
      <c r="C95">
        <v>1.5300000000000001E-4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1.5300000000000001E-4</v>
      </c>
    </row>
    <row r="96" spans="1:9" x14ac:dyDescent="0.3">
      <c r="A96" t="s">
        <v>109</v>
      </c>
      <c r="C96">
        <v>3.01E-4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3.01E-4</v>
      </c>
    </row>
    <row r="97" spans="1:9" x14ac:dyDescent="0.3">
      <c r="A97" t="s">
        <v>110</v>
      </c>
      <c r="C97">
        <v>1.8599999999999999E-4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-0.99981399999999998</v>
      </c>
    </row>
    <row r="98" spans="1:9" x14ac:dyDescent="0.3">
      <c r="A98" t="s">
        <v>111</v>
      </c>
      <c r="C98">
        <v>2.1100000000000001E-4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2.1100000000000001E-4</v>
      </c>
    </row>
    <row r="99" spans="1:9" x14ac:dyDescent="0.3">
      <c r="A99" t="s">
        <v>112</v>
      </c>
      <c r="C99">
        <v>2.5000000000000001E-4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-0.99975000000000003</v>
      </c>
    </row>
    <row r="100" spans="1:9" x14ac:dyDescent="0.3">
      <c r="A100" t="s">
        <v>113</v>
      </c>
      <c r="C100">
        <v>2.12E-4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-0.99978800000000001</v>
      </c>
    </row>
    <row r="101" spans="1:9" x14ac:dyDescent="0.3">
      <c r="A101" t="s">
        <v>114</v>
      </c>
      <c r="C101">
        <v>1.5300000000000001E-4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1.5300000000000001E-4</v>
      </c>
    </row>
    <row r="102" spans="1:9" x14ac:dyDescent="0.3">
      <c r="A102" t="s">
        <v>115</v>
      </c>
      <c r="C102">
        <v>1.47E-4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-0.99985299999999999</v>
      </c>
    </row>
    <row r="103" spans="1:9" x14ac:dyDescent="0.3">
      <c r="A103" t="s">
        <v>116</v>
      </c>
      <c r="C103">
        <v>2.7099999999999997E-4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2.7099999999999997E-4</v>
      </c>
    </row>
    <row r="104" spans="1:9" x14ac:dyDescent="0.3">
      <c r="A104" t="s">
        <v>117</v>
      </c>
      <c r="C104">
        <v>1.3999999999999999E-4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-0.99985999999999997</v>
      </c>
    </row>
    <row r="105" spans="1:9" x14ac:dyDescent="0.3">
      <c r="A105" t="s">
        <v>118</v>
      </c>
      <c r="C105">
        <v>1.4999999999999999E-4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1.4999999999999999E-4</v>
      </c>
    </row>
    <row r="106" spans="1:9" x14ac:dyDescent="0.3">
      <c r="A106" t="s">
        <v>119</v>
      </c>
      <c r="C106">
        <v>2.5900000000000001E-4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2.5900000000000001E-4</v>
      </c>
    </row>
    <row r="107" spans="1:9" x14ac:dyDescent="0.3">
      <c r="A107" t="s">
        <v>120</v>
      </c>
      <c r="C107">
        <v>1.07E-4</v>
      </c>
      <c r="D107" t="s">
        <v>12</v>
      </c>
      <c r="E107" t="s">
        <v>96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-0.99989300000000003</v>
      </c>
    </row>
    <row r="108" spans="1:9" x14ac:dyDescent="0.3">
      <c r="A108" t="s">
        <v>121</v>
      </c>
      <c r="C108">
        <v>1.6000000000000001E-4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-0.99983999999999995</v>
      </c>
    </row>
    <row r="109" spans="1:9" x14ac:dyDescent="0.3">
      <c r="A109" t="s">
        <v>122</v>
      </c>
      <c r="C109">
        <v>1.9599999999999999E-4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1.9599999999999999E-4</v>
      </c>
    </row>
    <row r="110" spans="1:9" x14ac:dyDescent="0.3">
      <c r="A110" t="s">
        <v>123</v>
      </c>
      <c r="C110">
        <v>3.0299999999999999E-4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3.0299999999999999E-4</v>
      </c>
    </row>
    <row r="111" spans="1:9" x14ac:dyDescent="0.3">
      <c r="A111" t="s">
        <v>124</v>
      </c>
      <c r="C111">
        <v>1.7899999999999999E-4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-0.99982099999999996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-0.99986399999999998</v>
      </c>
    </row>
    <row r="114" spans="1:9" x14ac:dyDescent="0.3">
      <c r="A114" t="s">
        <v>127</v>
      </c>
      <c r="C114">
        <v>2.4499999999999999E-4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-0.99975499999999995</v>
      </c>
    </row>
    <row r="115" spans="1:9" x14ac:dyDescent="0.3">
      <c r="A115" t="s">
        <v>128</v>
      </c>
      <c r="C115">
        <v>1.4999999999999999E-4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1.4999999999999999E-4</v>
      </c>
    </row>
    <row r="116" spans="1:9" x14ac:dyDescent="0.3">
      <c r="A116" t="s">
        <v>129</v>
      </c>
      <c r="C116">
        <v>2.2000000000000001E-4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2.2000000000000001E-4</v>
      </c>
    </row>
    <row r="117" spans="1:9" x14ac:dyDescent="0.3">
      <c r="A117" t="s">
        <v>130</v>
      </c>
      <c r="C117">
        <v>1.46E-4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-0.99985400000000002</v>
      </c>
    </row>
    <row r="118" spans="1:9" x14ac:dyDescent="0.3">
      <c r="A118" t="s">
        <v>131</v>
      </c>
      <c r="C118">
        <v>1.66E-4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1.66E-4</v>
      </c>
    </row>
    <row r="119" spans="1:9" x14ac:dyDescent="0.3">
      <c r="A119" t="s">
        <v>132</v>
      </c>
      <c r="C119">
        <v>1.4899999999999999E-4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1.4899999999999999E-4</v>
      </c>
    </row>
    <row r="120" spans="1:9" x14ac:dyDescent="0.3">
      <c r="A120" t="s">
        <v>133</v>
      </c>
      <c r="C120">
        <v>2.52E-4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-0.99974799999999997</v>
      </c>
    </row>
    <row r="121" spans="1:9" x14ac:dyDescent="0.3">
      <c r="A121" t="s">
        <v>134</v>
      </c>
      <c r="C121">
        <v>1.18E-4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1.18E-4</v>
      </c>
    </row>
    <row r="122" spans="1:9" x14ac:dyDescent="0.3">
      <c r="A122" t="s">
        <v>135</v>
      </c>
      <c r="C122">
        <v>1.65E-4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1.65E-4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1.37E-4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1.37E-4</v>
      </c>
    </row>
    <row r="125" spans="1:9" x14ac:dyDescent="0.3">
      <c r="A125" t="s">
        <v>138</v>
      </c>
      <c r="C125">
        <v>1.3200000000000001E-4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1.3200000000000001E-4</v>
      </c>
    </row>
    <row r="126" spans="1:9" x14ac:dyDescent="0.3">
      <c r="A126" t="s">
        <v>139</v>
      </c>
      <c r="C126">
        <v>2.9E-4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2.9E-4</v>
      </c>
    </row>
    <row r="127" spans="1:9" x14ac:dyDescent="0.3">
      <c r="A127" t="s">
        <v>140</v>
      </c>
      <c r="C127">
        <v>1.7899999999999999E-4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-0.99982099999999996</v>
      </c>
    </row>
    <row r="128" spans="1:9" x14ac:dyDescent="0.3">
      <c r="A128" t="s">
        <v>141</v>
      </c>
      <c r="C128">
        <v>1.4100000000000001E-4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-0.99985900000000005</v>
      </c>
    </row>
    <row r="129" spans="1:9" x14ac:dyDescent="0.3">
      <c r="A129" t="s">
        <v>142</v>
      </c>
      <c r="C129">
        <v>3.1399999999999999E-4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3.1399999999999999E-4</v>
      </c>
    </row>
    <row r="130" spans="1:9" x14ac:dyDescent="0.3">
      <c r="A130" t="s">
        <v>143</v>
      </c>
      <c r="C130">
        <v>1.3899999999999999E-4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-0.999861</v>
      </c>
    </row>
    <row r="131" spans="1:9" x14ac:dyDescent="0.3">
      <c r="A131" t="s">
        <v>144</v>
      </c>
      <c r="C131">
        <v>1.05E-4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-0.99989499999999998</v>
      </c>
    </row>
    <row r="132" spans="1:9" x14ac:dyDescent="0.3">
      <c r="A132" t="s">
        <v>145</v>
      </c>
      <c r="C132">
        <v>2.8699999999999998E-4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-0.99971299999999996</v>
      </c>
    </row>
    <row r="133" spans="1:9" x14ac:dyDescent="0.3">
      <c r="A133" t="s">
        <v>146</v>
      </c>
      <c r="C133">
        <v>2.0100000000000001E-4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2.0100000000000001E-4</v>
      </c>
    </row>
    <row r="134" spans="1:9" x14ac:dyDescent="0.3">
      <c r="A134" t="s">
        <v>147</v>
      </c>
      <c r="C134">
        <v>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1E-4</v>
      </c>
    </row>
    <row r="135" spans="1:9" x14ac:dyDescent="0.3">
      <c r="A135" t="s">
        <v>148</v>
      </c>
      <c r="C135">
        <v>1.3200000000000001E-4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1.3200000000000001E-4</v>
      </c>
    </row>
    <row r="136" spans="1:9" x14ac:dyDescent="0.3">
      <c r="A136" t="s">
        <v>149</v>
      </c>
      <c r="C136">
        <v>1.18E-4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1.18E-4</v>
      </c>
    </row>
    <row r="137" spans="1:9" x14ac:dyDescent="0.3">
      <c r="A137" t="s">
        <v>150</v>
      </c>
      <c r="C137">
        <v>1.5899999999999999E-4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1.5899999999999999E-4</v>
      </c>
    </row>
    <row r="138" spans="1:9" x14ac:dyDescent="0.3">
      <c r="A138" t="s">
        <v>151</v>
      </c>
      <c r="C138">
        <v>2.0900000000000001E-4</v>
      </c>
      <c r="D138" t="s">
        <v>12</v>
      </c>
      <c r="E138" t="s">
        <v>96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-0.99979099999999999</v>
      </c>
    </row>
    <row r="139" spans="1:9" x14ac:dyDescent="0.3">
      <c r="A139" t="s">
        <v>152</v>
      </c>
      <c r="C139">
        <v>2.24E-4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2.24E-4</v>
      </c>
    </row>
    <row r="140" spans="1:9" x14ac:dyDescent="0.3">
      <c r="A140" t="s">
        <v>153</v>
      </c>
      <c r="C140">
        <v>1.95E-4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1.95E-4</v>
      </c>
    </row>
    <row r="141" spans="1:9" x14ac:dyDescent="0.3">
      <c r="A141" t="s">
        <v>154</v>
      </c>
      <c r="C141">
        <v>1.7000000000000001E-4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1.7000000000000001E-4</v>
      </c>
    </row>
    <row r="142" spans="1:9" x14ac:dyDescent="0.3">
      <c r="A142" t="s">
        <v>155</v>
      </c>
      <c r="C142">
        <v>1.13E-4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1.13E-4</v>
      </c>
    </row>
    <row r="143" spans="1:9" x14ac:dyDescent="0.3">
      <c r="A143" t="s">
        <v>156</v>
      </c>
      <c r="C143">
        <v>2.2000000000000001E-4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2.2000000000000001E-4</v>
      </c>
    </row>
    <row r="144" spans="1:9" x14ac:dyDescent="0.3">
      <c r="A144" t="s">
        <v>157</v>
      </c>
      <c r="C144">
        <v>1.73E-4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1.73E-4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3.59E-4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3.59E-4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1.54E-4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-0.99984600000000001</v>
      </c>
    </row>
    <row r="149" spans="1:9" x14ac:dyDescent="0.3">
      <c r="A149" t="s">
        <v>162</v>
      </c>
      <c r="C149">
        <v>1.2799999999999999E-4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1.2799999999999999E-4</v>
      </c>
    </row>
    <row r="150" spans="1:9" x14ac:dyDescent="0.3">
      <c r="A150" t="s">
        <v>163</v>
      </c>
      <c r="C150">
        <v>1.2899999999999999E-4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1.2899999999999999E-4</v>
      </c>
    </row>
    <row r="151" spans="1:9" x14ac:dyDescent="0.3">
      <c r="A151" t="s">
        <v>164</v>
      </c>
      <c r="C151">
        <v>1.06E-4</v>
      </c>
      <c r="D151" t="s">
        <v>12</v>
      </c>
      <c r="E151" t="s">
        <v>96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-0.99989399999999995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1.3899999999999999E-4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1.3899999999999999E-4</v>
      </c>
    </row>
    <row r="154" spans="1:9" x14ac:dyDescent="0.3">
      <c r="A154" t="s">
        <v>167</v>
      </c>
      <c r="C154">
        <v>1.3799999999999999E-4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-0.99986200000000003</v>
      </c>
    </row>
    <row r="155" spans="1:9" x14ac:dyDescent="0.3">
      <c r="A155" t="s">
        <v>168</v>
      </c>
      <c r="C155">
        <v>1.5200000000000001E-4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-0.99984799999999996</v>
      </c>
    </row>
    <row r="156" spans="1:9" x14ac:dyDescent="0.3">
      <c r="A156" t="s">
        <v>169</v>
      </c>
      <c r="C156">
        <v>1.95E-4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-0.99980500000000005</v>
      </c>
    </row>
    <row r="157" spans="1:9" x14ac:dyDescent="0.3">
      <c r="A157" t="s">
        <v>170</v>
      </c>
      <c r="C157">
        <v>2.03E-4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2.03E-4</v>
      </c>
    </row>
    <row r="158" spans="1:9" x14ac:dyDescent="0.3">
      <c r="A158" t="s">
        <v>171</v>
      </c>
      <c r="C158">
        <v>2.3599999999999999E-4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-0.99976399999999999</v>
      </c>
    </row>
    <row r="159" spans="1:9" x14ac:dyDescent="0.3">
      <c r="A159" t="s">
        <v>172</v>
      </c>
      <c r="C159">
        <v>1.26E-4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-0.99987400000000004</v>
      </c>
    </row>
    <row r="160" spans="1:9" x14ac:dyDescent="0.3">
      <c r="A160" t="s">
        <v>173</v>
      </c>
      <c r="C160">
        <v>2.9300000000000002E-4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2.9300000000000002E-4</v>
      </c>
    </row>
    <row r="161" spans="1:9" x14ac:dyDescent="0.3">
      <c r="A161" t="s">
        <v>174</v>
      </c>
      <c r="C161">
        <v>1.54E-4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1.54E-4</v>
      </c>
    </row>
    <row r="162" spans="1:9" x14ac:dyDescent="0.3">
      <c r="A162" t="s">
        <v>175</v>
      </c>
      <c r="C162">
        <v>2.3000000000000001E-4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2.3000000000000001E-4</v>
      </c>
    </row>
    <row r="163" spans="1:9" x14ac:dyDescent="0.3">
      <c r="A163" t="s">
        <v>176</v>
      </c>
      <c r="C163">
        <v>1.85E-4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1.85E-4</v>
      </c>
    </row>
    <row r="164" spans="1:9" x14ac:dyDescent="0.3">
      <c r="A164" t="s">
        <v>177</v>
      </c>
      <c r="C164">
        <v>1.2999999999999999E-4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1.2999999999999999E-4</v>
      </c>
    </row>
    <row r="165" spans="1:9" x14ac:dyDescent="0.3">
      <c r="A165" t="s">
        <v>178</v>
      </c>
      <c r="C165">
        <v>1.02E-4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-0.99989799999999995</v>
      </c>
    </row>
    <row r="166" spans="1:9" x14ac:dyDescent="0.3">
      <c r="A166" t="s">
        <v>179</v>
      </c>
      <c r="C166">
        <v>2.8899999999999998E-4</v>
      </c>
      <c r="D166" t="s">
        <v>12</v>
      </c>
      <c r="E166" t="s">
        <v>96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-0.99971100000000002</v>
      </c>
    </row>
    <row r="167" spans="1:9" x14ac:dyDescent="0.3">
      <c r="A167" t="s">
        <v>180</v>
      </c>
      <c r="C167">
        <v>1.9100000000000001E-4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1.9100000000000001E-4</v>
      </c>
    </row>
    <row r="168" spans="1:9" x14ac:dyDescent="0.3">
      <c r="A168" t="s">
        <v>181</v>
      </c>
      <c r="C168">
        <v>1.55E-4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1.55E-4</v>
      </c>
    </row>
    <row r="169" spans="1:9" x14ac:dyDescent="0.3">
      <c r="A169" t="s">
        <v>182</v>
      </c>
      <c r="C169">
        <v>2.05E-4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-0.99979499999999999</v>
      </c>
    </row>
    <row r="170" spans="1:9" x14ac:dyDescent="0.3">
      <c r="A170" t="s">
        <v>183</v>
      </c>
      <c r="C170">
        <v>1.73E-4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1.73E-4</v>
      </c>
    </row>
    <row r="171" spans="1:9" x14ac:dyDescent="0.3">
      <c r="A171" t="s">
        <v>184</v>
      </c>
      <c r="C171">
        <v>2.9500000000000001E-4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2.9500000000000001E-4</v>
      </c>
    </row>
    <row r="172" spans="1:9" x14ac:dyDescent="0.3">
      <c r="A172" t="s">
        <v>185</v>
      </c>
      <c r="C172">
        <v>1.65E-4</v>
      </c>
      <c r="D172" t="s">
        <v>12</v>
      </c>
      <c r="E172" t="s">
        <v>27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-0.99983500000000003</v>
      </c>
    </row>
    <row r="173" spans="1:9" x14ac:dyDescent="0.3">
      <c r="A173" t="s">
        <v>186</v>
      </c>
      <c r="C173">
        <v>1.2899999999999999E-4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1.2899999999999999E-4</v>
      </c>
    </row>
    <row r="174" spans="1:9" x14ac:dyDescent="0.3">
      <c r="A174" t="s">
        <v>187</v>
      </c>
      <c r="C174">
        <v>1.47E-4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1.47E-4</v>
      </c>
    </row>
    <row r="175" spans="1:9" x14ac:dyDescent="0.3">
      <c r="A175" t="s">
        <v>188</v>
      </c>
      <c r="C175">
        <v>1.4999999999999999E-4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1.4999999999999999E-4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2.3699999999999999E-4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-0.99976299999999996</v>
      </c>
    </row>
    <row r="178" spans="1:9" x14ac:dyDescent="0.3">
      <c r="A178" t="s">
        <v>191</v>
      </c>
      <c r="C178">
        <v>1.6000000000000001E-4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1.6000000000000001E-4</v>
      </c>
    </row>
    <row r="179" spans="1:9" x14ac:dyDescent="0.3">
      <c r="A179" t="s">
        <v>192</v>
      </c>
      <c r="C179">
        <v>1.6699999999999999E-4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1.6699999999999999E-4</v>
      </c>
    </row>
    <row r="180" spans="1:9" x14ac:dyDescent="0.3">
      <c r="A180" t="s">
        <v>193</v>
      </c>
      <c r="C180">
        <v>1.8599999999999999E-4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1.8599999999999999E-4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2.5099999999999998E-4</v>
      </c>
    </row>
    <row r="182" spans="1:9" x14ac:dyDescent="0.3">
      <c r="A182" t="s">
        <v>195</v>
      </c>
      <c r="C182">
        <v>1.45E-4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-0.99985500000000005</v>
      </c>
    </row>
    <row r="183" spans="1:9" x14ac:dyDescent="0.3">
      <c r="A183" t="s">
        <v>196</v>
      </c>
      <c r="C183">
        <v>1.5799999999999999E-4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1.5799999999999999E-4</v>
      </c>
    </row>
    <row r="184" spans="1:9" x14ac:dyDescent="0.3">
      <c r="A184" t="s">
        <v>197</v>
      </c>
      <c r="C184">
        <v>1.6799999999999999E-4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1.6799999999999999E-4</v>
      </c>
    </row>
    <row r="185" spans="1:9" x14ac:dyDescent="0.3">
      <c r="A185" t="s">
        <v>198</v>
      </c>
      <c r="C185">
        <v>1.05E-4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1.05E-4</v>
      </c>
    </row>
    <row r="186" spans="1:9" x14ac:dyDescent="0.3">
      <c r="A186" t="s">
        <v>199</v>
      </c>
      <c r="C186">
        <v>1.8900000000000001E-4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1.8900000000000001E-4</v>
      </c>
    </row>
    <row r="187" spans="1:9" x14ac:dyDescent="0.3">
      <c r="A187" t="s">
        <v>200</v>
      </c>
      <c r="C187">
        <v>1.84E-4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1.84E-4</v>
      </c>
    </row>
    <row r="188" spans="1:9" x14ac:dyDescent="0.3">
      <c r="A188" t="s">
        <v>201</v>
      </c>
      <c r="C188">
        <v>1.9699999999999999E-4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1.9699999999999999E-4</v>
      </c>
    </row>
    <row r="189" spans="1:9" x14ac:dyDescent="0.3">
      <c r="A189" t="s">
        <v>202</v>
      </c>
      <c r="C189">
        <v>1.76E-4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1.76E-4</v>
      </c>
    </row>
    <row r="190" spans="1:9" x14ac:dyDescent="0.3">
      <c r="A190" t="s">
        <v>203</v>
      </c>
      <c r="C190">
        <v>1.7899999999999999E-4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1.7899999999999999E-4</v>
      </c>
    </row>
    <row r="191" spans="1:9" x14ac:dyDescent="0.3">
      <c r="A191" t="s">
        <v>204</v>
      </c>
      <c r="C191">
        <v>1.4300000000000001E-4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1.4300000000000001E-4</v>
      </c>
    </row>
    <row r="192" spans="1:9" x14ac:dyDescent="0.3">
      <c r="A192" t="s">
        <v>205</v>
      </c>
      <c r="C192">
        <v>7.6000000000000004E-5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7.6000000000000004E-5</v>
      </c>
    </row>
    <row r="193" spans="1:9" x14ac:dyDescent="0.3">
      <c r="A193" t="s">
        <v>206</v>
      </c>
      <c r="C193">
        <v>2.1599999999999999E-4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2.1599999999999999E-4</v>
      </c>
    </row>
    <row r="194" spans="1:9" x14ac:dyDescent="0.3">
      <c r="A194" t="s">
        <v>207</v>
      </c>
      <c r="C194">
        <v>1.08E-4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-0.999892</v>
      </c>
    </row>
    <row r="195" spans="1:9" x14ac:dyDescent="0.3">
      <c r="A195" t="s">
        <v>208</v>
      </c>
      <c r="C195">
        <v>1.47E-4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1.47E-4</v>
      </c>
    </row>
    <row r="196" spans="1:9" x14ac:dyDescent="0.3">
      <c r="A196" t="s">
        <v>209</v>
      </c>
      <c r="C196">
        <v>1.7799999999999999E-4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1.7799999999999999E-4</v>
      </c>
    </row>
    <row r="197" spans="1:9" x14ac:dyDescent="0.3">
      <c r="A197" t="s">
        <v>210</v>
      </c>
      <c r="C197">
        <v>1.2999999999999999E-4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1.2999999999999999E-4</v>
      </c>
    </row>
    <row r="198" spans="1:9" x14ac:dyDescent="0.3">
      <c r="A198" t="s">
        <v>211</v>
      </c>
      <c r="C198">
        <v>2.9300000000000002E-4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2.9300000000000002E-4</v>
      </c>
    </row>
    <row r="199" spans="1:9" x14ac:dyDescent="0.3">
      <c r="A199" t="s">
        <v>212</v>
      </c>
      <c r="C199">
        <v>2.3499999999999999E-4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-0.99976500000000001</v>
      </c>
    </row>
    <row r="200" spans="1:9" x14ac:dyDescent="0.3">
      <c r="A200" t="s">
        <v>213</v>
      </c>
      <c r="C200">
        <v>1.66E-4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1.66E-4</v>
      </c>
    </row>
    <row r="201" spans="1:9" x14ac:dyDescent="0.3">
      <c r="A201" t="s">
        <v>214</v>
      </c>
      <c r="C201">
        <v>1.6799999999999999E-4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1.6799999999999999E-4</v>
      </c>
    </row>
    <row r="202" spans="1:9" x14ac:dyDescent="0.3">
      <c r="A202" t="s">
        <v>215</v>
      </c>
      <c r="C202">
        <v>2.03E-4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-0.99979700000000005</v>
      </c>
    </row>
    <row r="203" spans="1:9" x14ac:dyDescent="0.3">
      <c r="G203">
        <f>SUM(G3:G202)</f>
        <v>149</v>
      </c>
      <c r="H203">
        <f>SUM(H3:H202)</f>
        <v>70</v>
      </c>
      <c r="I203">
        <f>SUM(I3:I202)</f>
        <v>-40.024868000000005</v>
      </c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Foglio11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0.52826300000000004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0.52826300000000004</v>
      </c>
    </row>
    <row r="4" spans="1:9" ht="15" customHeight="1" x14ac:dyDescent="0.3">
      <c r="A4" s="1" t="s">
        <v>13</v>
      </c>
      <c r="B4" s="8"/>
      <c r="C4" s="9">
        <v>0.59870599999999996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0.59870599999999996</v>
      </c>
    </row>
    <row r="5" spans="1:9" ht="15" customHeight="1" x14ac:dyDescent="0.3">
      <c r="A5" s="1" t="s">
        <v>14</v>
      </c>
      <c r="B5" s="6"/>
      <c r="C5" s="7">
        <v>0.124726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0.124726</v>
      </c>
    </row>
    <row r="6" spans="1:9" ht="15" customHeight="1" x14ac:dyDescent="0.3">
      <c r="A6" s="1" t="s">
        <v>16</v>
      </c>
      <c r="B6" s="8"/>
      <c r="C6" s="9">
        <v>0.26411600000000002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0.26411600000000002</v>
      </c>
    </row>
    <row r="7" spans="1:9" ht="15" customHeight="1" x14ac:dyDescent="0.3">
      <c r="A7" s="1" t="s">
        <v>17</v>
      </c>
      <c r="B7" s="6"/>
      <c r="C7" s="7">
        <v>0.21873600000000001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0.21873600000000001</v>
      </c>
    </row>
    <row r="8" spans="1:9" ht="15" customHeight="1" x14ac:dyDescent="0.3">
      <c r="A8" s="1" t="s">
        <v>18</v>
      </c>
      <c r="B8" s="8"/>
      <c r="C8" s="9">
        <v>0.64573899999999995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0.64573899999999995</v>
      </c>
    </row>
    <row r="9" spans="1:9" ht="15" customHeight="1" x14ac:dyDescent="0.3">
      <c r="A9" s="1" t="s">
        <v>19</v>
      </c>
      <c r="B9" s="6"/>
      <c r="C9" s="7">
        <v>0.35072700000000001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0.35072700000000001</v>
      </c>
    </row>
    <row r="10" spans="1:9" ht="15" customHeight="1" x14ac:dyDescent="0.3">
      <c r="A10" s="1" t="s">
        <v>20</v>
      </c>
      <c r="B10" s="8"/>
      <c r="C10" s="9">
        <v>0.54463399999999995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0.54463399999999995</v>
      </c>
    </row>
    <row r="11" spans="1:9" ht="15" customHeight="1" x14ac:dyDescent="0.3">
      <c r="A11" s="1" t="s">
        <v>21</v>
      </c>
      <c r="B11" s="6"/>
      <c r="C11" s="7">
        <v>0.48860300000000001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-0.51139699999999999</v>
      </c>
    </row>
    <row r="12" spans="1:9" ht="15" customHeight="1" x14ac:dyDescent="0.3">
      <c r="A12" s="1" t="s">
        <v>22</v>
      </c>
      <c r="B12" s="8"/>
      <c r="C12" s="9">
        <v>0.63247900000000001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-0.36752099999999999</v>
      </c>
    </row>
    <row r="13" spans="1:9" ht="15" customHeight="1" x14ac:dyDescent="0.3">
      <c r="A13" s="1" t="s">
        <v>23</v>
      </c>
      <c r="B13" s="6"/>
      <c r="C13" s="7">
        <v>0.44437199999999999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0.44437199999999999</v>
      </c>
    </row>
    <row r="14" spans="1:9" ht="15" customHeight="1" x14ac:dyDescent="0.3">
      <c r="A14" s="1" t="s">
        <v>24</v>
      </c>
      <c r="B14" s="8"/>
      <c r="C14" s="9">
        <v>0.58513499999999996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-0.41486500000000004</v>
      </c>
    </row>
    <row r="15" spans="1:9" ht="15" customHeight="1" x14ac:dyDescent="0.3">
      <c r="A15" s="1" t="s">
        <v>25</v>
      </c>
      <c r="B15" s="6"/>
      <c r="C15" s="7">
        <v>0.402895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0.402895</v>
      </c>
    </row>
    <row r="16" spans="1:9" ht="15" customHeight="1" x14ac:dyDescent="0.3">
      <c r="A16" s="1" t="s">
        <v>26</v>
      </c>
      <c r="B16" s="8"/>
      <c r="C16" s="9">
        <v>0.42460900000000001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0.42460900000000001</v>
      </c>
    </row>
    <row r="17" spans="1:9" ht="15" customHeight="1" x14ac:dyDescent="0.3">
      <c r="A17" s="1" t="s">
        <v>28</v>
      </c>
      <c r="B17" s="6"/>
      <c r="C17" s="7">
        <v>0.58967000000000003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-0.41032999999999997</v>
      </c>
    </row>
    <row r="18" spans="1:9" ht="15" customHeight="1" x14ac:dyDescent="0.3">
      <c r="A18" s="1" t="s">
        <v>29</v>
      </c>
      <c r="B18" s="8"/>
      <c r="C18" s="9">
        <v>0.43390299999999998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0.43390299999999998</v>
      </c>
    </row>
    <row r="19" spans="1:9" ht="15" customHeight="1" x14ac:dyDescent="0.3">
      <c r="A19" s="1" t="s">
        <v>30</v>
      </c>
      <c r="B19" s="6"/>
      <c r="C19" s="7">
        <v>0.49932300000000002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-0.50067700000000004</v>
      </c>
    </row>
    <row r="20" spans="1:9" ht="15" customHeight="1" x14ac:dyDescent="0.3">
      <c r="A20" s="1" t="s">
        <v>31</v>
      </c>
      <c r="B20" s="8"/>
      <c r="C20" s="9">
        <v>0.4985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0.4985</v>
      </c>
    </row>
    <row r="21" spans="1:9" ht="15" customHeight="1" x14ac:dyDescent="0.3">
      <c r="A21" s="1" t="s">
        <v>32</v>
      </c>
      <c r="B21" s="6"/>
      <c r="C21" s="7">
        <v>0.43067699999999998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-0.56932300000000002</v>
      </c>
    </row>
    <row r="22" spans="1:9" ht="15" customHeight="1" x14ac:dyDescent="0.3">
      <c r="A22" s="1" t="s">
        <v>33</v>
      </c>
      <c r="B22" s="8"/>
      <c r="C22" s="9">
        <v>0.59249399999999997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0.59249399999999997</v>
      </c>
    </row>
    <row r="23" spans="1:9" ht="15" customHeight="1" x14ac:dyDescent="0.3">
      <c r="A23" s="1" t="s">
        <v>34</v>
      </c>
      <c r="B23" s="6"/>
      <c r="C23" s="7">
        <v>0.27366800000000002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0.27366800000000002</v>
      </c>
    </row>
    <row r="24" spans="1:9" ht="15" customHeight="1" x14ac:dyDescent="0.3">
      <c r="A24" s="1" t="s">
        <v>35</v>
      </c>
      <c r="B24" s="8"/>
      <c r="C24" s="9">
        <v>0.53520100000000004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-0.46479899999999996</v>
      </c>
    </row>
    <row r="25" spans="1:9" ht="15" customHeight="1" x14ac:dyDescent="0.3">
      <c r="A25" s="1" t="s">
        <v>36</v>
      </c>
      <c r="B25" s="6"/>
      <c r="C25" s="7">
        <v>0.44118200000000002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0.44118200000000002</v>
      </c>
    </row>
    <row r="26" spans="1:9" ht="15" customHeight="1" x14ac:dyDescent="0.3">
      <c r="A26" s="1" t="s">
        <v>37</v>
      </c>
      <c r="B26" s="8"/>
      <c r="C26" s="9">
        <v>0.46823300000000001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0.46823300000000001</v>
      </c>
    </row>
    <row r="27" spans="1:9" ht="15" customHeight="1" x14ac:dyDescent="0.3">
      <c r="A27" s="1" t="s">
        <v>38</v>
      </c>
      <c r="B27" s="6"/>
      <c r="C27" s="7">
        <v>0.351493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0.351493</v>
      </c>
    </row>
    <row r="28" spans="1:9" ht="15" customHeight="1" x14ac:dyDescent="0.3">
      <c r="A28" s="1" t="s">
        <v>39</v>
      </c>
      <c r="B28" s="8"/>
      <c r="C28" s="9">
        <v>0.56038600000000005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0.56038600000000005</v>
      </c>
    </row>
    <row r="29" spans="1:9" ht="15" customHeight="1" x14ac:dyDescent="0.3">
      <c r="A29" s="1" t="s">
        <v>40</v>
      </c>
      <c r="B29" s="6"/>
      <c r="C29" s="7">
        <v>0.373894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-0.62610600000000005</v>
      </c>
    </row>
    <row r="30" spans="1:9" ht="15" customHeight="1" x14ac:dyDescent="0.3">
      <c r="A30" s="1" t="s">
        <v>41</v>
      </c>
      <c r="B30" s="8"/>
      <c r="C30" s="9">
        <v>0.51749500000000004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0.51749500000000004</v>
      </c>
    </row>
    <row r="31" spans="1:9" ht="15" customHeight="1" x14ac:dyDescent="0.3">
      <c r="A31" s="1" t="s">
        <v>42</v>
      </c>
      <c r="B31" s="6"/>
      <c r="C31" s="7">
        <v>0.628834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-0.371166</v>
      </c>
    </row>
    <row r="32" spans="1:9" ht="15" customHeight="1" x14ac:dyDescent="0.3">
      <c r="A32" s="1" t="s">
        <v>43</v>
      </c>
      <c r="B32" s="8"/>
      <c r="C32" s="9">
        <v>0.59838400000000003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0.59838400000000003</v>
      </c>
    </row>
    <row r="33" spans="1:9" ht="15" customHeight="1" x14ac:dyDescent="0.3">
      <c r="A33" s="1" t="s">
        <v>44</v>
      </c>
      <c r="B33" s="6"/>
      <c r="C33" s="7">
        <v>0.66307099999999997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0.66307099999999997</v>
      </c>
    </row>
    <row r="34" spans="1:9" ht="15" customHeight="1" x14ac:dyDescent="0.3">
      <c r="A34" s="1" t="s">
        <v>45</v>
      </c>
      <c r="B34" s="8"/>
      <c r="C34" s="9">
        <v>0.49992900000000001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0.49992900000000001</v>
      </c>
    </row>
    <row r="35" spans="1:9" ht="15" customHeight="1" x14ac:dyDescent="0.3">
      <c r="A35" s="1" t="s">
        <v>46</v>
      </c>
      <c r="B35" s="6"/>
      <c r="C35" s="7">
        <v>0.55354099999999995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0.55354099999999995</v>
      </c>
    </row>
    <row r="36" spans="1:9" ht="15" customHeight="1" x14ac:dyDescent="0.3">
      <c r="A36" s="1" t="s">
        <v>47</v>
      </c>
      <c r="B36" s="8"/>
      <c r="C36" s="9">
        <v>0.48230099999999998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0.48230099999999998</v>
      </c>
    </row>
    <row r="37" spans="1:9" ht="15" customHeight="1" x14ac:dyDescent="0.3">
      <c r="A37" s="1" t="s">
        <v>48</v>
      </c>
      <c r="B37" s="6"/>
      <c r="C37" s="7">
        <v>0.49287700000000001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0.49287700000000001</v>
      </c>
    </row>
    <row r="38" spans="1:9" ht="15" customHeight="1" x14ac:dyDescent="0.3">
      <c r="A38" s="1" t="s">
        <v>49</v>
      </c>
      <c r="B38" s="8"/>
      <c r="C38" s="9">
        <v>0.46839500000000001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0.46839500000000001</v>
      </c>
    </row>
    <row r="39" spans="1:9" ht="15" customHeight="1" x14ac:dyDescent="0.3">
      <c r="A39" s="1" t="s">
        <v>50</v>
      </c>
      <c r="B39" s="6"/>
      <c r="C39" s="7">
        <v>0.59512900000000002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-0.40487099999999998</v>
      </c>
    </row>
    <row r="40" spans="1:9" ht="15" customHeight="1" x14ac:dyDescent="0.3">
      <c r="A40" s="1" t="s">
        <v>51</v>
      </c>
      <c r="B40" s="8"/>
      <c r="C40" s="9">
        <v>0.385855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0.385855</v>
      </c>
    </row>
    <row r="41" spans="1:9" ht="15" customHeight="1" x14ac:dyDescent="0.3">
      <c r="A41" s="1" t="s">
        <v>52</v>
      </c>
      <c r="B41" s="6"/>
      <c r="C41" s="7">
        <v>0.51862299999999995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0.51862299999999995</v>
      </c>
    </row>
    <row r="42" spans="1:9" ht="15" customHeight="1" x14ac:dyDescent="0.3">
      <c r="A42" s="1" t="s">
        <v>53</v>
      </c>
      <c r="B42" s="8"/>
      <c r="C42" s="9">
        <v>0.59319699999999997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0.59319699999999997</v>
      </c>
    </row>
    <row r="43" spans="1:9" ht="15" customHeight="1" x14ac:dyDescent="0.3">
      <c r="A43" s="1" t="s">
        <v>54</v>
      </c>
      <c r="B43" s="6"/>
      <c r="C43" s="7">
        <v>0.50964100000000001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0.50964100000000001</v>
      </c>
    </row>
    <row r="44" spans="1:9" ht="15" customHeight="1" x14ac:dyDescent="0.3">
      <c r="A44" s="1" t="s">
        <v>55</v>
      </c>
      <c r="B44" s="8"/>
      <c r="C44" s="9">
        <v>0.59111000000000002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-0.40888999999999998</v>
      </c>
    </row>
    <row r="45" spans="1:9" ht="15" customHeight="1" x14ac:dyDescent="0.3">
      <c r="A45" s="1" t="s">
        <v>56</v>
      </c>
      <c r="B45" s="6"/>
      <c r="C45" s="7">
        <v>0.51119700000000001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0.51119700000000001</v>
      </c>
    </row>
    <row r="46" spans="1:9" ht="15" customHeight="1" x14ac:dyDescent="0.3">
      <c r="A46" s="1" t="s">
        <v>57</v>
      </c>
      <c r="B46" s="8"/>
      <c r="C46" s="9">
        <v>0.63047799999999998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-0.36952200000000002</v>
      </c>
    </row>
    <row r="47" spans="1:9" ht="15" customHeight="1" x14ac:dyDescent="0.3">
      <c r="A47" s="1" t="s">
        <v>58</v>
      </c>
      <c r="B47" s="6"/>
      <c r="C47" s="7">
        <v>0.47355000000000003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0.47355000000000003</v>
      </c>
    </row>
    <row r="48" spans="1:9" ht="15" customHeight="1" x14ac:dyDescent="0.3">
      <c r="A48" s="1" t="s">
        <v>59</v>
      </c>
      <c r="B48" s="8"/>
      <c r="C48" s="9">
        <v>0.51515200000000005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0.51515200000000005</v>
      </c>
    </row>
    <row r="49" spans="1:9" ht="15" customHeight="1" x14ac:dyDescent="0.3">
      <c r="A49" s="1" t="s">
        <v>60</v>
      </c>
      <c r="B49" s="6"/>
      <c r="C49" s="7">
        <v>0.46293800000000002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-0.53706199999999993</v>
      </c>
    </row>
    <row r="50" spans="1:9" ht="15" customHeight="1" x14ac:dyDescent="0.3">
      <c r="A50" s="1" t="s">
        <v>61</v>
      </c>
      <c r="B50" s="8"/>
      <c r="C50" s="9">
        <v>0.48060399999999998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0.48060399999999998</v>
      </c>
    </row>
    <row r="51" spans="1:9" ht="15" customHeight="1" x14ac:dyDescent="0.3">
      <c r="A51" s="1" t="s">
        <v>62</v>
      </c>
      <c r="B51" s="6"/>
      <c r="C51" s="7">
        <v>0.70549799999999996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0.70549799999999996</v>
      </c>
    </row>
    <row r="52" spans="1:9" ht="15" customHeight="1" x14ac:dyDescent="0.3">
      <c r="A52" s="1" t="s">
        <v>63</v>
      </c>
      <c r="B52" s="8"/>
      <c r="C52" s="9">
        <v>0.54216500000000001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-0.45783499999999999</v>
      </c>
    </row>
    <row r="53" spans="1:9" ht="15" customHeight="1" x14ac:dyDescent="0.3">
      <c r="A53" s="1" t="s">
        <v>64</v>
      </c>
      <c r="B53" s="6"/>
      <c r="C53" s="7">
        <v>0.65381500000000004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-0.34618499999999996</v>
      </c>
    </row>
    <row r="54" spans="1:9" ht="15" customHeight="1" x14ac:dyDescent="0.3">
      <c r="A54" s="1" t="s">
        <v>65</v>
      </c>
      <c r="B54" s="8"/>
      <c r="C54" s="9">
        <v>0.44901999999999997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0.44901999999999997</v>
      </c>
    </row>
    <row r="55" spans="1:9" ht="15" customHeight="1" x14ac:dyDescent="0.3">
      <c r="A55" s="1" t="s">
        <v>66</v>
      </c>
      <c r="B55" s="6"/>
      <c r="C55" s="7">
        <v>0.59397900000000003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0.59397900000000003</v>
      </c>
    </row>
    <row r="56" spans="1:9" ht="15" customHeight="1" x14ac:dyDescent="0.3">
      <c r="A56" s="1" t="s">
        <v>67</v>
      </c>
      <c r="B56" s="8"/>
      <c r="C56" s="9">
        <v>0.41169499999999998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0.41169499999999998</v>
      </c>
    </row>
    <row r="57" spans="1:9" ht="15" customHeight="1" x14ac:dyDescent="0.3">
      <c r="A57" s="1" t="s">
        <v>68</v>
      </c>
      <c r="B57" s="6"/>
      <c r="C57" s="7">
        <v>0.732159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-0.267841</v>
      </c>
    </row>
    <row r="58" spans="1:9" ht="15" customHeight="1" x14ac:dyDescent="0.3">
      <c r="A58" s="1" t="s">
        <v>69</v>
      </c>
      <c r="B58" s="8"/>
      <c r="C58" s="9">
        <v>0.66244999999999998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-0.33755000000000002</v>
      </c>
    </row>
    <row r="59" spans="1:9" ht="15" customHeight="1" x14ac:dyDescent="0.3">
      <c r="A59" s="1" t="s">
        <v>70</v>
      </c>
      <c r="B59" s="6"/>
      <c r="C59" s="7">
        <v>0.351493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0.351493</v>
      </c>
    </row>
    <row r="60" spans="1:9" ht="15" customHeight="1" x14ac:dyDescent="0.3">
      <c r="A60" s="1" t="s">
        <v>71</v>
      </c>
      <c r="B60" s="8"/>
      <c r="C60" s="9">
        <v>0.53908800000000001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0.53908800000000001</v>
      </c>
    </row>
    <row r="61" spans="1:9" ht="15" customHeight="1" x14ac:dyDescent="0.3">
      <c r="A61" s="1" t="s">
        <v>72</v>
      </c>
      <c r="B61" s="6"/>
      <c r="C61" s="7">
        <v>0.482404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0.482404</v>
      </c>
    </row>
    <row r="62" spans="1:9" ht="15" customHeight="1" x14ac:dyDescent="0.3">
      <c r="A62" s="1" t="s">
        <v>73</v>
      </c>
      <c r="B62" s="8"/>
      <c r="C62" s="9">
        <v>0.60803300000000005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0.60803300000000005</v>
      </c>
    </row>
    <row r="63" spans="1:9" ht="15" customHeight="1" x14ac:dyDescent="0.3">
      <c r="A63" s="1" t="s">
        <v>74</v>
      </c>
      <c r="B63" s="6"/>
      <c r="C63" s="7">
        <v>0.55285700000000004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-0.44714299999999996</v>
      </c>
    </row>
    <row r="64" spans="1:9" ht="15" customHeight="1" x14ac:dyDescent="0.3">
      <c r="A64" s="1" t="s">
        <v>75</v>
      </c>
      <c r="B64" s="8"/>
      <c r="C64" s="9">
        <v>0.176952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0.176952</v>
      </c>
    </row>
    <row r="65" spans="1:9" ht="15" customHeight="1" x14ac:dyDescent="0.3">
      <c r="A65" s="1" t="s">
        <v>76</v>
      </c>
      <c r="B65" s="6"/>
      <c r="C65" s="7">
        <v>1.65E-4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-0.99983500000000003</v>
      </c>
    </row>
    <row r="66" spans="1:9" ht="15" customHeight="1" x14ac:dyDescent="0.3">
      <c r="A66" s="1" t="s">
        <v>78</v>
      </c>
      <c r="B66" s="8"/>
      <c r="C66" s="9">
        <v>1.63E-4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1.63E-4</v>
      </c>
    </row>
    <row r="67" spans="1:9" ht="15" customHeight="1" x14ac:dyDescent="0.3">
      <c r="A67" s="1" t="s">
        <v>79</v>
      </c>
      <c r="B67" s="6"/>
      <c r="C67" s="7">
        <v>2.32E-4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2.32E-4</v>
      </c>
    </row>
    <row r="68" spans="1:9" ht="15" customHeight="1" x14ac:dyDescent="0.3">
      <c r="A68" s="1" t="s">
        <v>80</v>
      </c>
      <c r="B68" s="8"/>
      <c r="C68" s="9">
        <v>1.4799999999999999E-4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1.4799999999999999E-4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0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96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0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96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156</v>
      </c>
      <c r="H203">
        <f>SUM(H3:H202)</f>
        <v>56</v>
      </c>
      <c r="I203">
        <f>SUM(I3:I202)</f>
        <v>107.93716000000001</v>
      </c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Foglio11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0.55253099999999999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0.55253099999999999</v>
      </c>
    </row>
    <row r="4" spans="1:9" ht="15" customHeight="1" x14ac:dyDescent="0.3">
      <c r="A4" s="1" t="s">
        <v>13</v>
      </c>
      <c r="B4" s="8"/>
      <c r="C4" s="9">
        <v>0.635791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0.635791</v>
      </c>
    </row>
    <row r="5" spans="1:9" ht="15" customHeight="1" x14ac:dyDescent="0.3">
      <c r="A5" s="1" t="s">
        <v>14</v>
      </c>
      <c r="B5" s="6"/>
      <c r="C5" s="7">
        <v>0.26996900000000001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0.26996900000000001</v>
      </c>
    </row>
    <row r="6" spans="1:9" ht="15" customHeight="1" x14ac:dyDescent="0.3">
      <c r="A6" s="1" t="s">
        <v>16</v>
      </c>
      <c r="B6" s="8"/>
      <c r="C6" s="9">
        <v>0.31622499999999998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0.31622499999999998</v>
      </c>
    </row>
    <row r="7" spans="1:9" ht="15" customHeight="1" x14ac:dyDescent="0.3">
      <c r="A7" s="1" t="s">
        <v>17</v>
      </c>
      <c r="B7" s="6"/>
      <c r="C7" s="7">
        <v>0.31413600000000003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0.31413600000000003</v>
      </c>
    </row>
    <row r="8" spans="1:9" ht="15" customHeight="1" x14ac:dyDescent="0.3">
      <c r="A8" s="1" t="s">
        <v>18</v>
      </c>
      <c r="B8" s="8"/>
      <c r="C8" s="9">
        <v>0.59370599999999996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0.59370599999999996</v>
      </c>
    </row>
    <row r="9" spans="1:9" ht="15" customHeight="1" x14ac:dyDescent="0.3">
      <c r="A9" s="1" t="s">
        <v>19</v>
      </c>
      <c r="B9" s="6"/>
      <c r="C9" s="7">
        <v>0.306419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0.306419</v>
      </c>
    </row>
    <row r="10" spans="1:9" ht="15" customHeight="1" x14ac:dyDescent="0.3">
      <c r="A10" s="1" t="s">
        <v>20</v>
      </c>
      <c r="B10" s="8"/>
      <c r="C10" s="9">
        <v>0.56548699999999996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0.56548699999999996</v>
      </c>
    </row>
    <row r="11" spans="1:9" ht="15" customHeight="1" x14ac:dyDescent="0.3">
      <c r="A11" s="1" t="s">
        <v>21</v>
      </c>
      <c r="B11" s="6"/>
      <c r="C11" s="7">
        <v>0.42330099999999998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-0.57669900000000007</v>
      </c>
    </row>
    <row r="12" spans="1:9" ht="15" customHeight="1" x14ac:dyDescent="0.3">
      <c r="A12" s="1" t="s">
        <v>22</v>
      </c>
      <c r="B12" s="8"/>
      <c r="C12" s="9">
        <v>0.61560400000000004</v>
      </c>
      <c r="D12" s="1" t="s">
        <v>12</v>
      </c>
      <c r="E12" t="s">
        <v>96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-0.38439599999999996</v>
      </c>
    </row>
    <row r="13" spans="1:9" ht="15" customHeight="1" x14ac:dyDescent="0.3">
      <c r="A13" s="1" t="s">
        <v>23</v>
      </c>
      <c r="B13" s="6"/>
      <c r="C13" s="7">
        <v>0.51900100000000005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0.51900100000000005</v>
      </c>
    </row>
    <row r="14" spans="1:9" ht="15" customHeight="1" x14ac:dyDescent="0.3">
      <c r="A14" s="1" t="s">
        <v>24</v>
      </c>
      <c r="B14" s="8"/>
      <c r="C14" s="9">
        <v>0.65026499999999998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-0.34973500000000002</v>
      </c>
    </row>
    <row r="15" spans="1:9" ht="15" customHeight="1" x14ac:dyDescent="0.3">
      <c r="A15" s="1" t="s">
        <v>25</v>
      </c>
      <c r="B15" s="6"/>
      <c r="C15" s="7">
        <v>0.48658200000000001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0.48658200000000001</v>
      </c>
    </row>
    <row r="16" spans="1:9" ht="15" customHeight="1" x14ac:dyDescent="0.3">
      <c r="A16" s="1" t="s">
        <v>26</v>
      </c>
      <c r="B16" s="8"/>
      <c r="C16" s="9">
        <v>0.29089900000000002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0.29089900000000002</v>
      </c>
    </row>
    <row r="17" spans="1:9" ht="15" customHeight="1" x14ac:dyDescent="0.3">
      <c r="A17" s="1" t="s">
        <v>28</v>
      </c>
      <c r="B17" s="6"/>
      <c r="C17" s="7">
        <v>0.66156899999999996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-0.33843100000000004</v>
      </c>
    </row>
    <row r="18" spans="1:9" ht="15" customHeight="1" x14ac:dyDescent="0.3">
      <c r="A18" s="1" t="s">
        <v>29</v>
      </c>
      <c r="B18" s="8"/>
      <c r="C18" s="9">
        <v>0.35438500000000001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0.35438500000000001</v>
      </c>
    </row>
    <row r="19" spans="1:9" ht="15" customHeight="1" x14ac:dyDescent="0.3">
      <c r="A19" s="1" t="s">
        <v>30</v>
      </c>
      <c r="B19" s="6"/>
      <c r="C19" s="7">
        <v>0.48797699999999999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-0.51202300000000001</v>
      </c>
    </row>
    <row r="20" spans="1:9" ht="15" customHeight="1" x14ac:dyDescent="0.3">
      <c r="A20" s="1" t="s">
        <v>31</v>
      </c>
      <c r="B20" s="8"/>
      <c r="C20" s="9">
        <v>0.44849699999999998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0.44849699999999998</v>
      </c>
    </row>
    <row r="21" spans="1:9" ht="15" customHeight="1" x14ac:dyDescent="0.3">
      <c r="A21" s="1" t="s">
        <v>32</v>
      </c>
      <c r="B21" s="6"/>
      <c r="C21" s="7">
        <v>0.45266499999999998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-0.54733500000000002</v>
      </c>
    </row>
    <row r="22" spans="1:9" ht="15" customHeight="1" x14ac:dyDescent="0.3">
      <c r="A22" s="1" t="s">
        <v>33</v>
      </c>
      <c r="B22" s="8"/>
      <c r="C22" s="9">
        <v>0.62844599999999995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0.62844599999999995</v>
      </c>
    </row>
    <row r="23" spans="1:9" ht="15" customHeight="1" x14ac:dyDescent="0.3">
      <c r="A23" s="1" t="s">
        <v>34</v>
      </c>
      <c r="B23" s="6"/>
      <c r="C23" s="7">
        <v>0.43089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0.43089</v>
      </c>
    </row>
    <row r="24" spans="1:9" ht="15" customHeight="1" x14ac:dyDescent="0.3">
      <c r="A24" s="1" t="s">
        <v>35</v>
      </c>
      <c r="B24" s="8"/>
      <c r="C24" s="9">
        <v>0.52310500000000004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0.52310500000000004</v>
      </c>
    </row>
    <row r="25" spans="1:9" ht="15" customHeight="1" x14ac:dyDescent="0.3">
      <c r="A25" s="1" t="s">
        <v>36</v>
      </c>
      <c r="B25" s="6"/>
      <c r="C25" s="7">
        <v>0.453374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0.453374</v>
      </c>
    </row>
    <row r="26" spans="1:9" ht="15" customHeight="1" x14ac:dyDescent="0.3">
      <c r="A26" s="1" t="s">
        <v>37</v>
      </c>
      <c r="B26" s="8"/>
      <c r="C26" s="9">
        <v>0.49478699999999998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0.49478699999999998</v>
      </c>
    </row>
    <row r="27" spans="1:9" ht="15" customHeight="1" x14ac:dyDescent="0.3">
      <c r="A27" s="1" t="s">
        <v>38</v>
      </c>
      <c r="B27" s="6"/>
      <c r="C27" s="7">
        <v>0.343221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-0.656779</v>
      </c>
    </row>
    <row r="28" spans="1:9" ht="15" customHeight="1" x14ac:dyDescent="0.3">
      <c r="A28" s="1" t="s">
        <v>39</v>
      </c>
      <c r="B28" s="8"/>
      <c r="C28" s="9">
        <v>0.53219700000000003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0.53219700000000003</v>
      </c>
    </row>
    <row r="29" spans="1:9" ht="15" customHeight="1" x14ac:dyDescent="0.3">
      <c r="A29" s="1" t="s">
        <v>40</v>
      </c>
      <c r="B29" s="6"/>
      <c r="C29" s="7">
        <v>0.50719000000000003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-0.49280999999999997</v>
      </c>
    </row>
    <row r="30" spans="1:9" ht="15" customHeight="1" x14ac:dyDescent="0.3">
      <c r="A30" s="1" t="s">
        <v>41</v>
      </c>
      <c r="B30" s="8"/>
      <c r="C30" s="9">
        <v>0.50833899999999999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0.50833899999999999</v>
      </c>
    </row>
    <row r="31" spans="1:9" ht="15" customHeight="1" x14ac:dyDescent="0.3">
      <c r="A31" s="1" t="s">
        <v>42</v>
      </c>
      <c r="B31" s="6"/>
      <c r="C31" s="7">
        <v>0.61643300000000001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-0.38356699999999999</v>
      </c>
    </row>
    <row r="32" spans="1:9" ht="15" customHeight="1" x14ac:dyDescent="0.3">
      <c r="A32" s="1" t="s">
        <v>43</v>
      </c>
      <c r="B32" s="8"/>
      <c r="C32" s="9">
        <v>0.62219199999999997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0.62219199999999997</v>
      </c>
    </row>
    <row r="33" spans="1:9" ht="15" customHeight="1" x14ac:dyDescent="0.3">
      <c r="A33" s="1" t="s">
        <v>44</v>
      </c>
      <c r="B33" s="6"/>
      <c r="C33" s="7">
        <v>0.63334100000000004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0.63334100000000004</v>
      </c>
    </row>
    <row r="34" spans="1:9" ht="15" customHeight="1" x14ac:dyDescent="0.3">
      <c r="A34" s="1" t="s">
        <v>45</v>
      </c>
      <c r="B34" s="8"/>
      <c r="C34" s="9">
        <v>0.501004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0.501004</v>
      </c>
    </row>
    <row r="35" spans="1:9" ht="15" customHeight="1" x14ac:dyDescent="0.3">
      <c r="A35" s="1" t="s">
        <v>46</v>
      </c>
      <c r="B35" s="6"/>
      <c r="C35" s="7">
        <v>0.50193100000000002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0.50193100000000002</v>
      </c>
    </row>
    <row r="36" spans="1:9" ht="15" customHeight="1" x14ac:dyDescent="0.3">
      <c r="A36" s="1" t="s">
        <v>47</v>
      </c>
      <c r="B36" s="8"/>
      <c r="C36" s="9">
        <v>0.49220399999999997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0.49220399999999997</v>
      </c>
    </row>
    <row r="37" spans="1:9" ht="15" customHeight="1" x14ac:dyDescent="0.3">
      <c r="A37" s="1" t="s">
        <v>48</v>
      </c>
      <c r="B37" s="6"/>
      <c r="C37" s="7">
        <v>0.481935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0.481935</v>
      </c>
    </row>
    <row r="38" spans="1:9" ht="15" customHeight="1" x14ac:dyDescent="0.3">
      <c r="A38" s="1" t="s">
        <v>49</v>
      </c>
      <c r="B38" s="8"/>
      <c r="C38" s="9">
        <v>0.434834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0.434834</v>
      </c>
    </row>
    <row r="39" spans="1:9" ht="15" customHeight="1" x14ac:dyDescent="0.3">
      <c r="A39" s="1" t="s">
        <v>50</v>
      </c>
      <c r="B39" s="6"/>
      <c r="C39" s="7">
        <v>0.47224100000000002</v>
      </c>
      <c r="D39" s="1" t="s">
        <v>12</v>
      </c>
      <c r="E39" t="s">
        <v>27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-0.52775899999999998</v>
      </c>
    </row>
    <row r="40" spans="1:9" ht="15" customHeight="1" x14ac:dyDescent="0.3">
      <c r="A40" s="1" t="s">
        <v>51</v>
      </c>
      <c r="B40" s="8"/>
      <c r="C40" s="9">
        <v>0.37487599999999999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0.37487599999999999</v>
      </c>
    </row>
    <row r="41" spans="1:9" ht="15" customHeight="1" x14ac:dyDescent="0.3">
      <c r="A41" s="1" t="s">
        <v>52</v>
      </c>
      <c r="B41" s="6"/>
      <c r="C41" s="7">
        <v>0.43315399999999998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0.43315399999999998</v>
      </c>
    </row>
    <row r="42" spans="1:9" ht="15" customHeight="1" x14ac:dyDescent="0.3">
      <c r="A42" s="1" t="s">
        <v>53</v>
      </c>
      <c r="B42" s="8"/>
      <c r="C42" s="9">
        <v>0.55860699999999996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0.55860699999999996</v>
      </c>
    </row>
    <row r="43" spans="1:9" ht="15" customHeight="1" x14ac:dyDescent="0.3">
      <c r="A43" s="1" t="s">
        <v>54</v>
      </c>
      <c r="B43" s="6"/>
      <c r="C43" s="7">
        <v>0.43602200000000002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0.43602200000000002</v>
      </c>
    </row>
    <row r="44" spans="1:9" ht="15" customHeight="1" x14ac:dyDescent="0.3">
      <c r="A44" s="1" t="s">
        <v>55</v>
      </c>
      <c r="B44" s="8"/>
      <c r="C44" s="9">
        <v>0.58666499999999999</v>
      </c>
      <c r="D44" s="1" t="s">
        <v>12</v>
      </c>
      <c r="E44" t="s">
        <v>27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-0.41333500000000001</v>
      </c>
    </row>
    <row r="45" spans="1:9" ht="15" customHeight="1" x14ac:dyDescent="0.3">
      <c r="A45" s="1" t="s">
        <v>56</v>
      </c>
      <c r="B45" s="6"/>
      <c r="C45" s="7">
        <v>0.56754899999999997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0.56754899999999997</v>
      </c>
    </row>
    <row r="46" spans="1:9" ht="15" customHeight="1" x14ac:dyDescent="0.3">
      <c r="A46" s="1" t="s">
        <v>57</v>
      </c>
      <c r="B46" s="8"/>
      <c r="C46" s="9">
        <v>0.58598499999999998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-0.41401500000000002</v>
      </c>
    </row>
    <row r="47" spans="1:9" ht="15" customHeight="1" x14ac:dyDescent="0.3">
      <c r="A47" s="1" t="s">
        <v>58</v>
      </c>
      <c r="B47" s="6"/>
      <c r="C47" s="7">
        <v>0.50408200000000003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0.50408200000000003</v>
      </c>
    </row>
    <row r="48" spans="1:9" ht="15" customHeight="1" x14ac:dyDescent="0.3">
      <c r="A48" s="1" t="s">
        <v>59</v>
      </c>
      <c r="B48" s="8"/>
      <c r="C48" s="9">
        <v>0.55167999999999995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0.55167999999999995</v>
      </c>
    </row>
    <row r="49" spans="1:9" ht="15" customHeight="1" x14ac:dyDescent="0.3">
      <c r="A49" s="1" t="s">
        <v>60</v>
      </c>
      <c r="B49" s="6"/>
      <c r="C49" s="7">
        <v>0.52909700000000004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-0.47090299999999996</v>
      </c>
    </row>
    <row r="50" spans="1:9" ht="15" customHeight="1" x14ac:dyDescent="0.3">
      <c r="A50" s="1" t="s">
        <v>61</v>
      </c>
      <c r="B50" s="8"/>
      <c r="C50" s="9">
        <v>0.45226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0.45226</v>
      </c>
    </row>
    <row r="51" spans="1:9" ht="15" customHeight="1" x14ac:dyDescent="0.3">
      <c r="A51" s="1" t="s">
        <v>62</v>
      </c>
      <c r="B51" s="6"/>
      <c r="C51" s="7">
        <v>0.81292799999999998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0.81292799999999998</v>
      </c>
    </row>
    <row r="52" spans="1:9" ht="15" customHeight="1" x14ac:dyDescent="0.3">
      <c r="A52" s="1" t="s">
        <v>63</v>
      </c>
      <c r="B52" s="8"/>
      <c r="C52" s="9">
        <v>0.46635300000000002</v>
      </c>
      <c r="D52" s="1" t="s">
        <v>12</v>
      </c>
      <c r="E52" t="s">
        <v>27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-0.53364699999999998</v>
      </c>
    </row>
    <row r="53" spans="1:9" ht="15" customHeight="1" x14ac:dyDescent="0.3">
      <c r="A53" s="1" t="s">
        <v>64</v>
      </c>
      <c r="B53" s="6"/>
      <c r="C53" s="7">
        <v>0.64641700000000002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-0.35358299999999998</v>
      </c>
    </row>
    <row r="54" spans="1:9" ht="15" customHeight="1" x14ac:dyDescent="0.3">
      <c r="A54" s="1" t="s">
        <v>65</v>
      </c>
      <c r="B54" s="8"/>
      <c r="C54" s="9">
        <v>0.48124400000000001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0.48124400000000001</v>
      </c>
    </row>
    <row r="55" spans="1:9" ht="15" customHeight="1" x14ac:dyDescent="0.3">
      <c r="A55" s="1" t="s">
        <v>66</v>
      </c>
      <c r="B55" s="6"/>
      <c r="C55" s="7">
        <v>0.62257600000000002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0.62257600000000002</v>
      </c>
    </row>
    <row r="56" spans="1:9" ht="15" customHeight="1" x14ac:dyDescent="0.3">
      <c r="A56" s="1" t="s">
        <v>67</v>
      </c>
      <c r="B56" s="8"/>
      <c r="C56" s="9">
        <v>0.38535199999999997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0.38535199999999997</v>
      </c>
    </row>
    <row r="57" spans="1:9" ht="15" customHeight="1" x14ac:dyDescent="0.3">
      <c r="A57" s="1" t="s">
        <v>68</v>
      </c>
      <c r="B57" s="6"/>
      <c r="C57" s="7">
        <v>0.673898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-0.326102</v>
      </c>
    </row>
    <row r="58" spans="1:9" ht="15" customHeight="1" x14ac:dyDescent="0.3">
      <c r="A58" s="1" t="s">
        <v>69</v>
      </c>
      <c r="B58" s="8"/>
      <c r="C58" s="9">
        <v>0.60240800000000005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-0.39759199999999995</v>
      </c>
    </row>
    <row r="59" spans="1:9" ht="15" customHeight="1" x14ac:dyDescent="0.3">
      <c r="A59" s="1" t="s">
        <v>70</v>
      </c>
      <c r="B59" s="6"/>
      <c r="C59" s="7">
        <v>0.343221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-0.656779</v>
      </c>
    </row>
    <row r="60" spans="1:9" ht="15" customHeight="1" x14ac:dyDescent="0.3">
      <c r="A60" s="1" t="s">
        <v>71</v>
      </c>
      <c r="B60" s="8"/>
      <c r="C60" s="9">
        <v>0.58844399999999997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0.58844399999999997</v>
      </c>
    </row>
    <row r="61" spans="1:9" ht="15" customHeight="1" x14ac:dyDescent="0.3">
      <c r="A61" s="1" t="s">
        <v>72</v>
      </c>
      <c r="B61" s="6"/>
      <c r="C61" s="7">
        <v>0.492919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0.492919</v>
      </c>
    </row>
    <row r="62" spans="1:9" ht="15" customHeight="1" x14ac:dyDescent="0.3">
      <c r="A62" s="1" t="s">
        <v>73</v>
      </c>
      <c r="B62" s="8"/>
      <c r="C62" s="9">
        <v>0.66707799999999995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0.66707799999999995</v>
      </c>
    </row>
    <row r="63" spans="1:9" ht="15" customHeight="1" x14ac:dyDescent="0.3">
      <c r="A63" s="1" t="s">
        <v>74</v>
      </c>
      <c r="B63" s="6"/>
      <c r="C63" s="7">
        <v>0.46602199999999999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-0.53397800000000006</v>
      </c>
    </row>
    <row r="64" spans="1:9" ht="15" customHeight="1" x14ac:dyDescent="0.3">
      <c r="A64" s="1" t="s">
        <v>75</v>
      </c>
      <c r="B64" s="8"/>
      <c r="C64" s="9">
        <v>0.252027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0.252027</v>
      </c>
    </row>
    <row r="65" spans="1:9" ht="15" customHeight="1" x14ac:dyDescent="0.3">
      <c r="A65" s="1" t="s">
        <v>76</v>
      </c>
      <c r="B65" s="6"/>
      <c r="C65" s="7">
        <v>1.8200000000000001E-4</v>
      </c>
      <c r="D65" s="1" t="s">
        <v>12</v>
      </c>
      <c r="E65" t="s">
        <v>77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-0.99981799999999998</v>
      </c>
    </row>
    <row r="66" spans="1:9" ht="15" customHeight="1" x14ac:dyDescent="0.3">
      <c r="A66" s="1" t="s">
        <v>78</v>
      </c>
      <c r="B66" s="8"/>
      <c r="C66" s="9">
        <v>1.7100000000000001E-4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1.7100000000000001E-4</v>
      </c>
    </row>
    <row r="67" spans="1:9" ht="15" customHeight="1" x14ac:dyDescent="0.3">
      <c r="A67" s="1" t="s">
        <v>79</v>
      </c>
      <c r="B67" s="6"/>
      <c r="C67" s="7">
        <v>2.33E-4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2.33E-4</v>
      </c>
    </row>
    <row r="68" spans="1:9" ht="15" customHeight="1" x14ac:dyDescent="0.3">
      <c r="A68" s="1" t="s">
        <v>80</v>
      </c>
      <c r="B68" s="8"/>
      <c r="C68" s="9">
        <v>1.35E-4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1.35E-4</v>
      </c>
    </row>
    <row r="69" spans="1:9" ht="15" customHeight="1" x14ac:dyDescent="0.3">
      <c r="A69" s="1" t="s">
        <v>81</v>
      </c>
      <c r="B69" s="6"/>
      <c r="C69" s="7">
        <v>1.93E-4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1.93E-4</v>
      </c>
    </row>
    <row r="70" spans="1:9" ht="15" customHeight="1" x14ac:dyDescent="0.3">
      <c r="A70" s="1" t="s">
        <v>82</v>
      </c>
      <c r="B70" s="8"/>
      <c r="C70" s="9">
        <v>1.12E-4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1.12E-4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1.6899999999999999E-4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1.6899999999999999E-4</v>
      </c>
    </row>
    <row r="73" spans="1:9" ht="15" customHeight="1" x14ac:dyDescent="0.3">
      <c r="A73" s="1" t="s">
        <v>85</v>
      </c>
      <c r="B73" s="6"/>
      <c r="C73" s="7">
        <v>2.2000000000000001E-4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2.2000000000000001E-4</v>
      </c>
    </row>
    <row r="74" spans="1:9" ht="15" customHeight="1" x14ac:dyDescent="0.3">
      <c r="A74" s="1" t="s">
        <v>86</v>
      </c>
      <c r="B74" s="8"/>
      <c r="C74" s="9">
        <v>1.4999999999999999E-4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1.4999999999999999E-4</v>
      </c>
    </row>
    <row r="75" spans="1:9" ht="15" customHeight="1" x14ac:dyDescent="0.3">
      <c r="A75" s="1" t="s">
        <v>87</v>
      </c>
      <c r="B75" s="6"/>
      <c r="C75" s="7">
        <v>1.3300000000000001E-4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1.3300000000000001E-4</v>
      </c>
    </row>
    <row r="76" spans="1:9" ht="15" customHeight="1" x14ac:dyDescent="0.3">
      <c r="A76" s="1" t="s">
        <v>88</v>
      </c>
      <c r="B76" s="10"/>
      <c r="C76" s="11">
        <v>2.23E-4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2.23E-4</v>
      </c>
    </row>
    <row r="77" spans="1:9" ht="15.75" customHeight="1" x14ac:dyDescent="0.3">
      <c r="A77" s="1" t="s">
        <v>89</v>
      </c>
      <c r="B77" s="12"/>
      <c r="C77" s="13">
        <v>2.5700000000000001E-4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-0.99974300000000005</v>
      </c>
    </row>
    <row r="78" spans="1:9" x14ac:dyDescent="0.3">
      <c r="A78" t="s">
        <v>90</v>
      </c>
      <c r="C78">
        <v>1.7699999999999999E-4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1.7699999999999999E-4</v>
      </c>
    </row>
    <row r="79" spans="1:9" x14ac:dyDescent="0.3">
      <c r="A79" t="s">
        <v>91</v>
      </c>
      <c r="C79">
        <v>1.1400000000000001E-4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1.1400000000000001E-4</v>
      </c>
    </row>
    <row r="80" spans="1:9" x14ac:dyDescent="0.3">
      <c r="A80" t="s">
        <v>92</v>
      </c>
      <c r="C80">
        <v>2.0100000000000001E-4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-0.99979899999999999</v>
      </c>
    </row>
    <row r="81" spans="1:9" x14ac:dyDescent="0.3">
      <c r="A81" t="s">
        <v>93</v>
      </c>
      <c r="C81">
        <v>1.17E-4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-0.99988299999999997</v>
      </c>
    </row>
    <row r="82" spans="1:9" x14ac:dyDescent="0.3">
      <c r="A82" t="s">
        <v>94</v>
      </c>
      <c r="C82">
        <v>3.6000000000000002E-4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3.6000000000000002E-4</v>
      </c>
    </row>
    <row r="83" spans="1:9" x14ac:dyDescent="0.3">
      <c r="A83" t="s">
        <v>95</v>
      </c>
      <c r="C83">
        <v>9.5000000000000005E-5</v>
      </c>
      <c r="D83" t="s">
        <v>12</v>
      </c>
      <c r="E83" t="s">
        <v>77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-0.99990500000000004</v>
      </c>
    </row>
    <row r="84" spans="1:9" x14ac:dyDescent="0.3">
      <c r="A84" t="s">
        <v>97</v>
      </c>
      <c r="C84">
        <v>1.47E-4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1.47E-4</v>
      </c>
    </row>
    <row r="85" spans="1:9" x14ac:dyDescent="0.3">
      <c r="A85" t="s">
        <v>98</v>
      </c>
      <c r="C85">
        <v>1.6799999999999999E-4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-0.99983200000000005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-0.99988299999999997</v>
      </c>
    </row>
    <row r="88" spans="1:9" x14ac:dyDescent="0.3">
      <c r="A88" t="s">
        <v>101</v>
      </c>
      <c r="C88">
        <v>1.7200000000000001E-4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1.7200000000000001E-4</v>
      </c>
    </row>
    <row r="89" spans="1:9" x14ac:dyDescent="0.3">
      <c r="A89" t="s">
        <v>102</v>
      </c>
      <c r="C89">
        <v>1.0900000000000001E-4</v>
      </c>
      <c r="D89" t="s">
        <v>12</v>
      </c>
      <c r="E89" t="s">
        <v>77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-0.99989099999999997</v>
      </c>
    </row>
    <row r="90" spans="1:9" x14ac:dyDescent="0.3">
      <c r="A90" t="s">
        <v>103</v>
      </c>
      <c r="C90">
        <v>1.8699999999999999E-4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1.8699999999999999E-4</v>
      </c>
    </row>
    <row r="91" spans="1:9" x14ac:dyDescent="0.3">
      <c r="A91" t="s">
        <v>104</v>
      </c>
      <c r="C91">
        <v>1.4899999999999999E-4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1.4899999999999999E-4</v>
      </c>
    </row>
    <row r="92" spans="1:9" x14ac:dyDescent="0.3">
      <c r="A92" t="s">
        <v>105</v>
      </c>
      <c r="C92">
        <v>2.41E-4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-0.99975899999999995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1.3300000000000001E-4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1.3300000000000001E-4</v>
      </c>
    </row>
    <row r="95" spans="1:9" x14ac:dyDescent="0.3">
      <c r="A95" t="s">
        <v>108</v>
      </c>
      <c r="C95">
        <v>1.6000000000000001E-4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1.6000000000000001E-4</v>
      </c>
    </row>
    <row r="96" spans="1:9" x14ac:dyDescent="0.3">
      <c r="A96" t="s">
        <v>109</v>
      </c>
      <c r="C96">
        <v>2.8899999999999998E-4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2.8899999999999998E-4</v>
      </c>
    </row>
    <row r="97" spans="1:9" x14ac:dyDescent="0.3">
      <c r="A97" t="s">
        <v>110</v>
      </c>
      <c r="C97">
        <v>1.08E-4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-0.999892</v>
      </c>
    </row>
    <row r="98" spans="1:9" x14ac:dyDescent="0.3">
      <c r="A98" t="s">
        <v>111</v>
      </c>
      <c r="C98">
        <v>1.5300000000000001E-4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1.5300000000000001E-4</v>
      </c>
    </row>
    <row r="99" spans="1:9" x14ac:dyDescent="0.3">
      <c r="A99" t="s">
        <v>112</v>
      </c>
      <c r="C99">
        <v>1.66E-4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1.66E-4</v>
      </c>
    </row>
    <row r="100" spans="1:9" x14ac:dyDescent="0.3">
      <c r="A100" t="s">
        <v>113</v>
      </c>
      <c r="C100">
        <v>1.2999999999999999E-4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-0.99987000000000004</v>
      </c>
    </row>
    <row r="101" spans="1:9" x14ac:dyDescent="0.3">
      <c r="A101" t="s">
        <v>114</v>
      </c>
      <c r="C101">
        <v>3.2699999999999998E-4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3.2699999999999998E-4</v>
      </c>
    </row>
    <row r="102" spans="1:9" x14ac:dyDescent="0.3">
      <c r="A102" t="s">
        <v>115</v>
      </c>
      <c r="C102">
        <v>1.8699999999999999E-4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-0.99981299999999995</v>
      </c>
    </row>
    <row r="103" spans="1:9" x14ac:dyDescent="0.3">
      <c r="A103" t="s">
        <v>116</v>
      </c>
      <c r="C103">
        <v>3.2600000000000001E-4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3.2600000000000001E-4</v>
      </c>
    </row>
    <row r="104" spans="1:9" x14ac:dyDescent="0.3">
      <c r="A104" t="s">
        <v>117</v>
      </c>
      <c r="C104">
        <v>1.3799999999999999E-4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-0.99986200000000003</v>
      </c>
    </row>
    <row r="105" spans="1:9" x14ac:dyDescent="0.3">
      <c r="A105" t="s">
        <v>118</v>
      </c>
      <c r="C105">
        <v>2.6200000000000003E-4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2.6200000000000003E-4</v>
      </c>
    </row>
    <row r="106" spans="1:9" x14ac:dyDescent="0.3">
      <c r="A106" t="s">
        <v>119</v>
      </c>
      <c r="C106">
        <v>2.22E-4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2.22E-4</v>
      </c>
    </row>
    <row r="107" spans="1:9" x14ac:dyDescent="0.3">
      <c r="A107" t="s">
        <v>120</v>
      </c>
      <c r="C107">
        <v>1.4899999999999999E-4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-0.99985100000000005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2.8899999999999998E-4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2.8899999999999998E-4</v>
      </c>
    </row>
    <row r="111" spans="1:9" x14ac:dyDescent="0.3">
      <c r="A111" t="s">
        <v>124</v>
      </c>
      <c r="C111">
        <v>2.42E-4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-0.99975800000000004</v>
      </c>
    </row>
    <row r="112" spans="1:9" x14ac:dyDescent="0.3">
      <c r="A112" t="s">
        <v>125</v>
      </c>
      <c r="C112">
        <v>1.94E-4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1.94E-4</v>
      </c>
    </row>
    <row r="113" spans="1:9" x14ac:dyDescent="0.3">
      <c r="A113" t="s">
        <v>126</v>
      </c>
      <c r="C113">
        <v>1.0900000000000001E-4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1.0900000000000001E-4</v>
      </c>
    </row>
    <row r="114" spans="1:9" x14ac:dyDescent="0.3">
      <c r="A114" t="s">
        <v>127</v>
      </c>
      <c r="C114">
        <v>2.0100000000000001E-4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-0.99979899999999999</v>
      </c>
    </row>
    <row r="115" spans="1:9" x14ac:dyDescent="0.3">
      <c r="A115" t="s">
        <v>128</v>
      </c>
      <c r="C115">
        <v>1.5699999999999999E-4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1.5699999999999999E-4</v>
      </c>
    </row>
    <row r="116" spans="1:9" x14ac:dyDescent="0.3">
      <c r="A116" t="s">
        <v>129</v>
      </c>
      <c r="C116">
        <v>2.2599999999999999E-4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2.2599999999999999E-4</v>
      </c>
    </row>
    <row r="117" spans="1:9" x14ac:dyDescent="0.3">
      <c r="A117" t="s">
        <v>130</v>
      </c>
      <c r="C117">
        <v>2.1499999999999999E-4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-0.99978500000000003</v>
      </c>
    </row>
    <row r="118" spans="1:9" x14ac:dyDescent="0.3">
      <c r="A118" t="s">
        <v>131</v>
      </c>
      <c r="C118">
        <v>2.24E-4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2.24E-4</v>
      </c>
    </row>
    <row r="119" spans="1:9" x14ac:dyDescent="0.3">
      <c r="A119" t="s">
        <v>132</v>
      </c>
      <c r="C119">
        <v>1.9599999999999999E-4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1.9599999999999999E-4</v>
      </c>
    </row>
    <row r="120" spans="1:9" x14ac:dyDescent="0.3">
      <c r="A120" t="s">
        <v>133</v>
      </c>
      <c r="C120">
        <v>2.5500000000000002E-4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2.5500000000000002E-4</v>
      </c>
    </row>
    <row r="121" spans="1:9" x14ac:dyDescent="0.3">
      <c r="A121" t="s">
        <v>134</v>
      </c>
      <c r="C121">
        <v>1.63E-4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1.63E-4</v>
      </c>
    </row>
    <row r="122" spans="1:9" x14ac:dyDescent="0.3">
      <c r="A122" t="s">
        <v>135</v>
      </c>
      <c r="C122">
        <v>1.45E-4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1.45E-4</v>
      </c>
    </row>
    <row r="123" spans="1:9" x14ac:dyDescent="0.3">
      <c r="A123" t="s">
        <v>136</v>
      </c>
      <c r="C123">
        <v>1.5899999999999999E-4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1.5899999999999999E-4</v>
      </c>
    </row>
    <row r="124" spans="1:9" x14ac:dyDescent="0.3">
      <c r="A124" t="s">
        <v>137</v>
      </c>
      <c r="C124">
        <v>2.1100000000000001E-4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2.1100000000000001E-4</v>
      </c>
    </row>
    <row r="125" spans="1:9" x14ac:dyDescent="0.3">
      <c r="A125" t="s">
        <v>138</v>
      </c>
      <c r="C125">
        <v>1.9900000000000001E-4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1.9900000000000001E-4</v>
      </c>
    </row>
    <row r="126" spans="1:9" x14ac:dyDescent="0.3">
      <c r="A126" t="s">
        <v>139</v>
      </c>
      <c r="C126">
        <v>2.0900000000000001E-4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2.0900000000000001E-4</v>
      </c>
    </row>
    <row r="127" spans="1:9" x14ac:dyDescent="0.3">
      <c r="A127" t="s">
        <v>140</v>
      </c>
      <c r="C127">
        <v>1.8699999999999999E-4</v>
      </c>
      <c r="D127" t="s">
        <v>12</v>
      </c>
      <c r="E127" t="s">
        <v>27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-0.99981299999999995</v>
      </c>
    </row>
    <row r="128" spans="1:9" x14ac:dyDescent="0.3">
      <c r="A128" t="s">
        <v>141</v>
      </c>
      <c r="C128">
        <v>1.44E-4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-0.99985599999999997</v>
      </c>
    </row>
    <row r="129" spans="1:9" x14ac:dyDescent="0.3">
      <c r="A129" t="s">
        <v>142</v>
      </c>
      <c r="C129">
        <v>5.4100000000000003E-4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5.4100000000000003E-4</v>
      </c>
    </row>
    <row r="130" spans="1:9" x14ac:dyDescent="0.3">
      <c r="A130" t="s">
        <v>143</v>
      </c>
      <c r="C130">
        <v>2.8299999999999999E-4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-0.99971699999999997</v>
      </c>
    </row>
    <row r="131" spans="1:9" x14ac:dyDescent="0.3">
      <c r="A131" t="s">
        <v>144</v>
      </c>
      <c r="C131">
        <v>1.18E-4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1.18E-4</v>
      </c>
    </row>
    <row r="132" spans="1:9" x14ac:dyDescent="0.3">
      <c r="A132" t="s">
        <v>145</v>
      </c>
      <c r="C132">
        <v>2.6800000000000001E-4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-0.99973199999999995</v>
      </c>
    </row>
    <row r="133" spans="1:9" x14ac:dyDescent="0.3">
      <c r="A133" t="s">
        <v>146</v>
      </c>
      <c r="C133">
        <v>2.34E-4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2.34E-4</v>
      </c>
    </row>
    <row r="134" spans="1:9" x14ac:dyDescent="0.3">
      <c r="A134" t="s">
        <v>147</v>
      </c>
      <c r="C134">
        <v>1.34E-4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1.34E-4</v>
      </c>
    </row>
    <row r="135" spans="1:9" x14ac:dyDescent="0.3">
      <c r="A135" t="s">
        <v>148</v>
      </c>
      <c r="C135">
        <v>1.13E-4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1.13E-4</v>
      </c>
    </row>
    <row r="136" spans="1:9" x14ac:dyDescent="0.3">
      <c r="A136" t="s">
        <v>149</v>
      </c>
      <c r="C136">
        <v>1.35E-4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1.35E-4</v>
      </c>
    </row>
    <row r="137" spans="1:9" x14ac:dyDescent="0.3">
      <c r="A137" t="s">
        <v>150</v>
      </c>
      <c r="C137">
        <v>2.03E-4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2.03E-4</v>
      </c>
    </row>
    <row r="138" spans="1:9" x14ac:dyDescent="0.3">
      <c r="A138" t="s">
        <v>151</v>
      </c>
      <c r="C138">
        <v>1.6699999999999999E-4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-0.99983299999999997</v>
      </c>
    </row>
    <row r="139" spans="1:9" x14ac:dyDescent="0.3">
      <c r="A139" t="s">
        <v>152</v>
      </c>
      <c r="C139">
        <v>3.01E-4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3.01E-4</v>
      </c>
    </row>
    <row r="140" spans="1:9" x14ac:dyDescent="0.3">
      <c r="A140" t="s">
        <v>153</v>
      </c>
      <c r="C140">
        <v>2.5799999999999998E-4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2.5799999999999998E-4</v>
      </c>
    </row>
    <row r="141" spans="1:9" x14ac:dyDescent="0.3">
      <c r="A141" t="s">
        <v>154</v>
      </c>
      <c r="C141">
        <v>1.9100000000000001E-4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1.9100000000000001E-4</v>
      </c>
    </row>
    <row r="142" spans="1:9" x14ac:dyDescent="0.3">
      <c r="A142" t="s">
        <v>155</v>
      </c>
      <c r="C142">
        <v>1.2300000000000001E-4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1.2300000000000001E-4</v>
      </c>
    </row>
    <row r="143" spans="1:9" x14ac:dyDescent="0.3">
      <c r="A143" t="s">
        <v>156</v>
      </c>
      <c r="C143">
        <v>2.4600000000000002E-4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2.4600000000000002E-4</v>
      </c>
    </row>
    <row r="144" spans="1:9" x14ac:dyDescent="0.3">
      <c r="A144" t="s">
        <v>157</v>
      </c>
      <c r="C144">
        <v>1.5899999999999999E-4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1.5899999999999999E-4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4.5600000000000003E-4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4.5600000000000003E-4</v>
      </c>
    </row>
    <row r="147" spans="1:9" x14ac:dyDescent="0.3">
      <c r="A147" t="s">
        <v>160</v>
      </c>
      <c r="C147">
        <v>1.4300000000000001E-4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1.4300000000000001E-4</v>
      </c>
    </row>
    <row r="148" spans="1:9" x14ac:dyDescent="0.3">
      <c r="A148" t="s">
        <v>161</v>
      </c>
      <c r="C148">
        <v>1.25E-4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1.25E-4</v>
      </c>
    </row>
    <row r="149" spans="1:9" x14ac:dyDescent="0.3">
      <c r="A149" t="s">
        <v>162</v>
      </c>
      <c r="C149">
        <v>2.8699999999999998E-4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2.8699999999999998E-4</v>
      </c>
    </row>
    <row r="150" spans="1:9" x14ac:dyDescent="0.3">
      <c r="A150" t="s">
        <v>163</v>
      </c>
      <c r="C150">
        <v>1.6000000000000001E-4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1.6000000000000001E-4</v>
      </c>
    </row>
    <row r="151" spans="1:9" x14ac:dyDescent="0.3">
      <c r="A151" t="s">
        <v>164</v>
      </c>
      <c r="C151">
        <v>1.6799999999999999E-4</v>
      </c>
      <c r="D151" t="s">
        <v>12</v>
      </c>
      <c r="E151" t="s">
        <v>96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-0.99983200000000005</v>
      </c>
    </row>
    <row r="152" spans="1:9" x14ac:dyDescent="0.3">
      <c r="A152" t="s">
        <v>165</v>
      </c>
      <c r="C152">
        <v>1.7100000000000001E-4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1.7100000000000001E-4</v>
      </c>
    </row>
    <row r="153" spans="1:9" x14ac:dyDescent="0.3">
      <c r="A153" t="s">
        <v>166</v>
      </c>
      <c r="C153">
        <v>1.6899999999999999E-4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1.6899999999999999E-4</v>
      </c>
    </row>
    <row r="154" spans="1:9" x14ac:dyDescent="0.3">
      <c r="A154" t="s">
        <v>167</v>
      </c>
      <c r="C154">
        <v>1.6200000000000001E-4</v>
      </c>
      <c r="D154" t="s">
        <v>12</v>
      </c>
      <c r="E154" t="s">
        <v>96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-0.999838</v>
      </c>
    </row>
    <row r="155" spans="1:9" x14ac:dyDescent="0.3">
      <c r="A155" t="s">
        <v>168</v>
      </c>
      <c r="C155">
        <v>1.0399999999999999E-4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1.0399999999999999E-4</v>
      </c>
    </row>
    <row r="156" spans="1:9" x14ac:dyDescent="0.3">
      <c r="A156" t="s">
        <v>169</v>
      </c>
      <c r="C156">
        <v>3.2499999999999999E-4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-0.99967499999999998</v>
      </c>
    </row>
    <row r="157" spans="1:9" x14ac:dyDescent="0.3">
      <c r="A157" t="s">
        <v>170</v>
      </c>
      <c r="C157">
        <v>1.6100000000000001E-4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1.6100000000000001E-4</v>
      </c>
    </row>
    <row r="158" spans="1:9" x14ac:dyDescent="0.3">
      <c r="A158" t="s">
        <v>171</v>
      </c>
      <c r="C158">
        <v>2.2900000000000001E-4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2.2900000000000001E-4</v>
      </c>
    </row>
    <row r="159" spans="1:9" x14ac:dyDescent="0.3">
      <c r="A159" t="s">
        <v>172</v>
      </c>
      <c r="C159">
        <v>1.02E-4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-0.99989799999999995</v>
      </c>
    </row>
    <row r="160" spans="1:9" x14ac:dyDescent="0.3">
      <c r="A160" t="s">
        <v>173</v>
      </c>
      <c r="C160">
        <v>3.3399999999999999E-4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3.3399999999999999E-4</v>
      </c>
    </row>
    <row r="161" spans="1:9" x14ac:dyDescent="0.3">
      <c r="A161" t="s">
        <v>174</v>
      </c>
      <c r="C161">
        <v>2.1499999999999999E-4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2.1499999999999999E-4</v>
      </c>
    </row>
    <row r="162" spans="1:9" x14ac:dyDescent="0.3">
      <c r="A162" t="s">
        <v>175</v>
      </c>
      <c r="C162">
        <v>1.56E-4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1.56E-4</v>
      </c>
    </row>
    <row r="163" spans="1:9" x14ac:dyDescent="0.3">
      <c r="A163" t="s">
        <v>176</v>
      </c>
      <c r="C163">
        <v>2.8899999999999998E-4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2.8899999999999998E-4</v>
      </c>
    </row>
    <row r="164" spans="1:9" x14ac:dyDescent="0.3">
      <c r="A164" t="s">
        <v>177</v>
      </c>
      <c r="C164">
        <v>1.27E-4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1.27E-4</v>
      </c>
    </row>
    <row r="165" spans="1:9" x14ac:dyDescent="0.3">
      <c r="A165" t="s">
        <v>178</v>
      </c>
      <c r="C165">
        <v>1.35E-4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-0.999865</v>
      </c>
    </row>
    <row r="166" spans="1:9" x14ac:dyDescent="0.3">
      <c r="A166" t="s">
        <v>179</v>
      </c>
      <c r="C166">
        <v>1.4899999999999999E-4</v>
      </c>
      <c r="D166" t="s">
        <v>12</v>
      </c>
      <c r="E166" t="s">
        <v>96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-0.99985100000000005</v>
      </c>
    </row>
    <row r="167" spans="1:9" x14ac:dyDescent="0.3">
      <c r="A167" t="s">
        <v>180</v>
      </c>
      <c r="C167">
        <v>1.8200000000000001E-4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1.8200000000000001E-4</v>
      </c>
    </row>
    <row r="168" spans="1:9" x14ac:dyDescent="0.3">
      <c r="A168" t="s">
        <v>181</v>
      </c>
      <c r="C168">
        <v>1.2799999999999999E-4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1.2799999999999999E-4</v>
      </c>
    </row>
    <row r="169" spans="1:9" x14ac:dyDescent="0.3">
      <c r="A169" t="s">
        <v>182</v>
      </c>
      <c r="C169">
        <v>1.8100000000000001E-4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-0.99981900000000001</v>
      </c>
    </row>
    <row r="170" spans="1:9" x14ac:dyDescent="0.3">
      <c r="A170" t="s">
        <v>183</v>
      </c>
      <c r="C170">
        <v>3.0400000000000002E-4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3.0400000000000002E-4</v>
      </c>
    </row>
    <row r="171" spans="1:9" x14ac:dyDescent="0.3">
      <c r="A171" t="s">
        <v>184</v>
      </c>
      <c r="C171">
        <v>1.8200000000000001E-4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1.8200000000000001E-4</v>
      </c>
    </row>
    <row r="172" spans="1:9" x14ac:dyDescent="0.3">
      <c r="A172" t="s">
        <v>185</v>
      </c>
      <c r="C172">
        <v>1.54E-4</v>
      </c>
      <c r="D172" t="s">
        <v>12</v>
      </c>
      <c r="E172" t="s">
        <v>27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-0.99984600000000001</v>
      </c>
    </row>
    <row r="173" spans="1:9" x14ac:dyDescent="0.3">
      <c r="A173" t="s">
        <v>186</v>
      </c>
      <c r="C173">
        <v>2.9700000000000001E-4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2.9700000000000001E-4</v>
      </c>
    </row>
    <row r="174" spans="1:9" x14ac:dyDescent="0.3">
      <c r="A174" t="s">
        <v>187</v>
      </c>
      <c r="C174">
        <v>2.42E-4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2.42E-4</v>
      </c>
    </row>
    <row r="175" spans="1:9" x14ac:dyDescent="0.3">
      <c r="A175" t="s">
        <v>188</v>
      </c>
      <c r="C175">
        <v>2.7399999999999999E-4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2.7399999999999999E-4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2.5799999999999998E-4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-0.99974200000000002</v>
      </c>
    </row>
    <row r="178" spans="1:9" x14ac:dyDescent="0.3">
      <c r="A178" t="s">
        <v>191</v>
      </c>
      <c r="C178">
        <v>1.8200000000000001E-4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-0.99981799999999998</v>
      </c>
    </row>
    <row r="179" spans="1:9" x14ac:dyDescent="0.3">
      <c r="A179" t="s">
        <v>192</v>
      </c>
      <c r="C179">
        <v>2.3900000000000001E-4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2.3900000000000001E-4</v>
      </c>
    </row>
    <row r="180" spans="1:9" x14ac:dyDescent="0.3">
      <c r="A180" t="s">
        <v>193</v>
      </c>
      <c r="C180">
        <v>1.92E-4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1.92E-4</v>
      </c>
    </row>
    <row r="181" spans="1:9" x14ac:dyDescent="0.3">
      <c r="A181" t="s">
        <v>194</v>
      </c>
      <c r="C181">
        <v>1.74E-4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1.74E-4</v>
      </c>
    </row>
    <row r="182" spans="1:9" x14ac:dyDescent="0.3">
      <c r="A182" t="s">
        <v>195</v>
      </c>
      <c r="C182">
        <v>2.6800000000000001E-4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-0.99973199999999995</v>
      </c>
    </row>
    <row r="183" spans="1:9" x14ac:dyDescent="0.3">
      <c r="A183" t="s">
        <v>196</v>
      </c>
      <c r="C183">
        <v>2.1900000000000001E-4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2.1900000000000001E-4</v>
      </c>
    </row>
    <row r="184" spans="1:9" x14ac:dyDescent="0.3">
      <c r="A184" t="s">
        <v>197</v>
      </c>
      <c r="C184">
        <v>3.8499999999999998E-4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3.8499999999999998E-4</v>
      </c>
    </row>
    <row r="185" spans="1:9" x14ac:dyDescent="0.3">
      <c r="A185" t="s">
        <v>198</v>
      </c>
      <c r="C185">
        <v>1.3300000000000001E-4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1.3300000000000001E-4</v>
      </c>
    </row>
    <row r="186" spans="1:9" x14ac:dyDescent="0.3">
      <c r="A186" t="s">
        <v>199</v>
      </c>
      <c r="C186">
        <v>2.22E-4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2.22E-4</v>
      </c>
    </row>
    <row r="187" spans="1:9" x14ac:dyDescent="0.3">
      <c r="A187" t="s">
        <v>200</v>
      </c>
      <c r="C187">
        <v>1.6899999999999999E-4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1.6899999999999999E-4</v>
      </c>
    </row>
    <row r="188" spans="1:9" x14ac:dyDescent="0.3">
      <c r="A188" t="s">
        <v>201</v>
      </c>
      <c r="C188">
        <v>1.83E-4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1.83E-4</v>
      </c>
    </row>
    <row r="189" spans="1:9" x14ac:dyDescent="0.3">
      <c r="A189" t="s">
        <v>202</v>
      </c>
      <c r="C189">
        <v>2.22E-4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2.22E-4</v>
      </c>
    </row>
    <row r="190" spans="1:9" x14ac:dyDescent="0.3">
      <c r="A190" t="s">
        <v>203</v>
      </c>
      <c r="C190">
        <v>2.2499999999999999E-4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2.2499999999999999E-4</v>
      </c>
    </row>
    <row r="191" spans="1:9" x14ac:dyDescent="0.3">
      <c r="A191" t="s">
        <v>204</v>
      </c>
      <c r="C191">
        <v>8.7000000000000001E-5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8.7000000000000001E-5</v>
      </c>
    </row>
    <row r="192" spans="1:9" x14ac:dyDescent="0.3">
      <c r="A192" t="s">
        <v>205</v>
      </c>
      <c r="C192">
        <v>1.3100000000000001E-4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1.3100000000000001E-4</v>
      </c>
    </row>
    <row r="193" spans="1:9" x14ac:dyDescent="0.3">
      <c r="A193" t="s">
        <v>206</v>
      </c>
      <c r="C193">
        <v>3.0899999999999998E-4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3.0899999999999998E-4</v>
      </c>
    </row>
    <row r="194" spans="1:9" x14ac:dyDescent="0.3">
      <c r="A194" t="s">
        <v>207</v>
      </c>
      <c r="C194">
        <v>1.2899999999999999E-4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-0.99987099999999995</v>
      </c>
    </row>
    <row r="195" spans="1:9" x14ac:dyDescent="0.3">
      <c r="A195" t="s">
        <v>208</v>
      </c>
      <c r="C195">
        <v>2.13E-4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2.13E-4</v>
      </c>
    </row>
    <row r="196" spans="1:9" x14ac:dyDescent="0.3">
      <c r="A196" t="s">
        <v>209</v>
      </c>
      <c r="C196">
        <v>2.9599999999999998E-4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2.9599999999999998E-4</v>
      </c>
    </row>
    <row r="197" spans="1:9" x14ac:dyDescent="0.3">
      <c r="A197" t="s">
        <v>210</v>
      </c>
      <c r="C197">
        <v>1.95E-4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1.95E-4</v>
      </c>
    </row>
    <row r="198" spans="1:9" x14ac:dyDescent="0.3">
      <c r="A198" t="s">
        <v>211</v>
      </c>
      <c r="C198">
        <v>3.3399999999999999E-4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3.3399999999999999E-4</v>
      </c>
    </row>
    <row r="199" spans="1:9" x14ac:dyDescent="0.3">
      <c r="A199" t="s">
        <v>212</v>
      </c>
      <c r="C199">
        <v>2.6400000000000002E-4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-0.99973599999999996</v>
      </c>
    </row>
    <row r="200" spans="1:9" x14ac:dyDescent="0.3">
      <c r="A200" t="s">
        <v>213</v>
      </c>
      <c r="C200">
        <v>2.4499999999999999E-4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2.4499999999999999E-4</v>
      </c>
    </row>
    <row r="201" spans="1:9" x14ac:dyDescent="0.3">
      <c r="A201" t="s">
        <v>214</v>
      </c>
      <c r="C201">
        <v>1.7699999999999999E-4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1.7699999999999999E-4</v>
      </c>
    </row>
    <row r="202" spans="1:9" x14ac:dyDescent="0.3">
      <c r="A202" t="s">
        <v>215</v>
      </c>
      <c r="C202">
        <v>2.0100000000000001E-4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-0.99979899999999999</v>
      </c>
    </row>
    <row r="203" spans="1:9" x14ac:dyDescent="0.3">
      <c r="G203">
        <f>SUM(G3:G202)</f>
        <v>151</v>
      </c>
      <c r="H203">
        <f>SUM(H3:H202)</f>
        <v>58</v>
      </c>
      <c r="I203">
        <f>SUM(I3:I202)</f>
        <v>-26.769119999999994</v>
      </c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Foglio11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0.59313400000000005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0.59313400000000005</v>
      </c>
    </row>
    <row r="4" spans="1:9" ht="15" customHeight="1" x14ac:dyDescent="0.3">
      <c r="A4" s="1" t="s">
        <v>13</v>
      </c>
      <c r="B4" s="8"/>
      <c r="C4" s="9">
        <v>0.673875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0.673875</v>
      </c>
    </row>
    <row r="5" spans="1:9" ht="15" customHeight="1" x14ac:dyDescent="0.3">
      <c r="A5" s="1" t="s">
        <v>14</v>
      </c>
      <c r="B5" s="6"/>
      <c r="C5" s="7">
        <v>0.198243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-0.80175700000000005</v>
      </c>
    </row>
    <row r="6" spans="1:9" ht="15" customHeight="1" x14ac:dyDescent="0.3">
      <c r="A6" s="1" t="s">
        <v>16</v>
      </c>
      <c r="B6" s="8"/>
      <c r="C6" s="9">
        <v>0.40642800000000001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0.40642800000000001</v>
      </c>
    </row>
    <row r="7" spans="1:9" ht="15" customHeight="1" x14ac:dyDescent="0.3">
      <c r="A7" s="1" t="s">
        <v>17</v>
      </c>
      <c r="B7" s="6"/>
      <c r="C7" s="7">
        <v>0.26922000000000001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-0.73077999999999999</v>
      </c>
    </row>
    <row r="8" spans="1:9" ht="15" customHeight="1" x14ac:dyDescent="0.3">
      <c r="A8" s="1" t="s">
        <v>18</v>
      </c>
      <c r="B8" s="8"/>
      <c r="C8" s="9">
        <v>0.55020199999999997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0.55020199999999997</v>
      </c>
    </row>
    <row r="9" spans="1:9" ht="15" customHeight="1" x14ac:dyDescent="0.3">
      <c r="A9" s="1" t="s">
        <v>19</v>
      </c>
      <c r="B9" s="6"/>
      <c r="C9" s="7">
        <v>0.24265100000000001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0.24265100000000001</v>
      </c>
    </row>
    <row r="10" spans="1:9" ht="15" customHeight="1" x14ac:dyDescent="0.3">
      <c r="A10" s="1" t="s">
        <v>20</v>
      </c>
      <c r="B10" s="8"/>
      <c r="C10" s="9">
        <v>0.63964100000000002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0.63964100000000002</v>
      </c>
    </row>
    <row r="11" spans="1:9" ht="15" customHeight="1" x14ac:dyDescent="0.3">
      <c r="A11" s="1" t="s">
        <v>21</v>
      </c>
      <c r="B11" s="6"/>
      <c r="C11" s="7">
        <v>0.50565300000000002</v>
      </c>
      <c r="D11" s="1" t="s">
        <v>12</v>
      </c>
      <c r="E11" t="s">
        <v>27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-0.49434699999999998</v>
      </c>
    </row>
    <row r="12" spans="1:9" ht="15" customHeight="1" x14ac:dyDescent="0.3">
      <c r="A12" s="1" t="s">
        <v>22</v>
      </c>
      <c r="B12" s="8"/>
      <c r="C12" s="9">
        <v>0.180871</v>
      </c>
      <c r="D12" s="1" t="s">
        <v>12</v>
      </c>
      <c r="E12" t="s">
        <v>96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-0.819129</v>
      </c>
    </row>
    <row r="13" spans="1:9" ht="15" customHeight="1" x14ac:dyDescent="0.3">
      <c r="A13" s="1" t="s">
        <v>23</v>
      </c>
      <c r="B13" s="6"/>
      <c r="C13" s="7">
        <v>0.48263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0.48263</v>
      </c>
    </row>
    <row r="14" spans="1:9" ht="15" customHeight="1" x14ac:dyDescent="0.3">
      <c r="A14" s="1" t="s">
        <v>24</v>
      </c>
      <c r="B14" s="8"/>
      <c r="C14" s="9">
        <v>0.39881800000000001</v>
      </c>
      <c r="D14" s="1" t="s">
        <v>12</v>
      </c>
      <c r="E14" t="s">
        <v>96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-0.60118199999999999</v>
      </c>
    </row>
    <row r="15" spans="1:9" ht="15" customHeight="1" x14ac:dyDescent="0.3">
      <c r="A15" s="1" t="s">
        <v>25</v>
      </c>
      <c r="B15" s="6"/>
      <c r="C15" s="7">
        <v>0.62590800000000002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0.62590800000000002</v>
      </c>
    </row>
    <row r="16" spans="1:9" ht="15" customHeight="1" x14ac:dyDescent="0.3">
      <c r="A16" s="1" t="s">
        <v>26</v>
      </c>
      <c r="B16" s="8"/>
      <c r="C16" s="9">
        <v>0.51044800000000001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-0.48955199999999999</v>
      </c>
    </row>
    <row r="17" spans="1:9" ht="15" customHeight="1" x14ac:dyDescent="0.3">
      <c r="A17" s="1" t="s">
        <v>28</v>
      </c>
      <c r="B17" s="6"/>
      <c r="C17" s="7">
        <v>0.52890300000000001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-0.47109699999999999</v>
      </c>
    </row>
    <row r="18" spans="1:9" ht="15" customHeight="1" x14ac:dyDescent="0.3">
      <c r="A18" s="1" t="s">
        <v>29</v>
      </c>
      <c r="B18" s="8"/>
      <c r="C18" s="9">
        <v>0.59049799999999997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0.59049799999999997</v>
      </c>
    </row>
    <row r="19" spans="1:9" ht="15" customHeight="1" x14ac:dyDescent="0.3">
      <c r="A19" s="1" t="s">
        <v>30</v>
      </c>
      <c r="B19" s="6"/>
      <c r="C19" s="7">
        <v>0.46256399999999998</v>
      </c>
      <c r="D19" s="1" t="s">
        <v>12</v>
      </c>
      <c r="E19" t="s">
        <v>96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-0.53743600000000002</v>
      </c>
    </row>
    <row r="20" spans="1:9" ht="15" customHeight="1" x14ac:dyDescent="0.3">
      <c r="A20" s="1" t="s">
        <v>31</v>
      </c>
      <c r="B20" s="8"/>
      <c r="C20" s="9">
        <v>0.449907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0.449907</v>
      </c>
    </row>
    <row r="21" spans="1:9" ht="15" customHeight="1" x14ac:dyDescent="0.3">
      <c r="A21" s="1" t="s">
        <v>32</v>
      </c>
      <c r="B21" s="6"/>
      <c r="C21" s="7">
        <v>0.34533999999999998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-0.65466000000000002</v>
      </c>
    </row>
    <row r="22" spans="1:9" ht="15" customHeight="1" x14ac:dyDescent="0.3">
      <c r="A22" s="1" t="s">
        <v>33</v>
      </c>
      <c r="B22" s="8"/>
      <c r="C22" s="9">
        <v>0.468779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-0.53122099999999994</v>
      </c>
    </row>
    <row r="23" spans="1:9" ht="15" customHeight="1" x14ac:dyDescent="0.3">
      <c r="A23" s="1" t="s">
        <v>34</v>
      </c>
      <c r="B23" s="6"/>
      <c r="C23" s="7">
        <v>0.53481199999999995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0.53481199999999995</v>
      </c>
    </row>
    <row r="24" spans="1:9" ht="15" customHeight="1" x14ac:dyDescent="0.3">
      <c r="A24" s="1" t="s">
        <v>35</v>
      </c>
      <c r="B24" s="8"/>
      <c r="C24" s="9">
        <v>0.38103999999999999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0.38103999999999999</v>
      </c>
    </row>
    <row r="25" spans="1:9" ht="15" customHeight="1" x14ac:dyDescent="0.3">
      <c r="A25" s="1" t="s">
        <v>36</v>
      </c>
      <c r="B25" s="6"/>
      <c r="C25" s="7">
        <v>0.48752800000000002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0.48752800000000002</v>
      </c>
    </row>
    <row r="26" spans="1:9" ht="15" customHeight="1" x14ac:dyDescent="0.3">
      <c r="A26" s="1" t="s">
        <v>37</v>
      </c>
      <c r="B26" s="8"/>
      <c r="C26" s="9">
        <v>0.54545900000000003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0.54545900000000003</v>
      </c>
    </row>
    <row r="27" spans="1:9" ht="15" customHeight="1" x14ac:dyDescent="0.3">
      <c r="A27" s="1" t="s">
        <v>38</v>
      </c>
      <c r="B27" s="6"/>
      <c r="C27" s="7">
        <v>0.34247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0.34247</v>
      </c>
    </row>
    <row r="28" spans="1:9" ht="15" customHeight="1" x14ac:dyDescent="0.3">
      <c r="A28" s="1" t="s">
        <v>39</v>
      </c>
      <c r="B28" s="8"/>
      <c r="C28" s="9">
        <v>0.49218400000000001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0.49218400000000001</v>
      </c>
    </row>
    <row r="29" spans="1:9" ht="15" customHeight="1" x14ac:dyDescent="0.3">
      <c r="A29" s="1" t="s">
        <v>40</v>
      </c>
      <c r="B29" s="6"/>
      <c r="C29" s="7">
        <v>0.59152400000000005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-0.40847599999999995</v>
      </c>
    </row>
    <row r="30" spans="1:9" ht="15" customHeight="1" x14ac:dyDescent="0.3">
      <c r="A30" s="1" t="s">
        <v>41</v>
      </c>
      <c r="B30" s="8"/>
      <c r="C30" s="9">
        <v>0.322185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0.322185</v>
      </c>
    </row>
    <row r="31" spans="1:9" ht="15" customHeight="1" x14ac:dyDescent="0.3">
      <c r="A31" s="1" t="s">
        <v>42</v>
      </c>
      <c r="B31" s="6"/>
      <c r="C31" s="7">
        <v>0.57857000000000003</v>
      </c>
      <c r="D31" s="1" t="s">
        <v>12</v>
      </c>
      <c r="E31" t="s">
        <v>77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-0.42142999999999997</v>
      </c>
    </row>
    <row r="32" spans="1:9" ht="15" customHeight="1" x14ac:dyDescent="0.3">
      <c r="A32" s="1" t="s">
        <v>43</v>
      </c>
      <c r="B32" s="8"/>
      <c r="C32" s="9">
        <v>0.80530500000000005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0.80530500000000005</v>
      </c>
    </row>
    <row r="33" spans="1:9" ht="15" customHeight="1" x14ac:dyDescent="0.3">
      <c r="A33" s="1" t="s">
        <v>44</v>
      </c>
      <c r="B33" s="6"/>
      <c r="C33" s="7">
        <v>0.65236400000000005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0.65236400000000005</v>
      </c>
    </row>
    <row r="34" spans="1:9" ht="15" customHeight="1" x14ac:dyDescent="0.3">
      <c r="A34" s="1" t="s">
        <v>45</v>
      </c>
      <c r="B34" s="8"/>
      <c r="C34" s="9">
        <v>0.45858199999999999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0.45858199999999999</v>
      </c>
    </row>
    <row r="35" spans="1:9" ht="15" customHeight="1" x14ac:dyDescent="0.3">
      <c r="A35" s="1" t="s">
        <v>46</v>
      </c>
      <c r="B35" s="6"/>
      <c r="C35" s="7">
        <v>0.445266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-0.55473400000000006</v>
      </c>
    </row>
    <row r="36" spans="1:9" ht="15" customHeight="1" x14ac:dyDescent="0.3">
      <c r="A36" s="1" t="s">
        <v>47</v>
      </c>
      <c r="B36" s="8"/>
      <c r="C36" s="9">
        <v>0.408167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-0.59183300000000005</v>
      </c>
    </row>
    <row r="37" spans="1:9" ht="15" customHeight="1" x14ac:dyDescent="0.3">
      <c r="A37" s="1" t="s">
        <v>48</v>
      </c>
      <c r="B37" s="6"/>
      <c r="C37" s="7">
        <v>0.22137499999999999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-0.77862500000000001</v>
      </c>
    </row>
    <row r="38" spans="1:9" ht="15" customHeight="1" x14ac:dyDescent="0.3">
      <c r="A38" s="1" t="s">
        <v>49</v>
      </c>
      <c r="B38" s="8"/>
      <c r="C38" s="9">
        <v>0.42840099999999998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-0.57159899999999997</v>
      </c>
    </row>
    <row r="39" spans="1:9" ht="15" customHeight="1" x14ac:dyDescent="0.3">
      <c r="A39" s="1" t="s">
        <v>50</v>
      </c>
      <c r="B39" s="6"/>
      <c r="C39" s="7">
        <v>0.476269</v>
      </c>
      <c r="D39" s="1" t="s">
        <v>12</v>
      </c>
      <c r="E39" t="s">
        <v>27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-0.52373099999999995</v>
      </c>
    </row>
    <row r="40" spans="1:9" ht="15" customHeight="1" x14ac:dyDescent="0.3">
      <c r="A40" s="1" t="s">
        <v>51</v>
      </c>
      <c r="B40" s="8"/>
      <c r="C40" s="9">
        <v>0.38240600000000002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-0.61759399999999998</v>
      </c>
    </row>
    <row r="41" spans="1:9" ht="15" customHeight="1" x14ac:dyDescent="0.3">
      <c r="A41" s="1" t="s">
        <v>52</v>
      </c>
      <c r="B41" s="6"/>
      <c r="C41" s="7">
        <v>0.41471999999999998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0.41471999999999998</v>
      </c>
    </row>
    <row r="42" spans="1:9" ht="15" customHeight="1" x14ac:dyDescent="0.3">
      <c r="A42" s="1" t="s">
        <v>53</v>
      </c>
      <c r="B42" s="8"/>
      <c r="C42" s="9">
        <v>0.59362400000000004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0.59362400000000004</v>
      </c>
    </row>
    <row r="43" spans="1:9" ht="15" customHeight="1" x14ac:dyDescent="0.3">
      <c r="A43" s="1" t="s">
        <v>54</v>
      </c>
      <c r="B43" s="6"/>
      <c r="C43" s="7">
        <v>0.27521800000000002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-0.72478200000000004</v>
      </c>
    </row>
    <row r="44" spans="1:9" ht="15" customHeight="1" x14ac:dyDescent="0.3">
      <c r="A44" s="1" t="s">
        <v>55</v>
      </c>
      <c r="B44" s="8"/>
      <c r="C44" s="9">
        <v>0.56696199999999997</v>
      </c>
      <c r="D44" s="1" t="s">
        <v>12</v>
      </c>
      <c r="E44" t="s">
        <v>27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-0.43303800000000003</v>
      </c>
    </row>
    <row r="45" spans="1:9" ht="15" customHeight="1" x14ac:dyDescent="0.3">
      <c r="A45" s="1" t="s">
        <v>56</v>
      </c>
      <c r="B45" s="6"/>
      <c r="C45" s="7">
        <v>0.53494600000000003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0.53494600000000003</v>
      </c>
    </row>
    <row r="46" spans="1:9" ht="15" customHeight="1" x14ac:dyDescent="0.3">
      <c r="A46" s="1" t="s">
        <v>57</v>
      </c>
      <c r="B46" s="8"/>
      <c r="C46" s="9">
        <v>0.57177299999999998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-0.42822700000000002</v>
      </c>
    </row>
    <row r="47" spans="1:9" ht="15" customHeight="1" x14ac:dyDescent="0.3">
      <c r="A47" s="1" t="s">
        <v>58</v>
      </c>
      <c r="B47" s="6"/>
      <c r="C47" s="7">
        <v>0.486541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0.486541</v>
      </c>
    </row>
    <row r="48" spans="1:9" ht="15" customHeight="1" x14ac:dyDescent="0.3">
      <c r="A48" s="1" t="s">
        <v>59</v>
      </c>
      <c r="B48" s="8"/>
      <c r="C48" s="9">
        <v>0.55758700000000005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0.55758700000000005</v>
      </c>
    </row>
    <row r="49" spans="1:9" ht="15" customHeight="1" x14ac:dyDescent="0.3">
      <c r="A49" s="1" t="s">
        <v>60</v>
      </c>
      <c r="B49" s="6"/>
      <c r="C49" s="7">
        <v>0.22453500000000001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-0.77546499999999996</v>
      </c>
    </row>
    <row r="50" spans="1:9" ht="15" customHeight="1" x14ac:dyDescent="0.3">
      <c r="A50" s="1" t="s">
        <v>61</v>
      </c>
      <c r="B50" s="8"/>
      <c r="C50" s="9">
        <v>0.530945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0.530945</v>
      </c>
    </row>
    <row r="51" spans="1:9" ht="15" customHeight="1" x14ac:dyDescent="0.3">
      <c r="A51" s="1" t="s">
        <v>62</v>
      </c>
      <c r="B51" s="6"/>
      <c r="C51" s="7">
        <v>0.81607200000000002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0.81607200000000002</v>
      </c>
    </row>
    <row r="52" spans="1:9" ht="15" customHeight="1" x14ac:dyDescent="0.3">
      <c r="A52" s="1" t="s">
        <v>63</v>
      </c>
      <c r="B52" s="8"/>
      <c r="C52" s="9">
        <v>0.44214100000000001</v>
      </c>
      <c r="D52" s="1" t="s">
        <v>12</v>
      </c>
      <c r="E52" t="s">
        <v>27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-0.55785899999999999</v>
      </c>
    </row>
    <row r="53" spans="1:9" ht="15" customHeight="1" x14ac:dyDescent="0.3">
      <c r="A53" s="1" t="s">
        <v>64</v>
      </c>
      <c r="B53" s="6"/>
      <c r="C53" s="7">
        <v>0.65750699999999995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-0.34249300000000005</v>
      </c>
    </row>
    <row r="54" spans="1:9" ht="15" customHeight="1" x14ac:dyDescent="0.3">
      <c r="A54" s="1" t="s">
        <v>65</v>
      </c>
      <c r="B54" s="8"/>
      <c r="C54" s="9">
        <v>0.44695099999999999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0.44695099999999999</v>
      </c>
    </row>
    <row r="55" spans="1:9" ht="15" customHeight="1" x14ac:dyDescent="0.3">
      <c r="A55" s="1" t="s">
        <v>66</v>
      </c>
      <c r="B55" s="6"/>
      <c r="C55" s="7">
        <v>0.51709799999999995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0.51709799999999995</v>
      </c>
    </row>
    <row r="56" spans="1:9" ht="15" customHeight="1" x14ac:dyDescent="0.3">
      <c r="A56" s="1" t="s">
        <v>67</v>
      </c>
      <c r="B56" s="8"/>
      <c r="C56" s="9">
        <v>0.44107000000000002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0.44107000000000002</v>
      </c>
    </row>
    <row r="57" spans="1:9" ht="15" customHeight="1" x14ac:dyDescent="0.3">
      <c r="A57" s="1" t="s">
        <v>68</v>
      </c>
      <c r="B57" s="6"/>
      <c r="C57" s="7">
        <v>0.60214199999999996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-0.39785800000000004</v>
      </c>
    </row>
    <row r="58" spans="1:9" ht="15" customHeight="1" x14ac:dyDescent="0.3">
      <c r="A58" s="1" t="s">
        <v>69</v>
      </c>
      <c r="B58" s="8"/>
      <c r="C58" s="9">
        <v>0.43679699999999999</v>
      </c>
      <c r="D58" s="1" t="s">
        <v>12</v>
      </c>
      <c r="E58" t="s">
        <v>96</v>
      </c>
      <c r="F58" t="s">
        <v>96</v>
      </c>
      <c r="G58" s="1">
        <f t="shared" si="3"/>
        <v>1</v>
      </c>
      <c r="H58" s="1">
        <f t="shared" si="4"/>
        <v>1</v>
      </c>
      <c r="I58">
        <f t="shared" si="5"/>
        <v>-0.56320300000000001</v>
      </c>
    </row>
    <row r="59" spans="1:9" ht="15" customHeight="1" x14ac:dyDescent="0.3">
      <c r="A59" s="1" t="s">
        <v>70</v>
      </c>
      <c r="B59" s="6"/>
      <c r="C59" s="7">
        <v>0.34247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0.34247</v>
      </c>
    </row>
    <row r="60" spans="1:9" ht="15" customHeight="1" x14ac:dyDescent="0.3">
      <c r="A60" s="1" t="s">
        <v>71</v>
      </c>
      <c r="B60" s="8"/>
      <c r="C60" s="9">
        <v>0.57869599999999999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0.57869599999999999</v>
      </c>
    </row>
    <row r="61" spans="1:9" ht="15" customHeight="1" x14ac:dyDescent="0.3">
      <c r="A61" s="1" t="s">
        <v>72</v>
      </c>
      <c r="B61" s="6"/>
      <c r="C61" s="7">
        <v>0.50535799999999997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0.50535799999999997</v>
      </c>
    </row>
    <row r="62" spans="1:9" ht="15" customHeight="1" x14ac:dyDescent="0.3">
      <c r="A62" s="1" t="s">
        <v>73</v>
      </c>
      <c r="B62" s="8"/>
      <c r="C62" s="9">
        <v>0.61975000000000002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0.61975000000000002</v>
      </c>
    </row>
    <row r="63" spans="1:9" ht="15" customHeight="1" x14ac:dyDescent="0.3">
      <c r="A63" s="1" t="s">
        <v>74</v>
      </c>
      <c r="B63" s="6"/>
      <c r="C63" s="7">
        <v>0.38163200000000003</v>
      </c>
      <c r="D63" s="1" t="s">
        <v>12</v>
      </c>
      <c r="E63" t="s">
        <v>96</v>
      </c>
      <c r="F63" t="s">
        <v>12</v>
      </c>
      <c r="G63" s="1">
        <f t="shared" si="3"/>
        <v>0</v>
      </c>
      <c r="H63" s="1">
        <f t="shared" si="4"/>
        <v>1</v>
      </c>
      <c r="I63">
        <f t="shared" si="5"/>
        <v>-0.61836800000000003</v>
      </c>
    </row>
    <row r="64" spans="1:9" ht="15" customHeight="1" x14ac:dyDescent="0.3">
      <c r="A64" s="1" t="s">
        <v>75</v>
      </c>
      <c r="B64" s="8"/>
      <c r="C64" s="9">
        <v>0.17671000000000001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-0.82328999999999997</v>
      </c>
    </row>
    <row r="65" spans="1:9" ht="15" customHeight="1" x14ac:dyDescent="0.3">
      <c r="A65" s="1" t="s">
        <v>76</v>
      </c>
      <c r="B65" s="6"/>
      <c r="C65" s="7">
        <v>1.8799999999999999E-4</v>
      </c>
      <c r="D65" s="1" t="s">
        <v>12</v>
      </c>
      <c r="E65" t="s">
        <v>77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-0.99981200000000003</v>
      </c>
    </row>
    <row r="66" spans="1:9" ht="15" customHeight="1" x14ac:dyDescent="0.3">
      <c r="A66" s="1" t="s">
        <v>78</v>
      </c>
      <c r="B66" s="8"/>
      <c r="C66" s="9">
        <v>1.25E-4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1.25E-4</v>
      </c>
    </row>
    <row r="67" spans="1:9" ht="15" customHeight="1" x14ac:dyDescent="0.3">
      <c r="A67" s="1" t="s">
        <v>79</v>
      </c>
      <c r="B67" s="6"/>
      <c r="C67" s="7">
        <v>3.1599999999999998E-4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3.1599999999999998E-4</v>
      </c>
    </row>
    <row r="68" spans="1:9" ht="15" customHeight="1" x14ac:dyDescent="0.3">
      <c r="A68" s="1" t="s">
        <v>80</v>
      </c>
      <c r="B68" s="8"/>
      <c r="C68" s="9">
        <v>1.3100000000000001E-4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1.3100000000000001E-4</v>
      </c>
    </row>
    <row r="69" spans="1:9" ht="15" customHeight="1" x14ac:dyDescent="0.3">
      <c r="A69" s="1" t="s">
        <v>81</v>
      </c>
      <c r="B69" s="6"/>
      <c r="C69" s="7">
        <v>2.8299999999999999E-4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-0.99971699999999997</v>
      </c>
    </row>
    <row r="70" spans="1:9" ht="15" customHeight="1" x14ac:dyDescent="0.3">
      <c r="A70" s="1" t="s">
        <v>82</v>
      </c>
      <c r="B70" s="8"/>
      <c r="C70" s="9">
        <v>2.4699999999999999E-4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2.4699999999999999E-4</v>
      </c>
    </row>
    <row r="71" spans="1:9" ht="15" customHeight="1" x14ac:dyDescent="0.3">
      <c r="A71" s="1" t="s">
        <v>83</v>
      </c>
      <c r="B71" s="6"/>
      <c r="C71" s="7">
        <v>1.11E-4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-0.99988900000000003</v>
      </c>
    </row>
    <row r="72" spans="1:9" ht="15" customHeight="1" x14ac:dyDescent="0.3">
      <c r="A72" s="1" t="s">
        <v>84</v>
      </c>
      <c r="B72" s="8"/>
      <c r="C72" s="9">
        <v>1.8900000000000001E-4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-0.99981100000000001</v>
      </c>
    </row>
    <row r="73" spans="1:9" ht="15" customHeight="1" x14ac:dyDescent="0.3">
      <c r="A73" s="1" t="s">
        <v>85</v>
      </c>
      <c r="B73" s="6"/>
      <c r="C73" s="7">
        <v>2.33E-4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2.33E-4</v>
      </c>
    </row>
    <row r="74" spans="1:9" ht="15" customHeight="1" x14ac:dyDescent="0.3">
      <c r="A74" s="1" t="s">
        <v>86</v>
      </c>
      <c r="B74" s="8"/>
      <c r="C74" s="9">
        <v>1.56E-4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-0.99984399999999996</v>
      </c>
    </row>
    <row r="75" spans="1:9" ht="15" customHeight="1" x14ac:dyDescent="0.3">
      <c r="A75" s="1" t="s">
        <v>87</v>
      </c>
      <c r="B75" s="6"/>
      <c r="C75" s="7">
        <v>1.63E-4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1.63E-4</v>
      </c>
    </row>
    <row r="76" spans="1:9" ht="15" customHeight="1" x14ac:dyDescent="0.3">
      <c r="A76" s="1" t="s">
        <v>88</v>
      </c>
      <c r="B76" s="10"/>
      <c r="C76" s="11">
        <v>4.1800000000000002E-4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4.1800000000000002E-4</v>
      </c>
    </row>
    <row r="77" spans="1:9" ht="15.75" customHeight="1" x14ac:dyDescent="0.3">
      <c r="A77" s="1" t="s">
        <v>89</v>
      </c>
      <c r="B77" s="12"/>
      <c r="C77" s="13">
        <v>1.7000000000000001E-4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1.7000000000000001E-4</v>
      </c>
    </row>
    <row r="78" spans="1:9" x14ac:dyDescent="0.3">
      <c r="A78" t="s">
        <v>90</v>
      </c>
      <c r="C78">
        <v>2.0900000000000001E-4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-0.99979099999999999</v>
      </c>
    </row>
    <row r="79" spans="1:9" x14ac:dyDescent="0.3">
      <c r="A79" t="s">
        <v>91</v>
      </c>
      <c r="C79">
        <v>1.11E-4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1.11E-4</v>
      </c>
    </row>
    <row r="80" spans="1:9" x14ac:dyDescent="0.3">
      <c r="A80" t="s">
        <v>92</v>
      </c>
      <c r="C80">
        <v>2.9500000000000001E-4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-0.99970499999999995</v>
      </c>
    </row>
    <row r="81" spans="1:9" x14ac:dyDescent="0.3">
      <c r="A81" t="s">
        <v>93</v>
      </c>
      <c r="C81">
        <v>1.84E-4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-0.99981600000000004</v>
      </c>
    </row>
    <row r="82" spans="1:9" x14ac:dyDescent="0.3">
      <c r="A82" t="s">
        <v>94</v>
      </c>
      <c r="C82">
        <v>2.34E-4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2.34E-4</v>
      </c>
    </row>
    <row r="83" spans="1:9" x14ac:dyDescent="0.3">
      <c r="A83" t="s">
        <v>95</v>
      </c>
      <c r="C83">
        <v>1.63E-4</v>
      </c>
      <c r="D83" t="s">
        <v>12</v>
      </c>
      <c r="E83" t="s">
        <v>77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-0.99983699999999998</v>
      </c>
    </row>
    <row r="84" spans="1:9" x14ac:dyDescent="0.3">
      <c r="A84" t="s">
        <v>97</v>
      </c>
      <c r="C84">
        <v>1.74E-4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1.74E-4</v>
      </c>
    </row>
    <row r="85" spans="1:9" x14ac:dyDescent="0.3">
      <c r="A85" t="s">
        <v>98</v>
      </c>
      <c r="C85">
        <v>1.5200000000000001E-4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-0.99984799999999996</v>
      </c>
    </row>
    <row r="86" spans="1:9" x14ac:dyDescent="0.3">
      <c r="A86" t="s">
        <v>99</v>
      </c>
      <c r="C86">
        <v>2.0599999999999999E-4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-0.99979399999999996</v>
      </c>
    </row>
    <row r="87" spans="1:9" x14ac:dyDescent="0.3">
      <c r="A87" t="s">
        <v>100</v>
      </c>
      <c r="C87">
        <v>1.6799999999999999E-4</v>
      </c>
      <c r="D87" t="s">
        <v>12</v>
      </c>
      <c r="E87" t="s">
        <v>77</v>
      </c>
      <c r="F87" t="s">
        <v>12</v>
      </c>
      <c r="G87" s="1">
        <f t="shared" si="6"/>
        <v>0</v>
      </c>
      <c r="H87" s="1">
        <f t="shared" si="7"/>
        <v>1</v>
      </c>
      <c r="I87">
        <f t="shared" si="8"/>
        <v>-0.99983200000000005</v>
      </c>
    </row>
    <row r="88" spans="1:9" x14ac:dyDescent="0.3">
      <c r="A88" t="s">
        <v>101</v>
      </c>
      <c r="C88">
        <v>1.74E-4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1.74E-4</v>
      </c>
    </row>
    <row r="89" spans="1:9" x14ac:dyDescent="0.3">
      <c r="A89" t="s">
        <v>102</v>
      </c>
      <c r="C89">
        <v>1.6200000000000001E-4</v>
      </c>
      <c r="D89" t="s">
        <v>12</v>
      </c>
      <c r="E89" t="s">
        <v>77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-0.999838</v>
      </c>
    </row>
    <row r="90" spans="1:9" x14ac:dyDescent="0.3">
      <c r="A90" t="s">
        <v>103</v>
      </c>
      <c r="C90">
        <v>1.66E-4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1.66E-4</v>
      </c>
    </row>
    <row r="91" spans="1:9" x14ac:dyDescent="0.3">
      <c r="A91" t="s">
        <v>104</v>
      </c>
      <c r="C91">
        <v>1.5899999999999999E-4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1.5899999999999999E-4</v>
      </c>
    </row>
    <row r="92" spans="1:9" x14ac:dyDescent="0.3">
      <c r="A92" t="s">
        <v>105</v>
      </c>
      <c r="C92">
        <v>2.5000000000000001E-4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-0.99975000000000003</v>
      </c>
    </row>
    <row r="93" spans="1:9" x14ac:dyDescent="0.3">
      <c r="A93" t="s">
        <v>106</v>
      </c>
      <c r="C93">
        <v>1.5300000000000001E-4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-0.99984700000000004</v>
      </c>
    </row>
    <row r="94" spans="1:9" x14ac:dyDescent="0.3">
      <c r="A94" t="s">
        <v>107</v>
      </c>
      <c r="C94">
        <v>1.93E-4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1.93E-4</v>
      </c>
    </row>
    <row r="95" spans="1:9" x14ac:dyDescent="0.3">
      <c r="A95" t="s">
        <v>108</v>
      </c>
      <c r="C95">
        <v>1.2899999999999999E-4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1.2899999999999999E-4</v>
      </c>
    </row>
    <row r="96" spans="1:9" x14ac:dyDescent="0.3">
      <c r="A96" t="s">
        <v>109</v>
      </c>
      <c r="C96">
        <v>2.9799999999999998E-4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2.9799999999999998E-4</v>
      </c>
    </row>
    <row r="97" spans="1:9" x14ac:dyDescent="0.3">
      <c r="A97" t="s">
        <v>110</v>
      </c>
      <c r="C97">
        <v>1.4799999999999999E-4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-0.99985199999999996</v>
      </c>
    </row>
    <row r="98" spans="1:9" x14ac:dyDescent="0.3">
      <c r="A98" t="s">
        <v>111</v>
      </c>
      <c r="C98">
        <v>2.0599999999999999E-4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2.0599999999999999E-4</v>
      </c>
    </row>
    <row r="99" spans="1:9" x14ac:dyDescent="0.3">
      <c r="A99" t="s">
        <v>112</v>
      </c>
      <c r="C99">
        <v>1.9100000000000001E-4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-0.99980899999999995</v>
      </c>
    </row>
    <row r="100" spans="1:9" x14ac:dyDescent="0.3">
      <c r="A100" t="s">
        <v>113</v>
      </c>
      <c r="C100">
        <v>9.8999999999999994E-5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-0.99990100000000004</v>
      </c>
    </row>
    <row r="101" spans="1:9" x14ac:dyDescent="0.3">
      <c r="A101" t="s">
        <v>114</v>
      </c>
      <c r="C101">
        <v>2.3699999999999999E-4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2.3699999999999999E-4</v>
      </c>
    </row>
    <row r="102" spans="1:9" x14ac:dyDescent="0.3">
      <c r="A102" t="s">
        <v>115</v>
      </c>
      <c r="C102">
        <v>1.4200000000000001E-4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-0.99985800000000002</v>
      </c>
    </row>
    <row r="103" spans="1:9" x14ac:dyDescent="0.3">
      <c r="A103" t="s">
        <v>116</v>
      </c>
      <c r="C103">
        <v>2.4899999999999998E-4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2.4899999999999998E-4</v>
      </c>
    </row>
    <row r="104" spans="1:9" x14ac:dyDescent="0.3">
      <c r="A104" t="s">
        <v>117</v>
      </c>
      <c r="C104">
        <v>1.4999999999999999E-4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-0.99985000000000002</v>
      </c>
    </row>
    <row r="105" spans="1:9" x14ac:dyDescent="0.3">
      <c r="A105" t="s">
        <v>118</v>
      </c>
      <c r="C105">
        <v>2.4499999999999999E-4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2.4499999999999999E-4</v>
      </c>
    </row>
    <row r="106" spans="1:9" x14ac:dyDescent="0.3">
      <c r="A106" t="s">
        <v>119</v>
      </c>
      <c r="C106">
        <v>1.4899999999999999E-4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-0.99985100000000005</v>
      </c>
    </row>
    <row r="107" spans="1:9" x14ac:dyDescent="0.3">
      <c r="A107" t="s">
        <v>120</v>
      </c>
      <c r="C107">
        <v>1.65E-4</v>
      </c>
      <c r="D107" t="s">
        <v>12</v>
      </c>
      <c r="E107" t="s">
        <v>96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-0.99983500000000003</v>
      </c>
    </row>
    <row r="108" spans="1:9" x14ac:dyDescent="0.3">
      <c r="A108" t="s">
        <v>121</v>
      </c>
      <c r="C108">
        <v>2.5300000000000002E-4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2.5300000000000002E-4</v>
      </c>
    </row>
    <row r="109" spans="1:9" x14ac:dyDescent="0.3">
      <c r="A109" t="s">
        <v>122</v>
      </c>
      <c r="C109">
        <v>1.83E-4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-0.99981699999999996</v>
      </c>
    </row>
    <row r="110" spans="1:9" x14ac:dyDescent="0.3">
      <c r="A110" t="s">
        <v>123</v>
      </c>
      <c r="C110">
        <v>7.0299999999999996E-4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7.0299999999999996E-4</v>
      </c>
    </row>
    <row r="111" spans="1:9" x14ac:dyDescent="0.3">
      <c r="A111" t="s">
        <v>124</v>
      </c>
      <c r="C111">
        <v>2.1599999999999999E-4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-0.99978400000000001</v>
      </c>
    </row>
    <row r="112" spans="1:9" x14ac:dyDescent="0.3">
      <c r="A112" t="s">
        <v>125</v>
      </c>
      <c r="C112">
        <v>2.2100000000000001E-4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2.2100000000000001E-4</v>
      </c>
    </row>
    <row r="113" spans="1:9" x14ac:dyDescent="0.3">
      <c r="A113" t="s">
        <v>126</v>
      </c>
      <c r="C113">
        <v>1.46E-4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1.46E-4</v>
      </c>
    </row>
    <row r="114" spans="1:9" x14ac:dyDescent="0.3">
      <c r="A114" t="s">
        <v>127</v>
      </c>
      <c r="C114">
        <v>1.54E-4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-0.99984600000000001</v>
      </c>
    </row>
    <row r="115" spans="1:9" x14ac:dyDescent="0.3">
      <c r="A115" t="s">
        <v>128</v>
      </c>
      <c r="C115">
        <v>1.9599999999999999E-4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1.9599999999999999E-4</v>
      </c>
    </row>
    <row r="116" spans="1:9" x14ac:dyDescent="0.3">
      <c r="A116" t="s">
        <v>129</v>
      </c>
      <c r="C116">
        <v>1.8599999999999999E-4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1.8599999999999999E-4</v>
      </c>
    </row>
    <row r="117" spans="1:9" x14ac:dyDescent="0.3">
      <c r="A117" t="s">
        <v>130</v>
      </c>
      <c r="C117">
        <v>3.2699999999999998E-4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-0.99967300000000003</v>
      </c>
    </row>
    <row r="118" spans="1:9" x14ac:dyDescent="0.3">
      <c r="A118" t="s">
        <v>131</v>
      </c>
      <c r="C118">
        <v>2.12E-4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2.12E-4</v>
      </c>
    </row>
    <row r="119" spans="1:9" x14ac:dyDescent="0.3">
      <c r="A119" t="s">
        <v>132</v>
      </c>
      <c r="C119">
        <v>2.5000000000000001E-4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2.5000000000000001E-4</v>
      </c>
    </row>
    <row r="120" spans="1:9" x14ac:dyDescent="0.3">
      <c r="A120" t="s">
        <v>133</v>
      </c>
      <c r="C120">
        <v>3.8400000000000001E-4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3.8400000000000001E-4</v>
      </c>
    </row>
    <row r="121" spans="1:9" x14ac:dyDescent="0.3">
      <c r="A121" t="s">
        <v>134</v>
      </c>
      <c r="C121">
        <v>2.23E-4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-0.99977700000000003</v>
      </c>
    </row>
    <row r="122" spans="1:9" x14ac:dyDescent="0.3">
      <c r="A122" t="s">
        <v>135</v>
      </c>
      <c r="C122">
        <v>2.12E-4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2.12E-4</v>
      </c>
    </row>
    <row r="123" spans="1:9" x14ac:dyDescent="0.3">
      <c r="A123" t="s">
        <v>136</v>
      </c>
      <c r="C123">
        <v>1.02E-4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1.02E-4</v>
      </c>
    </row>
    <row r="124" spans="1:9" x14ac:dyDescent="0.3">
      <c r="A124" t="s">
        <v>137</v>
      </c>
      <c r="C124">
        <v>1.2999999999999999E-4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1.2999999999999999E-4</v>
      </c>
    </row>
    <row r="125" spans="1:9" x14ac:dyDescent="0.3">
      <c r="A125" t="s">
        <v>138</v>
      </c>
      <c r="C125">
        <v>1.5799999999999999E-4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1.5799999999999999E-4</v>
      </c>
    </row>
    <row r="126" spans="1:9" x14ac:dyDescent="0.3">
      <c r="A126" t="s">
        <v>139</v>
      </c>
      <c r="C126">
        <v>2.7E-4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2.7E-4</v>
      </c>
    </row>
    <row r="127" spans="1:9" x14ac:dyDescent="0.3">
      <c r="A127" t="s">
        <v>140</v>
      </c>
      <c r="C127">
        <v>1.76E-4</v>
      </c>
      <c r="D127" t="s">
        <v>12</v>
      </c>
      <c r="E127" t="s">
        <v>27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-0.99982400000000005</v>
      </c>
    </row>
    <row r="128" spans="1:9" x14ac:dyDescent="0.3">
      <c r="A128" t="s">
        <v>141</v>
      </c>
      <c r="C128">
        <v>1.8699999999999999E-4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-0.99981299999999995</v>
      </c>
    </row>
    <row r="129" spans="1:9" x14ac:dyDescent="0.3">
      <c r="A129" t="s">
        <v>142</v>
      </c>
      <c r="C129">
        <v>5.2499999999999997E-4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5.2499999999999997E-4</v>
      </c>
    </row>
    <row r="130" spans="1:9" x14ac:dyDescent="0.3">
      <c r="A130" t="s">
        <v>143</v>
      </c>
      <c r="C130">
        <v>2.7300000000000002E-4</v>
      </c>
      <c r="D130" t="s">
        <v>12</v>
      </c>
      <c r="E130" t="s">
        <v>27</v>
      </c>
      <c r="F130" t="s">
        <v>12</v>
      </c>
      <c r="G130" s="1">
        <f t="shared" si="6"/>
        <v>0</v>
      </c>
      <c r="H130" s="1">
        <f t="shared" si="7"/>
        <v>1</v>
      </c>
      <c r="I130">
        <f t="shared" si="8"/>
        <v>-0.99972700000000003</v>
      </c>
    </row>
    <row r="131" spans="1:9" x14ac:dyDescent="0.3">
      <c r="A131" t="s">
        <v>144</v>
      </c>
      <c r="C131">
        <v>1.4899999999999999E-4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-0.99985100000000005</v>
      </c>
    </row>
    <row r="132" spans="1:9" x14ac:dyDescent="0.3">
      <c r="A132" t="s">
        <v>145</v>
      </c>
      <c r="C132">
        <v>4.4999999999999999E-4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-0.99955000000000005</v>
      </c>
    </row>
    <row r="133" spans="1:9" x14ac:dyDescent="0.3">
      <c r="A133" t="s">
        <v>146</v>
      </c>
      <c r="C133">
        <v>2.1599999999999999E-4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2.1599999999999999E-4</v>
      </c>
    </row>
    <row r="134" spans="1:9" x14ac:dyDescent="0.3">
      <c r="A134" t="s">
        <v>147</v>
      </c>
      <c r="C134">
        <v>1.3999999999999999E-4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1.3999999999999999E-4</v>
      </c>
    </row>
    <row r="135" spans="1:9" x14ac:dyDescent="0.3">
      <c r="A135" t="s">
        <v>148</v>
      </c>
      <c r="C135">
        <v>1.4100000000000001E-4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1.4100000000000001E-4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1.7100000000000001E-4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1.7100000000000001E-4</v>
      </c>
    </row>
    <row r="138" spans="1:9" x14ac:dyDescent="0.3">
      <c r="A138" t="s">
        <v>151</v>
      </c>
      <c r="C138">
        <v>2.2599999999999999E-4</v>
      </c>
      <c r="D138" t="s">
        <v>12</v>
      </c>
      <c r="E138" t="s">
        <v>96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-0.99977400000000005</v>
      </c>
    </row>
    <row r="139" spans="1:9" x14ac:dyDescent="0.3">
      <c r="A139" t="s">
        <v>152</v>
      </c>
      <c r="C139">
        <v>3.0299999999999999E-4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3.0299999999999999E-4</v>
      </c>
    </row>
    <row r="140" spans="1:9" x14ac:dyDescent="0.3">
      <c r="A140" t="s">
        <v>153</v>
      </c>
      <c r="C140">
        <v>2.4499999999999999E-4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2.4499999999999999E-4</v>
      </c>
    </row>
    <row r="141" spans="1:9" x14ac:dyDescent="0.3">
      <c r="A141" t="s">
        <v>154</v>
      </c>
      <c r="C141">
        <v>2.81E-4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-0.99971900000000002</v>
      </c>
    </row>
    <row r="142" spans="1:9" x14ac:dyDescent="0.3">
      <c r="A142" t="s">
        <v>155</v>
      </c>
      <c r="C142">
        <v>1.01E-4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1.01E-4</v>
      </c>
    </row>
    <row r="143" spans="1:9" x14ac:dyDescent="0.3">
      <c r="A143" t="s">
        <v>156</v>
      </c>
      <c r="C143">
        <v>3.0400000000000002E-4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3.0400000000000002E-4</v>
      </c>
    </row>
    <row r="144" spans="1:9" x14ac:dyDescent="0.3">
      <c r="A144" t="s">
        <v>157</v>
      </c>
      <c r="C144">
        <v>1.74E-4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1.74E-4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-0.99979700000000005</v>
      </c>
    </row>
    <row r="146" spans="1:9" x14ac:dyDescent="0.3">
      <c r="A146" t="s">
        <v>159</v>
      </c>
      <c r="C146">
        <v>4.84E-4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-0.99951599999999996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2.05E-4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-0.99979499999999999</v>
      </c>
    </row>
    <row r="149" spans="1:9" x14ac:dyDescent="0.3">
      <c r="A149" t="s">
        <v>162</v>
      </c>
      <c r="C149">
        <v>1.56E-4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1.56E-4</v>
      </c>
    </row>
    <row r="150" spans="1:9" x14ac:dyDescent="0.3">
      <c r="A150" t="s">
        <v>163</v>
      </c>
      <c r="C150">
        <v>1.6200000000000001E-4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1.6200000000000001E-4</v>
      </c>
    </row>
    <row r="151" spans="1:9" x14ac:dyDescent="0.3">
      <c r="A151" t="s">
        <v>164</v>
      </c>
      <c r="C151">
        <v>1.45E-4</v>
      </c>
      <c r="D151" t="s">
        <v>12</v>
      </c>
      <c r="E151" t="s">
        <v>96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-0.99985500000000005</v>
      </c>
    </row>
    <row r="152" spans="1:9" x14ac:dyDescent="0.3">
      <c r="A152" t="s">
        <v>165</v>
      </c>
      <c r="C152">
        <v>3.3399999999999999E-4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3.3399999999999999E-4</v>
      </c>
    </row>
    <row r="153" spans="1:9" x14ac:dyDescent="0.3">
      <c r="A153" t="s">
        <v>166</v>
      </c>
      <c r="C153">
        <v>2.8499999999999999E-4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2.8499999999999999E-4</v>
      </c>
    </row>
    <row r="154" spans="1:9" x14ac:dyDescent="0.3">
      <c r="A154" t="s">
        <v>167</v>
      </c>
      <c r="C154">
        <v>2.3000000000000001E-4</v>
      </c>
      <c r="D154" t="s">
        <v>12</v>
      </c>
      <c r="E154" t="s">
        <v>96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-0.99977000000000005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-0.99986799999999998</v>
      </c>
    </row>
    <row r="156" spans="1:9" x14ac:dyDescent="0.3">
      <c r="A156" t="s">
        <v>169</v>
      </c>
      <c r="C156">
        <v>2.6499999999999999E-4</v>
      </c>
      <c r="D156" t="s">
        <v>12</v>
      </c>
      <c r="E156" t="s">
        <v>27</v>
      </c>
      <c r="F156" t="s">
        <v>12</v>
      </c>
      <c r="G156" s="1">
        <f t="shared" si="9"/>
        <v>0</v>
      </c>
      <c r="H156" s="1">
        <f t="shared" si="10"/>
        <v>1</v>
      </c>
      <c r="I156">
        <f t="shared" si="11"/>
        <v>-0.99973500000000004</v>
      </c>
    </row>
    <row r="157" spans="1:9" x14ac:dyDescent="0.3">
      <c r="A157" t="s">
        <v>170</v>
      </c>
      <c r="C157">
        <v>2.5500000000000002E-4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-0.99974499999999999</v>
      </c>
    </row>
    <row r="158" spans="1:9" x14ac:dyDescent="0.3">
      <c r="A158" t="s">
        <v>171</v>
      </c>
      <c r="C158">
        <v>3.3E-4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-0.99966999999999995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96</v>
      </c>
      <c r="F159" t="s">
        <v>12</v>
      </c>
      <c r="G159" s="1">
        <f t="shared" si="9"/>
        <v>0</v>
      </c>
      <c r="H159" s="1">
        <f t="shared" si="10"/>
        <v>1</v>
      </c>
      <c r="I159">
        <f t="shared" si="11"/>
        <v>-0.99986799999999998</v>
      </c>
    </row>
    <row r="160" spans="1:9" x14ac:dyDescent="0.3">
      <c r="A160" t="s">
        <v>173</v>
      </c>
      <c r="C160">
        <v>4.4499999999999997E-4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4.4499999999999997E-4</v>
      </c>
    </row>
    <row r="161" spans="1:9" x14ac:dyDescent="0.3">
      <c r="A161" t="s">
        <v>174</v>
      </c>
      <c r="C161">
        <v>2.3900000000000001E-4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2.3900000000000001E-4</v>
      </c>
    </row>
    <row r="162" spans="1:9" x14ac:dyDescent="0.3">
      <c r="A162" t="s">
        <v>175</v>
      </c>
      <c r="C162">
        <v>3.57E-4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3.57E-4</v>
      </c>
    </row>
    <row r="163" spans="1:9" x14ac:dyDescent="0.3">
      <c r="A163" t="s">
        <v>176</v>
      </c>
      <c r="C163">
        <v>2.0799999999999999E-4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2.0799999999999999E-4</v>
      </c>
    </row>
    <row r="164" spans="1:9" x14ac:dyDescent="0.3">
      <c r="A164" t="s">
        <v>177</v>
      </c>
      <c r="C164">
        <v>1.54E-4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1.54E-4</v>
      </c>
    </row>
    <row r="165" spans="1:9" x14ac:dyDescent="0.3">
      <c r="A165" t="s">
        <v>178</v>
      </c>
      <c r="C165">
        <v>1.5200000000000001E-4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-0.99984799999999996</v>
      </c>
    </row>
    <row r="166" spans="1:9" x14ac:dyDescent="0.3">
      <c r="A166" t="s">
        <v>179</v>
      </c>
      <c r="C166">
        <v>1.55E-4</v>
      </c>
      <c r="D166" t="s">
        <v>12</v>
      </c>
      <c r="E166" t="s">
        <v>96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2.2900000000000001E-4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-0.99977099999999997</v>
      </c>
    </row>
    <row r="168" spans="1:9" x14ac:dyDescent="0.3">
      <c r="A168" t="s">
        <v>181</v>
      </c>
      <c r="C168">
        <v>1.21E-4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1.21E-4</v>
      </c>
    </row>
    <row r="169" spans="1:9" x14ac:dyDescent="0.3">
      <c r="A169" t="s">
        <v>182</v>
      </c>
      <c r="C169">
        <v>1.8900000000000001E-4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-0.99981100000000001</v>
      </c>
    </row>
    <row r="170" spans="1:9" x14ac:dyDescent="0.3">
      <c r="A170" t="s">
        <v>183</v>
      </c>
      <c r="C170">
        <v>2.43E-4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2.43E-4</v>
      </c>
    </row>
    <row r="171" spans="1:9" x14ac:dyDescent="0.3">
      <c r="A171" t="s">
        <v>184</v>
      </c>
      <c r="C171">
        <v>1.7000000000000001E-4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1.7000000000000001E-4</v>
      </c>
    </row>
    <row r="172" spans="1:9" x14ac:dyDescent="0.3">
      <c r="A172" t="s">
        <v>185</v>
      </c>
      <c r="C172">
        <v>2.12E-4</v>
      </c>
      <c r="D172" t="s">
        <v>12</v>
      </c>
      <c r="E172" t="s">
        <v>27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-0.99978800000000001</v>
      </c>
    </row>
    <row r="173" spans="1:9" x14ac:dyDescent="0.3">
      <c r="A173" t="s">
        <v>186</v>
      </c>
      <c r="C173">
        <v>2.4399999999999999E-4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2.4399999999999999E-4</v>
      </c>
    </row>
    <row r="174" spans="1:9" x14ac:dyDescent="0.3">
      <c r="A174" t="s">
        <v>187</v>
      </c>
      <c r="C174">
        <v>1.8900000000000001E-4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-0.99981100000000001</v>
      </c>
    </row>
    <row r="175" spans="1:9" x14ac:dyDescent="0.3">
      <c r="A175" t="s">
        <v>188</v>
      </c>
      <c r="C175">
        <v>2.22E-4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2.22E-4</v>
      </c>
    </row>
    <row r="176" spans="1:9" x14ac:dyDescent="0.3">
      <c r="A176" t="s">
        <v>189</v>
      </c>
      <c r="C176">
        <v>3.3100000000000002E-4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-0.99966900000000003</v>
      </c>
    </row>
    <row r="177" spans="1:9" x14ac:dyDescent="0.3">
      <c r="A177" t="s">
        <v>190</v>
      </c>
      <c r="C177">
        <v>2.3499999999999999E-4</v>
      </c>
      <c r="D177" t="s">
        <v>12</v>
      </c>
      <c r="E177" t="s">
        <v>27</v>
      </c>
      <c r="F177" t="s">
        <v>27</v>
      </c>
      <c r="G177" s="1">
        <f t="shared" si="9"/>
        <v>1</v>
      </c>
      <c r="H177" s="1">
        <f t="shared" si="10"/>
        <v>1</v>
      </c>
      <c r="I177">
        <f t="shared" si="11"/>
        <v>-0.99976500000000001</v>
      </c>
    </row>
    <row r="178" spans="1:9" x14ac:dyDescent="0.3">
      <c r="A178" t="s">
        <v>191</v>
      </c>
      <c r="C178">
        <v>1.8900000000000001E-4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1.8900000000000001E-4</v>
      </c>
    </row>
    <row r="179" spans="1:9" x14ac:dyDescent="0.3">
      <c r="A179" t="s">
        <v>192</v>
      </c>
      <c r="C179">
        <v>2.34E-4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2.34E-4</v>
      </c>
    </row>
    <row r="180" spans="1:9" x14ac:dyDescent="0.3">
      <c r="A180" t="s">
        <v>193</v>
      </c>
      <c r="C180">
        <v>4.0499999999999998E-4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4.0499999999999998E-4</v>
      </c>
    </row>
    <row r="181" spans="1:9" x14ac:dyDescent="0.3">
      <c r="A181" t="s">
        <v>194</v>
      </c>
      <c r="C181">
        <v>2.9999999999999997E-4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-0.99970000000000003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2.3599999999999999E-4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2.3599999999999999E-4</v>
      </c>
    </row>
    <row r="184" spans="1:9" x14ac:dyDescent="0.3">
      <c r="A184" t="s">
        <v>197</v>
      </c>
      <c r="C184">
        <v>3.77E-4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3.77E-4</v>
      </c>
    </row>
    <row r="185" spans="1:9" x14ac:dyDescent="0.3">
      <c r="A185" t="s">
        <v>198</v>
      </c>
      <c r="C185">
        <v>1.15E-4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-0.99988500000000002</v>
      </c>
    </row>
    <row r="186" spans="1:9" x14ac:dyDescent="0.3">
      <c r="A186" t="s">
        <v>199</v>
      </c>
      <c r="C186">
        <v>2.1800000000000001E-4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2.1800000000000001E-4</v>
      </c>
    </row>
    <row r="187" spans="1:9" x14ac:dyDescent="0.3">
      <c r="A187" t="s">
        <v>200</v>
      </c>
      <c r="C187">
        <v>2.5099999999999998E-4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2.5099999999999998E-4</v>
      </c>
    </row>
    <row r="188" spans="1:9" x14ac:dyDescent="0.3">
      <c r="A188" t="s">
        <v>201</v>
      </c>
      <c r="C188">
        <v>2.22E-4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-0.99977800000000006</v>
      </c>
    </row>
    <row r="189" spans="1:9" x14ac:dyDescent="0.3">
      <c r="A189" t="s">
        <v>202</v>
      </c>
      <c r="C189">
        <v>1.37E-4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1.37E-4</v>
      </c>
    </row>
    <row r="190" spans="1:9" x14ac:dyDescent="0.3">
      <c r="A190" t="s">
        <v>203</v>
      </c>
      <c r="C190">
        <v>2.5799999999999998E-4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2.5799999999999998E-4</v>
      </c>
    </row>
    <row r="191" spans="1:9" x14ac:dyDescent="0.3">
      <c r="A191" t="s">
        <v>204</v>
      </c>
      <c r="C191">
        <v>1.27E-4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-0.99987300000000001</v>
      </c>
    </row>
    <row r="192" spans="1:9" x14ac:dyDescent="0.3">
      <c r="A192" t="s">
        <v>205</v>
      </c>
      <c r="C192">
        <v>1.3799999999999999E-4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1.3799999999999999E-4</v>
      </c>
    </row>
    <row r="193" spans="1:9" x14ac:dyDescent="0.3">
      <c r="A193" t="s">
        <v>206</v>
      </c>
      <c r="C193">
        <v>2.5099999999999998E-4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2.5099999999999998E-4</v>
      </c>
    </row>
    <row r="194" spans="1:9" x14ac:dyDescent="0.3">
      <c r="A194" t="s">
        <v>207</v>
      </c>
      <c r="C194">
        <v>2.0900000000000001E-4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-0.99979099999999999</v>
      </c>
    </row>
    <row r="195" spans="1:9" x14ac:dyDescent="0.3">
      <c r="A195" t="s">
        <v>208</v>
      </c>
      <c r="C195">
        <v>2.5000000000000001E-4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-0.99975000000000003</v>
      </c>
    </row>
    <row r="196" spans="1:9" x14ac:dyDescent="0.3">
      <c r="A196" t="s">
        <v>209</v>
      </c>
      <c r="C196">
        <v>3.6499999999999998E-4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3.6499999999999998E-4</v>
      </c>
    </row>
    <row r="197" spans="1:9" x14ac:dyDescent="0.3">
      <c r="A197" t="s">
        <v>210</v>
      </c>
      <c r="C197">
        <v>1.5899999999999999E-4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1.5899999999999999E-4</v>
      </c>
    </row>
    <row r="198" spans="1:9" x14ac:dyDescent="0.3">
      <c r="A198" t="s">
        <v>211</v>
      </c>
      <c r="C198">
        <v>4.4499999999999997E-4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4.4499999999999997E-4</v>
      </c>
    </row>
    <row r="199" spans="1:9" x14ac:dyDescent="0.3">
      <c r="A199" t="s">
        <v>212</v>
      </c>
      <c r="C199">
        <v>1.8699999999999999E-4</v>
      </c>
      <c r="D199" t="s">
        <v>12</v>
      </c>
      <c r="E199" t="s">
        <v>96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-0.99981299999999995</v>
      </c>
    </row>
    <row r="200" spans="1:9" x14ac:dyDescent="0.3">
      <c r="A200" t="s">
        <v>213</v>
      </c>
      <c r="C200">
        <v>2.41E-4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2.41E-4</v>
      </c>
    </row>
    <row r="201" spans="1:9" x14ac:dyDescent="0.3">
      <c r="A201" t="s">
        <v>214</v>
      </c>
      <c r="C201">
        <v>2.8400000000000002E-4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2.8400000000000002E-4</v>
      </c>
    </row>
    <row r="202" spans="1:9" x14ac:dyDescent="0.3">
      <c r="A202" t="s">
        <v>215</v>
      </c>
      <c r="C202">
        <v>2.4499999999999999E-4</v>
      </c>
      <c r="D202" t="s">
        <v>12</v>
      </c>
      <c r="E202" t="s">
        <v>15</v>
      </c>
      <c r="F202" t="s">
        <v>12</v>
      </c>
      <c r="G202" s="1">
        <f t="shared" si="12"/>
        <v>0</v>
      </c>
      <c r="H202" s="1">
        <f t="shared" si="13"/>
        <v>1</v>
      </c>
      <c r="I202">
        <f t="shared" si="14"/>
        <v>-0.99975499999999995</v>
      </c>
    </row>
    <row r="203" spans="1:9" x14ac:dyDescent="0.3">
      <c r="G203">
        <f>SUM(G3:G202)</f>
        <v>133</v>
      </c>
      <c r="H203">
        <f>SUM(H3:H202)</f>
        <v>90</v>
      </c>
      <c r="I203">
        <f>SUM(I3:I202)</f>
        <v>-60.570567999999994</v>
      </c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Foglio11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0.20932500000000001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0.20932500000000001</v>
      </c>
    </row>
    <row r="4" spans="1:9" ht="15" customHeight="1" x14ac:dyDescent="0.3">
      <c r="A4" s="1" t="s">
        <v>13</v>
      </c>
      <c r="B4" s="8"/>
      <c r="C4" s="9">
        <v>0.307618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0.307618</v>
      </c>
    </row>
    <row r="5" spans="1:9" ht="15" customHeight="1" x14ac:dyDescent="0.3">
      <c r="A5" s="1" t="s">
        <v>14</v>
      </c>
      <c r="B5" s="6"/>
      <c r="C5" s="7">
        <v>0.31137700000000001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-0.68862299999999999</v>
      </c>
    </row>
    <row r="6" spans="1:9" ht="15" customHeight="1" x14ac:dyDescent="0.3">
      <c r="A6" s="1" t="s">
        <v>16</v>
      </c>
      <c r="B6" s="8"/>
      <c r="C6" s="9">
        <v>0.20088700000000001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0.20088700000000001</v>
      </c>
    </row>
    <row r="7" spans="1:9" ht="15" customHeight="1" x14ac:dyDescent="0.3">
      <c r="A7" s="1" t="s">
        <v>17</v>
      </c>
      <c r="B7" s="6"/>
      <c r="C7" s="7">
        <v>0.41437099999999999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-0.58562899999999996</v>
      </c>
    </row>
    <row r="8" spans="1:9" ht="15" customHeight="1" x14ac:dyDescent="0.3">
      <c r="A8" s="1" t="s">
        <v>18</v>
      </c>
      <c r="B8" s="8"/>
      <c r="C8" s="9">
        <v>0.40058500000000002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0.40058500000000002</v>
      </c>
    </row>
    <row r="9" spans="1:9" ht="15" customHeight="1" x14ac:dyDescent="0.3">
      <c r="A9" s="1" t="s">
        <v>19</v>
      </c>
      <c r="B9" s="6"/>
      <c r="C9" s="7">
        <v>0.28069899999999998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0.28069899999999998</v>
      </c>
    </row>
    <row r="10" spans="1:9" ht="15" customHeight="1" x14ac:dyDescent="0.3">
      <c r="A10" s="1" t="s">
        <v>20</v>
      </c>
      <c r="B10" s="8"/>
      <c r="C10" s="9">
        <v>0.55732999999999999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0.55732999999999999</v>
      </c>
    </row>
    <row r="11" spans="1:9" ht="15" customHeight="1" x14ac:dyDescent="0.3">
      <c r="A11" s="1" t="s">
        <v>21</v>
      </c>
      <c r="B11" s="6"/>
      <c r="C11" s="7">
        <v>0.53061599999999998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0.53061599999999998</v>
      </c>
    </row>
    <row r="12" spans="1:9" ht="15" customHeight="1" x14ac:dyDescent="0.3">
      <c r="A12" s="1" t="s">
        <v>22</v>
      </c>
      <c r="B12" s="8"/>
      <c r="C12" s="9">
        <v>1.2709E-2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1.2709E-2</v>
      </c>
    </row>
    <row r="13" spans="1:9" ht="15" customHeight="1" x14ac:dyDescent="0.3">
      <c r="A13" s="1" t="s">
        <v>23</v>
      </c>
      <c r="B13" s="6"/>
      <c r="C13" s="7">
        <v>0.19882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0.19882</v>
      </c>
    </row>
    <row r="14" spans="1:9" ht="15" customHeight="1" x14ac:dyDescent="0.3">
      <c r="A14" s="1" t="s">
        <v>24</v>
      </c>
      <c r="B14" s="8"/>
      <c r="C14" s="9">
        <v>0.36555700000000002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0.36555700000000002</v>
      </c>
    </row>
    <row r="15" spans="1:9" ht="15" customHeight="1" x14ac:dyDescent="0.3">
      <c r="A15" s="1" t="s">
        <v>25</v>
      </c>
      <c r="B15" s="6"/>
      <c r="C15" s="7">
        <v>0.48497299999999999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0.48497299999999999</v>
      </c>
    </row>
    <row r="16" spans="1:9" ht="15" customHeight="1" x14ac:dyDescent="0.3">
      <c r="A16" s="1" t="s">
        <v>26</v>
      </c>
      <c r="B16" s="8"/>
      <c r="C16" s="9">
        <v>0.48853400000000002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-0.51146599999999998</v>
      </c>
    </row>
    <row r="17" spans="1:9" ht="15" customHeight="1" x14ac:dyDescent="0.3">
      <c r="A17" s="1" t="s">
        <v>28</v>
      </c>
      <c r="B17" s="6"/>
      <c r="C17" s="7">
        <v>0.74777400000000005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-0.25222599999999995</v>
      </c>
    </row>
    <row r="18" spans="1:9" ht="15" customHeight="1" x14ac:dyDescent="0.3">
      <c r="A18" s="1" t="s">
        <v>29</v>
      </c>
      <c r="B18" s="8"/>
      <c r="C18" s="9">
        <v>0.49366599999999999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0.49366599999999999</v>
      </c>
    </row>
    <row r="19" spans="1:9" ht="15" customHeight="1" x14ac:dyDescent="0.3">
      <c r="A19" s="1" t="s">
        <v>30</v>
      </c>
      <c r="B19" s="6"/>
      <c r="C19" s="7">
        <v>0.429535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0.429535</v>
      </c>
    </row>
    <row r="20" spans="1:9" ht="15" customHeight="1" x14ac:dyDescent="0.3">
      <c r="A20" s="1" t="s">
        <v>31</v>
      </c>
      <c r="B20" s="8"/>
      <c r="C20" s="9">
        <v>0.272256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0.272256</v>
      </c>
    </row>
    <row r="21" spans="1:9" ht="15" customHeight="1" x14ac:dyDescent="0.3">
      <c r="A21" s="1" t="s">
        <v>32</v>
      </c>
      <c r="B21" s="6"/>
      <c r="C21" s="7">
        <v>0.49099500000000001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-0.50900499999999993</v>
      </c>
    </row>
    <row r="22" spans="1:9" ht="15" customHeight="1" x14ac:dyDescent="0.3">
      <c r="A22" s="1" t="s">
        <v>33</v>
      </c>
      <c r="B22" s="8"/>
      <c r="C22" s="9">
        <v>0.474995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0.474995</v>
      </c>
    </row>
    <row r="23" spans="1:9" ht="15" customHeight="1" x14ac:dyDescent="0.3">
      <c r="A23" s="1" t="s">
        <v>34</v>
      </c>
      <c r="B23" s="6"/>
      <c r="C23" s="7">
        <v>0.18811600000000001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0.18811600000000001</v>
      </c>
    </row>
    <row r="24" spans="1:9" ht="15" customHeight="1" x14ac:dyDescent="0.3">
      <c r="A24" s="1" t="s">
        <v>35</v>
      </c>
      <c r="B24" s="8"/>
      <c r="C24" s="9">
        <v>0.63904000000000005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0.63904000000000005</v>
      </c>
    </row>
    <row r="25" spans="1:9" ht="15" customHeight="1" x14ac:dyDescent="0.3">
      <c r="A25" s="1" t="s">
        <v>36</v>
      </c>
      <c r="B25" s="6"/>
      <c r="C25" s="7">
        <v>0.47427999999999998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0.47427999999999998</v>
      </c>
    </row>
    <row r="26" spans="1:9" ht="15" customHeight="1" x14ac:dyDescent="0.3">
      <c r="A26" s="1" t="s">
        <v>37</v>
      </c>
      <c r="B26" s="8"/>
      <c r="C26" s="9">
        <v>0.420487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0.420487</v>
      </c>
    </row>
    <row r="27" spans="1:9" ht="15" customHeight="1" x14ac:dyDescent="0.3">
      <c r="A27" s="1" t="s">
        <v>38</v>
      </c>
      <c r="B27" s="6"/>
      <c r="C27" s="7">
        <v>0.29506300000000002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0.29506300000000002</v>
      </c>
    </row>
    <row r="28" spans="1:9" ht="15" customHeight="1" x14ac:dyDescent="0.3">
      <c r="A28" s="1" t="s">
        <v>39</v>
      </c>
      <c r="B28" s="8"/>
      <c r="C28" s="9">
        <v>0.17988699999999999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0.17988699999999999</v>
      </c>
    </row>
    <row r="29" spans="1:9" ht="15" customHeight="1" x14ac:dyDescent="0.3">
      <c r="A29" s="1" t="s">
        <v>40</v>
      </c>
      <c r="B29" s="6"/>
      <c r="C29" s="7">
        <v>0.34814000000000001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-0.65185999999999999</v>
      </c>
    </row>
    <row r="30" spans="1:9" ht="15" customHeight="1" x14ac:dyDescent="0.3">
      <c r="A30" s="1" t="s">
        <v>41</v>
      </c>
      <c r="B30" s="8"/>
      <c r="C30" s="9">
        <v>0.25039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0.25039</v>
      </c>
    </row>
    <row r="31" spans="1:9" ht="15" customHeight="1" x14ac:dyDescent="0.3">
      <c r="A31" s="1" t="s">
        <v>42</v>
      </c>
      <c r="B31" s="6"/>
      <c r="C31" s="7">
        <v>0.17244200000000001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0.17244200000000001</v>
      </c>
    </row>
    <row r="32" spans="1:9" ht="15" customHeight="1" x14ac:dyDescent="0.3">
      <c r="A32" s="1" t="s">
        <v>43</v>
      </c>
      <c r="B32" s="8"/>
      <c r="C32" s="9">
        <v>0.391094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0.391094</v>
      </c>
    </row>
    <row r="33" spans="1:9" ht="15" customHeight="1" x14ac:dyDescent="0.3">
      <c r="A33" s="1" t="s">
        <v>44</v>
      </c>
      <c r="B33" s="6"/>
      <c r="C33" s="7">
        <v>0.52553099999999997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0.52553099999999997</v>
      </c>
    </row>
    <row r="34" spans="1:9" ht="15" customHeight="1" x14ac:dyDescent="0.3">
      <c r="A34" s="1" t="s">
        <v>45</v>
      </c>
      <c r="B34" s="8"/>
      <c r="C34" s="9">
        <v>0.24893299999999999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-0.75106700000000004</v>
      </c>
    </row>
    <row r="35" spans="1:9" ht="15" customHeight="1" x14ac:dyDescent="0.3">
      <c r="A35" s="1" t="s">
        <v>46</v>
      </c>
      <c r="B35" s="6"/>
      <c r="C35" s="7">
        <v>0.284632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0.284632</v>
      </c>
    </row>
    <row r="36" spans="1:9" ht="15" customHeight="1" x14ac:dyDescent="0.3">
      <c r="A36" s="1" t="s">
        <v>47</v>
      </c>
      <c r="B36" s="8"/>
      <c r="C36" s="9">
        <v>0.35376800000000003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0.35376800000000003</v>
      </c>
    </row>
    <row r="37" spans="1:9" ht="15" customHeight="1" x14ac:dyDescent="0.3">
      <c r="A37" s="1" t="s">
        <v>48</v>
      </c>
      <c r="B37" s="6"/>
      <c r="C37" s="7">
        <v>0.20055100000000001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-0.79944899999999997</v>
      </c>
    </row>
    <row r="38" spans="1:9" ht="15" customHeight="1" x14ac:dyDescent="0.3">
      <c r="A38" s="1" t="s">
        <v>49</v>
      </c>
      <c r="B38" s="8"/>
      <c r="C38" s="9">
        <v>0.32675599999999999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-0.67324399999999995</v>
      </c>
    </row>
    <row r="39" spans="1:9" ht="15" customHeight="1" x14ac:dyDescent="0.3">
      <c r="A39" s="1" t="s">
        <v>50</v>
      </c>
      <c r="B39" s="6"/>
      <c r="C39" s="7">
        <v>0.26736300000000002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0.26736300000000002</v>
      </c>
    </row>
    <row r="40" spans="1:9" ht="15" customHeight="1" x14ac:dyDescent="0.3">
      <c r="A40" s="1" t="s">
        <v>51</v>
      </c>
      <c r="B40" s="8"/>
      <c r="C40" s="9">
        <v>0.453872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0.453872</v>
      </c>
    </row>
    <row r="41" spans="1:9" ht="15" customHeight="1" x14ac:dyDescent="0.3">
      <c r="A41" s="1" t="s">
        <v>52</v>
      </c>
      <c r="B41" s="6"/>
      <c r="C41" s="7">
        <v>0.55379999999999996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0.55379999999999996</v>
      </c>
    </row>
    <row r="42" spans="1:9" ht="15" customHeight="1" x14ac:dyDescent="0.3">
      <c r="A42" s="1" t="s">
        <v>53</v>
      </c>
      <c r="B42" s="8"/>
      <c r="C42" s="9">
        <v>0.57903700000000002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0.57903700000000002</v>
      </c>
    </row>
    <row r="43" spans="1:9" ht="15" customHeight="1" x14ac:dyDescent="0.3">
      <c r="A43" s="1" t="s">
        <v>54</v>
      </c>
      <c r="B43" s="6"/>
      <c r="C43" s="7">
        <v>0.28757199999999999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-0.71242800000000006</v>
      </c>
    </row>
    <row r="44" spans="1:9" ht="15" customHeight="1" x14ac:dyDescent="0.3">
      <c r="A44" s="1" t="s">
        <v>55</v>
      </c>
      <c r="B44" s="8"/>
      <c r="C44" s="9">
        <v>0.33399200000000001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0.33399200000000001</v>
      </c>
    </row>
    <row r="45" spans="1:9" ht="15" customHeight="1" x14ac:dyDescent="0.3">
      <c r="A45" s="1" t="s">
        <v>56</v>
      </c>
      <c r="B45" s="6"/>
      <c r="C45" s="7">
        <v>0.48072199999999998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0.48072199999999998</v>
      </c>
    </row>
    <row r="46" spans="1:9" ht="15" customHeight="1" x14ac:dyDescent="0.3">
      <c r="A46" s="1" t="s">
        <v>57</v>
      </c>
      <c r="B46" s="8"/>
      <c r="C46" s="9">
        <v>0.26843899999999998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-0.73156100000000002</v>
      </c>
    </row>
    <row r="47" spans="1:9" ht="15" customHeight="1" x14ac:dyDescent="0.3">
      <c r="A47" s="1" t="s">
        <v>58</v>
      </c>
      <c r="B47" s="6"/>
      <c r="C47" s="7">
        <v>0.349713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0.349713</v>
      </c>
    </row>
    <row r="48" spans="1:9" ht="15" customHeight="1" x14ac:dyDescent="0.3">
      <c r="A48" s="1" t="s">
        <v>59</v>
      </c>
      <c r="B48" s="8"/>
      <c r="C48" s="9">
        <v>0.59807100000000002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0.59807100000000002</v>
      </c>
    </row>
    <row r="49" spans="1:9" ht="15" customHeight="1" x14ac:dyDescent="0.3">
      <c r="A49" s="1" t="s">
        <v>60</v>
      </c>
      <c r="B49" s="6"/>
      <c r="C49" s="7">
        <v>0.108067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-0.89193299999999998</v>
      </c>
    </row>
    <row r="50" spans="1:9" ht="15" customHeight="1" x14ac:dyDescent="0.3">
      <c r="A50" s="1" t="s">
        <v>61</v>
      </c>
      <c r="B50" s="8"/>
      <c r="C50" s="9">
        <v>0.39473000000000003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0.39473000000000003</v>
      </c>
    </row>
    <row r="51" spans="1:9" ht="15" customHeight="1" x14ac:dyDescent="0.3">
      <c r="A51" s="1" t="s">
        <v>62</v>
      </c>
      <c r="B51" s="6"/>
      <c r="C51" s="7">
        <v>0.69598000000000004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0.69598000000000004</v>
      </c>
    </row>
    <row r="52" spans="1:9" ht="15" customHeight="1" x14ac:dyDescent="0.3">
      <c r="A52" s="1" t="s">
        <v>63</v>
      </c>
      <c r="B52" s="8"/>
      <c r="C52" s="9">
        <v>0.29616799999999999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-0.70383200000000001</v>
      </c>
    </row>
    <row r="53" spans="1:9" ht="15" customHeight="1" x14ac:dyDescent="0.3">
      <c r="A53" s="1" t="s">
        <v>64</v>
      </c>
      <c r="B53" s="6"/>
      <c r="C53" s="7">
        <v>0.38691599999999998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-0.61308399999999996</v>
      </c>
    </row>
    <row r="54" spans="1:9" ht="15" customHeight="1" x14ac:dyDescent="0.3">
      <c r="A54" s="1" t="s">
        <v>65</v>
      </c>
      <c r="B54" s="8"/>
      <c r="C54" s="9">
        <v>0.44306400000000001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0.44306400000000001</v>
      </c>
    </row>
    <row r="55" spans="1:9" ht="15" customHeight="1" x14ac:dyDescent="0.3">
      <c r="A55" s="1" t="s">
        <v>66</v>
      </c>
      <c r="B55" s="6"/>
      <c r="C55" s="7">
        <v>0.39757799999999999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0.39757799999999999</v>
      </c>
    </row>
    <row r="56" spans="1:9" ht="15" customHeight="1" x14ac:dyDescent="0.3">
      <c r="A56" s="1" t="s">
        <v>67</v>
      </c>
      <c r="B56" s="8"/>
      <c r="C56" s="9">
        <v>0.40649600000000002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0.40649600000000002</v>
      </c>
    </row>
    <row r="57" spans="1:9" ht="15" customHeight="1" x14ac:dyDescent="0.3">
      <c r="A57" s="1" t="s">
        <v>68</v>
      </c>
      <c r="B57" s="6"/>
      <c r="C57" s="7">
        <v>0.78000599999999998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-0.21999400000000002</v>
      </c>
    </row>
    <row r="58" spans="1:9" ht="15" customHeight="1" x14ac:dyDescent="0.3">
      <c r="A58" s="1" t="s">
        <v>69</v>
      </c>
      <c r="B58" s="8"/>
      <c r="C58" s="9">
        <v>0.166543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0.166543</v>
      </c>
    </row>
    <row r="59" spans="1:9" ht="15" customHeight="1" x14ac:dyDescent="0.3">
      <c r="A59" s="1" t="s">
        <v>70</v>
      </c>
      <c r="B59" s="6"/>
      <c r="C59" s="7">
        <v>0.29506300000000002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0.29506300000000002</v>
      </c>
    </row>
    <row r="60" spans="1:9" ht="15" customHeight="1" x14ac:dyDescent="0.3">
      <c r="A60" s="1" t="s">
        <v>71</v>
      </c>
      <c r="B60" s="8"/>
      <c r="C60" s="9">
        <v>0.52823699999999996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0.52823699999999996</v>
      </c>
    </row>
    <row r="61" spans="1:9" ht="15" customHeight="1" x14ac:dyDescent="0.3">
      <c r="A61" s="1" t="s">
        <v>72</v>
      </c>
      <c r="B61" s="6"/>
      <c r="C61" s="7">
        <v>0.49903599999999998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0.49903599999999998</v>
      </c>
    </row>
    <row r="62" spans="1:9" ht="15" customHeight="1" x14ac:dyDescent="0.3">
      <c r="A62" s="1" t="s">
        <v>73</v>
      </c>
      <c r="B62" s="8"/>
      <c r="C62" s="9">
        <v>0.27438699999999999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-0.72561300000000006</v>
      </c>
    </row>
    <row r="63" spans="1:9" ht="15" customHeight="1" x14ac:dyDescent="0.3">
      <c r="A63" s="1" t="s">
        <v>74</v>
      </c>
      <c r="B63" s="6"/>
      <c r="C63" s="7">
        <v>0.49635499999999999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0.49635499999999999</v>
      </c>
    </row>
    <row r="64" spans="1:9" ht="15" customHeight="1" x14ac:dyDescent="0.3">
      <c r="A64" s="1" t="s">
        <v>75</v>
      </c>
      <c r="B64" s="8"/>
      <c r="C64" s="9">
        <v>0.24144499999999999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0.24144499999999999</v>
      </c>
    </row>
    <row r="65" spans="1:9" ht="15" customHeight="1" x14ac:dyDescent="0.3">
      <c r="A65" s="1" t="s">
        <v>76</v>
      </c>
      <c r="B65" s="6"/>
      <c r="C65" s="7">
        <v>0.54918400000000001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-0.45081599999999999</v>
      </c>
    </row>
    <row r="66" spans="1:9" ht="15" customHeight="1" x14ac:dyDescent="0.3">
      <c r="A66" s="1" t="s">
        <v>78</v>
      </c>
      <c r="B66" s="8"/>
      <c r="C66" s="9">
        <v>0.45011400000000001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0.45011400000000001</v>
      </c>
    </row>
    <row r="67" spans="1:9" ht="15" customHeight="1" x14ac:dyDescent="0.3">
      <c r="A67" s="1" t="s">
        <v>79</v>
      </c>
      <c r="B67" s="6"/>
      <c r="C67" s="7">
        <v>0.28889900000000002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0.28889900000000002</v>
      </c>
    </row>
    <row r="68" spans="1:9" ht="15" customHeight="1" x14ac:dyDescent="0.3">
      <c r="A68" s="1" t="s">
        <v>80</v>
      </c>
      <c r="B68" s="8"/>
      <c r="C68" s="9">
        <v>0.47938399999999998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0.47938399999999998</v>
      </c>
    </row>
    <row r="69" spans="1:9" ht="15" customHeight="1" x14ac:dyDescent="0.3">
      <c r="A69" s="1" t="s">
        <v>81</v>
      </c>
      <c r="B69" s="6"/>
      <c r="C69" s="7">
        <v>0.455984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0.455984</v>
      </c>
    </row>
    <row r="70" spans="1:9" ht="15" customHeight="1" x14ac:dyDescent="0.3">
      <c r="A70" s="1" t="s">
        <v>82</v>
      </c>
      <c r="B70" s="8"/>
      <c r="C70" s="9">
        <v>0.46338699999999999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0.46338699999999999</v>
      </c>
    </row>
    <row r="71" spans="1:9" ht="15" customHeight="1" x14ac:dyDescent="0.3">
      <c r="A71" s="1" t="s">
        <v>83</v>
      </c>
      <c r="B71" s="6"/>
      <c r="C71" s="7">
        <v>0.21528700000000001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-0.78471299999999999</v>
      </c>
    </row>
    <row r="72" spans="1:9" ht="15" customHeight="1" x14ac:dyDescent="0.3">
      <c r="A72" s="1" t="s">
        <v>84</v>
      </c>
      <c r="B72" s="8"/>
      <c r="C72" s="9">
        <v>0.35917300000000002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0.35917300000000002</v>
      </c>
    </row>
    <row r="73" spans="1:9" ht="15" customHeight="1" x14ac:dyDescent="0.3">
      <c r="A73" s="1" t="s">
        <v>85</v>
      </c>
      <c r="B73" s="6"/>
      <c r="C73" s="7">
        <v>0.38386700000000001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0.38386700000000001</v>
      </c>
    </row>
    <row r="74" spans="1:9" ht="15" customHeight="1" x14ac:dyDescent="0.3">
      <c r="A74" s="1" t="s">
        <v>86</v>
      </c>
      <c r="B74" s="8"/>
      <c r="C74" s="9">
        <v>0.57898700000000003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-0.42101299999999997</v>
      </c>
    </row>
    <row r="75" spans="1:9" ht="15" customHeight="1" x14ac:dyDescent="0.3">
      <c r="A75" s="1" t="s">
        <v>87</v>
      </c>
      <c r="B75" s="6"/>
      <c r="C75" s="7">
        <v>0.436556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0.436556</v>
      </c>
    </row>
    <row r="76" spans="1:9" ht="15" customHeight="1" x14ac:dyDescent="0.3">
      <c r="A76" s="1" t="s">
        <v>88</v>
      </c>
      <c r="B76" s="10"/>
      <c r="C76" s="11">
        <v>0.48438500000000001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0.48438500000000001</v>
      </c>
    </row>
    <row r="77" spans="1:9" ht="15.75" customHeight="1" x14ac:dyDescent="0.3">
      <c r="A77" s="1" t="s">
        <v>89</v>
      </c>
      <c r="B77" s="12"/>
      <c r="C77" s="13">
        <v>0.41599700000000001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-0.58400300000000005</v>
      </c>
    </row>
    <row r="78" spans="1:9" x14ac:dyDescent="0.3">
      <c r="A78" t="s">
        <v>90</v>
      </c>
      <c r="C78">
        <v>0.36584499999999998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0.36584499999999998</v>
      </c>
    </row>
    <row r="79" spans="1:9" x14ac:dyDescent="0.3">
      <c r="A79" t="s">
        <v>91</v>
      </c>
      <c r="C79">
        <v>0.28638400000000003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0.28638400000000003</v>
      </c>
    </row>
    <row r="80" spans="1:9" x14ac:dyDescent="0.3">
      <c r="A80" t="s">
        <v>92</v>
      </c>
      <c r="C80">
        <v>0.243927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-0.756073</v>
      </c>
    </row>
    <row r="81" spans="1:9" x14ac:dyDescent="0.3">
      <c r="A81" t="s">
        <v>93</v>
      </c>
      <c r="C81">
        <v>0.39801799999999998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-0.60198200000000002</v>
      </c>
    </row>
    <row r="82" spans="1:9" x14ac:dyDescent="0.3">
      <c r="A82" t="s">
        <v>94</v>
      </c>
      <c r="C82">
        <v>0.19882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0.19882</v>
      </c>
    </row>
    <row r="83" spans="1:9" x14ac:dyDescent="0.3">
      <c r="A83" t="s">
        <v>95</v>
      </c>
      <c r="C83">
        <v>0.19286800000000001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-0.80713199999999996</v>
      </c>
    </row>
    <row r="84" spans="1:9" x14ac:dyDescent="0.3">
      <c r="A84" t="s">
        <v>97</v>
      </c>
      <c r="C84">
        <v>0.41781600000000002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0.41781600000000002</v>
      </c>
    </row>
    <row r="85" spans="1:9" x14ac:dyDescent="0.3">
      <c r="A85" t="s">
        <v>98</v>
      </c>
      <c r="C85">
        <v>0.50595299999999999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-0.49404700000000001</v>
      </c>
    </row>
    <row r="86" spans="1:9" x14ac:dyDescent="0.3">
      <c r="A86" t="s">
        <v>99</v>
      </c>
      <c r="C86">
        <v>0.152945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-0.847055</v>
      </c>
    </row>
    <row r="87" spans="1:9" x14ac:dyDescent="0.3">
      <c r="A87" t="s">
        <v>100</v>
      </c>
      <c r="C87">
        <v>0.63471999999999995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0.63471999999999995</v>
      </c>
    </row>
    <row r="88" spans="1:9" x14ac:dyDescent="0.3">
      <c r="A88" t="s">
        <v>101</v>
      </c>
      <c r="C88">
        <v>0.41238599999999997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0.41238599999999997</v>
      </c>
    </row>
    <row r="89" spans="1:9" x14ac:dyDescent="0.3">
      <c r="A89" t="s">
        <v>102</v>
      </c>
      <c r="C89">
        <v>0.315056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-0.684944</v>
      </c>
    </row>
    <row r="90" spans="1:9" x14ac:dyDescent="0.3">
      <c r="A90" t="s">
        <v>103</v>
      </c>
      <c r="C90">
        <v>0.42383799999999999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0.42383799999999999</v>
      </c>
    </row>
    <row r="91" spans="1:9" x14ac:dyDescent="0.3">
      <c r="A91" t="s">
        <v>104</v>
      </c>
      <c r="C91">
        <v>0.40932499999999999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0.40932499999999999</v>
      </c>
    </row>
    <row r="92" spans="1:9" x14ac:dyDescent="0.3">
      <c r="A92" t="s">
        <v>105</v>
      </c>
      <c r="C92">
        <v>0.30832199999999998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-0.69167800000000002</v>
      </c>
    </row>
    <row r="93" spans="1:9" x14ac:dyDescent="0.3">
      <c r="A93" t="s">
        <v>106</v>
      </c>
      <c r="C93">
        <v>0.39245000000000002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-0.60755000000000003</v>
      </c>
    </row>
    <row r="94" spans="1:9" x14ac:dyDescent="0.3">
      <c r="A94" t="s">
        <v>107</v>
      </c>
      <c r="C94">
        <v>0.130436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0.130436</v>
      </c>
    </row>
    <row r="95" spans="1:9" x14ac:dyDescent="0.3">
      <c r="A95" t="s">
        <v>108</v>
      </c>
      <c r="C95">
        <v>0.491591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0.491591</v>
      </c>
    </row>
    <row r="96" spans="1:9" x14ac:dyDescent="0.3">
      <c r="A96" t="s">
        <v>109</v>
      </c>
      <c r="C96">
        <v>0.250751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0.250751</v>
      </c>
    </row>
    <row r="97" spans="1:9" x14ac:dyDescent="0.3">
      <c r="A97" t="s">
        <v>110</v>
      </c>
      <c r="C97">
        <v>0.47242699999999999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-0.52757300000000007</v>
      </c>
    </row>
    <row r="98" spans="1:9" x14ac:dyDescent="0.3">
      <c r="A98" t="s">
        <v>111</v>
      </c>
      <c r="C98">
        <v>0.46629300000000001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0.46629300000000001</v>
      </c>
    </row>
    <row r="99" spans="1:9" x14ac:dyDescent="0.3">
      <c r="A99" t="s">
        <v>112</v>
      </c>
      <c r="C99">
        <v>0.31870999999999999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-0.68128999999999995</v>
      </c>
    </row>
    <row r="100" spans="1:9" x14ac:dyDescent="0.3">
      <c r="A100" t="s">
        <v>113</v>
      </c>
      <c r="C100">
        <v>0.85139299999999996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-0.14860700000000004</v>
      </c>
    </row>
    <row r="101" spans="1:9" x14ac:dyDescent="0.3">
      <c r="A101" t="s">
        <v>114</v>
      </c>
      <c r="C101">
        <v>0.49996600000000002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0.49996600000000002</v>
      </c>
    </row>
    <row r="102" spans="1:9" x14ac:dyDescent="0.3">
      <c r="A102" t="s">
        <v>115</v>
      </c>
      <c r="C102">
        <v>0.51471999999999996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-0.48528000000000004</v>
      </c>
    </row>
    <row r="103" spans="1:9" x14ac:dyDescent="0.3">
      <c r="A103" t="s">
        <v>116</v>
      </c>
      <c r="C103">
        <v>0.22964999999999999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0.22964999999999999</v>
      </c>
    </row>
    <row r="104" spans="1:9" x14ac:dyDescent="0.3">
      <c r="A104" t="s">
        <v>117</v>
      </c>
      <c r="C104">
        <v>0.36179099999999997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-0.63820900000000003</v>
      </c>
    </row>
    <row r="105" spans="1:9" x14ac:dyDescent="0.3">
      <c r="A105" t="s">
        <v>118</v>
      </c>
      <c r="C105">
        <v>0.118662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0.118662</v>
      </c>
    </row>
    <row r="106" spans="1:9" x14ac:dyDescent="0.3">
      <c r="A106" t="s">
        <v>119</v>
      </c>
      <c r="C106">
        <v>0.69980900000000001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0.69980900000000001</v>
      </c>
    </row>
    <row r="107" spans="1:9" x14ac:dyDescent="0.3">
      <c r="A107" t="s">
        <v>120</v>
      </c>
      <c r="C107">
        <v>0.59319599999999995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-0.40680400000000005</v>
      </c>
    </row>
    <row r="108" spans="1:9" x14ac:dyDescent="0.3">
      <c r="A108" t="s">
        <v>121</v>
      </c>
      <c r="C108">
        <v>0.33661400000000002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-0.66338600000000003</v>
      </c>
    </row>
    <row r="109" spans="1:9" x14ac:dyDescent="0.3">
      <c r="A109" t="s">
        <v>122</v>
      </c>
      <c r="C109">
        <v>0.377579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0.377579</v>
      </c>
    </row>
    <row r="110" spans="1:9" x14ac:dyDescent="0.3">
      <c r="A110" t="s">
        <v>123</v>
      </c>
      <c r="C110">
        <v>0.32236500000000001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0.32236500000000001</v>
      </c>
    </row>
    <row r="111" spans="1:9" x14ac:dyDescent="0.3">
      <c r="A111" t="s">
        <v>124</v>
      </c>
      <c r="C111">
        <v>0.35452600000000001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0.35452600000000001</v>
      </c>
    </row>
    <row r="112" spans="1:9" x14ac:dyDescent="0.3">
      <c r="A112" t="s">
        <v>125</v>
      </c>
      <c r="C112">
        <v>0.240567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0.240567</v>
      </c>
    </row>
    <row r="113" spans="1:9" x14ac:dyDescent="0.3">
      <c r="A113" t="s">
        <v>126</v>
      </c>
      <c r="C113">
        <v>0.49704399999999999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-0.50295599999999996</v>
      </c>
    </row>
    <row r="114" spans="1:9" x14ac:dyDescent="0.3">
      <c r="A114" t="s">
        <v>127</v>
      </c>
      <c r="C114">
        <v>0.598831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-0.401169</v>
      </c>
    </row>
    <row r="115" spans="1:9" x14ac:dyDescent="0.3">
      <c r="A115" t="s">
        <v>128</v>
      </c>
      <c r="C115">
        <v>0.507745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0.507745</v>
      </c>
    </row>
    <row r="116" spans="1:9" x14ac:dyDescent="0.3">
      <c r="A116" t="s">
        <v>129</v>
      </c>
      <c r="C116">
        <v>0.38304899999999997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0.38304899999999997</v>
      </c>
    </row>
    <row r="117" spans="1:9" x14ac:dyDescent="0.3">
      <c r="A117" t="s">
        <v>130</v>
      </c>
      <c r="C117">
        <v>0.49719099999999999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-0.50280900000000006</v>
      </c>
    </row>
    <row r="118" spans="1:9" x14ac:dyDescent="0.3">
      <c r="A118" t="s">
        <v>131</v>
      </c>
      <c r="C118">
        <v>0.28031499999999998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0.28031499999999998</v>
      </c>
    </row>
    <row r="119" spans="1:9" x14ac:dyDescent="0.3">
      <c r="A119" t="s">
        <v>132</v>
      </c>
      <c r="C119">
        <v>0.229661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0.229661</v>
      </c>
    </row>
    <row r="120" spans="1:9" x14ac:dyDescent="0.3">
      <c r="A120" t="s">
        <v>133</v>
      </c>
      <c r="C120">
        <v>0.147453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-0.85254699999999994</v>
      </c>
    </row>
    <row r="121" spans="1:9" x14ac:dyDescent="0.3">
      <c r="A121" t="s">
        <v>134</v>
      </c>
      <c r="C121">
        <v>0.361564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0.361564</v>
      </c>
    </row>
    <row r="122" spans="1:9" x14ac:dyDescent="0.3">
      <c r="A122" t="s">
        <v>135</v>
      </c>
      <c r="C122">
        <v>0.54201900000000003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0.54201900000000003</v>
      </c>
    </row>
    <row r="123" spans="1:9" x14ac:dyDescent="0.3">
      <c r="A123" t="s">
        <v>136</v>
      </c>
      <c r="C123">
        <v>0.47600900000000002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0.47600900000000002</v>
      </c>
    </row>
    <row r="124" spans="1:9" x14ac:dyDescent="0.3">
      <c r="A124" t="s">
        <v>137</v>
      </c>
      <c r="C124">
        <v>0.519119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0.519119</v>
      </c>
    </row>
    <row r="125" spans="1:9" x14ac:dyDescent="0.3">
      <c r="A125" t="s">
        <v>138</v>
      </c>
      <c r="C125">
        <v>0.45753899999999997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0.45753899999999997</v>
      </c>
    </row>
    <row r="126" spans="1:9" x14ac:dyDescent="0.3">
      <c r="A126" t="s">
        <v>139</v>
      </c>
      <c r="C126">
        <v>0.31831799999999999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0.31831799999999999</v>
      </c>
    </row>
    <row r="127" spans="1:9" x14ac:dyDescent="0.3">
      <c r="A127" t="s">
        <v>140</v>
      </c>
      <c r="C127">
        <v>0.407495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0.407495</v>
      </c>
    </row>
    <row r="128" spans="1:9" x14ac:dyDescent="0.3">
      <c r="A128" t="s">
        <v>141</v>
      </c>
      <c r="C128">
        <v>0.54364100000000004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-0.45635899999999996</v>
      </c>
    </row>
    <row r="129" spans="1:9" x14ac:dyDescent="0.3">
      <c r="A129" t="s">
        <v>142</v>
      </c>
      <c r="C129">
        <v>0.25039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0.25039</v>
      </c>
    </row>
    <row r="130" spans="1:9" x14ac:dyDescent="0.3">
      <c r="A130" t="s">
        <v>143</v>
      </c>
      <c r="C130">
        <v>0.26605899999999999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0.26605899999999999</v>
      </c>
    </row>
    <row r="131" spans="1:9" x14ac:dyDescent="0.3">
      <c r="A131" t="s">
        <v>144</v>
      </c>
      <c r="C131">
        <v>0.17938200000000001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-0.82061799999999996</v>
      </c>
    </row>
    <row r="132" spans="1:9" x14ac:dyDescent="0.3">
      <c r="A132" t="s">
        <v>145</v>
      </c>
      <c r="C132">
        <v>0.694797</v>
      </c>
      <c r="D132" t="s">
        <v>12</v>
      </c>
      <c r="E132" t="s">
        <v>15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-0.305203</v>
      </c>
    </row>
    <row r="133" spans="1:9" x14ac:dyDescent="0.3">
      <c r="A133" t="s">
        <v>146</v>
      </c>
      <c r="C133">
        <v>0.41192000000000001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0.41192000000000001</v>
      </c>
    </row>
    <row r="134" spans="1:9" x14ac:dyDescent="0.3">
      <c r="A134" t="s">
        <v>147</v>
      </c>
      <c r="C134">
        <v>0.38228899999999999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0.38228899999999999</v>
      </c>
    </row>
    <row r="135" spans="1:9" x14ac:dyDescent="0.3">
      <c r="A135" t="s">
        <v>148</v>
      </c>
      <c r="C135">
        <v>0.50154200000000004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0.50154200000000004</v>
      </c>
    </row>
    <row r="136" spans="1:9" x14ac:dyDescent="0.3">
      <c r="A136" t="s">
        <v>149</v>
      </c>
      <c r="C136">
        <v>0.60707599999999995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-0.39292400000000005</v>
      </c>
    </row>
    <row r="137" spans="1:9" x14ac:dyDescent="0.3">
      <c r="A137" t="s">
        <v>150</v>
      </c>
      <c r="C137">
        <v>0.496971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0.496971</v>
      </c>
    </row>
    <row r="138" spans="1:9" x14ac:dyDescent="0.3">
      <c r="A138" t="s">
        <v>151</v>
      </c>
      <c r="C138">
        <v>0.30549100000000001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-0.69450900000000004</v>
      </c>
    </row>
    <row r="139" spans="1:9" x14ac:dyDescent="0.3">
      <c r="A139" t="s">
        <v>152</v>
      </c>
      <c r="C139">
        <v>0.28069899999999998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0.28069899999999998</v>
      </c>
    </row>
    <row r="140" spans="1:9" x14ac:dyDescent="0.3">
      <c r="A140" t="s">
        <v>153</v>
      </c>
      <c r="C140">
        <v>0.43082799999999999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0.43082799999999999</v>
      </c>
    </row>
    <row r="141" spans="1:9" x14ac:dyDescent="0.3">
      <c r="A141" t="s">
        <v>154</v>
      </c>
      <c r="C141">
        <v>8.4987999999999994E-2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-0.91501200000000005</v>
      </c>
    </row>
    <row r="142" spans="1:9" x14ac:dyDescent="0.3">
      <c r="A142" t="s">
        <v>155</v>
      </c>
      <c r="C142">
        <v>0.69516599999999995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0.69516599999999995</v>
      </c>
    </row>
    <row r="143" spans="1:9" x14ac:dyDescent="0.3">
      <c r="A143" t="s">
        <v>156</v>
      </c>
      <c r="C143">
        <v>0.35815799999999998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0.35815799999999998</v>
      </c>
    </row>
    <row r="144" spans="1:9" x14ac:dyDescent="0.3">
      <c r="A144" t="s">
        <v>157</v>
      </c>
      <c r="C144">
        <v>0.36351899999999998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0.36351899999999998</v>
      </c>
    </row>
    <row r="145" spans="1:9" x14ac:dyDescent="0.3">
      <c r="A145" t="s">
        <v>158</v>
      </c>
      <c r="C145">
        <v>0.33124399999999998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0.33124399999999998</v>
      </c>
    </row>
    <row r="146" spans="1:9" x14ac:dyDescent="0.3">
      <c r="A146" t="s">
        <v>159</v>
      </c>
      <c r="C146">
        <v>0.417601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0.417601</v>
      </c>
    </row>
    <row r="147" spans="1:9" x14ac:dyDescent="0.3">
      <c r="A147" t="s">
        <v>160</v>
      </c>
      <c r="C147">
        <v>0.26251799999999997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0.26251799999999997</v>
      </c>
    </row>
    <row r="148" spans="1:9" x14ac:dyDescent="0.3">
      <c r="A148" t="s">
        <v>161</v>
      </c>
      <c r="C148">
        <v>0.423655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-0.576345</v>
      </c>
    </row>
    <row r="149" spans="1:9" x14ac:dyDescent="0.3">
      <c r="A149" t="s">
        <v>162</v>
      </c>
      <c r="C149">
        <v>0.49925900000000001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0.49925900000000001</v>
      </c>
    </row>
    <row r="150" spans="1:9" x14ac:dyDescent="0.3">
      <c r="A150" t="s">
        <v>163</v>
      </c>
      <c r="C150">
        <v>0.38318099999999999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0.38318099999999999</v>
      </c>
    </row>
    <row r="151" spans="1:9" x14ac:dyDescent="0.3">
      <c r="A151" t="s">
        <v>164</v>
      </c>
      <c r="C151">
        <v>0.29167799999999999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-0.70832200000000001</v>
      </c>
    </row>
    <row r="152" spans="1:9" x14ac:dyDescent="0.3">
      <c r="A152" t="s">
        <v>165</v>
      </c>
      <c r="C152">
        <v>0.319025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0.319025</v>
      </c>
    </row>
    <row r="153" spans="1:9" x14ac:dyDescent="0.3">
      <c r="A153" t="s">
        <v>166</v>
      </c>
      <c r="C153">
        <v>0.22877900000000001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0.22877900000000001</v>
      </c>
    </row>
    <row r="154" spans="1:9" x14ac:dyDescent="0.3">
      <c r="A154" t="s">
        <v>167</v>
      </c>
      <c r="C154">
        <v>0.30082399999999998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-0.69917600000000002</v>
      </c>
    </row>
    <row r="155" spans="1:9" x14ac:dyDescent="0.3">
      <c r="A155" t="s">
        <v>168</v>
      </c>
      <c r="C155">
        <v>0.25618200000000002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-0.74381799999999998</v>
      </c>
    </row>
    <row r="156" spans="1:9" x14ac:dyDescent="0.3">
      <c r="A156" t="s">
        <v>169</v>
      </c>
      <c r="C156">
        <v>0.60105200000000003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-0.39894799999999997</v>
      </c>
    </row>
    <row r="157" spans="1:9" x14ac:dyDescent="0.3">
      <c r="A157" t="s">
        <v>170</v>
      </c>
      <c r="C157">
        <v>0.43012699999999998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0.43012699999999998</v>
      </c>
    </row>
    <row r="158" spans="1:9" x14ac:dyDescent="0.3">
      <c r="A158" t="s">
        <v>171</v>
      </c>
      <c r="C158">
        <v>0.26400499999999999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-0.73599499999999995</v>
      </c>
    </row>
    <row r="159" spans="1:9" x14ac:dyDescent="0.3">
      <c r="A159" t="s">
        <v>172</v>
      </c>
      <c r="C159">
        <v>0.41767700000000002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0.41767700000000002</v>
      </c>
    </row>
    <row r="160" spans="1:9" x14ac:dyDescent="0.3">
      <c r="A160" t="s">
        <v>173</v>
      </c>
      <c r="C160">
        <v>0.29630800000000002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0.29630800000000002</v>
      </c>
    </row>
    <row r="161" spans="1:9" x14ac:dyDescent="0.3">
      <c r="A161" t="s">
        <v>174</v>
      </c>
      <c r="C161">
        <v>0.39219100000000001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0.39219100000000001</v>
      </c>
    </row>
    <row r="162" spans="1:9" x14ac:dyDescent="0.3">
      <c r="A162" t="s">
        <v>175</v>
      </c>
      <c r="C162">
        <v>0.65911600000000004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0.65911600000000004</v>
      </c>
    </row>
    <row r="163" spans="1:9" x14ac:dyDescent="0.3">
      <c r="A163" t="s">
        <v>176</v>
      </c>
      <c r="C163">
        <v>0.20360300000000001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0.20360300000000001</v>
      </c>
    </row>
    <row r="164" spans="1:9" x14ac:dyDescent="0.3">
      <c r="A164" t="s">
        <v>177</v>
      </c>
      <c r="C164">
        <v>0.39139000000000002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0.39139000000000002</v>
      </c>
    </row>
    <row r="165" spans="1:9" x14ac:dyDescent="0.3">
      <c r="A165" t="s">
        <v>178</v>
      </c>
      <c r="C165">
        <v>0.20021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-0.79979</v>
      </c>
    </row>
    <row r="166" spans="1:9" x14ac:dyDescent="0.3">
      <c r="A166" t="s">
        <v>179</v>
      </c>
      <c r="C166">
        <v>0.46816200000000002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-0.53183800000000003</v>
      </c>
    </row>
    <row r="167" spans="1:9" x14ac:dyDescent="0.3">
      <c r="A167" t="s">
        <v>180</v>
      </c>
      <c r="C167">
        <v>0.36169699999999999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-0.63830300000000006</v>
      </c>
    </row>
    <row r="168" spans="1:9" x14ac:dyDescent="0.3">
      <c r="A168" t="s">
        <v>181</v>
      </c>
      <c r="C168">
        <v>0.50096399999999996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0.50096399999999996</v>
      </c>
    </row>
    <row r="169" spans="1:9" x14ac:dyDescent="0.3">
      <c r="A169" t="s">
        <v>182</v>
      </c>
      <c r="C169">
        <v>0.42567500000000003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0.42567500000000003</v>
      </c>
    </row>
    <row r="170" spans="1:9" x14ac:dyDescent="0.3">
      <c r="A170" t="s">
        <v>183</v>
      </c>
      <c r="C170">
        <v>0.36419600000000002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0.36419600000000002</v>
      </c>
    </row>
    <row r="171" spans="1:9" x14ac:dyDescent="0.3">
      <c r="A171" t="s">
        <v>184</v>
      </c>
      <c r="C171">
        <v>0.44672899999999999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0.44672899999999999</v>
      </c>
    </row>
    <row r="172" spans="1:9" x14ac:dyDescent="0.3">
      <c r="A172" t="s">
        <v>185</v>
      </c>
      <c r="C172">
        <v>0.116991</v>
      </c>
      <c r="D172" t="s">
        <v>12</v>
      </c>
      <c r="E172" t="s">
        <v>96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-0.88300900000000004</v>
      </c>
    </row>
    <row r="173" spans="1:9" x14ac:dyDescent="0.3">
      <c r="A173" t="s">
        <v>186</v>
      </c>
      <c r="C173">
        <v>0.51336499999999996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0.51336499999999996</v>
      </c>
    </row>
    <row r="174" spans="1:9" x14ac:dyDescent="0.3">
      <c r="A174" t="s">
        <v>187</v>
      </c>
      <c r="C174">
        <v>0.54312499999999997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0.54312499999999997</v>
      </c>
    </row>
    <row r="175" spans="1:9" x14ac:dyDescent="0.3">
      <c r="A175" t="s">
        <v>188</v>
      </c>
      <c r="C175">
        <v>0.40006599999999998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0.40006599999999998</v>
      </c>
    </row>
    <row r="176" spans="1:9" x14ac:dyDescent="0.3">
      <c r="A176" t="s">
        <v>189</v>
      </c>
      <c r="C176">
        <v>0.56536900000000001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-0.43463099999999999</v>
      </c>
    </row>
    <row r="177" spans="1:9" x14ac:dyDescent="0.3">
      <c r="A177" t="s">
        <v>190</v>
      </c>
      <c r="C177">
        <v>0.37842599999999998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0.37842599999999998</v>
      </c>
    </row>
    <row r="178" spans="1:9" x14ac:dyDescent="0.3">
      <c r="A178" t="s">
        <v>191</v>
      </c>
      <c r="C178">
        <v>0.59665400000000002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0.59665400000000002</v>
      </c>
    </row>
    <row r="179" spans="1:9" x14ac:dyDescent="0.3">
      <c r="A179" t="s">
        <v>192</v>
      </c>
      <c r="C179">
        <v>0.37659300000000001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0.37659300000000001</v>
      </c>
    </row>
    <row r="180" spans="1:9" x14ac:dyDescent="0.3">
      <c r="A180" t="s">
        <v>193</v>
      </c>
      <c r="C180">
        <v>0.436774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0.436774</v>
      </c>
    </row>
    <row r="181" spans="1:9" x14ac:dyDescent="0.3">
      <c r="A181" t="s">
        <v>194</v>
      </c>
      <c r="C181">
        <v>0.159221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0.159221</v>
      </c>
    </row>
    <row r="182" spans="1:9" x14ac:dyDescent="0.3">
      <c r="A182" t="s">
        <v>195</v>
      </c>
      <c r="C182">
        <v>0.80413599999999996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-0.19586400000000004</v>
      </c>
    </row>
    <row r="183" spans="1:9" x14ac:dyDescent="0.3">
      <c r="A183" t="s">
        <v>196</v>
      </c>
      <c r="C183">
        <v>0.28512500000000002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-0.71487499999999993</v>
      </c>
    </row>
    <row r="184" spans="1:9" x14ac:dyDescent="0.3">
      <c r="A184" t="s">
        <v>197</v>
      </c>
      <c r="C184">
        <v>0.48072199999999998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0.48072199999999998</v>
      </c>
    </row>
    <row r="185" spans="1:9" x14ac:dyDescent="0.3">
      <c r="A185" t="s">
        <v>198</v>
      </c>
      <c r="C185">
        <v>3.9479E-2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3.9479E-2</v>
      </c>
    </row>
    <row r="186" spans="1:9" x14ac:dyDescent="0.3">
      <c r="A186" t="s">
        <v>199</v>
      </c>
      <c r="C186">
        <v>0.18676999999999999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0.18676999999999999</v>
      </c>
    </row>
    <row r="187" spans="1:9" x14ac:dyDescent="0.3">
      <c r="A187" t="s">
        <v>200</v>
      </c>
      <c r="C187">
        <v>0.28578599999999998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0.28578599999999998</v>
      </c>
    </row>
    <row r="188" spans="1:9" x14ac:dyDescent="0.3">
      <c r="A188" t="s">
        <v>201</v>
      </c>
      <c r="C188">
        <v>0.291464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-0.70853600000000005</v>
      </c>
    </row>
    <row r="189" spans="1:9" x14ac:dyDescent="0.3">
      <c r="A189" t="s">
        <v>202</v>
      </c>
      <c r="C189">
        <v>0.40592600000000001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0.40592600000000001</v>
      </c>
    </row>
    <row r="190" spans="1:9" x14ac:dyDescent="0.3">
      <c r="A190" t="s">
        <v>203</v>
      </c>
      <c r="C190">
        <v>0.37358999999999998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0.37358999999999998</v>
      </c>
    </row>
    <row r="191" spans="1:9" x14ac:dyDescent="0.3">
      <c r="A191" t="s">
        <v>204</v>
      </c>
      <c r="C191">
        <v>0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</v>
      </c>
    </row>
    <row r="192" spans="1:9" x14ac:dyDescent="0.3">
      <c r="A192" t="s">
        <v>205</v>
      </c>
      <c r="C192">
        <v>0.62989799999999996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0.62989799999999996</v>
      </c>
    </row>
    <row r="193" spans="1:9" x14ac:dyDescent="0.3">
      <c r="A193" t="s">
        <v>206</v>
      </c>
      <c r="C193">
        <v>0.47304200000000002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0.47304200000000002</v>
      </c>
    </row>
    <row r="194" spans="1:9" x14ac:dyDescent="0.3">
      <c r="A194" t="s">
        <v>207</v>
      </c>
      <c r="C194">
        <v>0.29877100000000001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0.29877100000000001</v>
      </c>
    </row>
    <row r="195" spans="1:9" x14ac:dyDescent="0.3">
      <c r="A195" t="s">
        <v>208</v>
      </c>
      <c r="C195">
        <v>0.54491400000000001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0.54491400000000001</v>
      </c>
    </row>
    <row r="196" spans="1:9" x14ac:dyDescent="0.3">
      <c r="A196" t="s">
        <v>209</v>
      </c>
      <c r="C196">
        <v>0.447098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0.447098</v>
      </c>
    </row>
    <row r="197" spans="1:9" x14ac:dyDescent="0.3">
      <c r="A197" t="s">
        <v>210</v>
      </c>
      <c r="C197">
        <v>0.60766200000000004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0.60766200000000004</v>
      </c>
    </row>
    <row r="198" spans="1:9" x14ac:dyDescent="0.3">
      <c r="A198" t="s">
        <v>211</v>
      </c>
      <c r="C198">
        <v>0.29630800000000002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0.29630800000000002</v>
      </c>
    </row>
    <row r="199" spans="1:9" x14ac:dyDescent="0.3">
      <c r="A199" t="s">
        <v>212</v>
      </c>
      <c r="C199">
        <v>0.32780900000000002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-0.67219099999999998</v>
      </c>
    </row>
    <row r="200" spans="1:9" x14ac:dyDescent="0.3">
      <c r="A200" t="s">
        <v>213</v>
      </c>
      <c r="C200">
        <v>0.523119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0.523119</v>
      </c>
    </row>
    <row r="201" spans="1:9" x14ac:dyDescent="0.3">
      <c r="A201" t="s">
        <v>214</v>
      </c>
      <c r="C201">
        <v>0.39051599999999997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0.39051599999999997</v>
      </c>
    </row>
    <row r="202" spans="1:9" x14ac:dyDescent="0.3">
      <c r="A202" t="s">
        <v>215</v>
      </c>
      <c r="C202">
        <v>0.34515899999999999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0.34515899999999999</v>
      </c>
    </row>
    <row r="203" spans="1:9" x14ac:dyDescent="0.3">
      <c r="G203">
        <f>SUM(G3:G202)</f>
        <v>154</v>
      </c>
      <c r="H203">
        <f>SUM(H3:H202)</f>
        <v>60</v>
      </c>
      <c r="I203">
        <f>SUM(I3:I202)</f>
        <v>17.742500999999994</v>
      </c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Foglio11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0.52992099999999998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0.52992099999999998</v>
      </c>
    </row>
    <row r="4" spans="1:9" ht="15" customHeight="1" x14ac:dyDescent="0.3">
      <c r="A4" s="1" t="s">
        <v>13</v>
      </c>
      <c r="B4" s="8"/>
      <c r="C4" s="9">
        <v>0.292738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0.292738</v>
      </c>
    </row>
    <row r="5" spans="1:9" ht="15" customHeight="1" x14ac:dyDescent="0.3">
      <c r="A5" s="1" t="s">
        <v>14</v>
      </c>
      <c r="B5" s="6"/>
      <c r="C5" s="7">
        <v>0.109621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-0.89037900000000003</v>
      </c>
    </row>
    <row r="6" spans="1:9" ht="15" customHeight="1" x14ac:dyDescent="0.3">
      <c r="A6" s="1" t="s">
        <v>16</v>
      </c>
      <c r="B6" s="8"/>
      <c r="C6" s="9">
        <v>0.38917200000000002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0.38917200000000002</v>
      </c>
    </row>
    <row r="7" spans="1:9" ht="15" customHeight="1" x14ac:dyDescent="0.3">
      <c r="A7" s="1" t="s">
        <v>17</v>
      </c>
      <c r="B7" s="6"/>
      <c r="C7" s="7">
        <v>0.44538899999999998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-0.55461099999999997</v>
      </c>
    </row>
    <row r="8" spans="1:9" ht="15" customHeight="1" x14ac:dyDescent="0.3">
      <c r="A8" s="1" t="s">
        <v>18</v>
      </c>
      <c r="B8" s="8"/>
      <c r="C8" s="9">
        <v>0.46956599999999998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0.46956599999999998</v>
      </c>
    </row>
    <row r="9" spans="1:9" ht="15" customHeight="1" x14ac:dyDescent="0.3">
      <c r="A9" s="1" t="s">
        <v>19</v>
      </c>
      <c r="B9" s="6"/>
      <c r="C9" s="7">
        <v>0.28031499999999998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0.28031499999999998</v>
      </c>
    </row>
    <row r="10" spans="1:9" ht="15" customHeight="1" x14ac:dyDescent="0.3">
      <c r="A10" s="1" t="s">
        <v>20</v>
      </c>
      <c r="B10" s="8"/>
      <c r="C10" s="9">
        <v>0.558863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0.558863</v>
      </c>
    </row>
    <row r="11" spans="1:9" ht="15" customHeight="1" x14ac:dyDescent="0.3">
      <c r="A11" s="1" t="s">
        <v>21</v>
      </c>
      <c r="B11" s="6"/>
      <c r="C11" s="7">
        <v>0.50978599999999996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-0.49021400000000004</v>
      </c>
    </row>
    <row r="12" spans="1:9" ht="15" customHeight="1" x14ac:dyDescent="0.3">
      <c r="A12" s="1" t="s">
        <v>22</v>
      </c>
      <c r="B12" s="8"/>
      <c r="C12" s="9">
        <v>0.40588000000000002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0.40588000000000002</v>
      </c>
    </row>
    <row r="13" spans="1:9" ht="15" customHeight="1" x14ac:dyDescent="0.3">
      <c r="A13" s="1" t="s">
        <v>23</v>
      </c>
      <c r="B13" s="6"/>
      <c r="C13" s="7">
        <v>0.35552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0.35552</v>
      </c>
    </row>
    <row r="14" spans="1:9" ht="15" customHeight="1" x14ac:dyDescent="0.3">
      <c r="A14" s="1" t="s">
        <v>24</v>
      </c>
      <c r="B14" s="8"/>
      <c r="C14" s="9">
        <v>0.52387700000000004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0.52387700000000004</v>
      </c>
    </row>
    <row r="15" spans="1:9" ht="15" customHeight="1" x14ac:dyDescent="0.3">
      <c r="A15" s="1" t="s">
        <v>25</v>
      </c>
      <c r="B15" s="6"/>
      <c r="C15" s="7">
        <v>0.47977799999999998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0.47977799999999998</v>
      </c>
    </row>
    <row r="16" spans="1:9" ht="15" customHeight="1" x14ac:dyDescent="0.3">
      <c r="A16" s="1" t="s">
        <v>26</v>
      </c>
      <c r="B16" s="8"/>
      <c r="C16" s="9">
        <v>0.44298399999999999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-0.55701599999999996</v>
      </c>
    </row>
    <row r="17" spans="1:9" ht="15" customHeight="1" x14ac:dyDescent="0.3">
      <c r="A17" s="1" t="s">
        <v>28</v>
      </c>
      <c r="B17" s="6"/>
      <c r="C17" s="7">
        <v>0.68394699999999997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-0.31605300000000003</v>
      </c>
    </row>
    <row r="18" spans="1:9" ht="15" customHeight="1" x14ac:dyDescent="0.3">
      <c r="A18" s="1" t="s">
        <v>29</v>
      </c>
      <c r="B18" s="8"/>
      <c r="C18" s="9">
        <v>0.30457099999999998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0.30457099999999998</v>
      </c>
    </row>
    <row r="19" spans="1:9" ht="15" customHeight="1" x14ac:dyDescent="0.3">
      <c r="A19" s="1" t="s">
        <v>30</v>
      </c>
      <c r="B19" s="6"/>
      <c r="C19" s="7">
        <v>0.45656600000000003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0.45656600000000003</v>
      </c>
    </row>
    <row r="20" spans="1:9" ht="15" customHeight="1" x14ac:dyDescent="0.3">
      <c r="A20" s="1" t="s">
        <v>31</v>
      </c>
      <c r="B20" s="8"/>
      <c r="C20" s="9">
        <v>0.58860900000000005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0.58860900000000005</v>
      </c>
    </row>
    <row r="21" spans="1:9" ht="15" customHeight="1" x14ac:dyDescent="0.3">
      <c r="A21" s="1" t="s">
        <v>32</v>
      </c>
      <c r="B21" s="6"/>
      <c r="C21" s="7">
        <v>0.40053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-0.59946999999999995</v>
      </c>
    </row>
    <row r="22" spans="1:9" ht="15" customHeight="1" x14ac:dyDescent="0.3">
      <c r="A22" s="1" t="s">
        <v>33</v>
      </c>
      <c r="B22" s="8"/>
      <c r="C22" s="9">
        <v>0.61409499999999995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-0.38590500000000005</v>
      </c>
    </row>
    <row r="23" spans="1:9" ht="15" customHeight="1" x14ac:dyDescent="0.3">
      <c r="A23" s="1" t="s">
        <v>34</v>
      </c>
      <c r="B23" s="6"/>
      <c r="C23" s="7">
        <v>0.52371900000000005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0.52371900000000005</v>
      </c>
    </row>
    <row r="24" spans="1:9" ht="15" customHeight="1" x14ac:dyDescent="0.3">
      <c r="A24" s="1" t="s">
        <v>35</v>
      </c>
      <c r="B24" s="8"/>
      <c r="C24" s="9">
        <v>0.57082100000000002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0.57082100000000002</v>
      </c>
    </row>
    <row r="25" spans="1:9" ht="15" customHeight="1" x14ac:dyDescent="0.3">
      <c r="A25" s="1" t="s">
        <v>36</v>
      </c>
      <c r="B25" s="6"/>
      <c r="C25" s="7">
        <v>0.46873399999999998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0.46873399999999998</v>
      </c>
    </row>
    <row r="26" spans="1:9" ht="15" customHeight="1" x14ac:dyDescent="0.3">
      <c r="A26" s="1" t="s">
        <v>37</v>
      </c>
      <c r="B26" s="8"/>
      <c r="C26" s="9">
        <v>0.50275099999999995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0.50275099999999995</v>
      </c>
    </row>
    <row r="27" spans="1:9" ht="15" customHeight="1" x14ac:dyDescent="0.3">
      <c r="A27" s="1" t="s">
        <v>38</v>
      </c>
      <c r="B27" s="6"/>
      <c r="C27" s="7">
        <v>0.41075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0.41075</v>
      </c>
    </row>
    <row r="28" spans="1:9" ht="15" customHeight="1" x14ac:dyDescent="0.3">
      <c r="A28" s="1" t="s">
        <v>39</v>
      </c>
      <c r="B28" s="8"/>
      <c r="C28" s="9">
        <v>0.38211499999999998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0.38211499999999998</v>
      </c>
    </row>
    <row r="29" spans="1:9" ht="15" customHeight="1" x14ac:dyDescent="0.3">
      <c r="A29" s="1" t="s">
        <v>40</v>
      </c>
      <c r="B29" s="6"/>
      <c r="C29" s="7">
        <v>0.56239499999999998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-0.43760500000000002</v>
      </c>
    </row>
    <row r="30" spans="1:9" ht="15" customHeight="1" x14ac:dyDescent="0.3">
      <c r="A30" s="1" t="s">
        <v>41</v>
      </c>
      <c r="B30" s="8"/>
      <c r="C30" s="9">
        <v>0.55449199999999998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0.55449199999999998</v>
      </c>
    </row>
    <row r="31" spans="1:9" ht="15" customHeight="1" x14ac:dyDescent="0.3">
      <c r="A31" s="1" t="s">
        <v>42</v>
      </c>
      <c r="B31" s="6"/>
      <c r="C31" s="7">
        <v>0.30954599999999999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0.30954599999999999</v>
      </c>
    </row>
    <row r="32" spans="1:9" ht="15" customHeight="1" x14ac:dyDescent="0.3">
      <c r="A32" s="1" t="s">
        <v>43</v>
      </c>
      <c r="B32" s="8"/>
      <c r="C32" s="9">
        <v>0.56172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0.56172</v>
      </c>
    </row>
    <row r="33" spans="1:9" ht="15" customHeight="1" x14ac:dyDescent="0.3">
      <c r="A33" s="1" t="s">
        <v>44</v>
      </c>
      <c r="B33" s="6"/>
      <c r="C33" s="7">
        <v>0.71245000000000003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-0.28754999999999997</v>
      </c>
    </row>
    <row r="34" spans="1:9" ht="15" customHeight="1" x14ac:dyDescent="0.3">
      <c r="A34" s="1" t="s">
        <v>45</v>
      </c>
      <c r="B34" s="8"/>
      <c r="C34" s="9">
        <v>0.48431000000000002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-0.51568999999999998</v>
      </c>
    </row>
    <row r="35" spans="1:9" ht="15" customHeight="1" x14ac:dyDescent="0.3">
      <c r="A35" s="1" t="s">
        <v>46</v>
      </c>
      <c r="B35" s="6"/>
      <c r="C35" s="7">
        <v>0.44404100000000002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0.44404100000000002</v>
      </c>
    </row>
    <row r="36" spans="1:9" ht="15" customHeight="1" x14ac:dyDescent="0.3">
      <c r="A36" s="1" t="s">
        <v>47</v>
      </c>
      <c r="B36" s="8"/>
      <c r="C36" s="9">
        <v>0.40723100000000001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0.40723100000000001</v>
      </c>
    </row>
    <row r="37" spans="1:9" ht="15" customHeight="1" x14ac:dyDescent="0.3">
      <c r="A37" s="1" t="s">
        <v>48</v>
      </c>
      <c r="B37" s="6"/>
      <c r="C37" s="7">
        <v>0.32482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-0.67518</v>
      </c>
    </row>
    <row r="38" spans="1:9" ht="15" customHeight="1" x14ac:dyDescent="0.3">
      <c r="A38" s="1" t="s">
        <v>49</v>
      </c>
      <c r="B38" s="8"/>
      <c r="C38" s="9">
        <v>0.41980699999999999</v>
      </c>
      <c r="D38" s="1" t="s">
        <v>12</v>
      </c>
      <c r="E38" t="s">
        <v>27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-0.58019299999999996</v>
      </c>
    </row>
    <row r="39" spans="1:9" ht="15" customHeight="1" x14ac:dyDescent="0.3">
      <c r="A39" s="1" t="s">
        <v>50</v>
      </c>
      <c r="B39" s="6"/>
      <c r="C39" s="7">
        <v>0.61791300000000005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-0.38208699999999995</v>
      </c>
    </row>
    <row r="40" spans="1:9" ht="15" customHeight="1" x14ac:dyDescent="0.3">
      <c r="A40" s="1" t="s">
        <v>51</v>
      </c>
      <c r="B40" s="8"/>
      <c r="C40" s="9">
        <v>0.39241100000000001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-0.60758899999999993</v>
      </c>
    </row>
    <row r="41" spans="1:9" ht="15" customHeight="1" x14ac:dyDescent="0.3">
      <c r="A41" s="1" t="s">
        <v>52</v>
      </c>
      <c r="B41" s="6"/>
      <c r="C41" s="7">
        <v>0.69933999999999996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-0.30066000000000004</v>
      </c>
    </row>
    <row r="42" spans="1:9" ht="15" customHeight="1" x14ac:dyDescent="0.3">
      <c r="A42" s="1" t="s">
        <v>53</v>
      </c>
      <c r="B42" s="8"/>
      <c r="C42" s="9">
        <v>0.59839100000000001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-0.40160899999999999</v>
      </c>
    </row>
    <row r="43" spans="1:9" ht="15" customHeight="1" x14ac:dyDescent="0.3">
      <c r="A43" s="1" t="s">
        <v>54</v>
      </c>
      <c r="B43" s="6"/>
      <c r="C43" s="7">
        <v>0.271005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-0.72899500000000006</v>
      </c>
    </row>
    <row r="44" spans="1:9" ht="15" customHeight="1" x14ac:dyDescent="0.3">
      <c r="A44" s="1" t="s">
        <v>55</v>
      </c>
      <c r="B44" s="8"/>
      <c r="C44" s="9">
        <v>0.53123399999999998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-0.46876600000000002</v>
      </c>
    </row>
    <row r="45" spans="1:9" ht="15" customHeight="1" x14ac:dyDescent="0.3">
      <c r="A45" s="1" t="s">
        <v>56</v>
      </c>
      <c r="B45" s="6"/>
      <c r="C45" s="7">
        <v>0.466698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0.466698</v>
      </c>
    </row>
    <row r="46" spans="1:9" ht="15" customHeight="1" x14ac:dyDescent="0.3">
      <c r="A46" s="1" t="s">
        <v>57</v>
      </c>
      <c r="B46" s="8"/>
      <c r="C46" s="9">
        <v>0.67339899999999997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-0.32660100000000003</v>
      </c>
    </row>
    <row r="47" spans="1:9" ht="15" customHeight="1" x14ac:dyDescent="0.3">
      <c r="A47" s="1" t="s">
        <v>58</v>
      </c>
      <c r="B47" s="6"/>
      <c r="C47" s="7">
        <v>0.47047600000000001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0.47047600000000001</v>
      </c>
    </row>
    <row r="48" spans="1:9" ht="15" customHeight="1" x14ac:dyDescent="0.3">
      <c r="A48" s="1" t="s">
        <v>59</v>
      </c>
      <c r="B48" s="8"/>
      <c r="C48" s="9">
        <v>0.53598599999999996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0.53598599999999996</v>
      </c>
    </row>
    <row r="49" spans="1:9" ht="15" customHeight="1" x14ac:dyDescent="0.3">
      <c r="A49" s="1" t="s">
        <v>60</v>
      </c>
      <c r="B49" s="6"/>
      <c r="C49" s="7">
        <v>0.44899299999999998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-0.55100700000000002</v>
      </c>
    </row>
    <row r="50" spans="1:9" ht="15" customHeight="1" x14ac:dyDescent="0.3">
      <c r="A50" s="1" t="s">
        <v>61</v>
      </c>
      <c r="B50" s="8"/>
      <c r="C50" s="9">
        <v>0.55198199999999997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0.55198199999999997</v>
      </c>
    </row>
    <row r="51" spans="1:9" ht="15" customHeight="1" x14ac:dyDescent="0.3">
      <c r="A51" s="1" t="s">
        <v>62</v>
      </c>
      <c r="B51" s="6"/>
      <c r="C51" s="7">
        <v>0.67152400000000001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0.67152400000000001</v>
      </c>
    </row>
    <row r="52" spans="1:9" ht="15" customHeight="1" x14ac:dyDescent="0.3">
      <c r="A52" s="1" t="s">
        <v>63</v>
      </c>
      <c r="B52" s="8"/>
      <c r="C52" s="9">
        <v>0.37781399999999998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0.37781399999999998</v>
      </c>
    </row>
    <row r="53" spans="1:9" ht="15" customHeight="1" x14ac:dyDescent="0.3">
      <c r="A53" s="1" t="s">
        <v>64</v>
      </c>
      <c r="B53" s="6"/>
      <c r="C53" s="7">
        <v>0.73977400000000004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-0.26022599999999996</v>
      </c>
    </row>
    <row r="54" spans="1:9" ht="15" customHeight="1" x14ac:dyDescent="0.3">
      <c r="A54" s="1" t="s">
        <v>65</v>
      </c>
      <c r="B54" s="8"/>
      <c r="C54" s="9">
        <v>0.374307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0.374307</v>
      </c>
    </row>
    <row r="55" spans="1:9" ht="15" customHeight="1" x14ac:dyDescent="0.3">
      <c r="A55" s="1" t="s">
        <v>66</v>
      </c>
      <c r="B55" s="6"/>
      <c r="C55" s="7">
        <v>0.48789300000000002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0.48789300000000002</v>
      </c>
    </row>
    <row r="56" spans="1:9" ht="15" customHeight="1" x14ac:dyDescent="0.3">
      <c r="A56" s="1" t="s">
        <v>67</v>
      </c>
      <c r="B56" s="8"/>
      <c r="C56" s="9">
        <v>0.434054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0.434054</v>
      </c>
    </row>
    <row r="57" spans="1:9" ht="15" customHeight="1" x14ac:dyDescent="0.3">
      <c r="A57" s="1" t="s">
        <v>68</v>
      </c>
      <c r="B57" s="6"/>
      <c r="C57" s="7">
        <v>0.78714099999999998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-0.21285900000000002</v>
      </c>
    </row>
    <row r="58" spans="1:9" ht="15" customHeight="1" x14ac:dyDescent="0.3">
      <c r="A58" s="1" t="s">
        <v>69</v>
      </c>
      <c r="B58" s="8"/>
      <c r="C58" s="9">
        <v>0.318998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0.318998</v>
      </c>
    </row>
    <row r="59" spans="1:9" ht="15" customHeight="1" x14ac:dyDescent="0.3">
      <c r="A59" s="1" t="s">
        <v>70</v>
      </c>
      <c r="B59" s="6"/>
      <c r="C59" s="7">
        <v>0.41075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0.41075</v>
      </c>
    </row>
    <row r="60" spans="1:9" ht="15" customHeight="1" x14ac:dyDescent="0.3">
      <c r="A60" s="1" t="s">
        <v>71</v>
      </c>
      <c r="B60" s="8"/>
      <c r="C60" s="9">
        <v>0.55093599999999998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0.55093599999999998</v>
      </c>
    </row>
    <row r="61" spans="1:9" ht="15" customHeight="1" x14ac:dyDescent="0.3">
      <c r="A61" s="1" t="s">
        <v>72</v>
      </c>
      <c r="B61" s="6"/>
      <c r="C61" s="7">
        <v>0.63242600000000004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0.63242600000000004</v>
      </c>
    </row>
    <row r="62" spans="1:9" ht="15" customHeight="1" x14ac:dyDescent="0.3">
      <c r="A62" s="1" t="s">
        <v>73</v>
      </c>
      <c r="B62" s="8"/>
      <c r="C62" s="9">
        <v>0.607483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-0.392517</v>
      </c>
    </row>
    <row r="63" spans="1:9" ht="15" customHeight="1" x14ac:dyDescent="0.3">
      <c r="A63" s="1" t="s">
        <v>74</v>
      </c>
      <c r="B63" s="6"/>
      <c r="C63" s="7">
        <v>0.36185699999999998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-0.63814300000000002</v>
      </c>
    </row>
    <row r="64" spans="1:9" ht="15" customHeight="1" x14ac:dyDescent="0.3">
      <c r="A64" s="1" t="s">
        <v>75</v>
      </c>
      <c r="B64" s="8"/>
      <c r="C64" s="9">
        <v>0.279532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-0.720468</v>
      </c>
    </row>
    <row r="65" spans="1:9" ht="15" customHeight="1" x14ac:dyDescent="0.3">
      <c r="A65" s="1" t="s">
        <v>76</v>
      </c>
      <c r="B65" s="6"/>
      <c r="C65" s="7">
        <v>0.54962500000000003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-0.45037499999999997</v>
      </c>
    </row>
    <row r="66" spans="1:9" ht="15" customHeight="1" x14ac:dyDescent="0.3">
      <c r="A66" s="1" t="s">
        <v>78</v>
      </c>
      <c r="B66" s="8"/>
      <c r="C66" s="9">
        <v>0.62683299999999997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0.62683299999999997</v>
      </c>
    </row>
    <row r="67" spans="1:9" ht="15" customHeight="1" x14ac:dyDescent="0.3">
      <c r="A67" s="1" t="s">
        <v>79</v>
      </c>
      <c r="B67" s="6"/>
      <c r="C67" s="7">
        <v>0.46720600000000001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0.46720600000000001</v>
      </c>
    </row>
    <row r="68" spans="1:9" ht="15" customHeight="1" x14ac:dyDescent="0.3">
      <c r="A68" s="1" t="s">
        <v>80</v>
      </c>
      <c r="B68" s="8"/>
      <c r="C68" s="9">
        <v>0.52281200000000005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0.52281200000000005</v>
      </c>
    </row>
    <row r="69" spans="1:9" ht="15" customHeight="1" x14ac:dyDescent="0.3">
      <c r="A69" s="1" t="s">
        <v>81</v>
      </c>
      <c r="B69" s="6"/>
      <c r="C69" s="7">
        <v>0.49125200000000002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-0.50874799999999998</v>
      </c>
    </row>
    <row r="70" spans="1:9" ht="15" customHeight="1" x14ac:dyDescent="0.3">
      <c r="A70" s="1" t="s">
        <v>82</v>
      </c>
      <c r="B70" s="8"/>
      <c r="C70" s="9">
        <v>0.45630100000000001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0.45630100000000001</v>
      </c>
    </row>
    <row r="71" spans="1:9" ht="15" customHeight="1" x14ac:dyDescent="0.3">
      <c r="A71" s="1" t="s">
        <v>83</v>
      </c>
      <c r="B71" s="6"/>
      <c r="C71" s="7">
        <v>0.58035000000000003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-0.41964999999999997</v>
      </c>
    </row>
    <row r="72" spans="1:9" ht="15" customHeight="1" x14ac:dyDescent="0.3">
      <c r="A72" s="1" t="s">
        <v>84</v>
      </c>
      <c r="B72" s="8"/>
      <c r="C72" s="9">
        <v>0.54813299999999998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0.54813299999999998</v>
      </c>
    </row>
    <row r="73" spans="1:9" ht="15" customHeight="1" x14ac:dyDescent="0.3">
      <c r="A73" s="1" t="s">
        <v>85</v>
      </c>
      <c r="B73" s="6"/>
      <c r="C73" s="7">
        <v>0.46069300000000002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0.46069300000000002</v>
      </c>
    </row>
    <row r="74" spans="1:9" ht="15" customHeight="1" x14ac:dyDescent="0.3">
      <c r="A74" s="1" t="s">
        <v>86</v>
      </c>
      <c r="B74" s="8"/>
      <c r="C74" s="9">
        <v>0.72269399999999995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-0.27730600000000005</v>
      </c>
    </row>
    <row r="75" spans="1:9" ht="15" customHeight="1" x14ac:dyDescent="0.3">
      <c r="A75" s="1" t="s">
        <v>87</v>
      </c>
      <c r="B75" s="6"/>
      <c r="C75" s="7">
        <v>0.50555000000000005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0.50555000000000005</v>
      </c>
    </row>
    <row r="76" spans="1:9" ht="15" customHeight="1" x14ac:dyDescent="0.3">
      <c r="A76" s="1" t="s">
        <v>88</v>
      </c>
      <c r="B76" s="10"/>
      <c r="C76" s="11">
        <v>0.52356499999999995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0.52356499999999995</v>
      </c>
    </row>
    <row r="77" spans="1:9" ht="15.75" customHeight="1" x14ac:dyDescent="0.3">
      <c r="A77" s="1" t="s">
        <v>89</v>
      </c>
      <c r="B77" s="12"/>
      <c r="C77" s="13">
        <v>0.48773899999999998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0.48773899999999998</v>
      </c>
    </row>
    <row r="78" spans="1:9" x14ac:dyDescent="0.3">
      <c r="A78" t="s">
        <v>90</v>
      </c>
      <c r="C78">
        <v>0.45808599999999999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0.45808599999999999</v>
      </c>
    </row>
    <row r="79" spans="1:9" x14ac:dyDescent="0.3">
      <c r="A79" t="s">
        <v>91</v>
      </c>
      <c r="C79">
        <v>0.380579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0.380579</v>
      </c>
    </row>
    <row r="80" spans="1:9" x14ac:dyDescent="0.3">
      <c r="A80" t="s">
        <v>92</v>
      </c>
      <c r="C80">
        <v>0.77507899999999996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-0.22492100000000004</v>
      </c>
    </row>
    <row r="81" spans="1:9" x14ac:dyDescent="0.3">
      <c r="A81" t="s">
        <v>93</v>
      </c>
      <c r="C81">
        <v>0.57572999999999996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-0.42427000000000004</v>
      </c>
    </row>
    <row r="82" spans="1:9" x14ac:dyDescent="0.3">
      <c r="A82" t="s">
        <v>94</v>
      </c>
      <c r="C82">
        <v>0.35552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0.35552</v>
      </c>
    </row>
    <row r="83" spans="1:9" x14ac:dyDescent="0.3">
      <c r="A83" t="s">
        <v>95</v>
      </c>
      <c r="C83">
        <v>0.35604000000000002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-0.64395999999999998</v>
      </c>
    </row>
    <row r="84" spans="1:9" x14ac:dyDescent="0.3">
      <c r="A84" t="s">
        <v>97</v>
      </c>
      <c r="C84">
        <v>0.53297899999999998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0.53297899999999998</v>
      </c>
    </row>
    <row r="85" spans="1:9" x14ac:dyDescent="0.3">
      <c r="A85" t="s">
        <v>98</v>
      </c>
      <c r="C85">
        <v>0.50010200000000005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-0.49989799999999995</v>
      </c>
    </row>
    <row r="86" spans="1:9" x14ac:dyDescent="0.3">
      <c r="A86" t="s">
        <v>99</v>
      </c>
      <c r="C86">
        <v>0.658524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-0.341476</v>
      </c>
    </row>
    <row r="87" spans="1:9" x14ac:dyDescent="0.3">
      <c r="A87" t="s">
        <v>100</v>
      </c>
      <c r="C87">
        <v>0.548072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0.548072</v>
      </c>
    </row>
    <row r="88" spans="1:9" x14ac:dyDescent="0.3">
      <c r="A88" t="s">
        <v>101</v>
      </c>
      <c r="C88">
        <v>0.42394399999999999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0.42394399999999999</v>
      </c>
    </row>
    <row r="89" spans="1:9" x14ac:dyDescent="0.3">
      <c r="A89" t="s">
        <v>102</v>
      </c>
      <c r="C89">
        <v>0.33649099999999998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-0.66350900000000002</v>
      </c>
    </row>
    <row r="90" spans="1:9" x14ac:dyDescent="0.3">
      <c r="A90" t="s">
        <v>103</v>
      </c>
      <c r="C90">
        <v>0.51969799999999999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0.51969799999999999</v>
      </c>
    </row>
    <row r="91" spans="1:9" x14ac:dyDescent="0.3">
      <c r="A91" t="s">
        <v>104</v>
      </c>
      <c r="C91">
        <v>0.42062699999999997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0.42062699999999997</v>
      </c>
    </row>
    <row r="92" spans="1:9" x14ac:dyDescent="0.3">
      <c r="A92" t="s">
        <v>105</v>
      </c>
      <c r="C92">
        <v>0.38216499999999998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-0.61783500000000002</v>
      </c>
    </row>
    <row r="93" spans="1:9" x14ac:dyDescent="0.3">
      <c r="A93" t="s">
        <v>106</v>
      </c>
      <c r="C93">
        <v>0.57972800000000002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-0.42027199999999998</v>
      </c>
    </row>
    <row r="94" spans="1:9" x14ac:dyDescent="0.3">
      <c r="A94" t="s">
        <v>107</v>
      </c>
      <c r="C94">
        <v>0.28942000000000001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0.28942000000000001</v>
      </c>
    </row>
    <row r="95" spans="1:9" x14ac:dyDescent="0.3">
      <c r="A95" t="s">
        <v>108</v>
      </c>
      <c r="C95">
        <v>0.63483599999999996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0.63483599999999996</v>
      </c>
    </row>
    <row r="96" spans="1:9" x14ac:dyDescent="0.3">
      <c r="A96" t="s">
        <v>109</v>
      </c>
      <c r="C96">
        <v>0.64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0.64</v>
      </c>
    </row>
    <row r="97" spans="1:9" x14ac:dyDescent="0.3">
      <c r="A97" t="s">
        <v>110</v>
      </c>
      <c r="C97">
        <v>0.63777399999999995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-0.36222600000000005</v>
      </c>
    </row>
    <row r="98" spans="1:9" x14ac:dyDescent="0.3">
      <c r="A98" t="s">
        <v>111</v>
      </c>
      <c r="C98">
        <v>0.66148899999999999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0.66148899999999999</v>
      </c>
    </row>
    <row r="99" spans="1:9" x14ac:dyDescent="0.3">
      <c r="A99" t="s">
        <v>112</v>
      </c>
      <c r="C99">
        <v>0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-1</v>
      </c>
    </row>
    <row r="100" spans="1:9" x14ac:dyDescent="0.3">
      <c r="A100" t="s">
        <v>113</v>
      </c>
      <c r="C100">
        <v>0.79493199999999997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-0.20506800000000003</v>
      </c>
    </row>
    <row r="101" spans="1:9" x14ac:dyDescent="0.3">
      <c r="A101" t="s">
        <v>114</v>
      </c>
      <c r="C101">
        <v>0.54785799999999996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-0.45214200000000004</v>
      </c>
    </row>
    <row r="102" spans="1:9" x14ac:dyDescent="0.3">
      <c r="A102" t="s">
        <v>115</v>
      </c>
      <c r="C102">
        <v>0.641266</v>
      </c>
      <c r="D102" t="s">
        <v>12</v>
      </c>
      <c r="E102" t="s">
        <v>27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-0.358734</v>
      </c>
    </row>
    <row r="103" spans="1:9" x14ac:dyDescent="0.3">
      <c r="A103" t="s">
        <v>116</v>
      </c>
      <c r="C103">
        <v>0.33498600000000001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0.33498600000000001</v>
      </c>
    </row>
    <row r="104" spans="1:9" x14ac:dyDescent="0.3">
      <c r="A104" t="s">
        <v>117</v>
      </c>
      <c r="C104">
        <v>0.34326400000000001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-0.65673599999999999</v>
      </c>
    </row>
    <row r="105" spans="1:9" x14ac:dyDescent="0.3">
      <c r="A105" t="s">
        <v>118</v>
      </c>
      <c r="C105">
        <v>0.29350100000000001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0.29350100000000001</v>
      </c>
    </row>
    <row r="106" spans="1:9" x14ac:dyDescent="0.3">
      <c r="A106" t="s">
        <v>119</v>
      </c>
      <c r="C106">
        <v>0.37893300000000002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0.37893300000000002</v>
      </c>
    </row>
    <row r="107" spans="1:9" x14ac:dyDescent="0.3">
      <c r="A107" t="s">
        <v>120</v>
      </c>
      <c r="C107">
        <v>0.70273600000000003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-0.29726399999999997</v>
      </c>
    </row>
    <row r="108" spans="1:9" x14ac:dyDescent="0.3">
      <c r="A108" t="s">
        <v>121</v>
      </c>
      <c r="C108">
        <v>0.46890100000000001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-0.53109899999999999</v>
      </c>
    </row>
    <row r="109" spans="1:9" x14ac:dyDescent="0.3">
      <c r="A109" t="s">
        <v>122</v>
      </c>
      <c r="C109">
        <v>0.51999600000000001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0.51999600000000001</v>
      </c>
    </row>
    <row r="110" spans="1:9" x14ac:dyDescent="0.3">
      <c r="A110" t="s">
        <v>123</v>
      </c>
      <c r="C110">
        <v>0.57619699999999996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-0.42380300000000004</v>
      </c>
    </row>
    <row r="111" spans="1:9" x14ac:dyDescent="0.3">
      <c r="A111" t="s">
        <v>124</v>
      </c>
      <c r="C111">
        <v>0.28775200000000001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-0.71224799999999999</v>
      </c>
    </row>
    <row r="112" spans="1:9" x14ac:dyDescent="0.3">
      <c r="A112" t="s">
        <v>125</v>
      </c>
      <c r="C112">
        <v>0.41930099999999998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0.41930099999999998</v>
      </c>
    </row>
    <row r="113" spans="1:9" x14ac:dyDescent="0.3">
      <c r="A113" t="s">
        <v>126</v>
      </c>
      <c r="C113">
        <v>0.67625900000000005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-0.32374099999999995</v>
      </c>
    </row>
    <row r="114" spans="1:9" x14ac:dyDescent="0.3">
      <c r="A114" t="s">
        <v>127</v>
      </c>
      <c r="C114">
        <v>0.56762500000000005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-0.43237499999999995</v>
      </c>
    </row>
    <row r="115" spans="1:9" x14ac:dyDescent="0.3">
      <c r="A115" t="s">
        <v>128</v>
      </c>
      <c r="C115">
        <v>0.36400900000000003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0.36400900000000003</v>
      </c>
    </row>
    <row r="116" spans="1:9" x14ac:dyDescent="0.3">
      <c r="A116" t="s">
        <v>129</v>
      </c>
      <c r="C116">
        <v>0.623888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0.623888</v>
      </c>
    </row>
    <row r="117" spans="1:9" x14ac:dyDescent="0.3">
      <c r="A117" t="s">
        <v>130</v>
      </c>
      <c r="C117">
        <v>0.53722000000000003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-0.46277999999999997</v>
      </c>
    </row>
    <row r="118" spans="1:9" x14ac:dyDescent="0.3">
      <c r="A118" t="s">
        <v>131</v>
      </c>
      <c r="C118">
        <v>0.45261099999999999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0.45261099999999999</v>
      </c>
    </row>
    <row r="119" spans="1:9" x14ac:dyDescent="0.3">
      <c r="A119" t="s">
        <v>132</v>
      </c>
      <c r="C119">
        <v>0.37516699999999997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0.37516699999999997</v>
      </c>
    </row>
    <row r="120" spans="1:9" x14ac:dyDescent="0.3">
      <c r="A120" t="s">
        <v>133</v>
      </c>
      <c r="C120">
        <v>0.29494399999999998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-0.70505600000000002</v>
      </c>
    </row>
    <row r="121" spans="1:9" x14ac:dyDescent="0.3">
      <c r="A121" t="s">
        <v>134</v>
      </c>
      <c r="C121">
        <v>0.34106599999999998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0.34106599999999998</v>
      </c>
    </row>
    <row r="122" spans="1:9" x14ac:dyDescent="0.3">
      <c r="A122" t="s">
        <v>135</v>
      </c>
      <c r="C122">
        <v>0.58410300000000004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0.58410300000000004</v>
      </c>
    </row>
    <row r="123" spans="1:9" x14ac:dyDescent="0.3">
      <c r="A123" t="s">
        <v>136</v>
      </c>
      <c r="C123">
        <v>0.68025999999999998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0.68025999999999998</v>
      </c>
    </row>
    <row r="124" spans="1:9" x14ac:dyDescent="0.3">
      <c r="A124" t="s">
        <v>137</v>
      </c>
      <c r="C124">
        <v>0.66767399999999999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0.66767399999999999</v>
      </c>
    </row>
    <row r="125" spans="1:9" x14ac:dyDescent="0.3">
      <c r="A125" t="s">
        <v>138</v>
      </c>
      <c r="C125">
        <v>0.48243900000000001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0.48243900000000001</v>
      </c>
    </row>
    <row r="126" spans="1:9" x14ac:dyDescent="0.3">
      <c r="A126" t="s">
        <v>139</v>
      </c>
      <c r="C126">
        <v>0.39591900000000002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0.39591900000000002</v>
      </c>
    </row>
    <row r="127" spans="1:9" x14ac:dyDescent="0.3">
      <c r="A127" t="s">
        <v>140</v>
      </c>
      <c r="C127">
        <v>0.60307999999999995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-0.39692000000000005</v>
      </c>
    </row>
    <row r="128" spans="1:9" x14ac:dyDescent="0.3">
      <c r="A128" t="s">
        <v>141</v>
      </c>
      <c r="C128">
        <v>0.58273200000000003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-0.41726799999999997</v>
      </c>
    </row>
    <row r="129" spans="1:9" x14ac:dyDescent="0.3">
      <c r="A129" t="s">
        <v>142</v>
      </c>
      <c r="C129">
        <v>0.55449199999999998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0.55449199999999998</v>
      </c>
    </row>
    <row r="130" spans="1:9" x14ac:dyDescent="0.3">
      <c r="A130" t="s">
        <v>143</v>
      </c>
      <c r="C130">
        <v>0.45145400000000002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0.45145400000000002</v>
      </c>
    </row>
    <row r="131" spans="1:9" x14ac:dyDescent="0.3">
      <c r="A131" t="s">
        <v>144</v>
      </c>
      <c r="C131">
        <v>0.44188899999999998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-0.55811100000000002</v>
      </c>
    </row>
    <row r="132" spans="1:9" x14ac:dyDescent="0.3">
      <c r="A132" t="s">
        <v>145</v>
      </c>
      <c r="C132">
        <v>0.64495400000000003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-0.35504599999999997</v>
      </c>
    </row>
    <row r="133" spans="1:9" x14ac:dyDescent="0.3">
      <c r="A133" t="s">
        <v>146</v>
      </c>
      <c r="C133">
        <v>0.25692900000000002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0.25692900000000002</v>
      </c>
    </row>
    <row r="134" spans="1:9" x14ac:dyDescent="0.3">
      <c r="A134" t="s">
        <v>147</v>
      </c>
      <c r="C134">
        <v>0.51462799999999997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0.51462799999999997</v>
      </c>
    </row>
    <row r="135" spans="1:9" x14ac:dyDescent="0.3">
      <c r="A135" t="s">
        <v>148</v>
      </c>
      <c r="C135">
        <v>0.52806600000000004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0.52806600000000004</v>
      </c>
    </row>
    <row r="136" spans="1:9" x14ac:dyDescent="0.3">
      <c r="A136" t="s">
        <v>149</v>
      </c>
      <c r="C136">
        <v>0.28491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-0.71509</v>
      </c>
    </row>
    <row r="137" spans="1:9" x14ac:dyDescent="0.3">
      <c r="A137" t="s">
        <v>150</v>
      </c>
      <c r="C137">
        <v>0.57447700000000002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0.57447700000000002</v>
      </c>
    </row>
    <row r="138" spans="1:9" x14ac:dyDescent="0.3">
      <c r="A138" t="s">
        <v>151</v>
      </c>
      <c r="C138">
        <v>0.569747</v>
      </c>
      <c r="D138" t="s">
        <v>12</v>
      </c>
      <c r="E138" t="s">
        <v>27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-0.430253</v>
      </c>
    </row>
    <row r="139" spans="1:9" x14ac:dyDescent="0.3">
      <c r="A139" t="s">
        <v>152</v>
      </c>
      <c r="C139">
        <v>0.28031499999999998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0.28031499999999998</v>
      </c>
    </row>
    <row r="140" spans="1:9" x14ac:dyDescent="0.3">
      <c r="A140" t="s">
        <v>153</v>
      </c>
      <c r="C140">
        <v>0.44091999999999998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0.44091999999999998</v>
      </c>
    </row>
    <row r="141" spans="1:9" x14ac:dyDescent="0.3">
      <c r="A141" t="s">
        <v>154</v>
      </c>
      <c r="C141">
        <v>0.39144699999999999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-0.60855300000000001</v>
      </c>
    </row>
    <row r="142" spans="1:9" x14ac:dyDescent="0.3">
      <c r="A142" t="s">
        <v>155</v>
      </c>
      <c r="C142">
        <v>0.57985399999999998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0.57985399999999998</v>
      </c>
    </row>
    <row r="143" spans="1:9" x14ac:dyDescent="0.3">
      <c r="A143" t="s">
        <v>156</v>
      </c>
      <c r="C143">
        <v>0.26108100000000001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0.26108100000000001</v>
      </c>
    </row>
    <row r="144" spans="1:9" x14ac:dyDescent="0.3">
      <c r="A144" t="s">
        <v>157</v>
      </c>
      <c r="C144">
        <v>0.576569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0.576569</v>
      </c>
    </row>
    <row r="145" spans="1:9" x14ac:dyDescent="0.3">
      <c r="A145" t="s">
        <v>158</v>
      </c>
      <c r="C145">
        <v>0.39423599999999998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-0.60576399999999997</v>
      </c>
    </row>
    <row r="146" spans="1:9" x14ac:dyDescent="0.3">
      <c r="A146" t="s">
        <v>159</v>
      </c>
      <c r="C146">
        <v>0.39213100000000001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-0.60786899999999999</v>
      </c>
    </row>
    <row r="147" spans="1:9" x14ac:dyDescent="0.3">
      <c r="A147" t="s">
        <v>160</v>
      </c>
      <c r="C147">
        <v>0.38900699999999999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0.38900699999999999</v>
      </c>
    </row>
    <row r="148" spans="1:9" x14ac:dyDescent="0.3">
      <c r="A148" t="s">
        <v>161</v>
      </c>
      <c r="C148">
        <v>0.61362300000000003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-0.38637699999999997</v>
      </c>
    </row>
    <row r="149" spans="1:9" x14ac:dyDescent="0.3">
      <c r="A149" t="s">
        <v>162</v>
      </c>
      <c r="C149">
        <v>0.66432500000000005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0.66432500000000005</v>
      </c>
    </row>
    <row r="150" spans="1:9" x14ac:dyDescent="0.3">
      <c r="A150" t="s">
        <v>163</v>
      </c>
      <c r="C150">
        <v>0.33666099999999999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0.33666099999999999</v>
      </c>
    </row>
    <row r="151" spans="1:9" x14ac:dyDescent="0.3">
      <c r="A151" t="s">
        <v>164</v>
      </c>
      <c r="C151">
        <v>0.297601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-0.702399</v>
      </c>
    </row>
    <row r="152" spans="1:9" x14ac:dyDescent="0.3">
      <c r="A152" t="s">
        <v>165</v>
      </c>
      <c r="C152">
        <v>0.438276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0.438276</v>
      </c>
    </row>
    <row r="153" spans="1:9" x14ac:dyDescent="0.3">
      <c r="A153" t="s">
        <v>166</v>
      </c>
      <c r="C153">
        <v>0.43838700000000003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0.43838700000000003</v>
      </c>
    </row>
    <row r="154" spans="1:9" x14ac:dyDescent="0.3">
      <c r="A154" t="s">
        <v>167</v>
      </c>
      <c r="C154">
        <v>0.29342299999999999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0.29342299999999999</v>
      </c>
    </row>
    <row r="155" spans="1:9" x14ac:dyDescent="0.3">
      <c r="A155" t="s">
        <v>168</v>
      </c>
      <c r="C155">
        <v>0.49803599999999998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-0.50196400000000008</v>
      </c>
    </row>
    <row r="156" spans="1:9" x14ac:dyDescent="0.3">
      <c r="A156" t="s">
        <v>169</v>
      </c>
      <c r="C156">
        <v>0.48888599999999999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-0.51111400000000007</v>
      </c>
    </row>
    <row r="157" spans="1:9" x14ac:dyDescent="0.3">
      <c r="A157" t="s">
        <v>170</v>
      </c>
      <c r="C157">
        <v>0.51116799999999996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0.51116799999999996</v>
      </c>
    </row>
    <row r="158" spans="1:9" x14ac:dyDescent="0.3">
      <c r="A158" t="s">
        <v>171</v>
      </c>
      <c r="C158">
        <v>0.63154299999999997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-0.36845700000000003</v>
      </c>
    </row>
    <row r="159" spans="1:9" x14ac:dyDescent="0.3">
      <c r="A159" t="s">
        <v>172</v>
      </c>
      <c r="C159">
        <v>0.64215999999999995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0.64215999999999995</v>
      </c>
    </row>
    <row r="160" spans="1:9" x14ac:dyDescent="0.3">
      <c r="A160" t="s">
        <v>173</v>
      </c>
      <c r="C160">
        <v>0.40499600000000002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0.40499600000000002</v>
      </c>
    </row>
    <row r="161" spans="1:9" x14ac:dyDescent="0.3">
      <c r="A161" t="s">
        <v>174</v>
      </c>
      <c r="C161">
        <v>0.38884000000000002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0.38884000000000002</v>
      </c>
    </row>
    <row r="162" spans="1:9" x14ac:dyDescent="0.3">
      <c r="A162" t="s">
        <v>175</v>
      </c>
      <c r="C162">
        <v>0.60980199999999996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-0.39019800000000004</v>
      </c>
    </row>
    <row r="163" spans="1:9" x14ac:dyDescent="0.3">
      <c r="A163" t="s">
        <v>176</v>
      </c>
      <c r="C163">
        <v>0.378805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0.378805</v>
      </c>
    </row>
    <row r="164" spans="1:9" x14ac:dyDescent="0.3">
      <c r="A164" t="s">
        <v>177</v>
      </c>
      <c r="C164">
        <v>0.53851300000000002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0.53851300000000002</v>
      </c>
    </row>
    <row r="165" spans="1:9" x14ac:dyDescent="0.3">
      <c r="A165" t="s">
        <v>178</v>
      </c>
      <c r="C165">
        <v>0.16519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-0.83481000000000005</v>
      </c>
    </row>
    <row r="166" spans="1:9" x14ac:dyDescent="0.3">
      <c r="A166" t="s">
        <v>179</v>
      </c>
      <c r="C166">
        <v>0.57446900000000001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-0.42553099999999999</v>
      </c>
    </row>
    <row r="167" spans="1:9" x14ac:dyDescent="0.3">
      <c r="A167" t="s">
        <v>180</v>
      </c>
      <c r="C167">
        <v>0.62471299999999996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-0.37528700000000004</v>
      </c>
    </row>
    <row r="168" spans="1:9" x14ac:dyDescent="0.3">
      <c r="A168" t="s">
        <v>181</v>
      </c>
      <c r="C168">
        <v>0.53811399999999998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0.53811399999999998</v>
      </c>
    </row>
    <row r="169" spans="1:9" x14ac:dyDescent="0.3">
      <c r="A169" t="s">
        <v>182</v>
      </c>
      <c r="C169">
        <v>0.42829800000000001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0.42829800000000001</v>
      </c>
    </row>
    <row r="170" spans="1:9" x14ac:dyDescent="0.3">
      <c r="A170" t="s">
        <v>183</v>
      </c>
      <c r="C170">
        <v>0.470997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0.470997</v>
      </c>
    </row>
    <row r="171" spans="1:9" x14ac:dyDescent="0.3">
      <c r="A171" t="s">
        <v>184</v>
      </c>
      <c r="C171">
        <v>0.57959700000000003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0.57959700000000003</v>
      </c>
    </row>
    <row r="172" spans="1:9" x14ac:dyDescent="0.3">
      <c r="A172" t="s">
        <v>185</v>
      </c>
      <c r="C172">
        <v>0.30035299999999998</v>
      </c>
      <c r="D172" t="s">
        <v>12</v>
      </c>
      <c r="E172" t="s">
        <v>96</v>
      </c>
      <c r="F172" t="s">
        <v>96</v>
      </c>
      <c r="G172" s="1">
        <f t="shared" si="9"/>
        <v>1</v>
      </c>
      <c r="H172" s="1">
        <f t="shared" si="10"/>
        <v>1</v>
      </c>
      <c r="I172">
        <f t="shared" si="11"/>
        <v>-0.69964700000000002</v>
      </c>
    </row>
    <row r="173" spans="1:9" x14ac:dyDescent="0.3">
      <c r="A173" t="s">
        <v>186</v>
      </c>
      <c r="C173">
        <v>0.52871699999999999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0.52871699999999999</v>
      </c>
    </row>
    <row r="174" spans="1:9" x14ac:dyDescent="0.3">
      <c r="A174" t="s">
        <v>187</v>
      </c>
      <c r="C174">
        <v>0.44393300000000002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0.44393300000000002</v>
      </c>
    </row>
    <row r="175" spans="1:9" x14ac:dyDescent="0.3">
      <c r="A175" t="s">
        <v>188</v>
      </c>
      <c r="C175">
        <v>0.55199100000000001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0.55199100000000001</v>
      </c>
    </row>
    <row r="176" spans="1:9" x14ac:dyDescent="0.3">
      <c r="A176" t="s">
        <v>189</v>
      </c>
      <c r="C176">
        <v>0.47330299999999997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-0.52669699999999997</v>
      </c>
    </row>
    <row r="177" spans="1:9" x14ac:dyDescent="0.3">
      <c r="A177" t="s">
        <v>190</v>
      </c>
      <c r="C177">
        <v>0.40060400000000002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0.40060400000000002</v>
      </c>
    </row>
    <row r="178" spans="1:9" x14ac:dyDescent="0.3">
      <c r="A178" t="s">
        <v>191</v>
      </c>
      <c r="C178">
        <v>0.50160400000000005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0.50160400000000005</v>
      </c>
    </row>
    <row r="179" spans="1:9" x14ac:dyDescent="0.3">
      <c r="A179" t="s">
        <v>192</v>
      </c>
      <c r="C179">
        <v>0.38061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0.38061</v>
      </c>
    </row>
    <row r="180" spans="1:9" x14ac:dyDescent="0.3">
      <c r="A180" t="s">
        <v>193</v>
      </c>
      <c r="C180">
        <v>0.50116300000000003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0.50116300000000003</v>
      </c>
    </row>
    <row r="181" spans="1:9" x14ac:dyDescent="0.3">
      <c r="A181" t="s">
        <v>194</v>
      </c>
      <c r="C181">
        <v>0.46892200000000001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-0.53107799999999994</v>
      </c>
    </row>
    <row r="182" spans="1:9" x14ac:dyDescent="0.3">
      <c r="A182" t="s">
        <v>195</v>
      </c>
      <c r="C182">
        <v>0.79186999999999996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-0.20813000000000004</v>
      </c>
    </row>
    <row r="183" spans="1:9" x14ac:dyDescent="0.3">
      <c r="A183" t="s">
        <v>196</v>
      </c>
      <c r="C183">
        <v>0.36315199999999997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0.36315199999999997</v>
      </c>
    </row>
    <row r="184" spans="1:9" x14ac:dyDescent="0.3">
      <c r="A184" t="s">
        <v>197</v>
      </c>
      <c r="C184">
        <v>0.466698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0.466698</v>
      </c>
    </row>
    <row r="185" spans="1:9" x14ac:dyDescent="0.3">
      <c r="A185" t="s">
        <v>198</v>
      </c>
      <c r="C185">
        <v>0.44284299999999999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0.44284299999999999</v>
      </c>
    </row>
    <row r="186" spans="1:9" x14ac:dyDescent="0.3">
      <c r="A186" t="s">
        <v>199</v>
      </c>
      <c r="C186">
        <v>0.43093599999999999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0.43093599999999999</v>
      </c>
    </row>
    <row r="187" spans="1:9" x14ac:dyDescent="0.3">
      <c r="A187" t="s">
        <v>200</v>
      </c>
      <c r="C187">
        <v>0.25512000000000001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0.25512000000000001</v>
      </c>
    </row>
    <row r="188" spans="1:9" x14ac:dyDescent="0.3">
      <c r="A188" t="s">
        <v>201</v>
      </c>
      <c r="C188">
        <v>0.49136800000000003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0.49136800000000003</v>
      </c>
    </row>
    <row r="189" spans="1:9" x14ac:dyDescent="0.3">
      <c r="A189" t="s">
        <v>202</v>
      </c>
      <c r="C189">
        <v>0.57153299999999996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0.57153299999999996</v>
      </c>
    </row>
    <row r="190" spans="1:9" x14ac:dyDescent="0.3">
      <c r="A190" t="s">
        <v>203</v>
      </c>
      <c r="C190">
        <v>0.197047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0.197047</v>
      </c>
    </row>
    <row r="191" spans="1:9" x14ac:dyDescent="0.3">
      <c r="A191" t="s">
        <v>204</v>
      </c>
      <c r="C191">
        <v>0.70735999999999999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-0.29264000000000001</v>
      </c>
    </row>
    <row r="192" spans="1:9" x14ac:dyDescent="0.3">
      <c r="A192" t="s">
        <v>205</v>
      </c>
      <c r="C192">
        <v>0.647783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0.647783</v>
      </c>
    </row>
    <row r="193" spans="1:9" x14ac:dyDescent="0.3">
      <c r="A193" t="s">
        <v>206</v>
      </c>
      <c r="C193">
        <v>0.47359499999999999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0.47359499999999999</v>
      </c>
    </row>
    <row r="194" spans="1:9" x14ac:dyDescent="0.3">
      <c r="A194" t="s">
        <v>207</v>
      </c>
      <c r="C194">
        <v>0.15812300000000001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-0.84187699999999999</v>
      </c>
    </row>
    <row r="195" spans="1:9" x14ac:dyDescent="0.3">
      <c r="A195" t="s">
        <v>208</v>
      </c>
      <c r="C195">
        <v>0.61572899999999997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-0.38427100000000003</v>
      </c>
    </row>
    <row r="196" spans="1:9" x14ac:dyDescent="0.3">
      <c r="A196" t="s">
        <v>209</v>
      </c>
      <c r="C196">
        <v>0.50861999999999996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0.50861999999999996</v>
      </c>
    </row>
    <row r="197" spans="1:9" x14ac:dyDescent="0.3">
      <c r="A197" t="s">
        <v>210</v>
      </c>
      <c r="C197">
        <v>0.61760700000000002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0.61760700000000002</v>
      </c>
    </row>
    <row r="198" spans="1:9" x14ac:dyDescent="0.3">
      <c r="A198" t="s">
        <v>211</v>
      </c>
      <c r="C198">
        <v>0.40499600000000002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0.40499600000000002</v>
      </c>
    </row>
    <row r="199" spans="1:9" x14ac:dyDescent="0.3">
      <c r="A199" t="s">
        <v>212</v>
      </c>
      <c r="C199">
        <v>0.68497699999999995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0.68497699999999995</v>
      </c>
    </row>
    <row r="200" spans="1:9" x14ac:dyDescent="0.3">
      <c r="A200" t="s">
        <v>213</v>
      </c>
      <c r="C200">
        <v>0.37603500000000001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0.37603500000000001</v>
      </c>
    </row>
    <row r="201" spans="1:9" x14ac:dyDescent="0.3">
      <c r="A201" t="s">
        <v>214</v>
      </c>
      <c r="C201">
        <v>0.51834999999999998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0.51834999999999998</v>
      </c>
    </row>
    <row r="202" spans="1:9" x14ac:dyDescent="0.3">
      <c r="A202" t="s">
        <v>215</v>
      </c>
      <c r="C202">
        <v>0.44726100000000002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0.44726100000000002</v>
      </c>
    </row>
    <row r="203" spans="1:9" x14ac:dyDescent="0.3">
      <c r="G203">
        <f>SUM(G3:G202)</f>
        <v>141</v>
      </c>
      <c r="H203">
        <f>SUM(H3:H202)</f>
        <v>76</v>
      </c>
      <c r="I203">
        <f>SUM(I3:I202)</f>
        <v>20.727734000000005</v>
      </c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Foglio12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0.47194999999999998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0.47194999999999998</v>
      </c>
    </row>
    <row r="4" spans="1:9" ht="15" customHeight="1" x14ac:dyDescent="0.3">
      <c r="A4" s="1" t="s">
        <v>13</v>
      </c>
      <c r="B4" s="8"/>
      <c r="C4" s="9">
        <v>0.40176099999999998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0.40176099999999998</v>
      </c>
    </row>
    <row r="5" spans="1:9" ht="15" customHeight="1" x14ac:dyDescent="0.3">
      <c r="A5" s="1" t="s">
        <v>14</v>
      </c>
      <c r="B5" s="6"/>
      <c r="C5" s="7">
        <v>0.40975299999999998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-0.59024699999999997</v>
      </c>
    </row>
    <row r="6" spans="1:9" ht="15" customHeight="1" x14ac:dyDescent="0.3">
      <c r="A6" s="1" t="s">
        <v>16</v>
      </c>
      <c r="B6" s="8"/>
      <c r="C6" s="9">
        <v>0.40570099999999998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0.40570099999999998</v>
      </c>
    </row>
    <row r="7" spans="1:9" ht="15" customHeight="1" x14ac:dyDescent="0.3">
      <c r="A7" s="1" t="s">
        <v>17</v>
      </c>
      <c r="B7" s="6"/>
      <c r="C7" s="7">
        <v>0.68177299999999996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-0.31822700000000004</v>
      </c>
    </row>
    <row r="8" spans="1:9" ht="15" customHeight="1" x14ac:dyDescent="0.3">
      <c r="A8" s="1" t="s">
        <v>18</v>
      </c>
      <c r="B8" s="8"/>
      <c r="C8" s="9">
        <v>0.50982400000000005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0.50982400000000005</v>
      </c>
    </row>
    <row r="9" spans="1:9" ht="15" customHeight="1" x14ac:dyDescent="0.3">
      <c r="A9" s="1" t="s">
        <v>19</v>
      </c>
      <c r="B9" s="6"/>
      <c r="C9" s="7">
        <v>0.31337700000000002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0.31337700000000002</v>
      </c>
    </row>
    <row r="10" spans="1:9" ht="15" customHeight="1" x14ac:dyDescent="0.3">
      <c r="A10" s="1" t="s">
        <v>20</v>
      </c>
      <c r="B10" s="8"/>
      <c r="C10" s="9">
        <v>0.64382200000000001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0.64382200000000001</v>
      </c>
    </row>
    <row r="11" spans="1:9" ht="15" customHeight="1" x14ac:dyDescent="0.3">
      <c r="A11" s="1" t="s">
        <v>21</v>
      </c>
      <c r="B11" s="6"/>
      <c r="C11" s="7">
        <v>0.58697299999999997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0.58697299999999997</v>
      </c>
    </row>
    <row r="12" spans="1:9" ht="15" customHeight="1" x14ac:dyDescent="0.3">
      <c r="A12" s="1" t="s">
        <v>22</v>
      </c>
      <c r="B12" s="8"/>
      <c r="C12" s="9">
        <v>0.43412400000000001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0.43412400000000001</v>
      </c>
    </row>
    <row r="13" spans="1:9" ht="15" customHeight="1" x14ac:dyDescent="0.3">
      <c r="A13" s="1" t="s">
        <v>23</v>
      </c>
      <c r="B13" s="6"/>
      <c r="C13" s="7">
        <v>0.52849900000000005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0.52849900000000005</v>
      </c>
    </row>
    <row r="14" spans="1:9" ht="15" customHeight="1" x14ac:dyDescent="0.3">
      <c r="A14" s="1" t="s">
        <v>24</v>
      </c>
      <c r="B14" s="8"/>
      <c r="C14" s="9">
        <v>0.61402599999999996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0.61402599999999996</v>
      </c>
    </row>
    <row r="15" spans="1:9" ht="15" customHeight="1" x14ac:dyDescent="0.3">
      <c r="A15" s="1" t="s">
        <v>25</v>
      </c>
      <c r="B15" s="6"/>
      <c r="C15" s="7">
        <v>0.49870799999999998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0.49870799999999998</v>
      </c>
    </row>
    <row r="16" spans="1:9" ht="15" customHeight="1" x14ac:dyDescent="0.3">
      <c r="A16" s="1" t="s">
        <v>26</v>
      </c>
      <c r="B16" s="8"/>
      <c r="C16" s="9">
        <v>0.39774700000000002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-0.60225299999999993</v>
      </c>
    </row>
    <row r="17" spans="1:9" ht="15" customHeight="1" x14ac:dyDescent="0.3">
      <c r="A17" s="1" t="s">
        <v>28</v>
      </c>
      <c r="B17" s="6"/>
      <c r="C17" s="7">
        <v>0.62427600000000005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-0.37572399999999995</v>
      </c>
    </row>
    <row r="18" spans="1:9" ht="15" customHeight="1" x14ac:dyDescent="0.3">
      <c r="A18" s="1" t="s">
        <v>29</v>
      </c>
      <c r="B18" s="8"/>
      <c r="C18" s="9">
        <v>0.42216199999999998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0.42216199999999998</v>
      </c>
    </row>
    <row r="19" spans="1:9" ht="15" customHeight="1" x14ac:dyDescent="0.3">
      <c r="A19" s="1" t="s">
        <v>30</v>
      </c>
      <c r="B19" s="6"/>
      <c r="C19" s="7">
        <v>0.50435300000000005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0.50435300000000005</v>
      </c>
    </row>
    <row r="20" spans="1:9" ht="15" customHeight="1" x14ac:dyDescent="0.3">
      <c r="A20" s="1" t="s">
        <v>31</v>
      </c>
      <c r="B20" s="8"/>
      <c r="C20" s="9">
        <v>0.58945099999999995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0.58945099999999995</v>
      </c>
    </row>
    <row r="21" spans="1:9" ht="15" customHeight="1" x14ac:dyDescent="0.3">
      <c r="A21" s="1" t="s">
        <v>32</v>
      </c>
      <c r="B21" s="6"/>
      <c r="C21" s="7">
        <v>0.44700400000000001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-0.55299600000000004</v>
      </c>
    </row>
    <row r="22" spans="1:9" ht="15" customHeight="1" x14ac:dyDescent="0.3">
      <c r="A22" s="1" t="s">
        <v>33</v>
      </c>
      <c r="B22" s="8"/>
      <c r="C22" s="9">
        <v>0.67150900000000002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0.67150900000000002</v>
      </c>
    </row>
    <row r="23" spans="1:9" ht="15" customHeight="1" x14ac:dyDescent="0.3">
      <c r="A23" s="1" t="s">
        <v>34</v>
      </c>
      <c r="B23" s="6"/>
      <c r="C23" s="7">
        <v>0.53832000000000002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0.53832000000000002</v>
      </c>
    </row>
    <row r="24" spans="1:9" ht="15" customHeight="1" x14ac:dyDescent="0.3">
      <c r="A24" s="1" t="s">
        <v>35</v>
      </c>
      <c r="B24" s="8"/>
      <c r="C24" s="9">
        <v>0.63775300000000001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0.63775300000000001</v>
      </c>
    </row>
    <row r="25" spans="1:9" ht="15" customHeight="1" x14ac:dyDescent="0.3">
      <c r="A25" s="1" t="s">
        <v>36</v>
      </c>
      <c r="B25" s="6"/>
      <c r="C25" s="7">
        <v>0.49602299999999999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0.49602299999999999</v>
      </c>
    </row>
    <row r="26" spans="1:9" ht="15" customHeight="1" x14ac:dyDescent="0.3">
      <c r="A26" s="1" t="s">
        <v>37</v>
      </c>
      <c r="B26" s="8"/>
      <c r="C26" s="9">
        <v>0.395063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0.395063</v>
      </c>
    </row>
    <row r="27" spans="1:9" ht="15" customHeight="1" x14ac:dyDescent="0.3">
      <c r="A27" s="1" t="s">
        <v>38</v>
      </c>
      <c r="B27" s="6"/>
      <c r="C27" s="7">
        <v>0.35328999999999999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-0.64671000000000001</v>
      </c>
    </row>
    <row r="28" spans="1:9" ht="15" customHeight="1" x14ac:dyDescent="0.3">
      <c r="A28" s="1" t="s">
        <v>39</v>
      </c>
      <c r="B28" s="8"/>
      <c r="C28" s="9">
        <v>0.37349700000000002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0.37349700000000002</v>
      </c>
    </row>
    <row r="29" spans="1:9" ht="15" customHeight="1" x14ac:dyDescent="0.3">
      <c r="A29" s="1" t="s">
        <v>40</v>
      </c>
      <c r="B29" s="6"/>
      <c r="C29" s="7">
        <v>0.47774299999999997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-0.52225699999999997</v>
      </c>
    </row>
    <row r="30" spans="1:9" ht="15" customHeight="1" x14ac:dyDescent="0.3">
      <c r="A30" s="1" t="s">
        <v>41</v>
      </c>
      <c r="B30" s="8"/>
      <c r="C30" s="9">
        <v>0.45857799999999999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0.45857799999999999</v>
      </c>
    </row>
    <row r="31" spans="1:9" ht="15" customHeight="1" x14ac:dyDescent="0.3">
      <c r="A31" s="1" t="s">
        <v>42</v>
      </c>
      <c r="B31" s="6"/>
      <c r="C31" s="7">
        <v>0.45857999999999999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0.45857999999999999</v>
      </c>
    </row>
    <row r="32" spans="1:9" ht="15" customHeight="1" x14ac:dyDescent="0.3">
      <c r="A32" s="1" t="s">
        <v>43</v>
      </c>
      <c r="B32" s="8"/>
      <c r="C32" s="9">
        <v>0.44212200000000001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0.44212200000000001</v>
      </c>
    </row>
    <row r="33" spans="1:9" ht="15" customHeight="1" x14ac:dyDescent="0.3">
      <c r="A33" s="1" t="s">
        <v>44</v>
      </c>
      <c r="B33" s="6"/>
      <c r="C33" s="7">
        <v>0.64552500000000002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0.64552500000000002</v>
      </c>
    </row>
    <row r="34" spans="1:9" ht="15" customHeight="1" x14ac:dyDescent="0.3">
      <c r="A34" s="1" t="s">
        <v>45</v>
      </c>
      <c r="B34" s="8"/>
      <c r="C34" s="9">
        <v>0.43172199999999999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-0.56827800000000006</v>
      </c>
    </row>
    <row r="35" spans="1:9" ht="15" customHeight="1" x14ac:dyDescent="0.3">
      <c r="A35" s="1" t="s">
        <v>46</v>
      </c>
      <c r="B35" s="6"/>
      <c r="C35" s="7">
        <v>0.628745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0.628745</v>
      </c>
    </row>
    <row r="36" spans="1:9" ht="15" customHeight="1" x14ac:dyDescent="0.3">
      <c r="A36" s="1" t="s">
        <v>47</v>
      </c>
      <c r="B36" s="8"/>
      <c r="C36" s="9">
        <v>0.53493599999999997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0.53493599999999997</v>
      </c>
    </row>
    <row r="37" spans="1:9" ht="15" customHeight="1" x14ac:dyDescent="0.3">
      <c r="A37" s="1" t="s">
        <v>48</v>
      </c>
      <c r="B37" s="6"/>
      <c r="C37" s="7">
        <v>0.40270699999999998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0.40270699999999998</v>
      </c>
    </row>
    <row r="38" spans="1:9" ht="15" customHeight="1" x14ac:dyDescent="0.3">
      <c r="A38" s="1" t="s">
        <v>49</v>
      </c>
      <c r="B38" s="8"/>
      <c r="C38" s="9">
        <v>0.51480800000000004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-0.48519199999999996</v>
      </c>
    </row>
    <row r="39" spans="1:9" ht="15" customHeight="1" x14ac:dyDescent="0.3">
      <c r="A39" s="1" t="s">
        <v>50</v>
      </c>
      <c r="B39" s="6"/>
      <c r="C39" s="7">
        <v>0.488263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0.488263</v>
      </c>
    </row>
    <row r="40" spans="1:9" ht="15" customHeight="1" x14ac:dyDescent="0.3">
      <c r="A40" s="1" t="s">
        <v>51</v>
      </c>
      <c r="B40" s="8"/>
      <c r="C40" s="9">
        <v>0.48446099999999997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0.48446099999999997</v>
      </c>
    </row>
    <row r="41" spans="1:9" ht="15" customHeight="1" x14ac:dyDescent="0.3">
      <c r="A41" s="1" t="s">
        <v>52</v>
      </c>
      <c r="B41" s="6"/>
      <c r="C41" s="7">
        <v>0.70205700000000004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-0.29794299999999996</v>
      </c>
    </row>
    <row r="42" spans="1:9" ht="15" customHeight="1" x14ac:dyDescent="0.3">
      <c r="A42" s="1" t="s">
        <v>53</v>
      </c>
      <c r="B42" s="8"/>
      <c r="C42" s="9">
        <v>0.65284900000000001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-0.34715099999999999</v>
      </c>
    </row>
    <row r="43" spans="1:9" ht="15" customHeight="1" x14ac:dyDescent="0.3">
      <c r="A43" s="1" t="s">
        <v>54</v>
      </c>
      <c r="B43" s="6"/>
      <c r="C43" s="7">
        <v>0.42184300000000002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-0.57815700000000003</v>
      </c>
    </row>
    <row r="44" spans="1:9" ht="15" customHeight="1" x14ac:dyDescent="0.3">
      <c r="A44" s="1" t="s">
        <v>55</v>
      </c>
      <c r="B44" s="8"/>
      <c r="C44" s="9">
        <v>0.62100999999999995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0.62100999999999995</v>
      </c>
    </row>
    <row r="45" spans="1:9" ht="15" customHeight="1" x14ac:dyDescent="0.3">
      <c r="A45" s="1" t="s">
        <v>56</v>
      </c>
      <c r="B45" s="6"/>
      <c r="C45" s="7">
        <v>0.42446499999999998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0.42446499999999998</v>
      </c>
    </row>
    <row r="46" spans="1:9" ht="15" customHeight="1" x14ac:dyDescent="0.3">
      <c r="A46" s="1" t="s">
        <v>57</v>
      </c>
      <c r="B46" s="8"/>
      <c r="C46" s="9">
        <v>0.55651399999999995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-0.44348600000000005</v>
      </c>
    </row>
    <row r="47" spans="1:9" ht="15" customHeight="1" x14ac:dyDescent="0.3">
      <c r="A47" s="1" t="s">
        <v>58</v>
      </c>
      <c r="B47" s="6"/>
      <c r="C47" s="7">
        <v>0.43137799999999998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0.43137799999999998</v>
      </c>
    </row>
    <row r="48" spans="1:9" ht="15" customHeight="1" x14ac:dyDescent="0.3">
      <c r="A48" s="1" t="s">
        <v>59</v>
      </c>
      <c r="B48" s="8"/>
      <c r="C48" s="9">
        <v>0.51597300000000001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0.51597300000000001</v>
      </c>
    </row>
    <row r="49" spans="1:9" ht="15" customHeight="1" x14ac:dyDescent="0.3">
      <c r="A49" s="1" t="s">
        <v>60</v>
      </c>
      <c r="B49" s="6"/>
      <c r="C49" s="7">
        <v>9.1600000000000001E-2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-0.90839999999999999</v>
      </c>
    </row>
    <row r="50" spans="1:9" ht="15" customHeight="1" x14ac:dyDescent="0.3">
      <c r="A50" s="1" t="s">
        <v>61</v>
      </c>
      <c r="B50" s="8"/>
      <c r="C50" s="9">
        <v>0.56005899999999997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0.56005899999999997</v>
      </c>
    </row>
    <row r="51" spans="1:9" ht="15" customHeight="1" x14ac:dyDescent="0.3">
      <c r="A51" s="1" t="s">
        <v>62</v>
      </c>
      <c r="B51" s="6"/>
      <c r="C51" s="7">
        <v>0.51102000000000003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-0.48897999999999997</v>
      </c>
    </row>
    <row r="52" spans="1:9" ht="15" customHeight="1" x14ac:dyDescent="0.3">
      <c r="A52" s="1" t="s">
        <v>63</v>
      </c>
      <c r="B52" s="8"/>
      <c r="C52" s="9">
        <v>0.44440200000000002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0.44440200000000002</v>
      </c>
    </row>
    <row r="53" spans="1:9" ht="15" customHeight="1" x14ac:dyDescent="0.3">
      <c r="A53" s="1" t="s">
        <v>64</v>
      </c>
      <c r="B53" s="6"/>
      <c r="C53" s="7">
        <v>0.67389399999999999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-0.32610600000000001</v>
      </c>
    </row>
    <row r="54" spans="1:9" ht="15" customHeight="1" x14ac:dyDescent="0.3">
      <c r="A54" s="1" t="s">
        <v>65</v>
      </c>
      <c r="B54" s="8"/>
      <c r="C54" s="9">
        <v>0.44432199999999999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0.44432199999999999</v>
      </c>
    </row>
    <row r="55" spans="1:9" ht="15" customHeight="1" x14ac:dyDescent="0.3">
      <c r="A55" s="1" t="s">
        <v>66</v>
      </c>
      <c r="B55" s="6"/>
      <c r="C55" s="7">
        <v>0.44067200000000001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0.44067200000000001</v>
      </c>
    </row>
    <row r="56" spans="1:9" ht="15" customHeight="1" x14ac:dyDescent="0.3">
      <c r="A56" s="1" t="s">
        <v>67</v>
      </c>
      <c r="B56" s="8"/>
      <c r="C56" s="9">
        <v>0.58459399999999995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-0.41540600000000005</v>
      </c>
    </row>
    <row r="57" spans="1:9" ht="15" customHeight="1" x14ac:dyDescent="0.3">
      <c r="A57" s="1" t="s">
        <v>68</v>
      </c>
      <c r="B57" s="6"/>
      <c r="C57" s="7">
        <v>0.71889099999999995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-0.28110900000000005</v>
      </c>
    </row>
    <row r="58" spans="1:9" ht="15" customHeight="1" x14ac:dyDescent="0.3">
      <c r="A58" s="1" t="s">
        <v>69</v>
      </c>
      <c r="B58" s="8"/>
      <c r="C58" s="9">
        <v>0.20158699999999999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0.20158699999999999</v>
      </c>
    </row>
    <row r="59" spans="1:9" ht="15" customHeight="1" x14ac:dyDescent="0.3">
      <c r="A59" s="1" t="s">
        <v>70</v>
      </c>
      <c r="B59" s="6"/>
      <c r="C59" s="7">
        <v>0.35328999999999999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-0.64671000000000001</v>
      </c>
    </row>
    <row r="60" spans="1:9" ht="15" customHeight="1" x14ac:dyDescent="0.3">
      <c r="A60" s="1" t="s">
        <v>71</v>
      </c>
      <c r="B60" s="8"/>
      <c r="C60" s="9">
        <v>0.60271200000000003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0.60271200000000003</v>
      </c>
    </row>
    <row r="61" spans="1:9" ht="15" customHeight="1" x14ac:dyDescent="0.3">
      <c r="A61" s="1" t="s">
        <v>72</v>
      </c>
      <c r="B61" s="6"/>
      <c r="C61" s="7">
        <v>0.62442600000000004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0.62442600000000004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15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0.45381500000000002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-0.54618499999999992</v>
      </c>
    </row>
    <row r="64" spans="1:9" ht="15" customHeight="1" x14ac:dyDescent="0.3">
      <c r="A64" s="1" t="s">
        <v>75</v>
      </c>
      <c r="B64" s="8"/>
      <c r="C64" s="9">
        <v>0.57752400000000004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0.57752400000000004</v>
      </c>
    </row>
    <row r="65" spans="1:9" ht="15" customHeight="1" x14ac:dyDescent="0.3">
      <c r="A65" s="1" t="s">
        <v>76</v>
      </c>
      <c r="B65" s="6"/>
      <c r="C65" s="7">
        <v>0.53220699999999999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-0.46779300000000001</v>
      </c>
    </row>
    <row r="66" spans="1:9" ht="15" customHeight="1" x14ac:dyDescent="0.3">
      <c r="A66" s="1" t="s">
        <v>78</v>
      </c>
      <c r="B66" s="8"/>
      <c r="C66" s="9">
        <v>0.61567400000000005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0.61567400000000005</v>
      </c>
    </row>
    <row r="67" spans="1:9" ht="15" customHeight="1" x14ac:dyDescent="0.3">
      <c r="A67" s="1" t="s">
        <v>79</v>
      </c>
      <c r="B67" s="6"/>
      <c r="C67" s="7">
        <v>0.52632400000000001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0.52632400000000001</v>
      </c>
    </row>
    <row r="68" spans="1:9" ht="15" customHeight="1" x14ac:dyDescent="0.3">
      <c r="A68" s="1" t="s">
        <v>80</v>
      </c>
      <c r="B68" s="8"/>
      <c r="C68" s="9">
        <v>0.55705899999999997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0.55705899999999997</v>
      </c>
    </row>
    <row r="69" spans="1:9" ht="15" customHeight="1" x14ac:dyDescent="0.3">
      <c r="A69" s="1" t="s">
        <v>81</v>
      </c>
      <c r="B69" s="6"/>
      <c r="C69" s="7">
        <v>0.50950300000000004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0.50950300000000004</v>
      </c>
    </row>
    <row r="70" spans="1:9" ht="15" customHeight="1" x14ac:dyDescent="0.3">
      <c r="A70" s="1" t="s">
        <v>82</v>
      </c>
      <c r="B70" s="8"/>
      <c r="C70" s="9">
        <v>0.495674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0.495674</v>
      </c>
    </row>
    <row r="71" spans="1:9" ht="15" customHeight="1" x14ac:dyDescent="0.3">
      <c r="A71" s="1" t="s">
        <v>83</v>
      </c>
      <c r="B71" s="6"/>
      <c r="C71" s="7">
        <v>0.45237899999999998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-0.54762100000000002</v>
      </c>
    </row>
    <row r="72" spans="1:9" ht="15" customHeight="1" x14ac:dyDescent="0.3">
      <c r="A72" s="1" t="s">
        <v>84</v>
      </c>
      <c r="B72" s="8"/>
      <c r="C72" s="9">
        <v>0.44246799999999997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-0.55753200000000003</v>
      </c>
    </row>
    <row r="73" spans="1:9" ht="15" customHeight="1" x14ac:dyDescent="0.3">
      <c r="A73" s="1" t="s">
        <v>85</v>
      </c>
      <c r="B73" s="6"/>
      <c r="C73" s="7">
        <v>0.50643800000000005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0.50643800000000005</v>
      </c>
    </row>
    <row r="74" spans="1:9" ht="15" customHeight="1" x14ac:dyDescent="0.3">
      <c r="A74" s="1" t="s">
        <v>86</v>
      </c>
      <c r="B74" s="8"/>
      <c r="C74" s="9">
        <v>0.55008199999999996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-0.44991800000000004</v>
      </c>
    </row>
    <row r="75" spans="1:9" ht="15" customHeight="1" x14ac:dyDescent="0.3">
      <c r="A75" s="1" t="s">
        <v>87</v>
      </c>
      <c r="B75" s="6"/>
      <c r="C75" s="7">
        <v>0.476715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0.476715</v>
      </c>
    </row>
    <row r="76" spans="1:9" ht="15" customHeight="1" x14ac:dyDescent="0.3">
      <c r="A76" s="1" t="s">
        <v>88</v>
      </c>
      <c r="B76" s="10"/>
      <c r="C76" s="11">
        <v>0.619228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0.619228</v>
      </c>
    </row>
    <row r="77" spans="1:9" ht="15.75" customHeight="1" x14ac:dyDescent="0.3">
      <c r="A77" s="1" t="s">
        <v>89</v>
      </c>
      <c r="B77" s="12"/>
      <c r="C77" s="13">
        <v>0.53774100000000002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0.53774100000000002</v>
      </c>
    </row>
    <row r="78" spans="1:9" x14ac:dyDescent="0.3">
      <c r="A78" t="s">
        <v>90</v>
      </c>
      <c r="C78">
        <v>0.56826100000000002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0.56826100000000002</v>
      </c>
    </row>
    <row r="79" spans="1:9" x14ac:dyDescent="0.3">
      <c r="A79" t="s">
        <v>91</v>
      </c>
      <c r="C79">
        <v>0.35495199999999999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0.35495199999999999</v>
      </c>
    </row>
    <row r="80" spans="1:9" x14ac:dyDescent="0.3">
      <c r="A80" t="s">
        <v>92</v>
      </c>
      <c r="C80">
        <v>0.62940200000000002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-0.37059799999999998</v>
      </c>
    </row>
    <row r="81" spans="1:9" x14ac:dyDescent="0.3">
      <c r="A81" t="s">
        <v>93</v>
      </c>
      <c r="C81">
        <v>0.42580699999999999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-0.57419299999999995</v>
      </c>
    </row>
    <row r="82" spans="1:9" x14ac:dyDescent="0.3">
      <c r="A82" t="s">
        <v>94</v>
      </c>
      <c r="C82">
        <v>0.52849900000000005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0.52849900000000005</v>
      </c>
    </row>
    <row r="83" spans="1:9" x14ac:dyDescent="0.3">
      <c r="A83" t="s">
        <v>95</v>
      </c>
      <c r="C83">
        <v>0.29033199999999998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0.29033199999999998</v>
      </c>
    </row>
    <row r="84" spans="1:9" x14ac:dyDescent="0.3">
      <c r="A84" t="s">
        <v>97</v>
      </c>
      <c r="C84">
        <v>0.57624200000000003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0.57624200000000003</v>
      </c>
    </row>
    <row r="85" spans="1:9" x14ac:dyDescent="0.3">
      <c r="A85" t="s">
        <v>98</v>
      </c>
      <c r="C85">
        <v>0.63277000000000005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-0.36722999999999995</v>
      </c>
    </row>
    <row r="86" spans="1:9" x14ac:dyDescent="0.3">
      <c r="A86" t="s">
        <v>99</v>
      </c>
      <c r="C86">
        <v>0.51306099999999999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-0.48693900000000001</v>
      </c>
    </row>
    <row r="87" spans="1:9" x14ac:dyDescent="0.3">
      <c r="A87" t="s">
        <v>100</v>
      </c>
      <c r="C87">
        <v>0.65879500000000002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0.65879500000000002</v>
      </c>
    </row>
    <row r="88" spans="1:9" x14ac:dyDescent="0.3">
      <c r="A88" t="s">
        <v>101</v>
      </c>
      <c r="C88">
        <v>0.38150800000000001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0.38150800000000001</v>
      </c>
    </row>
    <row r="89" spans="1:9" x14ac:dyDescent="0.3">
      <c r="A89" t="s">
        <v>102</v>
      </c>
      <c r="C89">
        <v>0.40623300000000001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-0.59376699999999993</v>
      </c>
    </row>
    <row r="90" spans="1:9" x14ac:dyDescent="0.3">
      <c r="A90" t="s">
        <v>103</v>
      </c>
      <c r="C90">
        <v>0.58797200000000005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0.58797200000000005</v>
      </c>
    </row>
    <row r="91" spans="1:9" x14ac:dyDescent="0.3">
      <c r="A91" t="s">
        <v>104</v>
      </c>
      <c r="C91">
        <v>0.48708600000000002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0.48708600000000002</v>
      </c>
    </row>
    <row r="92" spans="1:9" x14ac:dyDescent="0.3">
      <c r="A92" t="s">
        <v>105</v>
      </c>
      <c r="C92">
        <v>0.510934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0.510934</v>
      </c>
    </row>
    <row r="93" spans="1:9" x14ac:dyDescent="0.3">
      <c r="A93" t="s">
        <v>106</v>
      </c>
      <c r="C93">
        <v>0.63175599999999998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-0.36824400000000002</v>
      </c>
    </row>
    <row r="94" spans="1:9" x14ac:dyDescent="0.3">
      <c r="A94" t="s">
        <v>107</v>
      </c>
      <c r="C94">
        <v>0.49106300000000003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0.49106300000000003</v>
      </c>
    </row>
    <row r="95" spans="1:9" x14ac:dyDescent="0.3">
      <c r="A95" t="s">
        <v>108</v>
      </c>
      <c r="C95">
        <v>0.60037300000000005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0.60037300000000005</v>
      </c>
    </row>
    <row r="96" spans="1:9" x14ac:dyDescent="0.3">
      <c r="A96" t="s">
        <v>109</v>
      </c>
      <c r="C96">
        <v>0.59782299999999999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0.59782299999999999</v>
      </c>
    </row>
    <row r="97" spans="1:9" x14ac:dyDescent="0.3">
      <c r="A97" t="s">
        <v>110</v>
      </c>
      <c r="C97">
        <v>0.50767799999999996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-0.49232200000000004</v>
      </c>
    </row>
    <row r="98" spans="1:9" x14ac:dyDescent="0.3">
      <c r="A98" t="s">
        <v>111</v>
      </c>
      <c r="C98">
        <v>0.60706199999999999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0.60706199999999999</v>
      </c>
    </row>
    <row r="99" spans="1:9" x14ac:dyDescent="0.3">
      <c r="A99" t="s">
        <v>112</v>
      </c>
      <c r="C99">
        <v>0.2878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-0.71219999999999994</v>
      </c>
    </row>
    <row r="100" spans="1:9" x14ac:dyDescent="0.3">
      <c r="A100" t="s">
        <v>113</v>
      </c>
      <c r="C100">
        <v>0.75551299999999999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-0.24448700000000001</v>
      </c>
    </row>
    <row r="101" spans="1:9" x14ac:dyDescent="0.3">
      <c r="A101" t="s">
        <v>114</v>
      </c>
      <c r="C101">
        <v>0.533918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0.533918</v>
      </c>
    </row>
    <row r="102" spans="1:9" x14ac:dyDescent="0.3">
      <c r="A102" t="s">
        <v>115</v>
      </c>
      <c r="C102">
        <v>0.516737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-0.483263</v>
      </c>
    </row>
    <row r="103" spans="1:9" x14ac:dyDescent="0.3">
      <c r="A103" t="s">
        <v>116</v>
      </c>
      <c r="C103">
        <v>0.57124399999999997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0.57124399999999997</v>
      </c>
    </row>
    <row r="104" spans="1:9" x14ac:dyDescent="0.3">
      <c r="A104" t="s">
        <v>117</v>
      </c>
      <c r="C104">
        <v>0.44622400000000001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-0.55377600000000005</v>
      </c>
    </row>
    <row r="105" spans="1:9" x14ac:dyDescent="0.3">
      <c r="A105" t="s">
        <v>118</v>
      </c>
      <c r="C105">
        <v>0.43756099999999998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0.43756099999999998</v>
      </c>
    </row>
    <row r="106" spans="1:9" x14ac:dyDescent="0.3">
      <c r="A106" t="s">
        <v>119</v>
      </c>
      <c r="C106">
        <v>0.65819000000000005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0.65819000000000005</v>
      </c>
    </row>
    <row r="107" spans="1:9" x14ac:dyDescent="0.3">
      <c r="A107" t="s">
        <v>120</v>
      </c>
      <c r="C107">
        <v>0.71768299999999996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-0.28231700000000004</v>
      </c>
    </row>
    <row r="108" spans="1:9" x14ac:dyDescent="0.3">
      <c r="A108" t="s">
        <v>121</v>
      </c>
      <c r="C108">
        <v>0.476414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-0.523586</v>
      </c>
    </row>
    <row r="109" spans="1:9" x14ac:dyDescent="0.3">
      <c r="A109" t="s">
        <v>122</v>
      </c>
      <c r="C109">
        <v>0.45299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0.45299</v>
      </c>
    </row>
    <row r="110" spans="1:9" x14ac:dyDescent="0.3">
      <c r="A110" t="s">
        <v>123</v>
      </c>
      <c r="C110">
        <v>0.57713599999999998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0.57713599999999998</v>
      </c>
    </row>
    <row r="111" spans="1:9" x14ac:dyDescent="0.3">
      <c r="A111" t="s">
        <v>124</v>
      </c>
      <c r="C111">
        <v>0.27862999999999999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-0.72137000000000007</v>
      </c>
    </row>
    <row r="112" spans="1:9" x14ac:dyDescent="0.3">
      <c r="A112" t="s">
        <v>125</v>
      </c>
      <c r="C112">
        <v>0.469642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0.469642</v>
      </c>
    </row>
    <row r="113" spans="1:9" x14ac:dyDescent="0.3">
      <c r="A113" t="s">
        <v>126</v>
      </c>
      <c r="C113">
        <v>0.72160899999999994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-0.27839100000000006</v>
      </c>
    </row>
    <row r="114" spans="1:9" x14ac:dyDescent="0.3">
      <c r="A114" t="s">
        <v>127</v>
      </c>
      <c r="C114">
        <v>0.59543400000000002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-0.40456599999999998</v>
      </c>
    </row>
    <row r="115" spans="1:9" x14ac:dyDescent="0.3">
      <c r="A115" t="s">
        <v>128</v>
      </c>
      <c r="C115">
        <v>0.46806799999999998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0.46806799999999998</v>
      </c>
    </row>
    <row r="116" spans="1:9" x14ac:dyDescent="0.3">
      <c r="A116" t="s">
        <v>129</v>
      </c>
      <c r="C116">
        <v>0.57793399999999995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0.57793399999999995</v>
      </c>
    </row>
    <row r="117" spans="1:9" x14ac:dyDescent="0.3">
      <c r="A117" t="s">
        <v>130</v>
      </c>
      <c r="C117">
        <v>0.49177399999999999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-0.50822600000000007</v>
      </c>
    </row>
    <row r="118" spans="1:9" x14ac:dyDescent="0.3">
      <c r="A118" t="s">
        <v>131</v>
      </c>
      <c r="C118">
        <v>0.390627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-0.60937299999999994</v>
      </c>
    </row>
    <row r="119" spans="1:9" x14ac:dyDescent="0.3">
      <c r="A119" t="s">
        <v>132</v>
      </c>
      <c r="C119">
        <v>0.30385499999999999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-0.69614500000000001</v>
      </c>
    </row>
    <row r="120" spans="1:9" x14ac:dyDescent="0.3">
      <c r="A120" t="s">
        <v>133</v>
      </c>
      <c r="C120">
        <v>0.53689299999999995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-0.46310700000000005</v>
      </c>
    </row>
    <row r="121" spans="1:9" x14ac:dyDescent="0.3">
      <c r="A121" t="s">
        <v>134</v>
      </c>
      <c r="C121">
        <v>0.359018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0.359018</v>
      </c>
    </row>
    <row r="122" spans="1:9" x14ac:dyDescent="0.3">
      <c r="A122" t="s">
        <v>135</v>
      </c>
      <c r="C122">
        <v>0.68616299999999997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0.68616299999999997</v>
      </c>
    </row>
    <row r="123" spans="1:9" x14ac:dyDescent="0.3">
      <c r="A123" t="s">
        <v>136</v>
      </c>
      <c r="C123">
        <v>0.67010599999999998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0.67010599999999998</v>
      </c>
    </row>
    <row r="124" spans="1:9" x14ac:dyDescent="0.3">
      <c r="A124" t="s">
        <v>137</v>
      </c>
      <c r="C124">
        <v>0.72036199999999995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0.72036199999999995</v>
      </c>
    </row>
    <row r="125" spans="1:9" x14ac:dyDescent="0.3">
      <c r="A125" t="s">
        <v>138</v>
      </c>
      <c r="C125">
        <v>0.68112099999999998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0.68112099999999998</v>
      </c>
    </row>
    <row r="126" spans="1:9" x14ac:dyDescent="0.3">
      <c r="A126" t="s">
        <v>139</v>
      </c>
      <c r="C126">
        <v>0.40997299999999998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0.40997299999999998</v>
      </c>
    </row>
    <row r="127" spans="1:9" x14ac:dyDescent="0.3">
      <c r="A127" t="s">
        <v>140</v>
      </c>
      <c r="C127">
        <v>0.479022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-0.52097799999999994</v>
      </c>
    </row>
    <row r="128" spans="1:9" x14ac:dyDescent="0.3">
      <c r="A128" t="s">
        <v>141</v>
      </c>
      <c r="C128">
        <v>0.53920599999999996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-0.46079400000000004</v>
      </c>
    </row>
    <row r="129" spans="1:9" x14ac:dyDescent="0.3">
      <c r="A129" t="s">
        <v>142</v>
      </c>
      <c r="C129">
        <v>0.45857799999999999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0.45857799999999999</v>
      </c>
    </row>
    <row r="130" spans="1:9" x14ac:dyDescent="0.3">
      <c r="A130" t="s">
        <v>143</v>
      </c>
      <c r="C130">
        <v>0.38625700000000002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0.38625700000000002</v>
      </c>
    </row>
    <row r="131" spans="1:9" x14ac:dyDescent="0.3">
      <c r="A131" t="s">
        <v>144</v>
      </c>
      <c r="C131">
        <v>0.52198199999999995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-0.47801800000000005</v>
      </c>
    </row>
    <row r="132" spans="1:9" x14ac:dyDescent="0.3">
      <c r="A132" t="s">
        <v>145</v>
      </c>
      <c r="C132">
        <v>0.65712899999999996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-0.34287100000000004</v>
      </c>
    </row>
    <row r="133" spans="1:9" x14ac:dyDescent="0.3">
      <c r="A133" t="s">
        <v>146</v>
      </c>
      <c r="C133">
        <v>0.69687299999999996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0.69687299999999996</v>
      </c>
    </row>
    <row r="134" spans="1:9" x14ac:dyDescent="0.3">
      <c r="A134" t="s">
        <v>147</v>
      </c>
      <c r="C134">
        <v>0.57988600000000001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0.57988600000000001</v>
      </c>
    </row>
    <row r="135" spans="1:9" x14ac:dyDescent="0.3">
      <c r="A135" t="s">
        <v>148</v>
      </c>
      <c r="C135">
        <v>0.57312700000000005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0.57312700000000005</v>
      </c>
    </row>
    <row r="136" spans="1:9" x14ac:dyDescent="0.3">
      <c r="A136" t="s">
        <v>149</v>
      </c>
      <c r="C136">
        <v>0.56002600000000002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0.56002600000000002</v>
      </c>
    </row>
    <row r="137" spans="1:9" x14ac:dyDescent="0.3">
      <c r="A137" t="s">
        <v>150</v>
      </c>
      <c r="C137">
        <v>0.68333900000000003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-0.31666099999999997</v>
      </c>
    </row>
    <row r="138" spans="1:9" x14ac:dyDescent="0.3">
      <c r="A138" t="s">
        <v>151</v>
      </c>
      <c r="C138">
        <v>0.68494600000000005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-0.31505399999999995</v>
      </c>
    </row>
    <row r="139" spans="1:9" x14ac:dyDescent="0.3">
      <c r="A139" t="s">
        <v>152</v>
      </c>
      <c r="C139">
        <v>0.31337700000000002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0.31337700000000002</v>
      </c>
    </row>
    <row r="140" spans="1:9" x14ac:dyDescent="0.3">
      <c r="A140" t="s">
        <v>153</v>
      </c>
      <c r="C140">
        <v>0.417495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0.417495</v>
      </c>
    </row>
    <row r="141" spans="1:9" x14ac:dyDescent="0.3">
      <c r="A141" t="s">
        <v>154</v>
      </c>
      <c r="C141">
        <v>0.52054500000000004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0.52054500000000004</v>
      </c>
    </row>
    <row r="142" spans="1:9" x14ac:dyDescent="0.3">
      <c r="A142" t="s">
        <v>155</v>
      </c>
      <c r="C142">
        <v>0.63829199999999997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0.63829199999999997</v>
      </c>
    </row>
    <row r="143" spans="1:9" x14ac:dyDescent="0.3">
      <c r="A143" t="s">
        <v>156</v>
      </c>
      <c r="C143">
        <v>0.501969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0.501969</v>
      </c>
    </row>
    <row r="144" spans="1:9" x14ac:dyDescent="0.3">
      <c r="A144" t="s">
        <v>157</v>
      </c>
      <c r="C144">
        <v>0.53472699999999995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0.53472699999999995</v>
      </c>
    </row>
    <row r="145" spans="1:9" x14ac:dyDescent="0.3">
      <c r="A145" t="s">
        <v>158</v>
      </c>
      <c r="C145">
        <v>0.37813999999999998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-0.62186000000000008</v>
      </c>
    </row>
    <row r="146" spans="1:9" x14ac:dyDescent="0.3">
      <c r="A146" t="s">
        <v>159</v>
      </c>
      <c r="C146">
        <v>0.58585399999999999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0.58585399999999999</v>
      </c>
    </row>
    <row r="147" spans="1:9" x14ac:dyDescent="0.3">
      <c r="A147" t="s">
        <v>160</v>
      </c>
      <c r="C147">
        <v>0.45291799999999999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0.45291799999999999</v>
      </c>
    </row>
    <row r="148" spans="1:9" x14ac:dyDescent="0.3">
      <c r="A148" t="s">
        <v>161</v>
      </c>
      <c r="C148">
        <v>0.68091999999999997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-0.31908000000000003</v>
      </c>
    </row>
    <row r="149" spans="1:9" x14ac:dyDescent="0.3">
      <c r="A149" t="s">
        <v>162</v>
      </c>
      <c r="C149">
        <v>0.56824200000000002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0.56824200000000002</v>
      </c>
    </row>
    <row r="150" spans="1:9" x14ac:dyDescent="0.3">
      <c r="A150" t="s">
        <v>163</v>
      </c>
      <c r="C150">
        <v>0.46112900000000001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0.46112900000000001</v>
      </c>
    </row>
    <row r="151" spans="1:9" x14ac:dyDescent="0.3">
      <c r="A151" t="s">
        <v>164</v>
      </c>
      <c r="C151">
        <v>0.55839799999999995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-0.44160200000000005</v>
      </c>
    </row>
    <row r="152" spans="1:9" x14ac:dyDescent="0.3">
      <c r="A152" t="s">
        <v>165</v>
      </c>
      <c r="C152">
        <v>0.35835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0.35835</v>
      </c>
    </row>
    <row r="153" spans="1:9" x14ac:dyDescent="0.3">
      <c r="A153" t="s">
        <v>166</v>
      </c>
      <c r="C153">
        <v>0.44300899999999999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0.44300899999999999</v>
      </c>
    </row>
    <row r="154" spans="1:9" x14ac:dyDescent="0.3">
      <c r="A154" t="s">
        <v>167</v>
      </c>
      <c r="C154">
        <v>0.50247600000000003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0.50247600000000003</v>
      </c>
    </row>
    <row r="155" spans="1:9" x14ac:dyDescent="0.3">
      <c r="A155" t="s">
        <v>168</v>
      </c>
      <c r="C155">
        <v>0.70989800000000003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-0.29010199999999997</v>
      </c>
    </row>
    <row r="156" spans="1:9" x14ac:dyDescent="0.3">
      <c r="A156" t="s">
        <v>169</v>
      </c>
      <c r="C156">
        <v>0.591974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0.591974</v>
      </c>
    </row>
    <row r="157" spans="1:9" x14ac:dyDescent="0.3">
      <c r="A157" t="s">
        <v>170</v>
      </c>
      <c r="C157">
        <v>0.54118100000000002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0.54118100000000002</v>
      </c>
    </row>
    <row r="158" spans="1:9" x14ac:dyDescent="0.3">
      <c r="A158" t="s">
        <v>171</v>
      </c>
      <c r="C158">
        <v>0.53995000000000004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-0.46004999999999996</v>
      </c>
    </row>
    <row r="159" spans="1:9" x14ac:dyDescent="0.3">
      <c r="A159" t="s">
        <v>172</v>
      </c>
      <c r="C159">
        <v>0.45705299999999999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0.45705299999999999</v>
      </c>
    </row>
    <row r="160" spans="1:9" x14ac:dyDescent="0.3">
      <c r="A160" t="s">
        <v>173</v>
      </c>
      <c r="C160">
        <v>0.38888899999999998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0.38888899999999998</v>
      </c>
    </row>
    <row r="161" spans="1:9" x14ac:dyDescent="0.3">
      <c r="A161" t="s">
        <v>174</v>
      </c>
      <c r="C161">
        <v>0.39813599999999999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0.39813599999999999</v>
      </c>
    </row>
    <row r="162" spans="1:9" x14ac:dyDescent="0.3">
      <c r="A162" t="s">
        <v>175</v>
      </c>
      <c r="C162">
        <v>0.682365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0.682365</v>
      </c>
    </row>
    <row r="163" spans="1:9" x14ac:dyDescent="0.3">
      <c r="A163" t="s">
        <v>176</v>
      </c>
      <c r="C163">
        <v>0.49735699999999999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0.49735699999999999</v>
      </c>
    </row>
    <row r="164" spans="1:9" x14ac:dyDescent="0.3">
      <c r="A164" t="s">
        <v>177</v>
      </c>
      <c r="C164">
        <v>0.42739700000000003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0.42739700000000003</v>
      </c>
    </row>
    <row r="165" spans="1:9" x14ac:dyDescent="0.3">
      <c r="A165" t="s">
        <v>178</v>
      </c>
      <c r="C165">
        <v>0.26148300000000002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-0.73851699999999998</v>
      </c>
    </row>
    <row r="166" spans="1:9" x14ac:dyDescent="0.3">
      <c r="A166" t="s">
        <v>179</v>
      </c>
      <c r="C166">
        <v>0.70573399999999997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-0.29426600000000003</v>
      </c>
    </row>
    <row r="167" spans="1:9" x14ac:dyDescent="0.3">
      <c r="A167" t="s">
        <v>180</v>
      </c>
      <c r="C167">
        <v>0.61596499999999998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0.61596499999999998</v>
      </c>
    </row>
    <row r="168" spans="1:9" x14ac:dyDescent="0.3">
      <c r="A168" t="s">
        <v>181</v>
      </c>
      <c r="C168">
        <v>0.57408099999999995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0.57408099999999995</v>
      </c>
    </row>
    <row r="169" spans="1:9" x14ac:dyDescent="0.3">
      <c r="A169" t="s">
        <v>182</v>
      </c>
      <c r="C169">
        <v>0.43308000000000002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0.43308000000000002</v>
      </c>
    </row>
    <row r="170" spans="1:9" x14ac:dyDescent="0.3">
      <c r="A170" t="s">
        <v>183</v>
      </c>
      <c r="C170">
        <v>0.54373099999999996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0.54373099999999996</v>
      </c>
    </row>
    <row r="171" spans="1:9" x14ac:dyDescent="0.3">
      <c r="A171" t="s">
        <v>184</v>
      </c>
      <c r="C171">
        <v>0.53775200000000001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0.53775200000000001</v>
      </c>
    </row>
    <row r="172" spans="1:9" x14ac:dyDescent="0.3">
      <c r="A172" t="s">
        <v>185</v>
      </c>
      <c r="C172">
        <v>5.8407000000000001E-2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-0.94159300000000001</v>
      </c>
    </row>
    <row r="173" spans="1:9" x14ac:dyDescent="0.3">
      <c r="A173" t="s">
        <v>186</v>
      </c>
      <c r="C173">
        <v>0.51586299999999996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0.51586299999999996</v>
      </c>
    </row>
    <row r="174" spans="1:9" x14ac:dyDescent="0.3">
      <c r="A174" t="s">
        <v>187</v>
      </c>
      <c r="C174">
        <v>0.44566499999999998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0.44566499999999998</v>
      </c>
    </row>
    <row r="175" spans="1:9" x14ac:dyDescent="0.3">
      <c r="A175" t="s">
        <v>188</v>
      </c>
      <c r="C175">
        <v>0.560639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0.560639</v>
      </c>
    </row>
    <row r="176" spans="1:9" x14ac:dyDescent="0.3">
      <c r="A176" t="s">
        <v>189</v>
      </c>
      <c r="C176">
        <v>0.41445100000000001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-0.58554899999999999</v>
      </c>
    </row>
    <row r="177" spans="1:9" x14ac:dyDescent="0.3">
      <c r="A177" t="s">
        <v>190</v>
      </c>
      <c r="C177">
        <v>0.44942799999999999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0.44942799999999999</v>
      </c>
    </row>
    <row r="178" spans="1:9" x14ac:dyDescent="0.3">
      <c r="A178" t="s">
        <v>191</v>
      </c>
      <c r="C178">
        <v>0.499087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0.499087</v>
      </c>
    </row>
    <row r="179" spans="1:9" x14ac:dyDescent="0.3">
      <c r="A179" t="s">
        <v>192</v>
      </c>
      <c r="C179">
        <v>0.475026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0.475026</v>
      </c>
    </row>
    <row r="180" spans="1:9" x14ac:dyDescent="0.3">
      <c r="A180" t="s">
        <v>193</v>
      </c>
      <c r="C180">
        <v>0.421435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-0.578565</v>
      </c>
    </row>
    <row r="181" spans="1:9" x14ac:dyDescent="0.3">
      <c r="A181" t="s">
        <v>194</v>
      </c>
      <c r="C181">
        <v>0.25132300000000002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-0.74867700000000004</v>
      </c>
    </row>
    <row r="182" spans="1:9" x14ac:dyDescent="0.3">
      <c r="A182" t="s">
        <v>195</v>
      </c>
      <c r="C182">
        <v>0.69632799999999995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-0.30367200000000005</v>
      </c>
    </row>
    <row r="183" spans="1:9" x14ac:dyDescent="0.3">
      <c r="A183" t="s">
        <v>196</v>
      </c>
      <c r="C183">
        <v>0.34565600000000002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0.34565600000000002</v>
      </c>
    </row>
    <row r="184" spans="1:9" x14ac:dyDescent="0.3">
      <c r="A184" t="s">
        <v>197</v>
      </c>
      <c r="C184">
        <v>0.42446499999999998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0.42446499999999998</v>
      </c>
    </row>
    <row r="185" spans="1:9" x14ac:dyDescent="0.3">
      <c r="A185" t="s">
        <v>198</v>
      </c>
      <c r="C185">
        <v>0.41407899999999997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0.41407899999999997</v>
      </c>
    </row>
    <row r="186" spans="1:9" x14ac:dyDescent="0.3">
      <c r="A186" t="s">
        <v>199</v>
      </c>
      <c r="C186">
        <v>0.52528600000000003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0.52528600000000003</v>
      </c>
    </row>
    <row r="187" spans="1:9" x14ac:dyDescent="0.3">
      <c r="A187" t="s">
        <v>200</v>
      </c>
      <c r="C187">
        <v>0.45773900000000001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0.45773900000000001</v>
      </c>
    </row>
    <row r="188" spans="1:9" x14ac:dyDescent="0.3">
      <c r="A188" t="s">
        <v>201</v>
      </c>
      <c r="C188">
        <v>0.372923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0.372923</v>
      </c>
    </row>
    <row r="189" spans="1:9" x14ac:dyDescent="0.3">
      <c r="A189" t="s">
        <v>202</v>
      </c>
      <c r="C189">
        <v>0.62098600000000004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0.62098600000000004</v>
      </c>
    </row>
    <row r="190" spans="1:9" x14ac:dyDescent="0.3">
      <c r="A190" t="s">
        <v>203</v>
      </c>
      <c r="C190">
        <v>0.32423299999999999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0.32423299999999999</v>
      </c>
    </row>
    <row r="191" spans="1:9" x14ac:dyDescent="0.3">
      <c r="A191" t="s">
        <v>204</v>
      </c>
      <c r="C191">
        <v>0.63545300000000005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0.63545300000000005</v>
      </c>
    </row>
    <row r="192" spans="1:9" x14ac:dyDescent="0.3">
      <c r="A192" t="s">
        <v>205</v>
      </c>
      <c r="C192">
        <v>0.637405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0.637405</v>
      </c>
    </row>
    <row r="193" spans="1:9" x14ac:dyDescent="0.3">
      <c r="A193" t="s">
        <v>206</v>
      </c>
      <c r="C193">
        <v>0.63511499999999999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0.63511499999999999</v>
      </c>
    </row>
    <row r="194" spans="1:9" x14ac:dyDescent="0.3">
      <c r="A194" t="s">
        <v>207</v>
      </c>
      <c r="C194">
        <v>0.45627299999999998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0.45627299999999998</v>
      </c>
    </row>
    <row r="195" spans="1:9" x14ac:dyDescent="0.3">
      <c r="A195" t="s">
        <v>208</v>
      </c>
      <c r="C195">
        <v>0.53155600000000003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-0.46844399999999997</v>
      </c>
    </row>
    <row r="196" spans="1:9" x14ac:dyDescent="0.3">
      <c r="A196" t="s">
        <v>209</v>
      </c>
      <c r="C196">
        <v>0.59965299999999999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0.59965299999999999</v>
      </c>
    </row>
    <row r="197" spans="1:9" x14ac:dyDescent="0.3">
      <c r="A197" t="s">
        <v>210</v>
      </c>
      <c r="C197">
        <v>0.60430399999999995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0.60430399999999995</v>
      </c>
    </row>
    <row r="198" spans="1:9" x14ac:dyDescent="0.3">
      <c r="A198" t="s">
        <v>211</v>
      </c>
      <c r="C198">
        <v>0.38888899999999998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0.38888899999999998</v>
      </c>
    </row>
    <row r="199" spans="1:9" x14ac:dyDescent="0.3">
      <c r="A199" t="s">
        <v>212</v>
      </c>
      <c r="C199">
        <v>0.59080200000000005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0.59080200000000005</v>
      </c>
    </row>
    <row r="200" spans="1:9" x14ac:dyDescent="0.3">
      <c r="A200" t="s">
        <v>213</v>
      </c>
      <c r="C200">
        <v>0.409385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0.409385</v>
      </c>
    </row>
    <row r="201" spans="1:9" x14ac:dyDescent="0.3">
      <c r="A201" t="s">
        <v>214</v>
      </c>
      <c r="C201">
        <v>0.56050699999999998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0.56050699999999998</v>
      </c>
    </row>
    <row r="202" spans="1:9" x14ac:dyDescent="0.3">
      <c r="A202" t="s">
        <v>215</v>
      </c>
      <c r="C202">
        <v>0.64860099999999998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0.64860099999999998</v>
      </c>
    </row>
    <row r="203" spans="1:9" x14ac:dyDescent="0.3">
      <c r="G203">
        <f>SUM(G3:G202)</f>
        <v>148</v>
      </c>
      <c r="H203">
        <f>SUM(H3:H202)</f>
        <v>64</v>
      </c>
      <c r="I203">
        <f>SUM(I3:I202)</f>
        <v>37.742746000000025</v>
      </c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Foglio12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0.267341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0.267341</v>
      </c>
    </row>
    <row r="4" spans="1:9" ht="15" customHeight="1" x14ac:dyDescent="0.3">
      <c r="A4" s="1" t="s">
        <v>13</v>
      </c>
      <c r="B4" s="8"/>
      <c r="C4" s="9">
        <v>0.27128999999999998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0.27128999999999998</v>
      </c>
    </row>
    <row r="5" spans="1:9" ht="15" customHeight="1" x14ac:dyDescent="0.3">
      <c r="A5" s="1" t="s">
        <v>14</v>
      </c>
      <c r="B5" s="6"/>
      <c r="C5" s="7">
        <v>0.31015399999999999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-0.68984599999999996</v>
      </c>
    </row>
    <row r="6" spans="1:9" ht="15" customHeight="1" x14ac:dyDescent="0.3">
      <c r="A6" s="1" t="s">
        <v>16</v>
      </c>
      <c r="B6" s="8"/>
      <c r="C6" s="9">
        <v>0.24598100000000001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0.24598100000000001</v>
      </c>
    </row>
    <row r="7" spans="1:9" ht="15" customHeight="1" x14ac:dyDescent="0.3">
      <c r="A7" s="1" t="s">
        <v>17</v>
      </c>
      <c r="B7" s="6"/>
      <c r="C7" s="7">
        <v>0.33323399999999997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-0.66676599999999997</v>
      </c>
    </row>
    <row r="8" spans="1:9" ht="15" customHeight="1" x14ac:dyDescent="0.3">
      <c r="A8" s="1" t="s">
        <v>18</v>
      </c>
      <c r="B8" s="8"/>
      <c r="C8" s="9">
        <v>0.433504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0.433504</v>
      </c>
    </row>
    <row r="9" spans="1:9" ht="15" customHeight="1" x14ac:dyDescent="0.3">
      <c r="A9" s="1" t="s">
        <v>19</v>
      </c>
      <c r="B9" s="6"/>
      <c r="C9" s="7">
        <v>0.384521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0.384521</v>
      </c>
    </row>
    <row r="10" spans="1:9" ht="15" customHeight="1" x14ac:dyDescent="0.3">
      <c r="A10" s="1" t="s">
        <v>20</v>
      </c>
      <c r="B10" s="8"/>
      <c r="C10" s="9">
        <v>0.35877199999999998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0.35877199999999998</v>
      </c>
    </row>
    <row r="11" spans="1:9" ht="15" customHeight="1" x14ac:dyDescent="0.3">
      <c r="A11" s="1" t="s">
        <v>21</v>
      </c>
      <c r="B11" s="6"/>
      <c r="C11" s="7">
        <v>0.52218399999999998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-0.47781600000000002</v>
      </c>
    </row>
    <row r="12" spans="1:9" ht="15" customHeight="1" x14ac:dyDescent="0.3">
      <c r="A12" s="1" t="s">
        <v>22</v>
      </c>
      <c r="B12" s="8"/>
      <c r="C12" s="9">
        <v>0.32891500000000001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0.32891500000000001</v>
      </c>
    </row>
    <row r="13" spans="1:9" ht="15" customHeight="1" x14ac:dyDescent="0.3">
      <c r="A13" s="1" t="s">
        <v>23</v>
      </c>
      <c r="B13" s="6"/>
      <c r="C13" s="7">
        <v>0.23643500000000001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0.23643500000000001</v>
      </c>
    </row>
    <row r="14" spans="1:9" ht="15" customHeight="1" x14ac:dyDescent="0.3">
      <c r="A14" s="1" t="s">
        <v>24</v>
      </c>
      <c r="B14" s="8"/>
      <c r="C14" s="9">
        <v>0.37730200000000003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0.37730200000000003</v>
      </c>
    </row>
    <row r="15" spans="1:9" ht="15" customHeight="1" x14ac:dyDescent="0.3">
      <c r="A15" s="1" t="s">
        <v>25</v>
      </c>
      <c r="B15" s="6"/>
      <c r="C15" s="7">
        <v>0.46536300000000003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-0.53463700000000003</v>
      </c>
    </row>
    <row r="16" spans="1:9" ht="15" customHeight="1" x14ac:dyDescent="0.3">
      <c r="A16" s="1" t="s">
        <v>26</v>
      </c>
      <c r="B16" s="8"/>
      <c r="C16" s="9">
        <v>0.242004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0.242004</v>
      </c>
    </row>
    <row r="17" spans="1:9" ht="15" customHeight="1" x14ac:dyDescent="0.3">
      <c r="A17" s="1" t="s">
        <v>28</v>
      </c>
      <c r="B17" s="6"/>
      <c r="C17" s="7">
        <v>0.697052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-0.302948</v>
      </c>
    </row>
    <row r="18" spans="1:9" ht="15" customHeight="1" x14ac:dyDescent="0.3">
      <c r="A18" s="1" t="s">
        <v>29</v>
      </c>
      <c r="B18" s="8"/>
      <c r="C18" s="9">
        <v>0.29805100000000001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0.29805100000000001</v>
      </c>
    </row>
    <row r="19" spans="1:9" ht="15" customHeight="1" x14ac:dyDescent="0.3">
      <c r="A19" s="1" t="s">
        <v>30</v>
      </c>
      <c r="B19" s="6"/>
      <c r="C19" s="7">
        <v>0.37898900000000002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0.37898900000000002</v>
      </c>
    </row>
    <row r="20" spans="1:9" ht="15" customHeight="1" x14ac:dyDescent="0.3">
      <c r="A20" s="1" t="s">
        <v>31</v>
      </c>
      <c r="B20" s="8"/>
      <c r="C20" s="9">
        <v>0.35629300000000003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0.35629300000000003</v>
      </c>
    </row>
    <row r="21" spans="1:9" ht="15" customHeight="1" x14ac:dyDescent="0.3">
      <c r="A21" s="1" t="s">
        <v>32</v>
      </c>
      <c r="B21" s="6"/>
      <c r="C21" s="7">
        <v>0.381662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-0.61833800000000005</v>
      </c>
    </row>
    <row r="22" spans="1:9" ht="15" customHeight="1" x14ac:dyDescent="0.3">
      <c r="A22" s="1" t="s">
        <v>33</v>
      </c>
      <c r="B22" s="8"/>
      <c r="C22" s="9">
        <v>0.56523900000000005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0.56523900000000005</v>
      </c>
    </row>
    <row r="23" spans="1:9" ht="15" customHeight="1" x14ac:dyDescent="0.3">
      <c r="A23" s="1" t="s">
        <v>34</v>
      </c>
      <c r="B23" s="6"/>
      <c r="C23" s="7">
        <v>0.19699900000000001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0.19699900000000001</v>
      </c>
    </row>
    <row r="24" spans="1:9" ht="15" customHeight="1" x14ac:dyDescent="0.3">
      <c r="A24" s="1" t="s">
        <v>35</v>
      </c>
      <c r="B24" s="8"/>
      <c r="C24" s="9">
        <v>0.28253200000000001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-0.71746799999999999</v>
      </c>
    </row>
    <row r="25" spans="1:9" ht="15" customHeight="1" x14ac:dyDescent="0.3">
      <c r="A25" s="1" t="s">
        <v>36</v>
      </c>
      <c r="B25" s="6"/>
      <c r="C25" s="7">
        <v>0.38054500000000002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0.38054500000000002</v>
      </c>
    </row>
    <row r="26" spans="1:9" ht="15" customHeight="1" x14ac:dyDescent="0.3">
      <c r="A26" s="1" t="s">
        <v>37</v>
      </c>
      <c r="B26" s="8"/>
      <c r="C26" s="9">
        <v>0.37454599999999999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0.37454599999999999</v>
      </c>
    </row>
    <row r="27" spans="1:9" ht="15" customHeight="1" x14ac:dyDescent="0.3">
      <c r="A27" s="1" t="s">
        <v>38</v>
      </c>
      <c r="B27" s="6"/>
      <c r="C27" s="7">
        <v>0.207068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0.207068</v>
      </c>
    </row>
    <row r="28" spans="1:9" ht="15" customHeight="1" x14ac:dyDescent="0.3">
      <c r="A28" s="1" t="s">
        <v>39</v>
      </c>
      <c r="B28" s="8"/>
      <c r="C28" s="9">
        <v>0.38738400000000001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0.38738400000000001</v>
      </c>
    </row>
    <row r="29" spans="1:9" ht="15" customHeight="1" x14ac:dyDescent="0.3">
      <c r="A29" s="1" t="s">
        <v>40</v>
      </c>
      <c r="B29" s="6"/>
      <c r="C29" s="7">
        <v>0.56203899999999996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-0.43796100000000004</v>
      </c>
    </row>
    <row r="30" spans="1:9" ht="15" customHeight="1" x14ac:dyDescent="0.3">
      <c r="A30" s="1" t="s">
        <v>41</v>
      </c>
      <c r="B30" s="8"/>
      <c r="C30" s="9">
        <v>0.41020200000000001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-0.58979800000000004</v>
      </c>
    </row>
    <row r="31" spans="1:9" ht="15" customHeight="1" x14ac:dyDescent="0.3">
      <c r="A31" s="1" t="s">
        <v>42</v>
      </c>
      <c r="B31" s="6"/>
      <c r="C31" s="7">
        <v>0.21277499999999999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-0.78722500000000006</v>
      </c>
    </row>
    <row r="32" spans="1:9" ht="15" customHeight="1" x14ac:dyDescent="0.3">
      <c r="A32" s="1" t="s">
        <v>43</v>
      </c>
      <c r="B32" s="8"/>
      <c r="C32" s="9">
        <v>9.2026999999999998E-2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9.2026999999999998E-2</v>
      </c>
    </row>
    <row r="33" spans="1:9" ht="15" customHeight="1" x14ac:dyDescent="0.3">
      <c r="A33" s="1" t="s">
        <v>44</v>
      </c>
      <c r="B33" s="6"/>
      <c r="C33" s="7">
        <v>0.53616200000000003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0.53616200000000003</v>
      </c>
    </row>
    <row r="34" spans="1:9" ht="15" customHeight="1" x14ac:dyDescent="0.3">
      <c r="A34" s="1" t="s">
        <v>45</v>
      </c>
      <c r="B34" s="8"/>
      <c r="C34" s="9">
        <v>0.33752399999999999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-0.66247600000000006</v>
      </c>
    </row>
    <row r="35" spans="1:9" ht="15" customHeight="1" x14ac:dyDescent="0.3">
      <c r="A35" s="1" t="s">
        <v>46</v>
      </c>
      <c r="B35" s="6"/>
      <c r="C35" s="7">
        <v>0.33836100000000002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0.33836100000000002</v>
      </c>
    </row>
    <row r="36" spans="1:9" ht="15" customHeight="1" x14ac:dyDescent="0.3">
      <c r="A36" s="1" t="s">
        <v>47</v>
      </c>
      <c r="B36" s="8"/>
      <c r="C36" s="9">
        <v>0.39378099999999999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0.39378099999999999</v>
      </c>
    </row>
    <row r="37" spans="1:9" ht="15" customHeight="1" x14ac:dyDescent="0.3">
      <c r="A37" s="1" t="s">
        <v>48</v>
      </c>
      <c r="B37" s="6"/>
      <c r="C37" s="7">
        <v>0.23979700000000001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-0.76020299999999996</v>
      </c>
    </row>
    <row r="38" spans="1:9" ht="15" customHeight="1" x14ac:dyDescent="0.3">
      <c r="A38" s="1" t="s">
        <v>49</v>
      </c>
      <c r="B38" s="8"/>
      <c r="C38" s="9">
        <v>0.37901699999999999</v>
      </c>
      <c r="D38" s="1" t="s">
        <v>12</v>
      </c>
      <c r="E38" t="s">
        <v>27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-0.62098300000000006</v>
      </c>
    </row>
    <row r="39" spans="1:9" ht="15" customHeight="1" x14ac:dyDescent="0.3">
      <c r="A39" s="1" t="s">
        <v>50</v>
      </c>
      <c r="B39" s="6"/>
      <c r="C39" s="7">
        <v>0.55674000000000001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-0.44325999999999999</v>
      </c>
    </row>
    <row r="40" spans="1:9" ht="15" customHeight="1" x14ac:dyDescent="0.3">
      <c r="A40" s="1" t="s">
        <v>51</v>
      </c>
      <c r="B40" s="8"/>
      <c r="C40" s="9">
        <v>0.19995599999999999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0.19995599999999999</v>
      </c>
    </row>
    <row r="41" spans="1:9" ht="15" customHeight="1" x14ac:dyDescent="0.3">
      <c r="A41" s="1" t="s">
        <v>52</v>
      </c>
      <c r="B41" s="6"/>
      <c r="C41" s="7">
        <v>0.38187700000000002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0.38187700000000002</v>
      </c>
    </row>
    <row r="42" spans="1:9" ht="15" customHeight="1" x14ac:dyDescent="0.3">
      <c r="A42" s="1" t="s">
        <v>53</v>
      </c>
      <c r="B42" s="8"/>
      <c r="C42" s="9">
        <v>0.58162499999999995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0.58162499999999995</v>
      </c>
    </row>
    <row r="43" spans="1:9" ht="15" customHeight="1" x14ac:dyDescent="0.3">
      <c r="A43" s="1" t="s">
        <v>54</v>
      </c>
      <c r="B43" s="6"/>
      <c r="C43" s="7">
        <v>9.1035000000000005E-2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-0.90896500000000002</v>
      </c>
    </row>
    <row r="44" spans="1:9" ht="15" customHeight="1" x14ac:dyDescent="0.3">
      <c r="A44" s="1" t="s">
        <v>55</v>
      </c>
      <c r="B44" s="8"/>
      <c r="C44" s="9">
        <v>0.46271499999999999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-0.53728500000000001</v>
      </c>
    </row>
    <row r="45" spans="1:9" ht="15" customHeight="1" x14ac:dyDescent="0.3">
      <c r="A45" s="1" t="s">
        <v>56</v>
      </c>
      <c r="B45" s="6"/>
      <c r="C45" s="7">
        <v>0.37539699999999998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0.37539699999999998</v>
      </c>
    </row>
    <row r="46" spans="1:9" ht="15" customHeight="1" x14ac:dyDescent="0.3">
      <c r="A46" s="1" t="s">
        <v>57</v>
      </c>
      <c r="B46" s="8"/>
      <c r="C46" s="9">
        <v>0.36938799999999999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-0.63061199999999995</v>
      </c>
    </row>
    <row r="47" spans="1:9" ht="15" customHeight="1" x14ac:dyDescent="0.3">
      <c r="A47" s="1" t="s">
        <v>58</v>
      </c>
      <c r="B47" s="6"/>
      <c r="C47" s="7">
        <v>0.44572600000000001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0.44572600000000001</v>
      </c>
    </row>
    <row r="48" spans="1:9" ht="15" customHeight="1" x14ac:dyDescent="0.3">
      <c r="A48" s="1" t="s">
        <v>59</v>
      </c>
      <c r="B48" s="8"/>
      <c r="C48" s="9">
        <v>0.54551400000000005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0.54551400000000005</v>
      </c>
    </row>
    <row r="49" spans="1:9" ht="15" customHeight="1" x14ac:dyDescent="0.3">
      <c r="A49" s="1" t="s">
        <v>60</v>
      </c>
      <c r="B49" s="6"/>
      <c r="C49" s="7">
        <v>0.51077099999999998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-0.48922900000000002</v>
      </c>
    </row>
    <row r="50" spans="1:9" ht="15" customHeight="1" x14ac:dyDescent="0.3">
      <c r="A50" s="1" t="s">
        <v>61</v>
      </c>
      <c r="B50" s="8"/>
      <c r="C50" s="9">
        <v>0.42469400000000002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0.42469400000000002</v>
      </c>
    </row>
    <row r="51" spans="1:9" ht="15" customHeight="1" x14ac:dyDescent="0.3">
      <c r="A51" s="1" t="s">
        <v>62</v>
      </c>
      <c r="B51" s="6"/>
      <c r="C51" s="7">
        <v>0.50776100000000002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0.50776100000000002</v>
      </c>
    </row>
    <row r="52" spans="1:9" ht="15" customHeight="1" x14ac:dyDescent="0.3">
      <c r="A52" s="1" t="s">
        <v>63</v>
      </c>
      <c r="B52" s="8"/>
      <c r="C52" s="9">
        <v>0.39955200000000002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0.39955200000000002</v>
      </c>
    </row>
    <row r="53" spans="1:9" ht="15" customHeight="1" x14ac:dyDescent="0.3">
      <c r="A53" s="1" t="s">
        <v>64</v>
      </c>
      <c r="B53" s="6"/>
      <c r="C53" s="7">
        <v>0.71432399999999996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-0.28567600000000004</v>
      </c>
    </row>
    <row r="54" spans="1:9" ht="15" customHeight="1" x14ac:dyDescent="0.3">
      <c r="A54" s="1" t="s">
        <v>65</v>
      </c>
      <c r="B54" s="8"/>
      <c r="C54" s="9">
        <v>0.36465399999999998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0.36465399999999998</v>
      </c>
    </row>
    <row r="55" spans="1:9" ht="15" customHeight="1" x14ac:dyDescent="0.3">
      <c r="A55" s="1" t="s">
        <v>66</v>
      </c>
      <c r="B55" s="6"/>
      <c r="C55" s="7">
        <v>0.454264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0.454264</v>
      </c>
    </row>
    <row r="56" spans="1:9" ht="15" customHeight="1" x14ac:dyDescent="0.3">
      <c r="A56" s="1" t="s">
        <v>67</v>
      </c>
      <c r="B56" s="8"/>
      <c r="C56" s="9">
        <v>0.26363700000000001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0.26363700000000001</v>
      </c>
    </row>
    <row r="57" spans="1:9" ht="15" customHeight="1" x14ac:dyDescent="0.3">
      <c r="A57" s="1" t="s">
        <v>68</v>
      </c>
      <c r="B57" s="6"/>
      <c r="C57" s="7">
        <v>0.76401600000000003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-0.23598399999999997</v>
      </c>
    </row>
    <row r="58" spans="1:9" ht="15" customHeight="1" x14ac:dyDescent="0.3">
      <c r="A58" s="1" t="s">
        <v>69</v>
      </c>
      <c r="B58" s="8"/>
      <c r="C58" s="9">
        <v>0.31111299999999997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0.31111299999999997</v>
      </c>
    </row>
    <row r="59" spans="1:9" ht="15" customHeight="1" x14ac:dyDescent="0.3">
      <c r="A59" s="1" t="s">
        <v>70</v>
      </c>
      <c r="B59" s="6"/>
      <c r="C59" s="7">
        <v>0.207068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0.207068</v>
      </c>
    </row>
    <row r="60" spans="1:9" ht="15" customHeight="1" x14ac:dyDescent="0.3">
      <c r="A60" s="1" t="s">
        <v>71</v>
      </c>
      <c r="B60" s="8"/>
      <c r="C60" s="9">
        <v>0.44286500000000001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-0.55713499999999994</v>
      </c>
    </row>
    <row r="61" spans="1:9" ht="15" customHeight="1" x14ac:dyDescent="0.3">
      <c r="A61" s="1" t="s">
        <v>72</v>
      </c>
      <c r="B61" s="6"/>
      <c r="C61" s="7">
        <v>0.531918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-0.468082</v>
      </c>
    </row>
    <row r="62" spans="1:9" ht="15" customHeight="1" x14ac:dyDescent="0.3">
      <c r="A62" s="1" t="s">
        <v>73</v>
      </c>
      <c r="B62" s="8"/>
      <c r="C62" s="9">
        <v>0.23990600000000001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-0.76009400000000005</v>
      </c>
    </row>
    <row r="63" spans="1:9" ht="15" customHeight="1" x14ac:dyDescent="0.3">
      <c r="A63" s="1" t="s">
        <v>74</v>
      </c>
      <c r="B63" s="6"/>
      <c r="C63" s="7">
        <v>0.57910099999999998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0.57910099999999998</v>
      </c>
    </row>
    <row r="64" spans="1:9" ht="15" customHeight="1" x14ac:dyDescent="0.3">
      <c r="A64" s="1" t="s">
        <v>75</v>
      </c>
      <c r="B64" s="8"/>
      <c r="C64" s="9">
        <v>0.15831100000000001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0.15831100000000001</v>
      </c>
    </row>
    <row r="65" spans="1:9" ht="15" customHeight="1" x14ac:dyDescent="0.3">
      <c r="A65" s="1" t="s">
        <v>76</v>
      </c>
      <c r="B65" s="6"/>
      <c r="C65" s="7">
        <v>0.42811900000000003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-0.57188099999999997</v>
      </c>
    </row>
    <row r="66" spans="1:9" ht="15" customHeight="1" x14ac:dyDescent="0.3">
      <c r="A66" s="1" t="s">
        <v>78</v>
      </c>
      <c r="B66" s="8"/>
      <c r="C66" s="9">
        <v>0.64518299999999995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0.64518299999999995</v>
      </c>
    </row>
    <row r="67" spans="1:9" ht="15" customHeight="1" x14ac:dyDescent="0.3">
      <c r="A67" s="1" t="s">
        <v>79</v>
      </c>
      <c r="B67" s="6"/>
      <c r="C67" s="7">
        <v>0.48068899999999998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0.48068899999999998</v>
      </c>
    </row>
    <row r="68" spans="1:9" ht="15" customHeight="1" x14ac:dyDescent="0.3">
      <c r="A68" s="1" t="s">
        <v>80</v>
      </c>
      <c r="B68" s="8"/>
      <c r="C68" s="9">
        <v>0.52101900000000001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0.52101900000000001</v>
      </c>
    </row>
    <row r="69" spans="1:9" ht="15" customHeight="1" x14ac:dyDescent="0.3">
      <c r="A69" s="1" t="s">
        <v>81</v>
      </c>
      <c r="B69" s="6"/>
      <c r="C69" s="7">
        <v>0.29031000000000001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0.29031000000000001</v>
      </c>
    </row>
    <row r="70" spans="1:9" ht="15" customHeight="1" x14ac:dyDescent="0.3">
      <c r="A70" s="1" t="s">
        <v>82</v>
      </c>
      <c r="B70" s="8"/>
      <c r="C70" s="9">
        <v>0.52148399999999995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0.52148399999999995</v>
      </c>
    </row>
    <row r="71" spans="1:9" ht="15" customHeight="1" x14ac:dyDescent="0.3">
      <c r="A71" s="1" t="s">
        <v>83</v>
      </c>
      <c r="B71" s="6"/>
      <c r="C71" s="7">
        <v>4.6549E-2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-0.95345100000000005</v>
      </c>
    </row>
    <row r="72" spans="1:9" ht="15" customHeight="1" x14ac:dyDescent="0.3">
      <c r="A72" s="1" t="s">
        <v>84</v>
      </c>
      <c r="B72" s="8"/>
      <c r="C72" s="9">
        <v>0.39004100000000003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0.39004100000000003</v>
      </c>
    </row>
    <row r="73" spans="1:9" ht="15" customHeight="1" x14ac:dyDescent="0.3">
      <c r="A73" s="1" t="s">
        <v>85</v>
      </c>
      <c r="B73" s="6"/>
      <c r="C73" s="7">
        <v>0.380824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0.380824</v>
      </c>
    </row>
    <row r="74" spans="1:9" ht="15" customHeight="1" x14ac:dyDescent="0.3">
      <c r="A74" s="1" t="s">
        <v>86</v>
      </c>
      <c r="B74" s="8"/>
      <c r="C74" s="9">
        <v>0.55989900000000004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-0.44010099999999996</v>
      </c>
    </row>
    <row r="75" spans="1:9" ht="15" customHeight="1" x14ac:dyDescent="0.3">
      <c r="A75" s="1" t="s">
        <v>87</v>
      </c>
      <c r="B75" s="6"/>
      <c r="C75" s="7">
        <v>0.48233399999999998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0.48233399999999998</v>
      </c>
    </row>
    <row r="76" spans="1:9" ht="15" customHeight="1" x14ac:dyDescent="0.3">
      <c r="A76" s="1" t="s">
        <v>88</v>
      </c>
      <c r="B76" s="10"/>
      <c r="C76" s="11">
        <v>0.384579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0.384579</v>
      </c>
    </row>
    <row r="77" spans="1:9" ht="15.75" customHeight="1" x14ac:dyDescent="0.3">
      <c r="A77" s="1" t="s">
        <v>89</v>
      </c>
      <c r="B77" s="12"/>
      <c r="C77" s="13">
        <v>0.52449199999999996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0.52449199999999996</v>
      </c>
    </row>
    <row r="78" spans="1:9" x14ac:dyDescent="0.3">
      <c r="A78" t="s">
        <v>90</v>
      </c>
      <c r="C78">
        <v>0.51180999999999999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0.51180999999999999</v>
      </c>
    </row>
    <row r="79" spans="1:9" x14ac:dyDescent="0.3">
      <c r="A79" t="s">
        <v>91</v>
      </c>
      <c r="C79">
        <v>0.26604299999999997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0.26604299999999997</v>
      </c>
    </row>
    <row r="80" spans="1:9" x14ac:dyDescent="0.3">
      <c r="A80" t="s">
        <v>92</v>
      </c>
      <c r="C80">
        <v>0.57922099999999999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-0.42077900000000001</v>
      </c>
    </row>
    <row r="81" spans="1:9" x14ac:dyDescent="0.3">
      <c r="A81" t="s">
        <v>93</v>
      </c>
      <c r="C81">
        <v>0.18810299999999999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-0.81189699999999998</v>
      </c>
    </row>
    <row r="82" spans="1:9" x14ac:dyDescent="0.3">
      <c r="A82" t="s">
        <v>94</v>
      </c>
      <c r="C82">
        <v>0.23643500000000001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0.23643500000000001</v>
      </c>
    </row>
    <row r="83" spans="1:9" x14ac:dyDescent="0.3">
      <c r="A83" t="s">
        <v>95</v>
      </c>
      <c r="C83">
        <v>0.35778700000000002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0.35778700000000002</v>
      </c>
    </row>
    <row r="84" spans="1:9" x14ac:dyDescent="0.3">
      <c r="A84" t="s">
        <v>97</v>
      </c>
      <c r="C84">
        <v>0.466611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0.466611</v>
      </c>
    </row>
    <row r="85" spans="1:9" x14ac:dyDescent="0.3">
      <c r="A85" t="s">
        <v>98</v>
      </c>
      <c r="C85">
        <v>0.50666199999999995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-0.49333800000000005</v>
      </c>
    </row>
    <row r="86" spans="1:9" x14ac:dyDescent="0.3">
      <c r="A86" t="s">
        <v>99</v>
      </c>
      <c r="C86">
        <v>0.35068500000000002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-0.64931499999999998</v>
      </c>
    </row>
    <row r="87" spans="1:9" x14ac:dyDescent="0.3">
      <c r="A87" t="s">
        <v>100</v>
      </c>
      <c r="C87">
        <v>0.59308300000000003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0.59308300000000003</v>
      </c>
    </row>
    <row r="88" spans="1:9" x14ac:dyDescent="0.3">
      <c r="A88" t="s">
        <v>101</v>
      </c>
      <c r="C88">
        <v>0.43872899999999998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0.43872899999999998</v>
      </c>
    </row>
    <row r="89" spans="1:9" x14ac:dyDescent="0.3">
      <c r="A89" t="s">
        <v>102</v>
      </c>
      <c r="C89">
        <v>1.4392E-2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-0.98560800000000004</v>
      </c>
    </row>
    <row r="90" spans="1:9" x14ac:dyDescent="0.3">
      <c r="A90" t="s">
        <v>103</v>
      </c>
      <c r="C90">
        <v>0.46415899999999999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0.46415899999999999</v>
      </c>
    </row>
    <row r="91" spans="1:9" x14ac:dyDescent="0.3">
      <c r="A91" t="s">
        <v>104</v>
      </c>
      <c r="C91">
        <v>0.45331900000000003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0.45331900000000003</v>
      </c>
    </row>
    <row r="92" spans="1:9" x14ac:dyDescent="0.3">
      <c r="A92" t="s">
        <v>105</v>
      </c>
      <c r="C92">
        <v>0.24418500000000001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-0.75581500000000001</v>
      </c>
    </row>
    <row r="93" spans="1:9" x14ac:dyDescent="0.3">
      <c r="A93" t="s">
        <v>106</v>
      </c>
      <c r="C93">
        <v>0.57559099999999996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-0.42440900000000004</v>
      </c>
    </row>
    <row r="94" spans="1:9" x14ac:dyDescent="0.3">
      <c r="A94" t="s">
        <v>107</v>
      </c>
      <c r="C94">
        <v>0.35576600000000003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0.35576600000000003</v>
      </c>
    </row>
    <row r="95" spans="1:9" x14ac:dyDescent="0.3">
      <c r="A95" t="s">
        <v>108</v>
      </c>
      <c r="C95">
        <v>0.409466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0.409466</v>
      </c>
    </row>
    <row r="96" spans="1:9" x14ac:dyDescent="0.3">
      <c r="A96" t="s">
        <v>109</v>
      </c>
      <c r="C96">
        <v>0.43168000000000001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0.43168000000000001</v>
      </c>
    </row>
    <row r="97" spans="1:9" x14ac:dyDescent="0.3">
      <c r="A97" t="s">
        <v>110</v>
      </c>
      <c r="C97">
        <v>0.64418299999999995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-0.35581700000000005</v>
      </c>
    </row>
    <row r="98" spans="1:9" x14ac:dyDescent="0.3">
      <c r="A98" t="s">
        <v>111</v>
      </c>
      <c r="C98">
        <v>0.46407300000000001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0.46407300000000001</v>
      </c>
    </row>
    <row r="99" spans="1:9" x14ac:dyDescent="0.3">
      <c r="A99" t="s">
        <v>112</v>
      </c>
      <c r="C99">
        <v>1.1782000000000001E-2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-0.98821800000000004</v>
      </c>
    </row>
    <row r="100" spans="1:9" x14ac:dyDescent="0.3">
      <c r="A100" t="s">
        <v>113</v>
      </c>
      <c r="C100">
        <v>0.739734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-0.260266</v>
      </c>
    </row>
    <row r="101" spans="1:9" x14ac:dyDescent="0.3">
      <c r="A101" t="s">
        <v>114</v>
      </c>
      <c r="C101">
        <v>0.37265500000000001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0.37265500000000001</v>
      </c>
    </row>
    <row r="102" spans="1:9" x14ac:dyDescent="0.3">
      <c r="A102" t="s">
        <v>115</v>
      </c>
      <c r="C102">
        <v>0.395009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-0.60499100000000006</v>
      </c>
    </row>
    <row r="103" spans="1:9" x14ac:dyDescent="0.3">
      <c r="A103" t="s">
        <v>116</v>
      </c>
      <c r="C103">
        <v>0.421983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0.421983</v>
      </c>
    </row>
    <row r="104" spans="1:9" x14ac:dyDescent="0.3">
      <c r="A104" t="s">
        <v>117</v>
      </c>
      <c r="C104">
        <v>0.25372800000000001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-0.74627200000000005</v>
      </c>
    </row>
    <row r="105" spans="1:9" x14ac:dyDescent="0.3">
      <c r="A105" t="s">
        <v>118</v>
      </c>
      <c r="C105">
        <v>0.191998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0.191998</v>
      </c>
    </row>
    <row r="106" spans="1:9" x14ac:dyDescent="0.3">
      <c r="A106" t="s">
        <v>119</v>
      </c>
      <c r="C106">
        <v>0.145287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0.145287</v>
      </c>
    </row>
    <row r="107" spans="1:9" x14ac:dyDescent="0.3">
      <c r="A107" t="s">
        <v>120</v>
      </c>
      <c r="C107">
        <v>0.68258700000000005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-0.31741299999999995</v>
      </c>
    </row>
    <row r="108" spans="1:9" x14ac:dyDescent="0.3">
      <c r="A108" t="s">
        <v>121</v>
      </c>
      <c r="C108">
        <v>0.21678700000000001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-0.78321299999999994</v>
      </c>
    </row>
    <row r="109" spans="1:9" x14ac:dyDescent="0.3">
      <c r="A109" t="s">
        <v>122</v>
      </c>
      <c r="C109">
        <v>0.26896900000000001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0.26896900000000001</v>
      </c>
    </row>
    <row r="110" spans="1:9" x14ac:dyDescent="0.3">
      <c r="A110" t="s">
        <v>123</v>
      </c>
      <c r="C110">
        <v>0.348047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-0.651953</v>
      </c>
    </row>
    <row r="111" spans="1:9" x14ac:dyDescent="0.3">
      <c r="A111" t="s">
        <v>124</v>
      </c>
      <c r="C111">
        <v>0.269926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-0.730074</v>
      </c>
    </row>
    <row r="112" spans="1:9" x14ac:dyDescent="0.3">
      <c r="A112" t="s">
        <v>125</v>
      </c>
      <c r="C112">
        <v>0.29834500000000003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0.29834500000000003</v>
      </c>
    </row>
    <row r="113" spans="1:9" x14ac:dyDescent="0.3">
      <c r="A113" t="s">
        <v>126</v>
      </c>
      <c r="C113">
        <v>0.60363199999999995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-0.39636800000000005</v>
      </c>
    </row>
    <row r="114" spans="1:9" x14ac:dyDescent="0.3">
      <c r="A114" t="s">
        <v>127</v>
      </c>
      <c r="C114">
        <v>0.314446</v>
      </c>
      <c r="D114" t="s">
        <v>12</v>
      </c>
      <c r="E114" t="s">
        <v>12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-0.685554</v>
      </c>
    </row>
    <row r="115" spans="1:9" x14ac:dyDescent="0.3">
      <c r="A115" t="s">
        <v>128</v>
      </c>
      <c r="C115">
        <v>0.48513800000000001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0.48513800000000001</v>
      </c>
    </row>
    <row r="116" spans="1:9" x14ac:dyDescent="0.3">
      <c r="A116" t="s">
        <v>129</v>
      </c>
      <c r="C116">
        <v>0.28646500000000003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0.28646500000000003</v>
      </c>
    </row>
    <row r="117" spans="1:9" x14ac:dyDescent="0.3">
      <c r="A117" t="s">
        <v>130</v>
      </c>
      <c r="C117">
        <v>0.50764799999999999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-0.49235200000000001</v>
      </c>
    </row>
    <row r="118" spans="1:9" x14ac:dyDescent="0.3">
      <c r="A118" t="s">
        <v>131</v>
      </c>
      <c r="C118">
        <v>0.25107000000000002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0.25107000000000002</v>
      </c>
    </row>
    <row r="119" spans="1:9" x14ac:dyDescent="0.3">
      <c r="A119" t="s">
        <v>132</v>
      </c>
      <c r="C119">
        <v>0.321127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0.321127</v>
      </c>
    </row>
    <row r="120" spans="1:9" x14ac:dyDescent="0.3">
      <c r="A120" t="s">
        <v>133</v>
      </c>
      <c r="C120">
        <v>0.31204300000000001</v>
      </c>
      <c r="D120" t="s">
        <v>12</v>
      </c>
      <c r="E120" t="s">
        <v>27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-0.68795699999999993</v>
      </c>
    </row>
    <row r="121" spans="1:9" x14ac:dyDescent="0.3">
      <c r="A121" t="s">
        <v>134</v>
      </c>
      <c r="C121">
        <v>0.19700799999999999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0.19700799999999999</v>
      </c>
    </row>
    <row r="122" spans="1:9" x14ac:dyDescent="0.3">
      <c r="A122" t="s">
        <v>135</v>
      </c>
      <c r="C122">
        <v>0.59176799999999996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0.59176799999999996</v>
      </c>
    </row>
    <row r="123" spans="1:9" x14ac:dyDescent="0.3">
      <c r="A123" t="s">
        <v>136</v>
      </c>
      <c r="C123">
        <v>0.52864999999999995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0.52864999999999995</v>
      </c>
    </row>
    <row r="124" spans="1:9" x14ac:dyDescent="0.3">
      <c r="A124" t="s">
        <v>137</v>
      </c>
      <c r="C124">
        <v>0.45248899999999997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0.45248899999999997</v>
      </c>
    </row>
    <row r="125" spans="1:9" x14ac:dyDescent="0.3">
      <c r="A125" t="s">
        <v>138</v>
      </c>
      <c r="C125">
        <v>0.47186699999999998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-0.52813299999999996</v>
      </c>
    </row>
    <row r="126" spans="1:9" x14ac:dyDescent="0.3">
      <c r="A126" t="s">
        <v>139</v>
      </c>
      <c r="C126">
        <v>0.30259399999999997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0.30259399999999997</v>
      </c>
    </row>
    <row r="127" spans="1:9" x14ac:dyDescent="0.3">
      <c r="A127" t="s">
        <v>140</v>
      </c>
      <c r="C127">
        <v>0.32094299999999998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-0.67905700000000002</v>
      </c>
    </row>
    <row r="128" spans="1:9" x14ac:dyDescent="0.3">
      <c r="A128" t="s">
        <v>141</v>
      </c>
      <c r="C128">
        <v>0.39170899999999997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-0.60829100000000003</v>
      </c>
    </row>
    <row r="129" spans="1:9" x14ac:dyDescent="0.3">
      <c r="A129" t="s">
        <v>142</v>
      </c>
      <c r="C129">
        <v>0.41020200000000001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-0.58979800000000004</v>
      </c>
    </row>
    <row r="130" spans="1:9" x14ac:dyDescent="0.3">
      <c r="A130" t="s">
        <v>143</v>
      </c>
      <c r="C130">
        <v>0.52307999999999999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0.52307999999999999</v>
      </c>
    </row>
    <row r="131" spans="1:9" x14ac:dyDescent="0.3">
      <c r="A131" t="s">
        <v>144</v>
      </c>
      <c r="C131">
        <v>0.30824400000000002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-0.69175600000000004</v>
      </c>
    </row>
    <row r="132" spans="1:9" x14ac:dyDescent="0.3">
      <c r="A132" t="s">
        <v>145</v>
      </c>
      <c r="C132">
        <v>0.36973899999999998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-0.63026099999999996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0.40947499999999998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0.40947499999999998</v>
      </c>
    </row>
    <row r="135" spans="1:9" x14ac:dyDescent="0.3">
      <c r="A135" t="s">
        <v>148</v>
      </c>
      <c r="C135">
        <v>0.518015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0.518015</v>
      </c>
    </row>
    <row r="136" spans="1:9" x14ac:dyDescent="0.3">
      <c r="A136" t="s">
        <v>149</v>
      </c>
      <c r="C136">
        <v>0.13477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-0.86522999999999994</v>
      </c>
    </row>
    <row r="137" spans="1:9" x14ac:dyDescent="0.3">
      <c r="A137" t="s">
        <v>150</v>
      </c>
      <c r="C137">
        <v>0.33282899999999999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-0.66717099999999996</v>
      </c>
    </row>
    <row r="138" spans="1:9" x14ac:dyDescent="0.3">
      <c r="A138" t="s">
        <v>151</v>
      </c>
      <c r="C138">
        <v>0.465167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-0.534833</v>
      </c>
    </row>
    <row r="139" spans="1:9" x14ac:dyDescent="0.3">
      <c r="A139" t="s">
        <v>152</v>
      </c>
      <c r="C139">
        <v>0.384521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0.384521</v>
      </c>
    </row>
    <row r="140" spans="1:9" x14ac:dyDescent="0.3">
      <c r="A140" t="s">
        <v>153</v>
      </c>
      <c r="C140">
        <v>0.421655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0.421655</v>
      </c>
    </row>
    <row r="141" spans="1:9" x14ac:dyDescent="0.3">
      <c r="A141" t="s">
        <v>154</v>
      </c>
      <c r="C141">
        <v>0.122003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0.122003</v>
      </c>
    </row>
    <row r="142" spans="1:9" x14ac:dyDescent="0.3">
      <c r="A142" t="s">
        <v>155</v>
      </c>
      <c r="C142">
        <v>0.50633600000000001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0.50633600000000001</v>
      </c>
    </row>
    <row r="143" spans="1:9" x14ac:dyDescent="0.3">
      <c r="A143" t="s">
        <v>156</v>
      </c>
      <c r="C143">
        <v>0.392874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0.392874</v>
      </c>
    </row>
    <row r="144" spans="1:9" x14ac:dyDescent="0.3">
      <c r="A144" t="s">
        <v>157</v>
      </c>
      <c r="C144">
        <v>0.49157800000000001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0.49157800000000001</v>
      </c>
    </row>
    <row r="145" spans="1:9" x14ac:dyDescent="0.3">
      <c r="A145" t="s">
        <v>158</v>
      </c>
      <c r="C145">
        <v>0.48985400000000001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-0.51014599999999999</v>
      </c>
    </row>
    <row r="146" spans="1:9" x14ac:dyDescent="0.3">
      <c r="A146" t="s">
        <v>159</v>
      </c>
      <c r="C146">
        <v>0.553226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-0.446774</v>
      </c>
    </row>
    <row r="147" spans="1:9" x14ac:dyDescent="0.3">
      <c r="A147" t="s">
        <v>160</v>
      </c>
      <c r="C147">
        <v>0.175648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0.175648</v>
      </c>
    </row>
    <row r="148" spans="1:9" x14ac:dyDescent="0.3">
      <c r="A148" t="s">
        <v>161</v>
      </c>
      <c r="C148">
        <v>0.47932599999999997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-0.52067400000000008</v>
      </c>
    </row>
    <row r="149" spans="1:9" x14ac:dyDescent="0.3">
      <c r="A149" t="s">
        <v>162</v>
      </c>
      <c r="C149">
        <v>0.49632300000000001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0.49632300000000001</v>
      </c>
    </row>
    <row r="150" spans="1:9" x14ac:dyDescent="0.3">
      <c r="A150" t="s">
        <v>163</v>
      </c>
      <c r="C150">
        <v>0.45333299999999999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-0.54666700000000001</v>
      </c>
    </row>
    <row r="151" spans="1:9" x14ac:dyDescent="0.3">
      <c r="A151" t="s">
        <v>164</v>
      </c>
      <c r="C151">
        <v>0.35137400000000002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-0.64862599999999992</v>
      </c>
    </row>
    <row r="152" spans="1:9" x14ac:dyDescent="0.3">
      <c r="A152" t="s">
        <v>165</v>
      </c>
      <c r="C152">
        <v>0.29103899999999999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0.29103899999999999</v>
      </c>
    </row>
    <row r="153" spans="1:9" x14ac:dyDescent="0.3">
      <c r="A153" t="s">
        <v>166</v>
      </c>
      <c r="C153">
        <v>0.49545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0.49545</v>
      </c>
    </row>
    <row r="154" spans="1:9" x14ac:dyDescent="0.3">
      <c r="A154" t="s">
        <v>167</v>
      </c>
      <c r="C154">
        <v>0.13664100000000001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0.13664100000000001</v>
      </c>
    </row>
    <row r="155" spans="1:9" x14ac:dyDescent="0.3">
      <c r="A155" t="s">
        <v>168</v>
      </c>
      <c r="C155">
        <v>0.32544800000000002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-0.67455200000000004</v>
      </c>
    </row>
    <row r="156" spans="1:9" x14ac:dyDescent="0.3">
      <c r="A156" t="s">
        <v>169</v>
      </c>
      <c r="C156">
        <v>0.46557700000000002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-0.53442299999999998</v>
      </c>
    </row>
    <row r="157" spans="1:9" x14ac:dyDescent="0.3">
      <c r="A157" t="s">
        <v>170</v>
      </c>
      <c r="C157">
        <v>0.41121200000000002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0.41121200000000002</v>
      </c>
    </row>
    <row r="158" spans="1:9" x14ac:dyDescent="0.3">
      <c r="A158" t="s">
        <v>171</v>
      </c>
      <c r="C158">
        <v>0.54936700000000005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-0.45063299999999995</v>
      </c>
    </row>
    <row r="159" spans="1:9" x14ac:dyDescent="0.3">
      <c r="A159" t="s">
        <v>172</v>
      </c>
      <c r="C159">
        <v>0.45540000000000003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0.45540000000000003</v>
      </c>
    </row>
    <row r="160" spans="1:9" x14ac:dyDescent="0.3">
      <c r="A160" t="s">
        <v>173</v>
      </c>
      <c r="C160">
        <v>0.35713899999999998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0.35713899999999998</v>
      </c>
    </row>
    <row r="161" spans="1:9" x14ac:dyDescent="0.3">
      <c r="A161" t="s">
        <v>174</v>
      </c>
      <c r="C161">
        <v>0.31245899999999999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0.31245899999999999</v>
      </c>
    </row>
    <row r="162" spans="1:9" x14ac:dyDescent="0.3">
      <c r="A162" t="s">
        <v>175</v>
      </c>
      <c r="C162">
        <v>0.564133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0.564133</v>
      </c>
    </row>
    <row r="163" spans="1:9" x14ac:dyDescent="0.3">
      <c r="A163" t="s">
        <v>176</v>
      </c>
      <c r="C163">
        <v>0.32707599999999998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0.32707599999999998</v>
      </c>
    </row>
    <row r="164" spans="1:9" x14ac:dyDescent="0.3">
      <c r="A164" t="s">
        <v>177</v>
      </c>
      <c r="C164">
        <v>0.47482600000000003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0.47482600000000003</v>
      </c>
    </row>
    <row r="165" spans="1:9" x14ac:dyDescent="0.3">
      <c r="A165" t="s">
        <v>178</v>
      </c>
      <c r="C165">
        <v>0.25183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-0.74817</v>
      </c>
    </row>
    <row r="166" spans="1:9" x14ac:dyDescent="0.3">
      <c r="A166" t="s">
        <v>179</v>
      </c>
      <c r="C166">
        <v>0.66020400000000001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-0.33979599999999999</v>
      </c>
    </row>
    <row r="167" spans="1:9" x14ac:dyDescent="0.3">
      <c r="A167" t="s">
        <v>180</v>
      </c>
      <c r="C167">
        <v>0.52366999999999997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-0.47633000000000003</v>
      </c>
    </row>
    <row r="168" spans="1:9" x14ac:dyDescent="0.3">
      <c r="A168" t="s">
        <v>181</v>
      </c>
      <c r="C168">
        <v>0.50687400000000005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0.50687400000000005</v>
      </c>
    </row>
    <row r="169" spans="1:9" x14ac:dyDescent="0.3">
      <c r="A169" t="s">
        <v>182</v>
      </c>
      <c r="C169">
        <v>0.43671199999999999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-0.56328800000000001</v>
      </c>
    </row>
    <row r="170" spans="1:9" x14ac:dyDescent="0.3">
      <c r="A170" t="s">
        <v>183</v>
      </c>
      <c r="C170">
        <v>0.27932400000000002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0.27932400000000002</v>
      </c>
    </row>
    <row r="171" spans="1:9" x14ac:dyDescent="0.3">
      <c r="A171" t="s">
        <v>184</v>
      </c>
      <c r="C171">
        <v>0.64723399999999998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0.64723399999999998</v>
      </c>
    </row>
    <row r="172" spans="1:9" x14ac:dyDescent="0.3">
      <c r="A172" t="s">
        <v>185</v>
      </c>
      <c r="C172">
        <v>0.190639</v>
      </c>
      <c r="D172" t="s">
        <v>12</v>
      </c>
      <c r="E172" t="s">
        <v>96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-0.809361</v>
      </c>
    </row>
    <row r="173" spans="1:9" x14ac:dyDescent="0.3">
      <c r="A173" t="s">
        <v>186</v>
      </c>
      <c r="C173">
        <v>0.353883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0.353883</v>
      </c>
    </row>
    <row r="174" spans="1:9" x14ac:dyDescent="0.3">
      <c r="A174" t="s">
        <v>187</v>
      </c>
      <c r="C174">
        <v>0.47970699999999999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0.47970699999999999</v>
      </c>
    </row>
    <row r="175" spans="1:9" x14ac:dyDescent="0.3">
      <c r="A175" t="s">
        <v>188</v>
      </c>
      <c r="C175">
        <v>0.44160899999999997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0.44160899999999997</v>
      </c>
    </row>
    <row r="176" spans="1:9" x14ac:dyDescent="0.3">
      <c r="A176" t="s">
        <v>189</v>
      </c>
      <c r="C176">
        <v>0.32818900000000001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-0.67181099999999994</v>
      </c>
    </row>
    <row r="177" spans="1:9" x14ac:dyDescent="0.3">
      <c r="A177" t="s">
        <v>190</v>
      </c>
      <c r="C177">
        <v>0.22860900000000001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-0.77139099999999994</v>
      </c>
    </row>
    <row r="178" spans="1:9" x14ac:dyDescent="0.3">
      <c r="A178" t="s">
        <v>191</v>
      </c>
      <c r="C178">
        <v>0.52886699999999998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0.52886699999999998</v>
      </c>
    </row>
    <row r="179" spans="1:9" x14ac:dyDescent="0.3">
      <c r="A179" t="s">
        <v>192</v>
      </c>
      <c r="C179">
        <v>0.54302499999999998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0.54302499999999998</v>
      </c>
    </row>
    <row r="180" spans="1:9" x14ac:dyDescent="0.3">
      <c r="A180" t="s">
        <v>193</v>
      </c>
      <c r="C180">
        <v>0.37229699999999999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0.37229699999999999</v>
      </c>
    </row>
    <row r="181" spans="1:9" x14ac:dyDescent="0.3">
      <c r="A181" t="s">
        <v>194</v>
      </c>
      <c r="C181">
        <v>0.42528500000000002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-0.57471499999999998</v>
      </c>
    </row>
    <row r="182" spans="1:9" x14ac:dyDescent="0.3">
      <c r="A182" t="s">
        <v>195</v>
      </c>
      <c r="C182">
        <v>0.74399800000000005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-0.25600199999999995</v>
      </c>
    </row>
    <row r="183" spans="1:9" x14ac:dyDescent="0.3">
      <c r="A183" t="s">
        <v>196</v>
      </c>
      <c r="C183">
        <v>0.327955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-0.672045</v>
      </c>
    </row>
    <row r="184" spans="1:9" x14ac:dyDescent="0.3">
      <c r="A184" t="s">
        <v>197</v>
      </c>
      <c r="C184">
        <v>0.37539699999999998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0.37539699999999998</v>
      </c>
    </row>
    <row r="185" spans="1:9" x14ac:dyDescent="0.3">
      <c r="A185" t="s">
        <v>198</v>
      </c>
      <c r="C185">
        <v>0.53502400000000006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0.53502400000000006</v>
      </c>
    </row>
    <row r="186" spans="1:9" x14ac:dyDescent="0.3">
      <c r="A186" t="s">
        <v>199</v>
      </c>
      <c r="C186">
        <v>0.29853800000000003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0.29853800000000003</v>
      </c>
    </row>
    <row r="187" spans="1:9" x14ac:dyDescent="0.3">
      <c r="A187" t="s">
        <v>200</v>
      </c>
      <c r="C187">
        <v>0.32558199999999998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0.32558199999999998</v>
      </c>
    </row>
    <row r="188" spans="1:9" x14ac:dyDescent="0.3">
      <c r="A188" t="s">
        <v>201</v>
      </c>
      <c r="C188">
        <v>0.409916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0.409916</v>
      </c>
    </row>
    <row r="189" spans="1:9" x14ac:dyDescent="0.3">
      <c r="A189" t="s">
        <v>202</v>
      </c>
      <c r="C189">
        <v>0.36775099999999999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0.36775099999999999</v>
      </c>
    </row>
    <row r="190" spans="1:9" x14ac:dyDescent="0.3">
      <c r="A190" t="s">
        <v>203</v>
      </c>
      <c r="C190">
        <v>0.25393700000000002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0.25393700000000002</v>
      </c>
    </row>
    <row r="191" spans="1:9" x14ac:dyDescent="0.3">
      <c r="A191" t="s">
        <v>204</v>
      </c>
      <c r="C191">
        <v>0.137521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0.137521</v>
      </c>
    </row>
    <row r="192" spans="1:9" x14ac:dyDescent="0.3">
      <c r="A192" t="s">
        <v>205</v>
      </c>
      <c r="C192">
        <v>0.61934400000000001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0.61934400000000001</v>
      </c>
    </row>
    <row r="193" spans="1:9" x14ac:dyDescent="0.3">
      <c r="A193" t="s">
        <v>206</v>
      </c>
      <c r="C193">
        <v>0.46080199999999999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0.46080199999999999</v>
      </c>
    </row>
    <row r="194" spans="1:9" x14ac:dyDescent="0.3">
      <c r="A194" t="s">
        <v>207</v>
      </c>
      <c r="C194">
        <v>3.4153999999999997E-2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3.4153999999999997E-2</v>
      </c>
    </row>
    <row r="195" spans="1:9" x14ac:dyDescent="0.3">
      <c r="A195" t="s">
        <v>208</v>
      </c>
      <c r="C195">
        <v>0.446274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-0.55372599999999994</v>
      </c>
    </row>
    <row r="196" spans="1:9" x14ac:dyDescent="0.3">
      <c r="A196" t="s">
        <v>209</v>
      </c>
      <c r="C196">
        <v>0.57290600000000003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0.57290600000000003</v>
      </c>
    </row>
    <row r="197" spans="1:9" x14ac:dyDescent="0.3">
      <c r="A197" t="s">
        <v>210</v>
      </c>
      <c r="C197">
        <v>0.65073899999999996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0.65073899999999996</v>
      </c>
    </row>
    <row r="198" spans="1:9" x14ac:dyDescent="0.3">
      <c r="A198" t="s">
        <v>211</v>
      </c>
      <c r="C198">
        <v>0.35713899999999998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0.35713899999999998</v>
      </c>
    </row>
    <row r="199" spans="1:9" x14ac:dyDescent="0.3">
      <c r="A199" t="s">
        <v>212</v>
      </c>
      <c r="C199">
        <v>0.54651300000000003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-0.45348699999999997</v>
      </c>
    </row>
    <row r="200" spans="1:9" x14ac:dyDescent="0.3">
      <c r="A200" t="s">
        <v>213</v>
      </c>
      <c r="C200">
        <v>0.39424399999999998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0.39424399999999998</v>
      </c>
    </row>
    <row r="201" spans="1:9" x14ac:dyDescent="0.3">
      <c r="A201" t="s">
        <v>214</v>
      </c>
      <c r="C201">
        <v>0.54241200000000001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0.54241200000000001</v>
      </c>
    </row>
    <row r="202" spans="1:9" x14ac:dyDescent="0.3">
      <c r="A202" t="s">
        <v>215</v>
      </c>
      <c r="C202">
        <v>0.33185300000000001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-0.66814700000000005</v>
      </c>
    </row>
    <row r="203" spans="1:9" x14ac:dyDescent="0.3">
      <c r="G203">
        <f>SUM(G3:G202)</f>
        <v>145</v>
      </c>
      <c r="H203">
        <f>SUM(H3:H202)</f>
        <v>76</v>
      </c>
      <c r="I203">
        <f>SUM(I3:I202)</f>
        <v>2.7172080000000012</v>
      </c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Foglio12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0.38359300000000002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0.38359300000000002</v>
      </c>
    </row>
    <row r="4" spans="1:9" ht="15" customHeight="1" x14ac:dyDescent="0.3">
      <c r="A4" s="1" t="s">
        <v>13</v>
      </c>
      <c r="B4" s="8"/>
      <c r="C4" s="9">
        <v>0.31849100000000002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0.31849100000000002</v>
      </c>
    </row>
    <row r="5" spans="1:9" ht="15" customHeight="1" x14ac:dyDescent="0.3">
      <c r="A5" s="1" t="s">
        <v>14</v>
      </c>
      <c r="B5" s="6"/>
      <c r="C5" s="7">
        <v>0.36222300000000002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-0.63777700000000004</v>
      </c>
    </row>
    <row r="6" spans="1:9" ht="15" customHeight="1" x14ac:dyDescent="0.3">
      <c r="A6" s="1" t="s">
        <v>16</v>
      </c>
      <c r="B6" s="8"/>
      <c r="C6" s="9">
        <v>0.28718500000000002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0.28718500000000002</v>
      </c>
    </row>
    <row r="7" spans="1:9" ht="15" customHeight="1" x14ac:dyDescent="0.3">
      <c r="A7" s="1" t="s">
        <v>17</v>
      </c>
      <c r="B7" s="6"/>
      <c r="C7" s="7">
        <v>0.60530099999999998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-0.39469900000000002</v>
      </c>
    </row>
    <row r="8" spans="1:9" ht="15" customHeight="1" x14ac:dyDescent="0.3">
      <c r="A8" s="1" t="s">
        <v>18</v>
      </c>
      <c r="B8" s="8"/>
      <c r="C8" s="9">
        <v>0.39965400000000001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0.39965400000000001</v>
      </c>
    </row>
    <row r="9" spans="1:9" ht="15" customHeight="1" x14ac:dyDescent="0.3">
      <c r="A9" s="1" t="s">
        <v>19</v>
      </c>
      <c r="B9" s="6"/>
      <c r="C9" s="7">
        <v>0.30300899999999997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0.30300899999999997</v>
      </c>
    </row>
    <row r="10" spans="1:9" ht="15" customHeight="1" x14ac:dyDescent="0.3">
      <c r="A10" s="1" t="s">
        <v>20</v>
      </c>
      <c r="B10" s="8"/>
      <c r="C10" s="9">
        <v>0.49269000000000002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0.49269000000000002</v>
      </c>
    </row>
    <row r="11" spans="1:9" ht="15" customHeight="1" x14ac:dyDescent="0.3">
      <c r="A11" s="1" t="s">
        <v>21</v>
      </c>
      <c r="B11" s="6"/>
      <c r="C11" s="7">
        <v>0.45195000000000002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0.45195000000000002</v>
      </c>
    </row>
    <row r="12" spans="1:9" ht="15" customHeight="1" x14ac:dyDescent="0.3">
      <c r="A12" s="1" t="s">
        <v>22</v>
      </c>
      <c r="B12" s="8"/>
      <c r="C12" s="9">
        <v>0.32278499999999999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0.32278499999999999</v>
      </c>
    </row>
    <row r="13" spans="1:9" ht="15" customHeight="1" x14ac:dyDescent="0.3">
      <c r="A13" s="1" t="s">
        <v>23</v>
      </c>
      <c r="B13" s="6"/>
      <c r="C13" s="7">
        <v>0.39946700000000002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0.39946700000000002</v>
      </c>
    </row>
    <row r="14" spans="1:9" ht="15" customHeight="1" x14ac:dyDescent="0.3">
      <c r="A14" s="1" t="s">
        <v>24</v>
      </c>
      <c r="B14" s="8"/>
      <c r="C14" s="9">
        <v>0.57759499999999997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0.57759499999999997</v>
      </c>
    </row>
    <row r="15" spans="1:9" ht="15" customHeight="1" x14ac:dyDescent="0.3">
      <c r="A15" s="1" t="s">
        <v>25</v>
      </c>
      <c r="B15" s="6"/>
      <c r="C15" s="7">
        <v>0.56324099999999999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0.56324099999999999</v>
      </c>
    </row>
    <row r="16" spans="1:9" ht="15" customHeight="1" x14ac:dyDescent="0.3">
      <c r="A16" s="1" t="s">
        <v>26</v>
      </c>
      <c r="B16" s="8"/>
      <c r="C16" s="9">
        <v>0.146624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0.146624</v>
      </c>
    </row>
    <row r="17" spans="1:9" ht="15" customHeight="1" x14ac:dyDescent="0.3">
      <c r="A17" s="1" t="s">
        <v>28</v>
      </c>
      <c r="B17" s="6"/>
      <c r="C17" s="7">
        <v>0.582283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-0.417717</v>
      </c>
    </row>
    <row r="18" spans="1:9" ht="15" customHeight="1" x14ac:dyDescent="0.3">
      <c r="A18" s="1" t="s">
        <v>29</v>
      </c>
      <c r="B18" s="8"/>
      <c r="C18" s="9">
        <v>0.30899100000000002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0.30899100000000002</v>
      </c>
    </row>
    <row r="19" spans="1:9" ht="15" customHeight="1" x14ac:dyDescent="0.3">
      <c r="A19" s="1" t="s">
        <v>30</v>
      </c>
      <c r="B19" s="6"/>
      <c r="C19" s="7">
        <v>0.49989299999999998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0.49989299999999998</v>
      </c>
    </row>
    <row r="20" spans="1:9" ht="15" customHeight="1" x14ac:dyDescent="0.3">
      <c r="A20" s="1" t="s">
        <v>31</v>
      </c>
      <c r="B20" s="8"/>
      <c r="C20" s="9">
        <v>0.48710900000000001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0.48710900000000001</v>
      </c>
    </row>
    <row r="21" spans="1:9" ht="15" customHeight="1" x14ac:dyDescent="0.3">
      <c r="A21" s="1" t="s">
        <v>32</v>
      </c>
      <c r="B21" s="6"/>
      <c r="C21" s="7">
        <v>0.42197400000000002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-0.57802599999999993</v>
      </c>
    </row>
    <row r="22" spans="1:9" ht="15" customHeight="1" x14ac:dyDescent="0.3">
      <c r="A22" s="1" t="s">
        <v>33</v>
      </c>
      <c r="B22" s="8"/>
      <c r="C22" s="9">
        <v>0.53341700000000003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-0.46658299999999997</v>
      </c>
    </row>
    <row r="23" spans="1:9" ht="15" customHeight="1" x14ac:dyDescent="0.3">
      <c r="A23" s="1" t="s">
        <v>34</v>
      </c>
      <c r="B23" s="6"/>
      <c r="C23" s="7">
        <v>0.27134200000000003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0.27134200000000003</v>
      </c>
    </row>
    <row r="24" spans="1:9" ht="15" customHeight="1" x14ac:dyDescent="0.3">
      <c r="A24" s="1" t="s">
        <v>35</v>
      </c>
      <c r="B24" s="8"/>
      <c r="C24" s="9">
        <v>0.45935900000000002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0.45935900000000002</v>
      </c>
    </row>
    <row r="25" spans="1:9" ht="15" customHeight="1" x14ac:dyDescent="0.3">
      <c r="A25" s="1" t="s">
        <v>36</v>
      </c>
      <c r="B25" s="6"/>
      <c r="C25" s="7">
        <v>0.33228999999999997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0.33228999999999997</v>
      </c>
    </row>
    <row r="26" spans="1:9" ht="15" customHeight="1" x14ac:dyDescent="0.3">
      <c r="A26" s="1" t="s">
        <v>37</v>
      </c>
      <c r="B26" s="8"/>
      <c r="C26" s="9">
        <v>0.383938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0.383938</v>
      </c>
    </row>
    <row r="27" spans="1:9" ht="15" customHeight="1" x14ac:dyDescent="0.3">
      <c r="A27" s="1" t="s">
        <v>38</v>
      </c>
      <c r="B27" s="6"/>
      <c r="C27" s="7">
        <v>0.38050299999999998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0.38050299999999998</v>
      </c>
    </row>
    <row r="28" spans="1:9" ht="15" customHeight="1" x14ac:dyDescent="0.3">
      <c r="A28" s="1" t="s">
        <v>39</v>
      </c>
      <c r="B28" s="8"/>
      <c r="C28" s="9">
        <v>0.28972700000000001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0.28972700000000001</v>
      </c>
    </row>
    <row r="29" spans="1:9" ht="15" customHeight="1" x14ac:dyDescent="0.3">
      <c r="A29" s="1" t="s">
        <v>40</v>
      </c>
      <c r="B29" s="6"/>
      <c r="C29" s="7">
        <v>0.40842299999999998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-0.59157700000000002</v>
      </c>
    </row>
    <row r="30" spans="1:9" ht="15" customHeight="1" x14ac:dyDescent="0.3">
      <c r="A30" s="1" t="s">
        <v>41</v>
      </c>
      <c r="B30" s="8"/>
      <c r="C30" s="9">
        <v>0.38018200000000002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0.38018200000000002</v>
      </c>
    </row>
    <row r="31" spans="1:9" ht="15" customHeight="1" x14ac:dyDescent="0.3">
      <c r="A31" s="1" t="s">
        <v>42</v>
      </c>
      <c r="B31" s="6"/>
      <c r="C31" s="7">
        <v>0.33144000000000001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0.33144000000000001</v>
      </c>
    </row>
    <row r="32" spans="1:9" ht="15" customHeight="1" x14ac:dyDescent="0.3">
      <c r="A32" s="1" t="s">
        <v>43</v>
      </c>
      <c r="B32" s="8"/>
      <c r="C32" s="9">
        <v>0.34245500000000001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0.34245500000000001</v>
      </c>
    </row>
    <row r="33" spans="1:9" ht="15" customHeight="1" x14ac:dyDescent="0.3">
      <c r="A33" s="1" t="s">
        <v>44</v>
      </c>
      <c r="B33" s="6"/>
      <c r="C33" s="7">
        <v>0.64348399999999994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0.64348399999999994</v>
      </c>
    </row>
    <row r="34" spans="1:9" ht="15" customHeight="1" x14ac:dyDescent="0.3">
      <c r="A34" s="1" t="s">
        <v>45</v>
      </c>
      <c r="B34" s="8"/>
      <c r="C34" s="9">
        <v>0.390955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-0.60904500000000006</v>
      </c>
    </row>
    <row r="35" spans="1:9" ht="15" customHeight="1" x14ac:dyDescent="0.3">
      <c r="A35" s="1" t="s">
        <v>46</v>
      </c>
      <c r="B35" s="6"/>
      <c r="C35" s="7">
        <v>0.54250200000000004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0.54250200000000004</v>
      </c>
    </row>
    <row r="36" spans="1:9" ht="15" customHeight="1" x14ac:dyDescent="0.3">
      <c r="A36" s="1" t="s">
        <v>47</v>
      </c>
      <c r="B36" s="8"/>
      <c r="C36" s="9">
        <v>0.46553499999999998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0.46553499999999998</v>
      </c>
    </row>
    <row r="37" spans="1:9" ht="15" customHeight="1" x14ac:dyDescent="0.3">
      <c r="A37" s="1" t="s">
        <v>48</v>
      </c>
      <c r="B37" s="6"/>
      <c r="C37" s="7">
        <v>0.25442500000000001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0.25442500000000001</v>
      </c>
    </row>
    <row r="38" spans="1:9" ht="15" customHeight="1" x14ac:dyDescent="0.3">
      <c r="A38" s="1" t="s">
        <v>49</v>
      </c>
      <c r="B38" s="8"/>
      <c r="C38" s="9">
        <v>0.45986700000000003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-0.54013299999999997</v>
      </c>
    </row>
    <row r="39" spans="1:9" ht="15" customHeight="1" x14ac:dyDescent="0.3">
      <c r="A39" s="1" t="s">
        <v>50</v>
      </c>
      <c r="B39" s="6"/>
      <c r="C39" s="7">
        <v>0.44971899999999998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0.44971899999999998</v>
      </c>
    </row>
    <row r="40" spans="1:9" ht="15" customHeight="1" x14ac:dyDescent="0.3">
      <c r="A40" s="1" t="s">
        <v>51</v>
      </c>
      <c r="B40" s="8"/>
      <c r="C40" s="9">
        <v>0.475103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0.475103</v>
      </c>
    </row>
    <row r="41" spans="1:9" ht="15" customHeight="1" x14ac:dyDescent="0.3">
      <c r="A41" s="1" t="s">
        <v>52</v>
      </c>
      <c r="B41" s="6"/>
      <c r="C41" s="7">
        <v>0.51222699999999999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0.51222699999999999</v>
      </c>
    </row>
    <row r="42" spans="1:9" ht="15" customHeight="1" x14ac:dyDescent="0.3">
      <c r="A42" s="1" t="s">
        <v>53</v>
      </c>
      <c r="B42" s="8"/>
      <c r="C42" s="9">
        <v>0.56335500000000005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0.56335500000000005</v>
      </c>
    </row>
    <row r="43" spans="1:9" ht="15" customHeight="1" x14ac:dyDescent="0.3">
      <c r="A43" s="1" t="s">
        <v>54</v>
      </c>
      <c r="B43" s="6"/>
      <c r="C43" s="7">
        <v>0.30982300000000002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-0.69017700000000004</v>
      </c>
    </row>
    <row r="44" spans="1:9" ht="15" customHeight="1" x14ac:dyDescent="0.3">
      <c r="A44" s="1" t="s">
        <v>55</v>
      </c>
      <c r="B44" s="8"/>
      <c r="C44" s="9">
        <v>0.43820399999999998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-0.56179599999999996</v>
      </c>
    </row>
    <row r="45" spans="1:9" ht="15" customHeight="1" x14ac:dyDescent="0.3">
      <c r="A45" s="1" t="s">
        <v>56</v>
      </c>
      <c r="B45" s="6"/>
      <c r="C45" s="7">
        <v>0.299037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0.299037</v>
      </c>
    </row>
    <row r="46" spans="1:9" ht="15" customHeight="1" x14ac:dyDescent="0.3">
      <c r="A46" s="1" t="s">
        <v>57</v>
      </c>
      <c r="B46" s="8"/>
      <c r="C46" s="9">
        <v>0.54942999999999997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-0.45057000000000003</v>
      </c>
    </row>
    <row r="47" spans="1:9" ht="15" customHeight="1" x14ac:dyDescent="0.3">
      <c r="A47" s="1" t="s">
        <v>58</v>
      </c>
      <c r="B47" s="6"/>
      <c r="C47" s="7">
        <v>0.347607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0.347607</v>
      </c>
    </row>
    <row r="48" spans="1:9" ht="15" customHeight="1" x14ac:dyDescent="0.3">
      <c r="A48" s="1" t="s">
        <v>59</v>
      </c>
      <c r="B48" s="8"/>
      <c r="C48" s="9">
        <v>0.52240399999999998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0.52240399999999998</v>
      </c>
    </row>
    <row r="49" spans="1:9" ht="15" customHeight="1" x14ac:dyDescent="0.3">
      <c r="A49" s="1" t="s">
        <v>60</v>
      </c>
      <c r="B49" s="6"/>
      <c r="C49" s="7">
        <v>0.56795399999999996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-0.43204600000000004</v>
      </c>
    </row>
    <row r="50" spans="1:9" ht="15" customHeight="1" x14ac:dyDescent="0.3">
      <c r="A50" s="1" t="s">
        <v>61</v>
      </c>
      <c r="B50" s="8"/>
      <c r="C50" s="9">
        <v>0.47032200000000002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0.47032200000000002</v>
      </c>
    </row>
    <row r="51" spans="1:9" ht="15" customHeight="1" x14ac:dyDescent="0.3">
      <c r="A51" s="1" t="s">
        <v>62</v>
      </c>
      <c r="B51" s="6"/>
      <c r="C51" s="7">
        <v>0.65882799999999997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0.65882799999999997</v>
      </c>
    </row>
    <row r="52" spans="1:9" ht="15" customHeight="1" x14ac:dyDescent="0.3">
      <c r="A52" s="1" t="s">
        <v>63</v>
      </c>
      <c r="B52" s="8"/>
      <c r="C52" s="9">
        <v>0.38383299999999998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-0.61616700000000002</v>
      </c>
    </row>
    <row r="53" spans="1:9" ht="15" customHeight="1" x14ac:dyDescent="0.3">
      <c r="A53" s="1" t="s">
        <v>64</v>
      </c>
      <c r="B53" s="6"/>
      <c r="C53" s="7">
        <v>0.51629899999999995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-0.48370100000000005</v>
      </c>
    </row>
    <row r="54" spans="1:9" ht="15" customHeight="1" x14ac:dyDescent="0.3">
      <c r="A54" s="1" t="s">
        <v>65</v>
      </c>
      <c r="B54" s="8"/>
      <c r="C54" s="9">
        <v>0.331565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0.331565</v>
      </c>
    </row>
    <row r="55" spans="1:9" ht="15" customHeight="1" x14ac:dyDescent="0.3">
      <c r="A55" s="1" t="s">
        <v>66</v>
      </c>
      <c r="B55" s="6"/>
      <c r="C55" s="7">
        <v>0.34662799999999999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0.34662799999999999</v>
      </c>
    </row>
    <row r="56" spans="1:9" ht="15" customHeight="1" x14ac:dyDescent="0.3">
      <c r="A56" s="1" t="s">
        <v>67</v>
      </c>
      <c r="B56" s="8"/>
      <c r="C56" s="9">
        <v>0.524173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0.524173</v>
      </c>
    </row>
    <row r="57" spans="1:9" ht="15" customHeight="1" x14ac:dyDescent="0.3">
      <c r="A57" s="1" t="s">
        <v>68</v>
      </c>
      <c r="B57" s="6"/>
      <c r="C57" s="7">
        <v>0.62895800000000002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-0.37104199999999998</v>
      </c>
    </row>
    <row r="58" spans="1:9" ht="15" customHeight="1" x14ac:dyDescent="0.3">
      <c r="A58" s="1" t="s">
        <v>69</v>
      </c>
      <c r="B58" s="8"/>
      <c r="C58" s="9">
        <v>0.192329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0.192329</v>
      </c>
    </row>
    <row r="59" spans="1:9" ht="15" customHeight="1" x14ac:dyDescent="0.3">
      <c r="A59" s="1" t="s">
        <v>70</v>
      </c>
      <c r="B59" s="6"/>
      <c r="C59" s="7">
        <v>0.38050299999999998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0.38050299999999998</v>
      </c>
    </row>
    <row r="60" spans="1:9" ht="15" customHeight="1" x14ac:dyDescent="0.3">
      <c r="A60" s="1" t="s">
        <v>71</v>
      </c>
      <c r="B60" s="8"/>
      <c r="C60" s="9">
        <v>0.52785300000000002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0.52785300000000002</v>
      </c>
    </row>
    <row r="61" spans="1:9" ht="15" customHeight="1" x14ac:dyDescent="0.3">
      <c r="A61" s="1" t="s">
        <v>72</v>
      </c>
      <c r="B61" s="6"/>
      <c r="C61" s="7">
        <v>0.49299500000000002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0.49299500000000002</v>
      </c>
    </row>
    <row r="62" spans="1:9" ht="15" customHeight="1" x14ac:dyDescent="0.3">
      <c r="A62" s="1" t="s">
        <v>73</v>
      </c>
      <c r="B62" s="8"/>
      <c r="C62" s="9">
        <v>0.34329799999999999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-0.65670200000000001</v>
      </c>
    </row>
    <row r="63" spans="1:9" ht="15" customHeight="1" x14ac:dyDescent="0.3">
      <c r="A63" s="1" t="s">
        <v>74</v>
      </c>
      <c r="B63" s="6"/>
      <c r="C63" s="7">
        <v>0.32012800000000002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-0.67987200000000003</v>
      </c>
    </row>
    <row r="64" spans="1:9" ht="15" customHeight="1" x14ac:dyDescent="0.3">
      <c r="A64" s="1" t="s">
        <v>75</v>
      </c>
      <c r="B64" s="8"/>
      <c r="C64" s="9">
        <v>0.344418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0.344418</v>
      </c>
    </row>
    <row r="65" spans="1:9" ht="15" customHeight="1" x14ac:dyDescent="0.3">
      <c r="A65" s="1" t="s">
        <v>76</v>
      </c>
      <c r="B65" s="6"/>
      <c r="C65" s="7">
        <v>0.49329099999999998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-0.50670900000000008</v>
      </c>
    </row>
    <row r="66" spans="1:9" ht="15" customHeight="1" x14ac:dyDescent="0.3">
      <c r="A66" s="1" t="s">
        <v>78</v>
      </c>
      <c r="B66" s="8"/>
      <c r="C66" s="9">
        <v>1.36E-4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1.36E-4</v>
      </c>
    </row>
    <row r="67" spans="1:9" ht="15" customHeight="1" x14ac:dyDescent="0.3">
      <c r="A67" s="1" t="s">
        <v>79</v>
      </c>
      <c r="B67" s="6"/>
      <c r="C67" s="7">
        <v>1.5300000000000001E-4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1.5300000000000001E-4</v>
      </c>
    </row>
    <row r="68" spans="1:9" ht="15" customHeight="1" x14ac:dyDescent="0.3">
      <c r="A68" s="1" t="s">
        <v>80</v>
      </c>
      <c r="B68" s="8"/>
      <c r="C68" s="9">
        <v>1.45E-4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1.45E-4</v>
      </c>
    </row>
    <row r="69" spans="1:9" ht="15" customHeight="1" x14ac:dyDescent="0.3">
      <c r="A69" s="1" t="s">
        <v>81</v>
      </c>
      <c r="B69" s="6"/>
      <c r="C69" s="7">
        <v>1.8900000000000001E-4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1.8900000000000001E-4</v>
      </c>
    </row>
    <row r="70" spans="1:9" ht="15" customHeight="1" x14ac:dyDescent="0.3">
      <c r="A70" s="1" t="s">
        <v>82</v>
      </c>
      <c r="B70" s="8"/>
      <c r="C70" s="9">
        <v>1.26E-4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1.26E-4</v>
      </c>
    </row>
    <row r="71" spans="1:9" ht="15" customHeight="1" x14ac:dyDescent="0.3">
      <c r="A71" s="1" t="s">
        <v>83</v>
      </c>
      <c r="B71" s="6"/>
      <c r="C71" s="7">
        <v>1.26E-4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-0.99987400000000004</v>
      </c>
    </row>
    <row r="72" spans="1:9" ht="15" customHeight="1" x14ac:dyDescent="0.3">
      <c r="A72" s="1" t="s">
        <v>84</v>
      </c>
      <c r="B72" s="8"/>
      <c r="C72" s="9">
        <v>2.1100000000000001E-4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2.1100000000000001E-4</v>
      </c>
    </row>
    <row r="73" spans="1:9" ht="15" customHeight="1" x14ac:dyDescent="0.3">
      <c r="A73" s="1" t="s">
        <v>85</v>
      </c>
      <c r="B73" s="6"/>
      <c r="C73" s="7">
        <v>1.7899999999999999E-4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1.7899999999999999E-4</v>
      </c>
    </row>
    <row r="74" spans="1:9" ht="15" customHeight="1" x14ac:dyDescent="0.3">
      <c r="A74" s="1" t="s">
        <v>86</v>
      </c>
      <c r="B74" s="8"/>
      <c r="C74" s="9">
        <v>1.2E-4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-0.99987999999999999</v>
      </c>
    </row>
    <row r="75" spans="1:9" ht="15" customHeight="1" x14ac:dyDescent="0.3">
      <c r="A75" s="1" t="s">
        <v>87</v>
      </c>
      <c r="B75" s="6"/>
      <c r="C75" s="7">
        <v>1.16E-4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1.16E-4</v>
      </c>
    </row>
    <row r="76" spans="1:9" ht="15" customHeight="1" x14ac:dyDescent="0.3">
      <c r="A76" s="1" t="s">
        <v>88</v>
      </c>
      <c r="B76" s="10"/>
      <c r="C76" s="11">
        <v>2.5000000000000001E-4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2.5000000000000001E-4</v>
      </c>
    </row>
    <row r="77" spans="1:9" ht="15.75" customHeight="1" x14ac:dyDescent="0.3">
      <c r="A77" s="1" t="s">
        <v>89</v>
      </c>
      <c r="B77" s="12"/>
      <c r="C77" s="13">
        <v>1.74E-4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1.74E-4</v>
      </c>
    </row>
    <row r="78" spans="1:9" x14ac:dyDescent="0.3">
      <c r="A78" t="s">
        <v>90</v>
      </c>
      <c r="C78">
        <v>2.0699999999999999E-4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2.0699999999999999E-4</v>
      </c>
    </row>
    <row r="79" spans="1:9" x14ac:dyDescent="0.3">
      <c r="A79" t="s">
        <v>91</v>
      </c>
      <c r="C79">
        <v>1.01E-4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1.01E-4</v>
      </c>
    </row>
    <row r="80" spans="1:9" x14ac:dyDescent="0.3">
      <c r="A80" t="s">
        <v>92</v>
      </c>
      <c r="C80">
        <v>2.3699999999999999E-4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-0.99976299999999996</v>
      </c>
    </row>
    <row r="81" spans="1:9" x14ac:dyDescent="0.3">
      <c r="A81" t="s">
        <v>93</v>
      </c>
      <c r="C81">
        <v>1.45E-4</v>
      </c>
      <c r="D81" t="s">
        <v>12</v>
      </c>
      <c r="E81" t="s">
        <v>15</v>
      </c>
      <c r="F81" t="s">
        <v>15</v>
      </c>
      <c r="G81" s="1">
        <f t="shared" si="6"/>
        <v>1</v>
      </c>
      <c r="H81" s="1">
        <f t="shared" si="7"/>
        <v>1</v>
      </c>
      <c r="I81">
        <f t="shared" si="8"/>
        <v>-0.99985500000000005</v>
      </c>
    </row>
    <row r="82" spans="1:9" x14ac:dyDescent="0.3">
      <c r="A82" t="s">
        <v>94</v>
      </c>
      <c r="C82">
        <v>3.0699999999999998E-4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3.0699999999999998E-4</v>
      </c>
    </row>
    <row r="83" spans="1:9" x14ac:dyDescent="0.3">
      <c r="A83" t="s">
        <v>95</v>
      </c>
      <c r="C83">
        <v>8.3999999999999995E-5</v>
      </c>
      <c r="D83" t="s">
        <v>12</v>
      </c>
      <c r="E83" t="s">
        <v>12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-0.99991600000000003</v>
      </c>
    </row>
    <row r="84" spans="1:9" x14ac:dyDescent="0.3">
      <c r="A84" t="s">
        <v>97</v>
      </c>
      <c r="C84">
        <v>2.34E-4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2.34E-4</v>
      </c>
    </row>
    <row r="85" spans="1:9" x14ac:dyDescent="0.3">
      <c r="A85" t="s">
        <v>98</v>
      </c>
      <c r="C85">
        <v>1.4200000000000001E-4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-0.99985800000000002</v>
      </c>
    </row>
    <row r="86" spans="1:9" x14ac:dyDescent="0.3">
      <c r="A86" t="s">
        <v>99</v>
      </c>
      <c r="C86">
        <v>1.4799999999999999E-4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-0.99985199999999996</v>
      </c>
    </row>
    <row r="87" spans="1:9" x14ac:dyDescent="0.3">
      <c r="A87" t="s">
        <v>100</v>
      </c>
      <c r="C87">
        <v>1.5100000000000001E-4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1.5100000000000001E-4</v>
      </c>
    </row>
    <row r="88" spans="1:9" x14ac:dyDescent="0.3">
      <c r="A88" t="s">
        <v>101</v>
      </c>
      <c r="C88">
        <v>1.26E-4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1.26E-4</v>
      </c>
    </row>
    <row r="89" spans="1:9" x14ac:dyDescent="0.3">
      <c r="A89" t="s">
        <v>102</v>
      </c>
      <c r="C89">
        <v>1.01E-4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-0.99989899999999998</v>
      </c>
    </row>
    <row r="90" spans="1:9" x14ac:dyDescent="0.3">
      <c r="A90" t="s">
        <v>103</v>
      </c>
      <c r="C90">
        <v>1.54E-4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1.54E-4</v>
      </c>
    </row>
    <row r="91" spans="1:9" x14ac:dyDescent="0.3">
      <c r="A91" t="s">
        <v>104</v>
      </c>
      <c r="C91">
        <v>2.0100000000000001E-4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2.0100000000000001E-4</v>
      </c>
    </row>
    <row r="92" spans="1:9" x14ac:dyDescent="0.3">
      <c r="A92" t="s">
        <v>105</v>
      </c>
      <c r="C92">
        <v>1.94E-4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-0.99980599999999997</v>
      </c>
    </row>
    <row r="93" spans="1:9" x14ac:dyDescent="0.3">
      <c r="A93" t="s">
        <v>106</v>
      </c>
      <c r="C93">
        <v>1.35E-4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-0.999865</v>
      </c>
    </row>
    <row r="94" spans="1:9" x14ac:dyDescent="0.3">
      <c r="A94" t="s">
        <v>107</v>
      </c>
      <c r="C94">
        <v>1.64E-4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1.64E-4</v>
      </c>
    </row>
    <row r="95" spans="1:9" x14ac:dyDescent="0.3">
      <c r="A95" t="s">
        <v>108</v>
      </c>
      <c r="C95">
        <v>1.5300000000000001E-4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1.5300000000000001E-4</v>
      </c>
    </row>
    <row r="96" spans="1:9" x14ac:dyDescent="0.3">
      <c r="A96" t="s">
        <v>109</v>
      </c>
      <c r="C96">
        <v>3.01E-4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3.01E-4</v>
      </c>
    </row>
    <row r="97" spans="1:9" x14ac:dyDescent="0.3">
      <c r="A97" t="s">
        <v>110</v>
      </c>
      <c r="C97">
        <v>1.8599999999999999E-4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-0.99981399999999998</v>
      </c>
    </row>
    <row r="98" spans="1:9" x14ac:dyDescent="0.3">
      <c r="A98" t="s">
        <v>111</v>
      </c>
      <c r="C98">
        <v>2.1100000000000001E-4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2.1100000000000001E-4</v>
      </c>
    </row>
    <row r="99" spans="1:9" x14ac:dyDescent="0.3">
      <c r="A99" t="s">
        <v>112</v>
      </c>
      <c r="C99">
        <v>2.5000000000000001E-4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-0.99975000000000003</v>
      </c>
    </row>
    <row r="100" spans="1:9" x14ac:dyDescent="0.3">
      <c r="A100" t="s">
        <v>113</v>
      </c>
      <c r="C100">
        <v>2.12E-4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-0.99978800000000001</v>
      </c>
    </row>
    <row r="101" spans="1:9" x14ac:dyDescent="0.3">
      <c r="A101" t="s">
        <v>114</v>
      </c>
      <c r="C101">
        <v>1.5300000000000001E-4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1.5300000000000001E-4</v>
      </c>
    </row>
    <row r="102" spans="1:9" x14ac:dyDescent="0.3">
      <c r="A102" t="s">
        <v>115</v>
      </c>
      <c r="C102">
        <v>1.47E-4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-0.99985299999999999</v>
      </c>
    </row>
    <row r="103" spans="1:9" x14ac:dyDescent="0.3">
      <c r="A103" t="s">
        <v>116</v>
      </c>
      <c r="C103">
        <v>2.7099999999999997E-4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2.7099999999999997E-4</v>
      </c>
    </row>
    <row r="104" spans="1:9" x14ac:dyDescent="0.3">
      <c r="A104" t="s">
        <v>117</v>
      </c>
      <c r="C104">
        <v>1.3999999999999999E-4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-0.99985999999999997</v>
      </c>
    </row>
    <row r="105" spans="1:9" x14ac:dyDescent="0.3">
      <c r="A105" t="s">
        <v>118</v>
      </c>
      <c r="C105">
        <v>1.4999999999999999E-4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1.4999999999999999E-4</v>
      </c>
    </row>
    <row r="106" spans="1:9" x14ac:dyDescent="0.3">
      <c r="A106" t="s">
        <v>119</v>
      </c>
      <c r="C106">
        <v>2.5900000000000001E-4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2.5900000000000001E-4</v>
      </c>
    </row>
    <row r="107" spans="1:9" x14ac:dyDescent="0.3">
      <c r="A107" t="s">
        <v>120</v>
      </c>
      <c r="C107">
        <v>1.07E-4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-0.99989300000000003</v>
      </c>
    </row>
    <row r="108" spans="1:9" x14ac:dyDescent="0.3">
      <c r="A108" t="s">
        <v>121</v>
      </c>
      <c r="C108">
        <v>1.6000000000000001E-4</v>
      </c>
      <c r="D108" t="s">
        <v>12</v>
      </c>
      <c r="E108" t="s">
        <v>96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-0.99983999999999995</v>
      </c>
    </row>
    <row r="109" spans="1:9" x14ac:dyDescent="0.3">
      <c r="A109" t="s">
        <v>122</v>
      </c>
      <c r="C109">
        <v>1.9599999999999999E-4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1.9599999999999999E-4</v>
      </c>
    </row>
    <row r="110" spans="1:9" x14ac:dyDescent="0.3">
      <c r="A110" t="s">
        <v>123</v>
      </c>
      <c r="C110">
        <v>3.0299999999999999E-4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3.0299999999999999E-4</v>
      </c>
    </row>
    <row r="111" spans="1:9" x14ac:dyDescent="0.3">
      <c r="A111" t="s">
        <v>124</v>
      </c>
      <c r="C111">
        <v>1.7899999999999999E-4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1.7899999999999999E-4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-0.99986399999999998</v>
      </c>
    </row>
    <row r="114" spans="1:9" x14ac:dyDescent="0.3">
      <c r="A114" t="s">
        <v>127</v>
      </c>
      <c r="C114">
        <v>2.4499999999999999E-4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-0.99975499999999995</v>
      </c>
    </row>
    <row r="115" spans="1:9" x14ac:dyDescent="0.3">
      <c r="A115" t="s">
        <v>128</v>
      </c>
      <c r="C115">
        <v>1.4999999999999999E-4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1.4999999999999999E-4</v>
      </c>
    </row>
    <row r="116" spans="1:9" x14ac:dyDescent="0.3">
      <c r="A116" t="s">
        <v>129</v>
      </c>
      <c r="C116">
        <v>2.2000000000000001E-4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2.2000000000000001E-4</v>
      </c>
    </row>
    <row r="117" spans="1:9" x14ac:dyDescent="0.3">
      <c r="A117" t="s">
        <v>130</v>
      </c>
      <c r="C117">
        <v>1.46E-4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-0.99985400000000002</v>
      </c>
    </row>
    <row r="118" spans="1:9" x14ac:dyDescent="0.3">
      <c r="A118" t="s">
        <v>131</v>
      </c>
      <c r="C118">
        <v>1.66E-4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-0.999834</v>
      </c>
    </row>
    <row r="119" spans="1:9" x14ac:dyDescent="0.3">
      <c r="A119" t="s">
        <v>132</v>
      </c>
      <c r="C119">
        <v>1.4899999999999999E-4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1.4899999999999999E-4</v>
      </c>
    </row>
    <row r="120" spans="1:9" x14ac:dyDescent="0.3">
      <c r="A120" t="s">
        <v>133</v>
      </c>
      <c r="C120">
        <v>2.52E-4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-0.99974799999999997</v>
      </c>
    </row>
    <row r="121" spans="1:9" x14ac:dyDescent="0.3">
      <c r="A121" t="s">
        <v>134</v>
      </c>
      <c r="C121">
        <v>1.18E-4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1.18E-4</v>
      </c>
    </row>
    <row r="122" spans="1:9" x14ac:dyDescent="0.3">
      <c r="A122" t="s">
        <v>135</v>
      </c>
      <c r="C122">
        <v>1.65E-4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1.65E-4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1.37E-4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1.37E-4</v>
      </c>
    </row>
    <row r="125" spans="1:9" x14ac:dyDescent="0.3">
      <c r="A125" t="s">
        <v>138</v>
      </c>
      <c r="C125">
        <v>1.3200000000000001E-4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1.3200000000000001E-4</v>
      </c>
    </row>
    <row r="126" spans="1:9" x14ac:dyDescent="0.3">
      <c r="A126" t="s">
        <v>139</v>
      </c>
      <c r="C126">
        <v>2.9E-4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2.9E-4</v>
      </c>
    </row>
    <row r="127" spans="1:9" x14ac:dyDescent="0.3">
      <c r="A127" t="s">
        <v>140</v>
      </c>
      <c r="C127">
        <v>1.7899999999999999E-4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-0.99982099999999996</v>
      </c>
    </row>
    <row r="128" spans="1:9" x14ac:dyDescent="0.3">
      <c r="A128" t="s">
        <v>141</v>
      </c>
      <c r="C128">
        <v>1.4100000000000001E-4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-0.99985900000000005</v>
      </c>
    </row>
    <row r="129" spans="1:9" x14ac:dyDescent="0.3">
      <c r="A129" t="s">
        <v>142</v>
      </c>
      <c r="C129">
        <v>3.1399999999999999E-4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3.1399999999999999E-4</v>
      </c>
    </row>
    <row r="130" spans="1:9" x14ac:dyDescent="0.3">
      <c r="A130" t="s">
        <v>143</v>
      </c>
      <c r="C130">
        <v>1.3899999999999999E-4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1.3899999999999999E-4</v>
      </c>
    </row>
    <row r="131" spans="1:9" x14ac:dyDescent="0.3">
      <c r="A131" t="s">
        <v>144</v>
      </c>
      <c r="C131">
        <v>1.05E-4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-0.99989499999999998</v>
      </c>
    </row>
    <row r="132" spans="1:9" x14ac:dyDescent="0.3">
      <c r="A132" t="s">
        <v>145</v>
      </c>
      <c r="C132">
        <v>2.8699999999999998E-4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-0.99971299999999996</v>
      </c>
    </row>
    <row r="133" spans="1:9" x14ac:dyDescent="0.3">
      <c r="A133" t="s">
        <v>146</v>
      </c>
      <c r="C133">
        <v>2.0100000000000001E-4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2.0100000000000001E-4</v>
      </c>
    </row>
    <row r="134" spans="1:9" x14ac:dyDescent="0.3">
      <c r="A134" t="s">
        <v>147</v>
      </c>
      <c r="C134">
        <v>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1E-4</v>
      </c>
    </row>
    <row r="135" spans="1:9" x14ac:dyDescent="0.3">
      <c r="A135" t="s">
        <v>148</v>
      </c>
      <c r="C135">
        <v>1.3200000000000001E-4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1.3200000000000001E-4</v>
      </c>
    </row>
    <row r="136" spans="1:9" x14ac:dyDescent="0.3">
      <c r="A136" t="s">
        <v>149</v>
      </c>
      <c r="C136">
        <v>1.18E-4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-0.99988200000000005</v>
      </c>
    </row>
    <row r="137" spans="1:9" x14ac:dyDescent="0.3">
      <c r="A137" t="s">
        <v>150</v>
      </c>
      <c r="C137">
        <v>1.5899999999999999E-4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1.5899999999999999E-4</v>
      </c>
    </row>
    <row r="138" spans="1:9" x14ac:dyDescent="0.3">
      <c r="A138" t="s">
        <v>151</v>
      </c>
      <c r="C138">
        <v>2.0900000000000001E-4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-0.99979099999999999</v>
      </c>
    </row>
    <row r="139" spans="1:9" x14ac:dyDescent="0.3">
      <c r="A139" t="s">
        <v>152</v>
      </c>
      <c r="C139">
        <v>2.24E-4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2.24E-4</v>
      </c>
    </row>
    <row r="140" spans="1:9" x14ac:dyDescent="0.3">
      <c r="A140" t="s">
        <v>153</v>
      </c>
      <c r="C140">
        <v>1.95E-4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1.95E-4</v>
      </c>
    </row>
    <row r="141" spans="1:9" x14ac:dyDescent="0.3">
      <c r="A141" t="s">
        <v>154</v>
      </c>
      <c r="C141">
        <v>1.7000000000000001E-4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1.7000000000000001E-4</v>
      </c>
    </row>
    <row r="142" spans="1:9" x14ac:dyDescent="0.3">
      <c r="A142" t="s">
        <v>155</v>
      </c>
      <c r="C142">
        <v>1.13E-4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1.13E-4</v>
      </c>
    </row>
    <row r="143" spans="1:9" x14ac:dyDescent="0.3">
      <c r="A143" t="s">
        <v>156</v>
      </c>
      <c r="C143">
        <v>2.2000000000000001E-4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2.2000000000000001E-4</v>
      </c>
    </row>
    <row r="144" spans="1:9" x14ac:dyDescent="0.3">
      <c r="A144" t="s">
        <v>157</v>
      </c>
      <c r="C144">
        <v>1.73E-4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1.73E-4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3.59E-4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3.59E-4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1.54E-4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-0.99984600000000001</v>
      </c>
    </row>
    <row r="149" spans="1:9" x14ac:dyDescent="0.3">
      <c r="A149" t="s">
        <v>162</v>
      </c>
      <c r="C149">
        <v>1.2799999999999999E-4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1.2799999999999999E-4</v>
      </c>
    </row>
    <row r="150" spans="1:9" x14ac:dyDescent="0.3">
      <c r="A150" t="s">
        <v>163</v>
      </c>
      <c r="C150">
        <v>1.2899999999999999E-4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1.2899999999999999E-4</v>
      </c>
    </row>
    <row r="151" spans="1:9" x14ac:dyDescent="0.3">
      <c r="A151" t="s">
        <v>164</v>
      </c>
      <c r="C151">
        <v>1.06E-4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-0.99989399999999995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1.3899999999999999E-4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1.3899999999999999E-4</v>
      </c>
    </row>
    <row r="154" spans="1:9" x14ac:dyDescent="0.3">
      <c r="A154" t="s">
        <v>167</v>
      </c>
      <c r="C154">
        <v>1.3799999999999999E-4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1.3799999999999999E-4</v>
      </c>
    </row>
    <row r="155" spans="1:9" x14ac:dyDescent="0.3">
      <c r="A155" t="s">
        <v>168</v>
      </c>
      <c r="C155">
        <v>1.5200000000000001E-4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-0.99984799999999996</v>
      </c>
    </row>
    <row r="156" spans="1:9" x14ac:dyDescent="0.3">
      <c r="A156" t="s">
        <v>169</v>
      </c>
      <c r="C156">
        <v>1.95E-4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1.95E-4</v>
      </c>
    </row>
    <row r="157" spans="1:9" x14ac:dyDescent="0.3">
      <c r="A157" t="s">
        <v>170</v>
      </c>
      <c r="C157">
        <v>2.03E-4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2.03E-4</v>
      </c>
    </row>
    <row r="158" spans="1:9" x14ac:dyDescent="0.3">
      <c r="A158" t="s">
        <v>171</v>
      </c>
      <c r="C158">
        <v>2.3599999999999999E-4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-0.99976399999999999</v>
      </c>
    </row>
    <row r="159" spans="1:9" x14ac:dyDescent="0.3">
      <c r="A159" t="s">
        <v>172</v>
      </c>
      <c r="C159">
        <v>1.26E-4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1.26E-4</v>
      </c>
    </row>
    <row r="160" spans="1:9" x14ac:dyDescent="0.3">
      <c r="A160" t="s">
        <v>173</v>
      </c>
      <c r="C160">
        <v>2.9300000000000002E-4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2.9300000000000002E-4</v>
      </c>
    </row>
    <row r="161" spans="1:9" x14ac:dyDescent="0.3">
      <c r="A161" t="s">
        <v>174</v>
      </c>
      <c r="C161">
        <v>1.54E-4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1.54E-4</v>
      </c>
    </row>
    <row r="162" spans="1:9" x14ac:dyDescent="0.3">
      <c r="A162" t="s">
        <v>175</v>
      </c>
      <c r="C162">
        <v>2.3000000000000001E-4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2.3000000000000001E-4</v>
      </c>
    </row>
    <row r="163" spans="1:9" x14ac:dyDescent="0.3">
      <c r="A163" t="s">
        <v>176</v>
      </c>
      <c r="C163">
        <v>1.85E-4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1.85E-4</v>
      </c>
    </row>
    <row r="164" spans="1:9" x14ac:dyDescent="0.3">
      <c r="A164" t="s">
        <v>177</v>
      </c>
      <c r="C164">
        <v>1.2999999999999999E-4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1.2999999999999999E-4</v>
      </c>
    </row>
    <row r="165" spans="1:9" x14ac:dyDescent="0.3">
      <c r="A165" t="s">
        <v>178</v>
      </c>
      <c r="C165">
        <v>1.02E-4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-0.99989799999999995</v>
      </c>
    </row>
    <row r="166" spans="1:9" x14ac:dyDescent="0.3">
      <c r="A166" t="s">
        <v>179</v>
      </c>
      <c r="C166">
        <v>2.8899999999999998E-4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-0.99971100000000002</v>
      </c>
    </row>
    <row r="167" spans="1:9" x14ac:dyDescent="0.3">
      <c r="A167" t="s">
        <v>180</v>
      </c>
      <c r="C167">
        <v>1.9100000000000001E-4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-0.99980899999999995</v>
      </c>
    </row>
    <row r="168" spans="1:9" x14ac:dyDescent="0.3">
      <c r="A168" t="s">
        <v>181</v>
      </c>
      <c r="C168">
        <v>1.55E-4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1.55E-4</v>
      </c>
    </row>
    <row r="169" spans="1:9" x14ac:dyDescent="0.3">
      <c r="A169" t="s">
        <v>182</v>
      </c>
      <c r="C169">
        <v>2.05E-4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2.05E-4</v>
      </c>
    </row>
    <row r="170" spans="1:9" x14ac:dyDescent="0.3">
      <c r="A170" t="s">
        <v>183</v>
      </c>
      <c r="C170">
        <v>1.73E-4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1.73E-4</v>
      </c>
    </row>
    <row r="171" spans="1:9" x14ac:dyDescent="0.3">
      <c r="A171" t="s">
        <v>184</v>
      </c>
      <c r="C171">
        <v>2.9500000000000001E-4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2.9500000000000001E-4</v>
      </c>
    </row>
    <row r="172" spans="1:9" x14ac:dyDescent="0.3">
      <c r="A172" t="s">
        <v>185</v>
      </c>
      <c r="C172">
        <v>1.65E-4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-0.99983500000000003</v>
      </c>
    </row>
    <row r="173" spans="1:9" x14ac:dyDescent="0.3">
      <c r="A173" t="s">
        <v>186</v>
      </c>
      <c r="C173">
        <v>1.2899999999999999E-4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1.2899999999999999E-4</v>
      </c>
    </row>
    <row r="174" spans="1:9" x14ac:dyDescent="0.3">
      <c r="A174" t="s">
        <v>187</v>
      </c>
      <c r="C174">
        <v>1.47E-4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1.47E-4</v>
      </c>
    </row>
    <row r="175" spans="1:9" x14ac:dyDescent="0.3">
      <c r="A175" t="s">
        <v>188</v>
      </c>
      <c r="C175">
        <v>1.4999999999999999E-4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1.4999999999999999E-4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2.3699999999999999E-4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2.3699999999999999E-4</v>
      </c>
    </row>
    <row r="178" spans="1:9" x14ac:dyDescent="0.3">
      <c r="A178" t="s">
        <v>191</v>
      </c>
      <c r="C178">
        <v>1.6000000000000001E-4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1.6000000000000001E-4</v>
      </c>
    </row>
    <row r="179" spans="1:9" x14ac:dyDescent="0.3">
      <c r="A179" t="s">
        <v>192</v>
      </c>
      <c r="C179">
        <v>1.6699999999999999E-4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1.6699999999999999E-4</v>
      </c>
    </row>
    <row r="180" spans="1:9" x14ac:dyDescent="0.3">
      <c r="A180" t="s">
        <v>193</v>
      </c>
      <c r="C180">
        <v>1.8599999999999999E-4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1.8599999999999999E-4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2.5099999999999998E-4</v>
      </c>
    </row>
    <row r="182" spans="1:9" x14ac:dyDescent="0.3">
      <c r="A182" t="s">
        <v>195</v>
      </c>
      <c r="C182">
        <v>1.45E-4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-0.99985500000000005</v>
      </c>
    </row>
    <row r="183" spans="1:9" x14ac:dyDescent="0.3">
      <c r="A183" t="s">
        <v>196</v>
      </c>
      <c r="C183">
        <v>1.5799999999999999E-4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1.5799999999999999E-4</v>
      </c>
    </row>
    <row r="184" spans="1:9" x14ac:dyDescent="0.3">
      <c r="A184" t="s">
        <v>197</v>
      </c>
      <c r="C184">
        <v>1.6799999999999999E-4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1.6799999999999999E-4</v>
      </c>
    </row>
    <row r="185" spans="1:9" x14ac:dyDescent="0.3">
      <c r="A185" t="s">
        <v>198</v>
      </c>
      <c r="C185">
        <v>1.05E-4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1.05E-4</v>
      </c>
    </row>
    <row r="186" spans="1:9" x14ac:dyDescent="0.3">
      <c r="A186" t="s">
        <v>199</v>
      </c>
      <c r="C186">
        <v>1.8900000000000001E-4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1.8900000000000001E-4</v>
      </c>
    </row>
    <row r="187" spans="1:9" x14ac:dyDescent="0.3">
      <c r="A187" t="s">
        <v>200</v>
      </c>
      <c r="C187">
        <v>1.84E-4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1.84E-4</v>
      </c>
    </row>
    <row r="188" spans="1:9" x14ac:dyDescent="0.3">
      <c r="A188" t="s">
        <v>201</v>
      </c>
      <c r="C188">
        <v>1.9699999999999999E-4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1.9699999999999999E-4</v>
      </c>
    </row>
    <row r="189" spans="1:9" x14ac:dyDescent="0.3">
      <c r="A189" t="s">
        <v>202</v>
      </c>
      <c r="C189">
        <v>1.76E-4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1.76E-4</v>
      </c>
    </row>
    <row r="190" spans="1:9" x14ac:dyDescent="0.3">
      <c r="A190" t="s">
        <v>203</v>
      </c>
      <c r="C190">
        <v>1.7899999999999999E-4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1.7899999999999999E-4</v>
      </c>
    </row>
    <row r="191" spans="1:9" x14ac:dyDescent="0.3">
      <c r="A191" t="s">
        <v>204</v>
      </c>
      <c r="C191">
        <v>1.4300000000000001E-4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-0.999857</v>
      </c>
    </row>
    <row r="192" spans="1:9" x14ac:dyDescent="0.3">
      <c r="A192" t="s">
        <v>205</v>
      </c>
      <c r="C192">
        <v>7.6000000000000004E-5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7.6000000000000004E-5</v>
      </c>
    </row>
    <row r="193" spans="1:9" x14ac:dyDescent="0.3">
      <c r="A193" t="s">
        <v>206</v>
      </c>
      <c r="C193">
        <v>2.1599999999999999E-4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2.1599999999999999E-4</v>
      </c>
    </row>
    <row r="194" spans="1:9" x14ac:dyDescent="0.3">
      <c r="A194" t="s">
        <v>207</v>
      </c>
      <c r="C194">
        <v>1.08E-4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1.08E-4</v>
      </c>
    </row>
    <row r="195" spans="1:9" x14ac:dyDescent="0.3">
      <c r="A195" t="s">
        <v>208</v>
      </c>
      <c r="C195">
        <v>1.47E-4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1.47E-4</v>
      </c>
    </row>
    <row r="196" spans="1:9" x14ac:dyDescent="0.3">
      <c r="A196" t="s">
        <v>209</v>
      </c>
      <c r="C196">
        <v>1.7799999999999999E-4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1.7799999999999999E-4</v>
      </c>
    </row>
    <row r="197" spans="1:9" x14ac:dyDescent="0.3">
      <c r="A197" t="s">
        <v>210</v>
      </c>
      <c r="C197">
        <v>1.2999999999999999E-4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1.2999999999999999E-4</v>
      </c>
    </row>
    <row r="198" spans="1:9" x14ac:dyDescent="0.3">
      <c r="A198" t="s">
        <v>211</v>
      </c>
      <c r="C198">
        <v>2.9300000000000002E-4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2.9300000000000002E-4</v>
      </c>
    </row>
    <row r="199" spans="1:9" x14ac:dyDescent="0.3">
      <c r="A199" t="s">
        <v>212</v>
      </c>
      <c r="C199">
        <v>2.3499999999999999E-4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2.3499999999999999E-4</v>
      </c>
    </row>
    <row r="200" spans="1:9" x14ac:dyDescent="0.3">
      <c r="A200" t="s">
        <v>213</v>
      </c>
      <c r="C200">
        <v>1.66E-4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1.66E-4</v>
      </c>
    </row>
    <row r="201" spans="1:9" x14ac:dyDescent="0.3">
      <c r="A201" t="s">
        <v>214</v>
      </c>
      <c r="C201">
        <v>1.6799999999999999E-4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1.6799999999999999E-4</v>
      </c>
    </row>
    <row r="202" spans="1:9" x14ac:dyDescent="0.3">
      <c r="A202" t="s">
        <v>215</v>
      </c>
      <c r="C202">
        <v>2.03E-4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-0.99979700000000005</v>
      </c>
    </row>
    <row r="203" spans="1:9" x14ac:dyDescent="0.3">
      <c r="G203">
        <f>SUM(G3:G202)</f>
        <v>162</v>
      </c>
      <c r="H203">
        <f>SUM(H3:H202)</f>
        <v>58</v>
      </c>
      <c r="I203">
        <f>SUM(I3:I202)</f>
        <v>-31.201706000000005</v>
      </c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Foglio123"/>
  <dimension ref="A1:I203"/>
  <sheetViews>
    <sheetView topLeftCell="A64"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7" max="7" width="18.4414062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0.39129199999999997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0.39129199999999997</v>
      </c>
    </row>
    <row r="4" spans="1:9" ht="15" customHeight="1" x14ac:dyDescent="0.3">
      <c r="A4" s="1" t="s">
        <v>13</v>
      </c>
      <c r="B4" s="8"/>
      <c r="C4" s="9">
        <v>0.32386999999999999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0.32386999999999999</v>
      </c>
    </row>
    <row r="5" spans="1:9" ht="15" customHeight="1" x14ac:dyDescent="0.3">
      <c r="A5" s="1" t="s">
        <v>14</v>
      </c>
      <c r="B5" s="6"/>
      <c r="C5" s="7">
        <v>0.46198699999999998</v>
      </c>
      <c r="D5" s="1" t="s">
        <v>12</v>
      </c>
      <c r="E5" t="s">
        <v>15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-0.53801300000000007</v>
      </c>
    </row>
    <row r="6" spans="1:9" ht="15" customHeight="1" x14ac:dyDescent="0.3">
      <c r="A6" s="1" t="s">
        <v>16</v>
      </c>
      <c r="B6" s="8"/>
      <c r="C6" s="9">
        <v>0.32899600000000001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0.32899600000000001</v>
      </c>
    </row>
    <row r="7" spans="1:9" ht="15" customHeight="1" x14ac:dyDescent="0.3">
      <c r="A7" s="1" t="s">
        <v>17</v>
      </c>
      <c r="B7" s="6"/>
      <c r="C7" s="7">
        <v>0.57923999999999998</v>
      </c>
      <c r="D7" s="1" t="s">
        <v>12</v>
      </c>
      <c r="E7" t="s">
        <v>27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-0.42076000000000002</v>
      </c>
    </row>
    <row r="8" spans="1:9" ht="15" customHeight="1" x14ac:dyDescent="0.3">
      <c r="A8" s="1" t="s">
        <v>18</v>
      </c>
      <c r="B8" s="8"/>
      <c r="C8" s="9">
        <v>0.404451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0.404451</v>
      </c>
    </row>
    <row r="9" spans="1:9" ht="15" customHeight="1" x14ac:dyDescent="0.3">
      <c r="A9" s="1" t="s">
        <v>19</v>
      </c>
      <c r="B9" s="6"/>
      <c r="C9" s="7">
        <v>0.31146800000000002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0.31146800000000002</v>
      </c>
    </row>
    <row r="10" spans="1:9" ht="15" customHeight="1" x14ac:dyDescent="0.3">
      <c r="A10" s="1" t="s">
        <v>20</v>
      </c>
      <c r="B10" s="8"/>
      <c r="C10" s="9">
        <v>0.51549999999999996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0.51549999999999996</v>
      </c>
    </row>
    <row r="11" spans="1:9" ht="15" customHeight="1" x14ac:dyDescent="0.3">
      <c r="A11" s="1" t="s">
        <v>21</v>
      </c>
      <c r="B11" s="6"/>
      <c r="C11" s="7">
        <v>0.47074899999999997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0.47074899999999997</v>
      </c>
    </row>
    <row r="12" spans="1:9" ht="15" customHeight="1" x14ac:dyDescent="0.3">
      <c r="A12" s="1" t="s">
        <v>22</v>
      </c>
      <c r="B12" s="8"/>
      <c r="C12" s="9">
        <v>0.32496999999999998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-0.67503000000000002</v>
      </c>
    </row>
    <row r="13" spans="1:9" ht="15" customHeight="1" x14ac:dyDescent="0.3">
      <c r="A13" s="1" t="s">
        <v>23</v>
      </c>
      <c r="B13" s="6"/>
      <c r="C13" s="7">
        <v>0.37848900000000002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0.37848900000000002</v>
      </c>
    </row>
    <row r="14" spans="1:9" ht="15" customHeight="1" x14ac:dyDescent="0.3">
      <c r="A14" s="1" t="s">
        <v>24</v>
      </c>
      <c r="B14" s="8"/>
      <c r="C14" s="9">
        <v>0.51038499999999998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0.51038499999999998</v>
      </c>
    </row>
    <row r="15" spans="1:9" ht="15" customHeight="1" x14ac:dyDescent="0.3">
      <c r="A15" s="1" t="s">
        <v>25</v>
      </c>
      <c r="B15" s="6"/>
      <c r="C15" s="7">
        <v>0.52684200000000003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0.52684200000000003</v>
      </c>
    </row>
    <row r="16" spans="1:9" ht="15" customHeight="1" x14ac:dyDescent="0.3">
      <c r="A16" s="1" t="s">
        <v>26</v>
      </c>
      <c r="B16" s="8"/>
      <c r="C16" s="9">
        <v>0.42941400000000002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0.42941400000000002</v>
      </c>
    </row>
    <row r="17" spans="1:9" ht="15" customHeight="1" x14ac:dyDescent="0.3">
      <c r="A17" s="1" t="s">
        <v>28</v>
      </c>
      <c r="B17" s="6"/>
      <c r="C17" s="7">
        <v>0.54359900000000005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-0.45640099999999995</v>
      </c>
    </row>
    <row r="18" spans="1:9" ht="15" customHeight="1" x14ac:dyDescent="0.3">
      <c r="A18" s="1" t="s">
        <v>29</v>
      </c>
      <c r="B18" s="8"/>
      <c r="C18" s="9">
        <v>0.30840899999999999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0.30840899999999999</v>
      </c>
    </row>
    <row r="19" spans="1:9" ht="15" customHeight="1" x14ac:dyDescent="0.3">
      <c r="A19" s="1" t="s">
        <v>30</v>
      </c>
      <c r="B19" s="6"/>
      <c r="C19" s="7">
        <v>0.40190399999999998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0.40190399999999998</v>
      </c>
    </row>
    <row r="20" spans="1:9" ht="15" customHeight="1" x14ac:dyDescent="0.3">
      <c r="A20" s="1" t="s">
        <v>31</v>
      </c>
      <c r="B20" s="8"/>
      <c r="C20" s="9">
        <v>0.48754700000000001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0.48754700000000001</v>
      </c>
    </row>
    <row r="21" spans="1:9" ht="15" customHeight="1" x14ac:dyDescent="0.3">
      <c r="A21" s="1" t="s">
        <v>32</v>
      </c>
      <c r="B21" s="6"/>
      <c r="C21" s="7">
        <v>0.237348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-0.762652</v>
      </c>
    </row>
    <row r="22" spans="1:9" ht="15" customHeight="1" x14ac:dyDescent="0.3">
      <c r="A22" s="1" t="s">
        <v>33</v>
      </c>
      <c r="B22" s="8"/>
      <c r="C22" s="9">
        <v>0.60453800000000002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0.60453800000000002</v>
      </c>
    </row>
    <row r="23" spans="1:9" ht="15" customHeight="1" x14ac:dyDescent="0.3">
      <c r="A23" s="1" t="s">
        <v>34</v>
      </c>
      <c r="B23" s="6"/>
      <c r="C23" s="7">
        <v>0.355516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0.355516</v>
      </c>
    </row>
    <row r="24" spans="1:9" ht="15" customHeight="1" x14ac:dyDescent="0.3">
      <c r="A24" s="1" t="s">
        <v>35</v>
      </c>
      <c r="B24" s="8"/>
      <c r="C24" s="9">
        <v>0.44987899999999997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-0.55012100000000008</v>
      </c>
    </row>
    <row r="25" spans="1:9" ht="15" customHeight="1" x14ac:dyDescent="0.3">
      <c r="A25" s="1" t="s">
        <v>36</v>
      </c>
      <c r="B25" s="6"/>
      <c r="C25" s="7">
        <v>0.49826199999999998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0.49826199999999998</v>
      </c>
    </row>
    <row r="26" spans="1:9" ht="15" customHeight="1" x14ac:dyDescent="0.3">
      <c r="A26" s="1" t="s">
        <v>37</v>
      </c>
      <c r="B26" s="8"/>
      <c r="C26" s="9">
        <v>0.38051000000000001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0.38051000000000001</v>
      </c>
    </row>
    <row r="27" spans="1:9" ht="15" customHeight="1" x14ac:dyDescent="0.3">
      <c r="A27" s="1" t="s">
        <v>38</v>
      </c>
      <c r="B27" s="6"/>
      <c r="C27" s="7">
        <v>0.21604799999999999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0.21604799999999999</v>
      </c>
    </row>
    <row r="28" spans="1:9" ht="15" customHeight="1" x14ac:dyDescent="0.3">
      <c r="A28" s="1" t="s">
        <v>39</v>
      </c>
      <c r="B28" s="8"/>
      <c r="C28" s="9">
        <v>0.262766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0.262766</v>
      </c>
    </row>
    <row r="29" spans="1:9" ht="15" customHeight="1" x14ac:dyDescent="0.3">
      <c r="A29" s="1" t="s">
        <v>40</v>
      </c>
      <c r="B29" s="6"/>
      <c r="C29" s="7">
        <v>0.43681399999999998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-0.56318599999999996</v>
      </c>
    </row>
    <row r="30" spans="1:9" ht="15" customHeight="1" x14ac:dyDescent="0.3">
      <c r="A30" s="1" t="s">
        <v>41</v>
      </c>
      <c r="B30" s="8"/>
      <c r="C30" s="9">
        <v>0.41294199999999998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0.41294199999999998</v>
      </c>
    </row>
    <row r="31" spans="1:9" ht="15" customHeight="1" x14ac:dyDescent="0.3">
      <c r="A31" s="1" t="s">
        <v>42</v>
      </c>
      <c r="B31" s="6"/>
      <c r="C31" s="7">
        <v>0.39897300000000002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-0.60102699999999998</v>
      </c>
    </row>
    <row r="32" spans="1:9" ht="15" customHeight="1" x14ac:dyDescent="0.3">
      <c r="A32" s="1" t="s">
        <v>43</v>
      </c>
      <c r="B32" s="8"/>
      <c r="C32" s="9">
        <v>0.34537299999999999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0.34537299999999999</v>
      </c>
    </row>
    <row r="33" spans="1:9" ht="15" customHeight="1" x14ac:dyDescent="0.3">
      <c r="A33" s="1" t="s">
        <v>44</v>
      </c>
      <c r="B33" s="6"/>
      <c r="C33" s="7">
        <v>0.42501100000000003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0.42501100000000003</v>
      </c>
    </row>
    <row r="34" spans="1:9" ht="15" customHeight="1" x14ac:dyDescent="0.3">
      <c r="A34" s="1" t="s">
        <v>45</v>
      </c>
      <c r="B34" s="8"/>
      <c r="C34" s="9">
        <v>0.49286000000000002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-0.50713999999999992</v>
      </c>
    </row>
    <row r="35" spans="1:9" ht="15" customHeight="1" x14ac:dyDescent="0.3">
      <c r="A35" s="1" t="s">
        <v>46</v>
      </c>
      <c r="B35" s="6"/>
      <c r="C35" s="7">
        <v>0.37732900000000003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0.37732900000000003</v>
      </c>
    </row>
    <row r="36" spans="1:9" ht="15" customHeight="1" x14ac:dyDescent="0.3">
      <c r="A36" s="1" t="s">
        <v>47</v>
      </c>
      <c r="B36" s="8"/>
      <c r="C36" s="9">
        <v>0.44043500000000002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0.44043500000000002</v>
      </c>
    </row>
    <row r="37" spans="1:9" ht="15" customHeight="1" x14ac:dyDescent="0.3">
      <c r="A37" s="1" t="s">
        <v>48</v>
      </c>
      <c r="B37" s="6"/>
      <c r="C37" s="7">
        <v>0.35372599999999998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-0.64627400000000002</v>
      </c>
    </row>
    <row r="38" spans="1:9" ht="15" customHeight="1" x14ac:dyDescent="0.3">
      <c r="A38" s="1" t="s">
        <v>49</v>
      </c>
      <c r="B38" s="8"/>
      <c r="C38" s="9">
        <v>0.34726899999999999</v>
      </c>
      <c r="D38" s="1" t="s">
        <v>12</v>
      </c>
      <c r="E38" t="s">
        <v>27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-0.65273099999999995</v>
      </c>
    </row>
    <row r="39" spans="1:9" ht="15" customHeight="1" x14ac:dyDescent="0.3">
      <c r="A39" s="1" t="s">
        <v>50</v>
      </c>
      <c r="B39" s="6"/>
      <c r="C39" s="7">
        <v>0.47183900000000001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-0.52816099999999999</v>
      </c>
    </row>
    <row r="40" spans="1:9" ht="15" customHeight="1" x14ac:dyDescent="0.3">
      <c r="A40" s="1" t="s">
        <v>51</v>
      </c>
      <c r="B40" s="8"/>
      <c r="C40" s="9">
        <v>0.28943600000000003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0.28943600000000003</v>
      </c>
    </row>
    <row r="41" spans="1:9" ht="15" customHeight="1" x14ac:dyDescent="0.3">
      <c r="A41" s="1" t="s">
        <v>52</v>
      </c>
      <c r="B41" s="6"/>
      <c r="C41" s="7">
        <v>0.49834899999999999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0.49834899999999999</v>
      </c>
    </row>
    <row r="42" spans="1:9" ht="15" customHeight="1" x14ac:dyDescent="0.3">
      <c r="A42" s="1" t="s">
        <v>53</v>
      </c>
      <c r="B42" s="8"/>
      <c r="C42" s="9">
        <v>0.57368799999999998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0.57368799999999998</v>
      </c>
    </row>
    <row r="43" spans="1:9" ht="15" customHeight="1" x14ac:dyDescent="0.3">
      <c r="A43" s="1" t="s">
        <v>54</v>
      </c>
      <c r="B43" s="6"/>
      <c r="C43" s="7">
        <v>0.48447600000000002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-0.51552399999999998</v>
      </c>
    </row>
    <row r="44" spans="1:9" ht="15" customHeight="1" x14ac:dyDescent="0.3">
      <c r="A44" s="1" t="s">
        <v>55</v>
      </c>
      <c r="B44" s="8"/>
      <c r="C44" s="9">
        <v>0.44091900000000001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0.44091900000000001</v>
      </c>
    </row>
    <row r="45" spans="1:9" ht="15" customHeight="1" x14ac:dyDescent="0.3">
      <c r="A45" s="1" t="s">
        <v>56</v>
      </c>
      <c r="B45" s="6"/>
      <c r="C45" s="7">
        <v>0.33501799999999998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0.33501799999999998</v>
      </c>
    </row>
    <row r="46" spans="1:9" ht="15" customHeight="1" x14ac:dyDescent="0.3">
      <c r="A46" s="1" t="s">
        <v>57</v>
      </c>
      <c r="B46" s="8"/>
      <c r="C46" s="9">
        <v>0.46438299999999999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-0.53561700000000001</v>
      </c>
    </row>
    <row r="47" spans="1:9" ht="15" customHeight="1" x14ac:dyDescent="0.3">
      <c r="A47" s="1" t="s">
        <v>58</v>
      </c>
      <c r="B47" s="6"/>
      <c r="C47" s="7">
        <v>0.31463099999999999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0.31463099999999999</v>
      </c>
    </row>
    <row r="48" spans="1:9" ht="15" customHeight="1" x14ac:dyDescent="0.3">
      <c r="A48" s="1" t="s">
        <v>59</v>
      </c>
      <c r="B48" s="8"/>
      <c r="C48" s="9">
        <v>0.53646799999999994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0.53646799999999994</v>
      </c>
    </row>
    <row r="49" spans="1:9" ht="15" customHeight="1" x14ac:dyDescent="0.3">
      <c r="A49" s="1" t="s">
        <v>60</v>
      </c>
      <c r="B49" s="6"/>
      <c r="C49" s="7">
        <v>0.57164499999999996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-0.42835500000000004</v>
      </c>
    </row>
    <row r="50" spans="1:9" ht="15" customHeight="1" x14ac:dyDescent="0.3">
      <c r="A50" s="1" t="s">
        <v>61</v>
      </c>
      <c r="B50" s="8"/>
      <c r="C50" s="9">
        <v>0.506436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0.506436</v>
      </c>
    </row>
    <row r="51" spans="1:9" ht="15" customHeight="1" x14ac:dyDescent="0.3">
      <c r="A51" s="1" t="s">
        <v>62</v>
      </c>
      <c r="B51" s="6"/>
      <c r="C51" s="7">
        <v>0.58726599999999995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0.58726599999999995</v>
      </c>
    </row>
    <row r="52" spans="1:9" ht="15" customHeight="1" x14ac:dyDescent="0.3">
      <c r="A52" s="1" t="s">
        <v>63</v>
      </c>
      <c r="B52" s="8"/>
      <c r="C52" s="9">
        <v>0.42464200000000002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-0.57535800000000004</v>
      </c>
    </row>
    <row r="53" spans="1:9" ht="15" customHeight="1" x14ac:dyDescent="0.3">
      <c r="A53" s="1" t="s">
        <v>64</v>
      </c>
      <c r="B53" s="6"/>
      <c r="C53" s="7">
        <v>0.54337599999999997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-0.45662400000000003</v>
      </c>
    </row>
    <row r="54" spans="1:9" ht="15" customHeight="1" x14ac:dyDescent="0.3">
      <c r="A54" s="1" t="s">
        <v>65</v>
      </c>
      <c r="B54" s="8"/>
      <c r="C54" s="9">
        <v>0.37506099999999998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0.37506099999999998</v>
      </c>
    </row>
    <row r="55" spans="1:9" ht="15" customHeight="1" x14ac:dyDescent="0.3">
      <c r="A55" s="1" t="s">
        <v>66</v>
      </c>
      <c r="B55" s="6"/>
      <c r="C55" s="7">
        <v>0.39496500000000001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0.39496500000000001</v>
      </c>
    </row>
    <row r="56" spans="1:9" ht="15" customHeight="1" x14ac:dyDescent="0.3">
      <c r="A56" s="1" t="s">
        <v>67</v>
      </c>
      <c r="B56" s="8"/>
      <c r="C56" s="9">
        <v>0.46315699999999999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0.46315699999999999</v>
      </c>
    </row>
    <row r="57" spans="1:9" ht="15" customHeight="1" x14ac:dyDescent="0.3">
      <c r="A57" s="1" t="s">
        <v>68</v>
      </c>
      <c r="B57" s="6"/>
      <c r="C57" s="7">
        <v>0.545323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-0.454677</v>
      </c>
    </row>
    <row r="58" spans="1:9" ht="15" customHeight="1" x14ac:dyDescent="0.3">
      <c r="A58" s="1" t="s">
        <v>69</v>
      </c>
      <c r="B58" s="8"/>
      <c r="C58" s="9">
        <v>0.24756400000000001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0.24756400000000001</v>
      </c>
    </row>
    <row r="59" spans="1:9" ht="15" customHeight="1" x14ac:dyDescent="0.3">
      <c r="A59" s="1" t="s">
        <v>70</v>
      </c>
      <c r="B59" s="6"/>
      <c r="C59" s="7">
        <v>0.21604799999999999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0.21604799999999999</v>
      </c>
    </row>
    <row r="60" spans="1:9" ht="15" customHeight="1" x14ac:dyDescent="0.3">
      <c r="A60" s="1" t="s">
        <v>71</v>
      </c>
      <c r="B60" s="8"/>
      <c r="C60" s="9">
        <v>0.47453600000000001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0.47453600000000001</v>
      </c>
    </row>
    <row r="61" spans="1:9" ht="15" customHeight="1" x14ac:dyDescent="0.3">
      <c r="A61" s="1" t="s">
        <v>72</v>
      </c>
      <c r="B61" s="6"/>
      <c r="C61" s="7">
        <v>0.44167899999999999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0.44167899999999999</v>
      </c>
    </row>
    <row r="62" spans="1:9" ht="15" customHeight="1" x14ac:dyDescent="0.3">
      <c r="A62" s="1" t="s">
        <v>73</v>
      </c>
      <c r="B62" s="8"/>
      <c r="C62" s="9">
        <v>0.309116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-0.69088400000000005</v>
      </c>
    </row>
    <row r="63" spans="1:9" ht="15" customHeight="1" x14ac:dyDescent="0.3">
      <c r="A63" s="1" t="s">
        <v>74</v>
      </c>
      <c r="B63" s="6"/>
      <c r="C63" s="7">
        <v>0.28976400000000002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0.28976400000000002</v>
      </c>
    </row>
    <row r="64" spans="1:9" ht="15" customHeight="1" x14ac:dyDescent="0.3">
      <c r="A64" s="1" t="s">
        <v>75</v>
      </c>
      <c r="B64" s="8"/>
      <c r="C64" s="9">
        <v>0.41061500000000001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0.41061500000000001</v>
      </c>
    </row>
    <row r="65" spans="1:9" ht="15" customHeight="1" x14ac:dyDescent="0.3">
      <c r="A65" s="1" t="s">
        <v>76</v>
      </c>
      <c r="B65" s="6"/>
      <c r="C65" s="7">
        <v>0.48034100000000002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-0.51965899999999998</v>
      </c>
    </row>
    <row r="66" spans="1:9" ht="15" customHeight="1" x14ac:dyDescent="0.3">
      <c r="A66" s="1" t="s">
        <v>78</v>
      </c>
      <c r="B66" s="8"/>
      <c r="C66" s="9">
        <v>0.56416999999999995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0.56416999999999995</v>
      </c>
    </row>
    <row r="67" spans="1:9" ht="15" customHeight="1" x14ac:dyDescent="0.3">
      <c r="A67" s="1" t="s">
        <v>79</v>
      </c>
      <c r="B67" s="6"/>
      <c r="C67" s="7">
        <v>0.41934199999999999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0.41934199999999999</v>
      </c>
    </row>
    <row r="68" spans="1:9" ht="15" customHeight="1" x14ac:dyDescent="0.3">
      <c r="A68" s="1" t="s">
        <v>80</v>
      </c>
      <c r="B68" s="8"/>
      <c r="C68" s="9">
        <v>0.39049899999999999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0.39049899999999999</v>
      </c>
    </row>
    <row r="69" spans="1:9" ht="15" customHeight="1" x14ac:dyDescent="0.3">
      <c r="A69" s="1" t="s">
        <v>81</v>
      </c>
      <c r="B69" s="6"/>
      <c r="C69" s="7">
        <v>0.31564700000000001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0.31564700000000001</v>
      </c>
    </row>
    <row r="70" spans="1:9" ht="15" customHeight="1" x14ac:dyDescent="0.3">
      <c r="A70" s="1" t="s">
        <v>82</v>
      </c>
      <c r="B70" s="8"/>
      <c r="C70" s="9">
        <v>0.38947799999999999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0.38947799999999999</v>
      </c>
    </row>
    <row r="71" spans="1:9" ht="15" customHeight="1" x14ac:dyDescent="0.3">
      <c r="A71" s="1" t="s">
        <v>83</v>
      </c>
      <c r="B71" s="6"/>
      <c r="C71" s="7">
        <v>0.19042300000000001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-0.80957699999999999</v>
      </c>
    </row>
    <row r="72" spans="1:9" ht="15" customHeight="1" x14ac:dyDescent="0.3">
      <c r="A72" s="1" t="s">
        <v>84</v>
      </c>
      <c r="B72" s="8"/>
      <c r="C72" s="9">
        <v>0.38166899999999998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-0.61833099999999996</v>
      </c>
    </row>
    <row r="73" spans="1:9" ht="15" customHeight="1" x14ac:dyDescent="0.3">
      <c r="A73" s="1" t="s">
        <v>85</v>
      </c>
      <c r="B73" s="6"/>
      <c r="C73" s="7">
        <v>0.40615200000000001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0.40615200000000001</v>
      </c>
    </row>
    <row r="74" spans="1:9" ht="15" customHeight="1" x14ac:dyDescent="0.3">
      <c r="A74" s="1" t="s">
        <v>86</v>
      </c>
      <c r="B74" s="8"/>
      <c r="C74" s="9">
        <v>0.56215199999999999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-0.43784800000000001</v>
      </c>
    </row>
    <row r="75" spans="1:9" ht="15" customHeight="1" x14ac:dyDescent="0.3">
      <c r="A75" s="1" t="s">
        <v>87</v>
      </c>
      <c r="B75" s="6"/>
      <c r="C75" s="7">
        <v>0.46523999999999999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0.46523999999999999</v>
      </c>
    </row>
    <row r="76" spans="1:9" ht="15" customHeight="1" x14ac:dyDescent="0.3">
      <c r="A76" s="1" t="s">
        <v>88</v>
      </c>
      <c r="B76" s="10"/>
      <c r="C76" s="11">
        <v>0.51307400000000003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0.51307400000000003</v>
      </c>
    </row>
    <row r="77" spans="1:9" ht="15.75" customHeight="1" x14ac:dyDescent="0.3">
      <c r="A77" s="1" t="s">
        <v>89</v>
      </c>
      <c r="B77" s="12"/>
      <c r="C77" s="13">
        <v>0.31101800000000002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0.31101800000000002</v>
      </c>
    </row>
    <row r="78" spans="1:9" x14ac:dyDescent="0.3">
      <c r="A78" t="s">
        <v>90</v>
      </c>
      <c r="C78">
        <v>0.42998799999999998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0.42998799999999998</v>
      </c>
    </row>
    <row r="79" spans="1:9" x14ac:dyDescent="0.3">
      <c r="A79" t="s">
        <v>91</v>
      </c>
      <c r="C79">
        <v>0.246416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0.246416</v>
      </c>
    </row>
    <row r="80" spans="1:9" x14ac:dyDescent="0.3">
      <c r="A80" t="s">
        <v>92</v>
      </c>
      <c r="C80">
        <v>0.28603299999999998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-0.71396700000000002</v>
      </c>
    </row>
    <row r="81" spans="1:9" x14ac:dyDescent="0.3">
      <c r="A81" t="s">
        <v>93</v>
      </c>
      <c r="C81">
        <v>0.48785899999999999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-0.51214099999999996</v>
      </c>
    </row>
    <row r="82" spans="1:9" x14ac:dyDescent="0.3">
      <c r="A82" t="s">
        <v>94</v>
      </c>
      <c r="C82">
        <v>0.37848900000000002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0.37848900000000002</v>
      </c>
    </row>
    <row r="83" spans="1:9" x14ac:dyDescent="0.3">
      <c r="A83" t="s">
        <v>95</v>
      </c>
      <c r="C83">
        <v>0.29868600000000001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-0.70131399999999999</v>
      </c>
    </row>
    <row r="84" spans="1:9" x14ac:dyDescent="0.3">
      <c r="A84" t="s">
        <v>97</v>
      </c>
      <c r="C84">
        <v>0.51466699999999999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0.51466699999999999</v>
      </c>
    </row>
    <row r="85" spans="1:9" x14ac:dyDescent="0.3">
      <c r="A85" t="s">
        <v>98</v>
      </c>
      <c r="C85">
        <v>0.61221599999999998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-0.38778400000000002</v>
      </c>
    </row>
    <row r="86" spans="1:9" x14ac:dyDescent="0.3">
      <c r="A86" t="s">
        <v>99</v>
      </c>
      <c r="C86">
        <v>0.28151900000000002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-0.71848099999999993</v>
      </c>
    </row>
    <row r="87" spans="1:9" x14ac:dyDescent="0.3">
      <c r="A87" t="s">
        <v>100</v>
      </c>
      <c r="C87">
        <v>0.595105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0.595105</v>
      </c>
    </row>
    <row r="88" spans="1:9" x14ac:dyDescent="0.3">
      <c r="A88" t="s">
        <v>101</v>
      </c>
      <c r="C88">
        <v>0.31929400000000002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0.31929400000000002</v>
      </c>
    </row>
    <row r="89" spans="1:9" x14ac:dyDescent="0.3">
      <c r="A89" t="s">
        <v>102</v>
      </c>
      <c r="C89">
        <v>0.56343299999999996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-0.43656700000000004</v>
      </c>
    </row>
    <row r="90" spans="1:9" x14ac:dyDescent="0.3">
      <c r="A90" t="s">
        <v>103</v>
      </c>
      <c r="C90">
        <v>0.50156500000000004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0.50156500000000004</v>
      </c>
    </row>
    <row r="91" spans="1:9" x14ac:dyDescent="0.3">
      <c r="A91" t="s">
        <v>104</v>
      </c>
      <c r="C91">
        <v>0.38138499999999997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0.38138499999999997</v>
      </c>
    </row>
    <row r="92" spans="1:9" x14ac:dyDescent="0.3">
      <c r="A92" t="s">
        <v>105</v>
      </c>
      <c r="C92">
        <v>0.30362800000000001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-0.69637199999999999</v>
      </c>
    </row>
    <row r="93" spans="1:9" x14ac:dyDescent="0.3">
      <c r="A93" t="s">
        <v>106</v>
      </c>
      <c r="C93">
        <v>0.50542900000000002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-0.49457099999999998</v>
      </c>
    </row>
    <row r="94" spans="1:9" x14ac:dyDescent="0.3">
      <c r="A94" t="s">
        <v>107</v>
      </c>
      <c r="C94">
        <v>0.37854300000000002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0.37854300000000002</v>
      </c>
    </row>
    <row r="95" spans="1:9" x14ac:dyDescent="0.3">
      <c r="A95" t="s">
        <v>108</v>
      </c>
      <c r="C95">
        <v>0.54957599999999995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0.54957599999999995</v>
      </c>
    </row>
    <row r="96" spans="1:9" x14ac:dyDescent="0.3">
      <c r="A96" t="s">
        <v>109</v>
      </c>
      <c r="C96">
        <v>0.33934399999999998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0.33934399999999998</v>
      </c>
    </row>
    <row r="97" spans="1:9" x14ac:dyDescent="0.3">
      <c r="A97" t="s">
        <v>110</v>
      </c>
      <c r="C97">
        <v>0.447689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-0.552311</v>
      </c>
    </row>
    <row r="98" spans="1:9" x14ac:dyDescent="0.3">
      <c r="A98" t="s">
        <v>111</v>
      </c>
      <c r="C98">
        <v>0.56237000000000004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0.56237000000000004</v>
      </c>
    </row>
    <row r="99" spans="1:9" x14ac:dyDescent="0.3">
      <c r="A99" t="s">
        <v>112</v>
      </c>
      <c r="C99">
        <v>0.27196300000000001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-0.72803700000000005</v>
      </c>
    </row>
    <row r="100" spans="1:9" x14ac:dyDescent="0.3">
      <c r="A100" t="s">
        <v>113</v>
      </c>
      <c r="C100">
        <v>0.60097400000000001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-0.39902599999999999</v>
      </c>
    </row>
    <row r="101" spans="1:9" x14ac:dyDescent="0.3">
      <c r="A101" t="s">
        <v>114</v>
      </c>
      <c r="C101">
        <v>0.412217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0.412217</v>
      </c>
    </row>
    <row r="102" spans="1:9" x14ac:dyDescent="0.3">
      <c r="A102" t="s">
        <v>115</v>
      </c>
      <c r="C102">
        <v>0.37287900000000002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-0.62712100000000004</v>
      </c>
    </row>
    <row r="103" spans="1:9" x14ac:dyDescent="0.3">
      <c r="A103" t="s">
        <v>116</v>
      </c>
      <c r="C103">
        <v>0.36482799999999999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0.36482799999999999</v>
      </c>
    </row>
    <row r="104" spans="1:9" x14ac:dyDescent="0.3">
      <c r="A104" t="s">
        <v>117</v>
      </c>
      <c r="C104">
        <v>0.34856399999999998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-0.65143600000000002</v>
      </c>
    </row>
    <row r="105" spans="1:9" x14ac:dyDescent="0.3">
      <c r="A105" t="s">
        <v>118</v>
      </c>
      <c r="C105">
        <v>0.33224300000000001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0.33224300000000001</v>
      </c>
    </row>
    <row r="106" spans="1:9" x14ac:dyDescent="0.3">
      <c r="A106" t="s">
        <v>119</v>
      </c>
      <c r="C106">
        <v>0.50592599999999999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-0.49407400000000001</v>
      </c>
    </row>
    <row r="107" spans="1:9" x14ac:dyDescent="0.3">
      <c r="A107" t="s">
        <v>120</v>
      </c>
      <c r="C107">
        <v>0.65981500000000004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-0.34018499999999996</v>
      </c>
    </row>
    <row r="108" spans="1:9" x14ac:dyDescent="0.3">
      <c r="A108" t="s">
        <v>121</v>
      </c>
      <c r="C108">
        <v>0.260936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-0.73906399999999994</v>
      </c>
    </row>
    <row r="109" spans="1:9" x14ac:dyDescent="0.3">
      <c r="A109" t="s">
        <v>122</v>
      </c>
      <c r="C109">
        <v>0.408694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0.408694</v>
      </c>
    </row>
    <row r="110" spans="1:9" x14ac:dyDescent="0.3">
      <c r="A110" t="s">
        <v>123</v>
      </c>
      <c r="C110">
        <v>0.40751300000000001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-0.59248699999999999</v>
      </c>
    </row>
    <row r="111" spans="1:9" x14ac:dyDescent="0.3">
      <c r="A111" t="s">
        <v>124</v>
      </c>
      <c r="C111">
        <v>0.25401000000000001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0.25401000000000001</v>
      </c>
    </row>
    <row r="112" spans="1:9" x14ac:dyDescent="0.3">
      <c r="A112" t="s">
        <v>125</v>
      </c>
      <c r="C112">
        <v>0.37444899999999998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0.37444899999999998</v>
      </c>
    </row>
    <row r="113" spans="1:9" x14ac:dyDescent="0.3">
      <c r="A113" t="s">
        <v>126</v>
      </c>
      <c r="C113">
        <v>0.60824199999999995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-0.39175800000000005</v>
      </c>
    </row>
    <row r="114" spans="1:9" x14ac:dyDescent="0.3">
      <c r="A114" t="s">
        <v>127</v>
      </c>
      <c r="C114">
        <v>0.38189099999999998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-0.61810900000000002</v>
      </c>
    </row>
    <row r="115" spans="1:9" x14ac:dyDescent="0.3">
      <c r="A115" t="s">
        <v>128</v>
      </c>
      <c r="C115">
        <v>0.472993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0.472993</v>
      </c>
    </row>
    <row r="116" spans="1:9" x14ac:dyDescent="0.3">
      <c r="A116" t="s">
        <v>129</v>
      </c>
      <c r="C116">
        <v>0.40746700000000002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0.40746700000000002</v>
      </c>
    </row>
    <row r="117" spans="1:9" x14ac:dyDescent="0.3">
      <c r="A117" t="s">
        <v>130</v>
      </c>
      <c r="C117">
        <v>0.52947500000000003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-0.47052499999999997</v>
      </c>
    </row>
    <row r="118" spans="1:9" x14ac:dyDescent="0.3">
      <c r="A118" t="s">
        <v>131</v>
      </c>
      <c r="C118">
        <v>0.44760800000000001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0.44760800000000001</v>
      </c>
    </row>
    <row r="119" spans="1:9" x14ac:dyDescent="0.3">
      <c r="A119" t="s">
        <v>132</v>
      </c>
      <c r="C119">
        <v>0.44326399999999999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0.44326399999999999</v>
      </c>
    </row>
    <row r="120" spans="1:9" x14ac:dyDescent="0.3">
      <c r="A120" t="s">
        <v>133</v>
      </c>
      <c r="C120">
        <v>0.39577800000000002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-0.60422200000000004</v>
      </c>
    </row>
    <row r="121" spans="1:9" x14ac:dyDescent="0.3">
      <c r="A121" t="s">
        <v>134</v>
      </c>
      <c r="C121">
        <v>0.33319199999999999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0.33319199999999999</v>
      </c>
    </row>
    <row r="122" spans="1:9" x14ac:dyDescent="0.3">
      <c r="A122" t="s">
        <v>135</v>
      </c>
      <c r="C122">
        <v>0.48759000000000002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0.48759000000000002</v>
      </c>
    </row>
    <row r="123" spans="1:9" x14ac:dyDescent="0.3">
      <c r="A123" t="s">
        <v>136</v>
      </c>
      <c r="C123">
        <v>0.55525400000000003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0.55525400000000003</v>
      </c>
    </row>
    <row r="124" spans="1:9" x14ac:dyDescent="0.3">
      <c r="A124" t="s">
        <v>137</v>
      </c>
      <c r="C124">
        <v>0.53608199999999995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0.53608199999999995</v>
      </c>
    </row>
    <row r="125" spans="1:9" x14ac:dyDescent="0.3">
      <c r="A125" t="s">
        <v>138</v>
      </c>
      <c r="C125">
        <v>0.53954000000000002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0.53954000000000002</v>
      </c>
    </row>
    <row r="126" spans="1:9" x14ac:dyDescent="0.3">
      <c r="A126" t="s">
        <v>139</v>
      </c>
      <c r="C126">
        <v>0.36401499999999998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0.36401499999999998</v>
      </c>
    </row>
    <row r="127" spans="1:9" x14ac:dyDescent="0.3">
      <c r="A127" t="s">
        <v>140</v>
      </c>
      <c r="C127">
        <v>0.45561699999999999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0.45561699999999999</v>
      </c>
    </row>
    <row r="128" spans="1:9" x14ac:dyDescent="0.3">
      <c r="A128" t="s">
        <v>141</v>
      </c>
      <c r="C128">
        <v>0.61273699999999998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-0.38726300000000002</v>
      </c>
    </row>
    <row r="129" spans="1:9" x14ac:dyDescent="0.3">
      <c r="A129" t="s">
        <v>142</v>
      </c>
      <c r="C129">
        <v>0.41294199999999998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0.41294199999999998</v>
      </c>
    </row>
    <row r="130" spans="1:9" x14ac:dyDescent="0.3">
      <c r="A130" t="s">
        <v>143</v>
      </c>
      <c r="C130">
        <v>0.34706900000000002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0.34706900000000002</v>
      </c>
    </row>
    <row r="131" spans="1:9" x14ac:dyDescent="0.3">
      <c r="A131" t="s">
        <v>144</v>
      </c>
      <c r="C131">
        <v>0.179615</v>
      </c>
      <c r="D131" t="s">
        <v>12</v>
      </c>
      <c r="E131" t="s">
        <v>27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-0.82038500000000003</v>
      </c>
    </row>
    <row r="132" spans="1:9" x14ac:dyDescent="0.3">
      <c r="A132" t="s">
        <v>145</v>
      </c>
      <c r="C132">
        <v>0.57966799999999996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-0.42033200000000004</v>
      </c>
    </row>
    <row r="133" spans="1:9" x14ac:dyDescent="0.3">
      <c r="A133" t="s">
        <v>146</v>
      </c>
      <c r="C133">
        <v>0.15693099999999999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0.15693099999999999</v>
      </c>
    </row>
    <row r="134" spans="1:9" x14ac:dyDescent="0.3">
      <c r="A134" t="s">
        <v>147</v>
      </c>
      <c r="C134">
        <v>0.55398499999999995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0.55398499999999995</v>
      </c>
    </row>
    <row r="135" spans="1:9" x14ac:dyDescent="0.3">
      <c r="A135" t="s">
        <v>148</v>
      </c>
      <c r="C135">
        <v>0.429975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0.429975</v>
      </c>
    </row>
    <row r="136" spans="1:9" x14ac:dyDescent="0.3">
      <c r="A136" t="s">
        <v>149</v>
      </c>
      <c r="C136">
        <v>0.166162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-0.83383799999999997</v>
      </c>
    </row>
    <row r="137" spans="1:9" x14ac:dyDescent="0.3">
      <c r="A137" t="s">
        <v>150</v>
      </c>
      <c r="C137">
        <v>0.51892899999999997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0.51892899999999997</v>
      </c>
    </row>
    <row r="138" spans="1:9" x14ac:dyDescent="0.3">
      <c r="A138" t="s">
        <v>151</v>
      </c>
      <c r="C138">
        <v>0.53466100000000005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-0.46533899999999995</v>
      </c>
    </row>
    <row r="139" spans="1:9" x14ac:dyDescent="0.3">
      <c r="A139" t="s">
        <v>152</v>
      </c>
      <c r="C139">
        <v>0.31146800000000002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0.31146800000000002</v>
      </c>
    </row>
    <row r="140" spans="1:9" x14ac:dyDescent="0.3">
      <c r="A140" t="s">
        <v>153</v>
      </c>
      <c r="C140">
        <v>0.42497699999999999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0.42497699999999999</v>
      </c>
    </row>
    <row r="141" spans="1:9" x14ac:dyDescent="0.3">
      <c r="A141" t="s">
        <v>154</v>
      </c>
      <c r="C141">
        <v>0.36686600000000003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-0.63313399999999997</v>
      </c>
    </row>
    <row r="142" spans="1:9" x14ac:dyDescent="0.3">
      <c r="A142" t="s">
        <v>155</v>
      </c>
      <c r="C142">
        <v>0.50233000000000005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0.50233000000000005</v>
      </c>
    </row>
    <row r="143" spans="1:9" x14ac:dyDescent="0.3">
      <c r="A143" t="s">
        <v>156</v>
      </c>
      <c r="C143">
        <v>0.49196200000000001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0.49196200000000001</v>
      </c>
    </row>
    <row r="144" spans="1:9" x14ac:dyDescent="0.3">
      <c r="A144" t="s">
        <v>157</v>
      </c>
      <c r="C144">
        <v>0.533771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0.533771</v>
      </c>
    </row>
    <row r="145" spans="1:9" x14ac:dyDescent="0.3">
      <c r="A145" t="s">
        <v>158</v>
      </c>
      <c r="C145">
        <v>0.38729599999999997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0.38729599999999997</v>
      </c>
    </row>
    <row r="146" spans="1:9" x14ac:dyDescent="0.3">
      <c r="A146" t="s">
        <v>159</v>
      </c>
      <c r="C146">
        <v>0.49656499999999998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-0.50343500000000008</v>
      </c>
    </row>
    <row r="147" spans="1:9" x14ac:dyDescent="0.3">
      <c r="A147" t="s">
        <v>160</v>
      </c>
      <c r="C147">
        <v>0.42087599999999997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-0.57912399999999997</v>
      </c>
    </row>
    <row r="148" spans="1:9" x14ac:dyDescent="0.3">
      <c r="A148" t="s">
        <v>161</v>
      </c>
      <c r="C148">
        <v>0.58237300000000003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-0.41762699999999997</v>
      </c>
    </row>
    <row r="149" spans="1:9" x14ac:dyDescent="0.3">
      <c r="A149" t="s">
        <v>162</v>
      </c>
      <c r="C149">
        <v>0.57151799999999997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0.57151799999999997</v>
      </c>
    </row>
    <row r="150" spans="1:9" x14ac:dyDescent="0.3">
      <c r="A150" t="s">
        <v>163</v>
      </c>
      <c r="C150">
        <v>0.39858900000000003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0.39858900000000003</v>
      </c>
    </row>
    <row r="151" spans="1:9" x14ac:dyDescent="0.3">
      <c r="A151" t="s">
        <v>164</v>
      </c>
      <c r="C151">
        <v>0.324992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-0.67500800000000005</v>
      </c>
    </row>
    <row r="152" spans="1:9" x14ac:dyDescent="0.3">
      <c r="A152" t="s">
        <v>165</v>
      </c>
      <c r="C152">
        <v>0.36002099999999998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0.36002099999999998</v>
      </c>
    </row>
    <row r="153" spans="1:9" x14ac:dyDescent="0.3">
      <c r="A153" t="s">
        <v>166</v>
      </c>
      <c r="C153">
        <v>0.40790999999999999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0.40790999999999999</v>
      </c>
    </row>
    <row r="154" spans="1:9" x14ac:dyDescent="0.3">
      <c r="A154" t="s">
        <v>167</v>
      </c>
      <c r="C154">
        <v>0.471109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-0.528891</v>
      </c>
    </row>
    <row r="155" spans="1:9" x14ac:dyDescent="0.3">
      <c r="A155" t="s">
        <v>168</v>
      </c>
      <c r="C155">
        <v>0.383108</v>
      </c>
      <c r="D155" t="s">
        <v>12</v>
      </c>
      <c r="E155" t="s">
        <v>15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-0.616892</v>
      </c>
    </row>
    <row r="156" spans="1:9" x14ac:dyDescent="0.3">
      <c r="A156" t="s">
        <v>169</v>
      </c>
      <c r="C156">
        <v>0.51444599999999996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0.51444599999999996</v>
      </c>
    </row>
    <row r="157" spans="1:9" x14ac:dyDescent="0.3">
      <c r="A157" t="s">
        <v>170</v>
      </c>
      <c r="C157">
        <v>0.470252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0.470252</v>
      </c>
    </row>
    <row r="158" spans="1:9" x14ac:dyDescent="0.3">
      <c r="A158" t="s">
        <v>171</v>
      </c>
      <c r="C158">
        <v>0.58171899999999999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-0.41828100000000001</v>
      </c>
    </row>
    <row r="159" spans="1:9" x14ac:dyDescent="0.3">
      <c r="A159" t="s">
        <v>172</v>
      </c>
      <c r="C159">
        <v>0.53450500000000001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-0.46549499999999999</v>
      </c>
    </row>
    <row r="160" spans="1:9" x14ac:dyDescent="0.3">
      <c r="A160" t="s">
        <v>173</v>
      </c>
      <c r="C160">
        <v>0.234323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0.234323</v>
      </c>
    </row>
    <row r="161" spans="1:9" x14ac:dyDescent="0.3">
      <c r="A161" t="s">
        <v>174</v>
      </c>
      <c r="C161">
        <v>0.29596299999999998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0.29596299999999998</v>
      </c>
    </row>
    <row r="162" spans="1:9" x14ac:dyDescent="0.3">
      <c r="A162" t="s">
        <v>175</v>
      </c>
      <c r="C162">
        <v>0.571102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0.571102</v>
      </c>
    </row>
    <row r="163" spans="1:9" x14ac:dyDescent="0.3">
      <c r="A163" t="s">
        <v>176</v>
      </c>
      <c r="C163">
        <v>0.46858699999999998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0.46858699999999998</v>
      </c>
    </row>
    <row r="164" spans="1:9" x14ac:dyDescent="0.3">
      <c r="A164" t="s">
        <v>177</v>
      </c>
      <c r="C164">
        <v>0.48617899999999997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0.48617899999999997</v>
      </c>
    </row>
    <row r="165" spans="1:9" x14ac:dyDescent="0.3">
      <c r="A165" t="s">
        <v>178</v>
      </c>
      <c r="C165">
        <v>0.43858999999999998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-0.56140999999999996</v>
      </c>
    </row>
    <row r="166" spans="1:9" x14ac:dyDescent="0.3">
      <c r="A166" t="s">
        <v>179</v>
      </c>
      <c r="C166">
        <v>0.50880999999999998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-0.49119000000000002</v>
      </c>
    </row>
    <row r="167" spans="1:9" x14ac:dyDescent="0.3">
      <c r="A167" t="s">
        <v>180</v>
      </c>
      <c r="C167">
        <v>0.439272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0.439272</v>
      </c>
    </row>
    <row r="168" spans="1:9" x14ac:dyDescent="0.3">
      <c r="A168" t="s">
        <v>181</v>
      </c>
      <c r="C168">
        <v>0.497643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0.497643</v>
      </c>
    </row>
    <row r="169" spans="1:9" x14ac:dyDescent="0.3">
      <c r="A169" t="s">
        <v>182</v>
      </c>
      <c r="C169">
        <v>0.41246699999999997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0.41246699999999997</v>
      </c>
    </row>
    <row r="170" spans="1:9" x14ac:dyDescent="0.3">
      <c r="A170" t="s">
        <v>183</v>
      </c>
      <c r="C170">
        <v>0.31387199999999998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0.31387199999999998</v>
      </c>
    </row>
    <row r="171" spans="1:9" x14ac:dyDescent="0.3">
      <c r="A171" t="s">
        <v>184</v>
      </c>
      <c r="C171">
        <v>0.43227700000000002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0.43227700000000002</v>
      </c>
    </row>
    <row r="172" spans="1:9" x14ac:dyDescent="0.3">
      <c r="A172" t="s">
        <v>185</v>
      </c>
      <c r="C172">
        <v>0.31902599999999998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-0.68097399999999997</v>
      </c>
    </row>
    <row r="173" spans="1:9" x14ac:dyDescent="0.3">
      <c r="A173" t="s">
        <v>186</v>
      </c>
      <c r="C173">
        <v>0.477269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0.477269</v>
      </c>
    </row>
    <row r="174" spans="1:9" x14ac:dyDescent="0.3">
      <c r="A174" t="s">
        <v>187</v>
      </c>
      <c r="C174">
        <v>0.36058099999999998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0.36058099999999998</v>
      </c>
    </row>
    <row r="175" spans="1:9" x14ac:dyDescent="0.3">
      <c r="A175" t="s">
        <v>188</v>
      </c>
      <c r="C175">
        <v>0.42643900000000001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0.42643900000000001</v>
      </c>
    </row>
    <row r="176" spans="1:9" x14ac:dyDescent="0.3">
      <c r="A176" t="s">
        <v>189</v>
      </c>
      <c r="C176">
        <v>0.42769699999999999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-0.57230300000000001</v>
      </c>
    </row>
    <row r="177" spans="1:9" x14ac:dyDescent="0.3">
      <c r="A177" t="s">
        <v>190</v>
      </c>
      <c r="C177">
        <v>0.33612500000000001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-0.66387499999999999</v>
      </c>
    </row>
    <row r="178" spans="1:9" x14ac:dyDescent="0.3">
      <c r="A178" t="s">
        <v>191</v>
      </c>
      <c r="C178">
        <v>0.51578299999999999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0.51578299999999999</v>
      </c>
    </row>
    <row r="179" spans="1:9" x14ac:dyDescent="0.3">
      <c r="A179" t="s">
        <v>192</v>
      </c>
      <c r="C179">
        <v>0.44091999999999998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0.44091999999999998</v>
      </c>
    </row>
    <row r="180" spans="1:9" x14ac:dyDescent="0.3">
      <c r="A180" t="s">
        <v>193</v>
      </c>
      <c r="C180">
        <v>0.33611799999999997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0.33611799999999997</v>
      </c>
    </row>
    <row r="181" spans="1:9" x14ac:dyDescent="0.3">
      <c r="A181" t="s">
        <v>194</v>
      </c>
      <c r="C181">
        <v>0.24168999999999999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0.24168999999999999</v>
      </c>
    </row>
    <row r="182" spans="1:9" x14ac:dyDescent="0.3">
      <c r="A182" t="s">
        <v>195</v>
      </c>
      <c r="C182">
        <v>0.59814400000000001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-0.40185599999999999</v>
      </c>
    </row>
    <row r="183" spans="1:9" x14ac:dyDescent="0.3">
      <c r="A183" t="s">
        <v>196</v>
      </c>
      <c r="C183">
        <v>0.221221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0.221221</v>
      </c>
    </row>
    <row r="184" spans="1:9" x14ac:dyDescent="0.3">
      <c r="A184" t="s">
        <v>197</v>
      </c>
      <c r="C184">
        <v>0.33501799999999998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0.33501799999999998</v>
      </c>
    </row>
    <row r="185" spans="1:9" x14ac:dyDescent="0.3">
      <c r="A185" t="s">
        <v>198</v>
      </c>
      <c r="C185">
        <v>0.25320999999999999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0.25320999999999999</v>
      </c>
    </row>
    <row r="186" spans="1:9" x14ac:dyDescent="0.3">
      <c r="A186" t="s">
        <v>199</v>
      </c>
      <c r="C186">
        <v>0.39632800000000001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0.39632800000000001</v>
      </c>
    </row>
    <row r="187" spans="1:9" x14ac:dyDescent="0.3">
      <c r="A187" t="s">
        <v>200</v>
      </c>
      <c r="C187">
        <v>0.32623600000000003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0.32623600000000003</v>
      </c>
    </row>
    <row r="188" spans="1:9" x14ac:dyDescent="0.3">
      <c r="A188" t="s">
        <v>201</v>
      </c>
      <c r="C188">
        <v>0.34667199999999998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0.34667199999999998</v>
      </c>
    </row>
    <row r="189" spans="1:9" x14ac:dyDescent="0.3">
      <c r="A189" t="s">
        <v>202</v>
      </c>
      <c r="C189">
        <v>0.38941199999999998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0.38941199999999998</v>
      </c>
    </row>
    <row r="190" spans="1:9" x14ac:dyDescent="0.3">
      <c r="A190" t="s">
        <v>203</v>
      </c>
      <c r="C190">
        <v>0.32578800000000002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0.32578800000000002</v>
      </c>
    </row>
    <row r="191" spans="1:9" x14ac:dyDescent="0.3">
      <c r="A191" t="s">
        <v>204</v>
      </c>
      <c r="C191">
        <v>0.54432599999999998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0.54432599999999998</v>
      </c>
    </row>
    <row r="192" spans="1:9" x14ac:dyDescent="0.3">
      <c r="A192" t="s">
        <v>205</v>
      </c>
      <c r="C192">
        <v>0.66998599999999997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0.66998599999999997</v>
      </c>
    </row>
    <row r="193" spans="1:9" x14ac:dyDescent="0.3">
      <c r="A193" t="s">
        <v>206</v>
      </c>
      <c r="C193">
        <v>0.38245800000000002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0.38245800000000002</v>
      </c>
    </row>
    <row r="194" spans="1:9" x14ac:dyDescent="0.3">
      <c r="A194" t="s">
        <v>207</v>
      </c>
      <c r="C194">
        <v>0.30449599999999999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-0.69550400000000001</v>
      </c>
    </row>
    <row r="195" spans="1:9" x14ac:dyDescent="0.3">
      <c r="A195" t="s">
        <v>208</v>
      </c>
      <c r="C195">
        <v>0.54842400000000002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0.54842400000000002</v>
      </c>
    </row>
    <row r="196" spans="1:9" x14ac:dyDescent="0.3">
      <c r="A196" t="s">
        <v>209</v>
      </c>
      <c r="C196">
        <v>0.53015599999999996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0.53015599999999996</v>
      </c>
    </row>
    <row r="197" spans="1:9" x14ac:dyDescent="0.3">
      <c r="A197" t="s">
        <v>210</v>
      </c>
      <c r="C197">
        <v>0.57122099999999998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0.57122099999999998</v>
      </c>
    </row>
    <row r="198" spans="1:9" x14ac:dyDescent="0.3">
      <c r="A198" t="s">
        <v>211</v>
      </c>
      <c r="C198">
        <v>0.234323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0.234323</v>
      </c>
    </row>
    <row r="199" spans="1:9" x14ac:dyDescent="0.3">
      <c r="A199" t="s">
        <v>212</v>
      </c>
      <c r="C199">
        <v>0.525756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-0.474244</v>
      </c>
    </row>
    <row r="200" spans="1:9" x14ac:dyDescent="0.3">
      <c r="A200" t="s">
        <v>213</v>
      </c>
      <c r="C200">
        <v>0.35453699999999999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0.35453699999999999</v>
      </c>
    </row>
    <row r="201" spans="1:9" x14ac:dyDescent="0.3">
      <c r="A201" t="s">
        <v>214</v>
      </c>
      <c r="C201">
        <v>0.493093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0.493093</v>
      </c>
    </row>
    <row r="202" spans="1:9" x14ac:dyDescent="0.3">
      <c r="A202" t="s">
        <v>215</v>
      </c>
      <c r="C202">
        <v>0.47615499999999999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0.47615499999999999</v>
      </c>
    </row>
    <row r="203" spans="1:9" x14ac:dyDescent="0.3">
      <c r="G203">
        <f>SUM(G3:G202)</f>
        <v>146</v>
      </c>
      <c r="H203">
        <f>SUM(H3:H202)</f>
        <v>66</v>
      </c>
      <c r="I203">
        <f>SUM(I3:I202)</f>
        <v>18.687588999999996</v>
      </c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Foglio12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0.44480900000000001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0.44480900000000001</v>
      </c>
    </row>
    <row r="4" spans="1:9" ht="15" customHeight="1" x14ac:dyDescent="0.3">
      <c r="A4" s="1" t="s">
        <v>13</v>
      </c>
      <c r="B4" s="8"/>
      <c r="C4" s="9">
        <v>0.43364799999999998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0.43364799999999998</v>
      </c>
    </row>
    <row r="5" spans="1:9" ht="15" customHeight="1" x14ac:dyDescent="0.3">
      <c r="A5" s="1" t="s">
        <v>14</v>
      </c>
      <c r="B5" s="6"/>
      <c r="C5" s="7">
        <v>0.415101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-0.58489900000000006</v>
      </c>
    </row>
    <row r="6" spans="1:9" ht="15" customHeight="1" x14ac:dyDescent="0.3">
      <c r="A6" s="1" t="s">
        <v>16</v>
      </c>
      <c r="B6" s="8"/>
      <c r="C6" s="9">
        <v>0.40919899999999998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0.40919899999999998</v>
      </c>
    </row>
    <row r="7" spans="1:9" ht="15" customHeight="1" x14ac:dyDescent="0.3">
      <c r="A7" s="1" t="s">
        <v>17</v>
      </c>
      <c r="B7" s="6"/>
      <c r="C7" s="7">
        <v>0.487039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-0.512961</v>
      </c>
    </row>
    <row r="8" spans="1:9" ht="15" customHeight="1" x14ac:dyDescent="0.3">
      <c r="A8" s="1" t="s">
        <v>18</v>
      </c>
      <c r="B8" s="8"/>
      <c r="C8" s="9">
        <v>0.50357300000000005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0.50357300000000005</v>
      </c>
    </row>
    <row r="9" spans="1:9" ht="15" customHeight="1" x14ac:dyDescent="0.3">
      <c r="A9" s="1" t="s">
        <v>19</v>
      </c>
      <c r="B9" s="6"/>
      <c r="C9" s="7">
        <v>0.35716799999999999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0.35716799999999999</v>
      </c>
    </row>
    <row r="10" spans="1:9" ht="15" customHeight="1" x14ac:dyDescent="0.3">
      <c r="A10" s="1" t="s">
        <v>20</v>
      </c>
      <c r="B10" s="8"/>
      <c r="C10" s="9">
        <v>0.50236599999999998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-0.49763400000000002</v>
      </c>
    </row>
    <row r="11" spans="1:9" ht="15" customHeight="1" x14ac:dyDescent="0.3">
      <c r="A11" s="1" t="s">
        <v>21</v>
      </c>
      <c r="B11" s="6"/>
      <c r="C11" s="7">
        <v>0.49262099999999998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-0.50737900000000002</v>
      </c>
    </row>
    <row r="12" spans="1:9" ht="15" customHeight="1" x14ac:dyDescent="0.3">
      <c r="A12" s="1" t="s">
        <v>22</v>
      </c>
      <c r="B12" s="8"/>
      <c r="C12" s="9">
        <v>0.34975899999999999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0.34975899999999999</v>
      </c>
    </row>
    <row r="13" spans="1:9" ht="15" customHeight="1" x14ac:dyDescent="0.3">
      <c r="A13" s="1" t="s">
        <v>23</v>
      </c>
      <c r="B13" s="6"/>
      <c r="C13" s="7">
        <v>0.49479200000000001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0.49479200000000001</v>
      </c>
    </row>
    <row r="14" spans="1:9" ht="15" customHeight="1" x14ac:dyDescent="0.3">
      <c r="A14" s="1" t="s">
        <v>24</v>
      </c>
      <c r="B14" s="8"/>
      <c r="C14" s="9">
        <v>0.63541400000000003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0.63541400000000003</v>
      </c>
    </row>
    <row r="15" spans="1:9" ht="15" customHeight="1" x14ac:dyDescent="0.3">
      <c r="A15" s="1" t="s">
        <v>25</v>
      </c>
      <c r="B15" s="6"/>
      <c r="C15" s="7">
        <v>0.51913500000000001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0.51913500000000001</v>
      </c>
    </row>
    <row r="16" spans="1:9" ht="15" customHeight="1" x14ac:dyDescent="0.3">
      <c r="A16" s="1" t="s">
        <v>26</v>
      </c>
      <c r="B16" s="8"/>
      <c r="C16" s="9">
        <v>0.52533600000000003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-0.47466399999999997</v>
      </c>
    </row>
    <row r="17" spans="1:9" ht="15" customHeight="1" x14ac:dyDescent="0.3">
      <c r="A17" s="1" t="s">
        <v>28</v>
      </c>
      <c r="B17" s="6"/>
      <c r="C17" s="7">
        <v>0.51632500000000003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-0.48367499999999997</v>
      </c>
    </row>
    <row r="18" spans="1:9" ht="15" customHeight="1" x14ac:dyDescent="0.3">
      <c r="A18" s="1" t="s">
        <v>29</v>
      </c>
      <c r="B18" s="8"/>
      <c r="C18" s="9">
        <v>0.48338100000000001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0.48338100000000001</v>
      </c>
    </row>
    <row r="19" spans="1:9" ht="15" customHeight="1" x14ac:dyDescent="0.3">
      <c r="A19" s="1" t="s">
        <v>30</v>
      </c>
      <c r="B19" s="6"/>
      <c r="C19" s="7">
        <v>0.58166499999999999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0.58166499999999999</v>
      </c>
    </row>
    <row r="20" spans="1:9" ht="15" customHeight="1" x14ac:dyDescent="0.3">
      <c r="A20" s="1" t="s">
        <v>31</v>
      </c>
      <c r="B20" s="8"/>
      <c r="C20" s="9">
        <v>0.70091700000000001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0.70091700000000001</v>
      </c>
    </row>
    <row r="21" spans="1:9" ht="15" customHeight="1" x14ac:dyDescent="0.3">
      <c r="A21" s="1" t="s">
        <v>32</v>
      </c>
      <c r="B21" s="6"/>
      <c r="C21" s="7">
        <v>0.33505400000000002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-0.66494600000000004</v>
      </c>
    </row>
    <row r="22" spans="1:9" ht="15" customHeight="1" x14ac:dyDescent="0.3">
      <c r="A22" s="1" t="s">
        <v>33</v>
      </c>
      <c r="B22" s="8"/>
      <c r="C22" s="9">
        <v>0.54625000000000001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0.54625000000000001</v>
      </c>
    </row>
    <row r="23" spans="1:9" ht="15" customHeight="1" x14ac:dyDescent="0.3">
      <c r="A23" s="1" t="s">
        <v>34</v>
      </c>
      <c r="B23" s="6"/>
      <c r="C23" s="7">
        <v>0.35301399999999999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0.35301399999999999</v>
      </c>
    </row>
    <row r="24" spans="1:9" ht="15" customHeight="1" x14ac:dyDescent="0.3">
      <c r="A24" s="1" t="s">
        <v>35</v>
      </c>
      <c r="B24" s="8"/>
      <c r="C24" s="9">
        <v>0.61372400000000005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0.61372400000000005</v>
      </c>
    </row>
    <row r="25" spans="1:9" ht="15" customHeight="1" x14ac:dyDescent="0.3">
      <c r="A25" s="1" t="s">
        <v>36</v>
      </c>
      <c r="B25" s="6"/>
      <c r="C25" s="7">
        <v>0.58357199999999998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0.58357199999999998</v>
      </c>
    </row>
    <row r="26" spans="1:9" ht="15" customHeight="1" x14ac:dyDescent="0.3">
      <c r="A26" s="1" t="s">
        <v>37</v>
      </c>
      <c r="B26" s="8"/>
      <c r="C26" s="9">
        <v>0.42478100000000002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0.42478100000000002</v>
      </c>
    </row>
    <row r="27" spans="1:9" ht="15" customHeight="1" x14ac:dyDescent="0.3">
      <c r="A27" s="1" t="s">
        <v>38</v>
      </c>
      <c r="B27" s="6"/>
      <c r="C27" s="7">
        <v>0.60257099999999997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0.60257099999999997</v>
      </c>
    </row>
    <row r="28" spans="1:9" ht="15" customHeight="1" x14ac:dyDescent="0.3">
      <c r="A28" s="1" t="s">
        <v>39</v>
      </c>
      <c r="B28" s="8"/>
      <c r="C28" s="9">
        <v>0.58330400000000004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0.58330400000000004</v>
      </c>
    </row>
    <row r="29" spans="1:9" ht="15" customHeight="1" x14ac:dyDescent="0.3">
      <c r="A29" s="1" t="s">
        <v>40</v>
      </c>
      <c r="B29" s="6"/>
      <c r="C29" s="7">
        <v>0.46909699999999999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-0.53090300000000001</v>
      </c>
    </row>
    <row r="30" spans="1:9" ht="15" customHeight="1" x14ac:dyDescent="0.3">
      <c r="A30" s="1" t="s">
        <v>41</v>
      </c>
      <c r="B30" s="8"/>
      <c r="C30" s="9">
        <v>0.65343700000000005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0.65343700000000005</v>
      </c>
    </row>
    <row r="31" spans="1:9" ht="15" customHeight="1" x14ac:dyDescent="0.3">
      <c r="A31" s="1" t="s">
        <v>42</v>
      </c>
      <c r="B31" s="6"/>
      <c r="C31" s="7">
        <v>0.55710999999999999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0.55710999999999999</v>
      </c>
    </row>
    <row r="32" spans="1:9" ht="15" customHeight="1" x14ac:dyDescent="0.3">
      <c r="A32" s="1" t="s">
        <v>43</v>
      </c>
      <c r="B32" s="8"/>
      <c r="C32" s="9">
        <v>0.416099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0.416099</v>
      </c>
    </row>
    <row r="33" spans="1:9" ht="15" customHeight="1" x14ac:dyDescent="0.3">
      <c r="A33" s="1" t="s">
        <v>44</v>
      </c>
      <c r="B33" s="6"/>
      <c r="C33" s="7">
        <v>0.65822999999999998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-0.34177000000000002</v>
      </c>
    </row>
    <row r="34" spans="1:9" ht="15" customHeight="1" x14ac:dyDescent="0.3">
      <c r="A34" s="1" t="s">
        <v>45</v>
      </c>
      <c r="B34" s="8"/>
      <c r="C34" s="9">
        <v>0.444156</v>
      </c>
      <c r="D34" s="1" t="s">
        <v>12</v>
      </c>
      <c r="E34" t="s">
        <v>27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-0.555844</v>
      </c>
    </row>
    <row r="35" spans="1:9" ht="15" customHeight="1" x14ac:dyDescent="0.3">
      <c r="A35" s="1" t="s">
        <v>46</v>
      </c>
      <c r="B35" s="6"/>
      <c r="C35" s="7">
        <v>0.45654299999999998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-0.54345700000000008</v>
      </c>
    </row>
    <row r="36" spans="1:9" ht="15" customHeight="1" x14ac:dyDescent="0.3">
      <c r="A36" s="1" t="s">
        <v>47</v>
      </c>
      <c r="B36" s="8"/>
      <c r="C36" s="9">
        <v>0.43014400000000003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0.43014400000000003</v>
      </c>
    </row>
    <row r="37" spans="1:9" ht="15" customHeight="1" x14ac:dyDescent="0.3">
      <c r="A37" s="1" t="s">
        <v>48</v>
      </c>
      <c r="B37" s="6"/>
      <c r="C37" s="7">
        <v>0.38757799999999998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-0.61242200000000002</v>
      </c>
    </row>
    <row r="38" spans="1:9" ht="15" customHeight="1" x14ac:dyDescent="0.3">
      <c r="A38" s="1" t="s">
        <v>49</v>
      </c>
      <c r="B38" s="8"/>
      <c r="C38" s="9">
        <v>0.32200600000000001</v>
      </c>
      <c r="D38" s="1" t="s">
        <v>12</v>
      </c>
      <c r="E38" t="s">
        <v>27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-0.67799399999999999</v>
      </c>
    </row>
    <row r="39" spans="1:9" ht="15" customHeight="1" x14ac:dyDescent="0.3">
      <c r="A39" s="1" t="s">
        <v>50</v>
      </c>
      <c r="B39" s="6"/>
      <c r="C39" s="7">
        <v>0.43956200000000001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0.43956200000000001</v>
      </c>
    </row>
    <row r="40" spans="1:9" ht="15" customHeight="1" x14ac:dyDescent="0.3">
      <c r="A40" s="1" t="s">
        <v>51</v>
      </c>
      <c r="B40" s="8"/>
      <c r="C40" s="9">
        <v>0.33576299999999998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0.33576299999999998</v>
      </c>
    </row>
    <row r="41" spans="1:9" ht="15" customHeight="1" x14ac:dyDescent="0.3">
      <c r="A41" s="1" t="s">
        <v>52</v>
      </c>
      <c r="B41" s="6"/>
      <c r="C41" s="7">
        <v>0.66616600000000004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-0.33383399999999996</v>
      </c>
    </row>
    <row r="42" spans="1:9" ht="15" customHeight="1" x14ac:dyDescent="0.3">
      <c r="A42" s="1" t="s">
        <v>53</v>
      </c>
      <c r="B42" s="8"/>
      <c r="C42" s="9">
        <v>0.61248599999999997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0.61248599999999997</v>
      </c>
    </row>
    <row r="43" spans="1:9" ht="15" customHeight="1" x14ac:dyDescent="0.3">
      <c r="A43" s="1" t="s">
        <v>54</v>
      </c>
      <c r="B43" s="6"/>
      <c r="C43" s="7">
        <v>0.28500399999999998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-0.71499599999999996</v>
      </c>
    </row>
    <row r="44" spans="1:9" ht="15" customHeight="1" x14ac:dyDescent="0.3">
      <c r="A44" s="1" t="s">
        <v>55</v>
      </c>
      <c r="B44" s="8"/>
      <c r="C44" s="9">
        <v>0.71506700000000001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0.71506700000000001</v>
      </c>
    </row>
    <row r="45" spans="1:9" ht="15" customHeight="1" x14ac:dyDescent="0.3">
      <c r="A45" s="1" t="s">
        <v>56</v>
      </c>
      <c r="B45" s="6"/>
      <c r="C45" s="7">
        <v>0.44445499999999999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-0.55554499999999996</v>
      </c>
    </row>
    <row r="46" spans="1:9" ht="15" customHeight="1" x14ac:dyDescent="0.3">
      <c r="A46" s="1" t="s">
        <v>57</v>
      </c>
      <c r="B46" s="8"/>
      <c r="C46" s="9">
        <v>0.460928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-0.539072</v>
      </c>
    </row>
    <row r="47" spans="1:9" ht="15" customHeight="1" x14ac:dyDescent="0.3">
      <c r="A47" s="1" t="s">
        <v>58</v>
      </c>
      <c r="B47" s="6"/>
      <c r="C47" s="7">
        <v>0.37396699999999999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0.37396699999999999</v>
      </c>
    </row>
    <row r="48" spans="1:9" ht="15" customHeight="1" x14ac:dyDescent="0.3">
      <c r="A48" s="1" t="s">
        <v>59</v>
      </c>
      <c r="B48" s="8"/>
      <c r="C48" s="9">
        <v>0.57974899999999996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-0.42025100000000004</v>
      </c>
    </row>
    <row r="49" spans="1:9" ht="15" customHeight="1" x14ac:dyDescent="0.3">
      <c r="A49" s="1" t="s">
        <v>60</v>
      </c>
      <c r="B49" s="6"/>
      <c r="C49" s="7">
        <v>0.28814499999999998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-0.71185500000000002</v>
      </c>
    </row>
    <row r="50" spans="1:9" ht="15" customHeight="1" x14ac:dyDescent="0.3">
      <c r="A50" s="1" t="s">
        <v>61</v>
      </c>
      <c r="B50" s="8"/>
      <c r="C50" s="9">
        <v>0.58868600000000004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0.58868600000000004</v>
      </c>
    </row>
    <row r="51" spans="1:9" ht="15" customHeight="1" x14ac:dyDescent="0.3">
      <c r="A51" s="1" t="s">
        <v>62</v>
      </c>
      <c r="B51" s="6"/>
      <c r="C51" s="7">
        <v>0.70564300000000002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-0.29435699999999998</v>
      </c>
    </row>
    <row r="52" spans="1:9" ht="15" customHeight="1" x14ac:dyDescent="0.3">
      <c r="A52" s="1" t="s">
        <v>63</v>
      </c>
      <c r="B52" s="8"/>
      <c r="C52" s="9">
        <v>0.48822399999999999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0.48822399999999999</v>
      </c>
    </row>
    <row r="53" spans="1:9" ht="15" customHeight="1" x14ac:dyDescent="0.3">
      <c r="A53" s="1" t="s">
        <v>64</v>
      </c>
      <c r="B53" s="6"/>
      <c r="C53" s="7">
        <v>0.53118299999999996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-0.46881700000000004</v>
      </c>
    </row>
    <row r="54" spans="1:9" ht="15" customHeight="1" x14ac:dyDescent="0.3">
      <c r="A54" s="1" t="s">
        <v>65</v>
      </c>
      <c r="B54" s="8"/>
      <c r="C54" s="9">
        <v>0.50016499999999997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-0.49983500000000003</v>
      </c>
    </row>
    <row r="55" spans="1:9" ht="15" customHeight="1" x14ac:dyDescent="0.3">
      <c r="A55" s="1" t="s">
        <v>66</v>
      </c>
      <c r="B55" s="6"/>
      <c r="C55" s="7">
        <v>0.53856899999999996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0.53856899999999996</v>
      </c>
    </row>
    <row r="56" spans="1:9" ht="15" customHeight="1" x14ac:dyDescent="0.3">
      <c r="A56" s="1" t="s">
        <v>67</v>
      </c>
      <c r="B56" s="8"/>
      <c r="C56" s="9">
        <v>0.63749299999999998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0.63749299999999998</v>
      </c>
    </row>
    <row r="57" spans="1:9" ht="15" customHeight="1" x14ac:dyDescent="0.3">
      <c r="A57" s="1" t="s">
        <v>68</v>
      </c>
      <c r="B57" s="6"/>
      <c r="C57" s="7">
        <v>0.76743700000000004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-0.23256299999999996</v>
      </c>
    </row>
    <row r="58" spans="1:9" ht="15" customHeight="1" x14ac:dyDescent="0.3">
      <c r="A58" s="1" t="s">
        <v>69</v>
      </c>
      <c r="B58" s="8"/>
      <c r="C58" s="9">
        <v>0.34618900000000002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0.34618900000000002</v>
      </c>
    </row>
    <row r="59" spans="1:9" ht="15" customHeight="1" x14ac:dyDescent="0.3">
      <c r="A59" s="1" t="s">
        <v>70</v>
      </c>
      <c r="B59" s="6"/>
      <c r="C59" s="7">
        <v>0.60257099999999997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0.60257099999999997</v>
      </c>
    </row>
    <row r="60" spans="1:9" ht="15" customHeight="1" x14ac:dyDescent="0.3">
      <c r="A60" s="1" t="s">
        <v>71</v>
      </c>
      <c r="B60" s="8"/>
      <c r="C60" s="9">
        <v>0.57310099999999997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-0.42689900000000003</v>
      </c>
    </row>
    <row r="61" spans="1:9" ht="15" customHeight="1" x14ac:dyDescent="0.3">
      <c r="A61" s="1" t="s">
        <v>72</v>
      </c>
      <c r="B61" s="6"/>
      <c r="C61" s="7">
        <v>0.68815400000000004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0.68815400000000004</v>
      </c>
    </row>
    <row r="62" spans="1:9" ht="15" customHeight="1" x14ac:dyDescent="0.3">
      <c r="A62" s="1" t="s">
        <v>73</v>
      </c>
      <c r="B62" s="8"/>
      <c r="C62" s="9">
        <v>0.48905900000000002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-0.51094099999999998</v>
      </c>
    </row>
    <row r="63" spans="1:9" ht="15" customHeight="1" x14ac:dyDescent="0.3">
      <c r="A63" s="1" t="s">
        <v>74</v>
      </c>
      <c r="B63" s="6"/>
      <c r="C63" s="7">
        <v>0.51359100000000002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0.51359100000000002</v>
      </c>
    </row>
    <row r="64" spans="1:9" ht="15" customHeight="1" x14ac:dyDescent="0.3">
      <c r="A64" s="1" t="s">
        <v>75</v>
      </c>
      <c r="B64" s="8"/>
      <c r="C64" s="9">
        <v>0.46733200000000003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0.46733200000000003</v>
      </c>
    </row>
    <row r="65" spans="1:9" ht="15" customHeight="1" x14ac:dyDescent="0.3">
      <c r="A65" s="1" t="s">
        <v>76</v>
      </c>
      <c r="B65" s="6"/>
      <c r="C65" s="7">
        <v>0.59211199999999997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0.59211199999999997</v>
      </c>
    </row>
    <row r="66" spans="1:9" ht="15" customHeight="1" x14ac:dyDescent="0.3">
      <c r="A66" s="1" t="s">
        <v>78</v>
      </c>
      <c r="B66" s="8"/>
      <c r="C66" s="9">
        <v>0.63409099999999996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0.63409099999999996</v>
      </c>
    </row>
    <row r="67" spans="1:9" ht="15" customHeight="1" x14ac:dyDescent="0.3">
      <c r="A67" s="1" t="s">
        <v>79</v>
      </c>
      <c r="B67" s="6"/>
      <c r="C67" s="7">
        <v>0.59278399999999998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-0.40721600000000002</v>
      </c>
    </row>
    <row r="68" spans="1:9" ht="15" customHeight="1" x14ac:dyDescent="0.3">
      <c r="A68" s="1" t="s">
        <v>80</v>
      </c>
      <c r="B68" s="8"/>
      <c r="C68" s="9">
        <v>0.59010099999999999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0.59010099999999999</v>
      </c>
    </row>
    <row r="69" spans="1:9" ht="15" customHeight="1" x14ac:dyDescent="0.3">
      <c r="A69" s="1" t="s">
        <v>81</v>
      </c>
      <c r="B69" s="6"/>
      <c r="C69" s="7">
        <v>0.44693300000000002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0.44693300000000002</v>
      </c>
    </row>
    <row r="70" spans="1:9" ht="15" customHeight="1" x14ac:dyDescent="0.3">
      <c r="A70" s="1" t="s">
        <v>82</v>
      </c>
      <c r="B70" s="8"/>
      <c r="C70" s="9">
        <v>0.46482800000000002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-0.53517199999999998</v>
      </c>
    </row>
    <row r="71" spans="1:9" ht="15" customHeight="1" x14ac:dyDescent="0.3">
      <c r="A71" s="1" t="s">
        <v>83</v>
      </c>
      <c r="B71" s="6"/>
      <c r="C71" s="7">
        <v>0.52369900000000003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-0.47630099999999997</v>
      </c>
    </row>
    <row r="72" spans="1:9" ht="15" customHeight="1" x14ac:dyDescent="0.3">
      <c r="A72" s="1" t="s">
        <v>84</v>
      </c>
      <c r="B72" s="8"/>
      <c r="C72" s="9">
        <v>0.43850600000000001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0.43850600000000001</v>
      </c>
    </row>
    <row r="73" spans="1:9" ht="15" customHeight="1" x14ac:dyDescent="0.3">
      <c r="A73" s="1" t="s">
        <v>85</v>
      </c>
      <c r="B73" s="6"/>
      <c r="C73" s="7">
        <v>0.49959900000000002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0.49959900000000002</v>
      </c>
    </row>
    <row r="74" spans="1:9" ht="15" customHeight="1" x14ac:dyDescent="0.3">
      <c r="A74" s="1" t="s">
        <v>86</v>
      </c>
      <c r="B74" s="8"/>
      <c r="C74" s="9">
        <v>0.70083399999999996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-0.29916600000000004</v>
      </c>
    </row>
    <row r="75" spans="1:9" ht="15" customHeight="1" x14ac:dyDescent="0.3">
      <c r="A75" s="1" t="s">
        <v>87</v>
      </c>
      <c r="B75" s="6"/>
      <c r="C75" s="7">
        <v>0.53151400000000004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0.53151400000000004</v>
      </c>
    </row>
    <row r="76" spans="1:9" ht="15" customHeight="1" x14ac:dyDescent="0.3">
      <c r="A76" s="1" t="s">
        <v>88</v>
      </c>
      <c r="B76" s="10"/>
      <c r="C76" s="11">
        <v>0.65532100000000004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-0.34467899999999996</v>
      </c>
    </row>
    <row r="77" spans="1:9" ht="15.75" customHeight="1" x14ac:dyDescent="0.3">
      <c r="A77" s="1" t="s">
        <v>89</v>
      </c>
      <c r="B77" s="12"/>
      <c r="C77" s="13">
        <v>0.57400399999999996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0.57400399999999996</v>
      </c>
    </row>
    <row r="78" spans="1:9" x14ac:dyDescent="0.3">
      <c r="A78" t="s">
        <v>90</v>
      </c>
      <c r="C78">
        <v>0.56484199999999996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0.56484199999999996</v>
      </c>
    </row>
    <row r="79" spans="1:9" x14ac:dyDescent="0.3">
      <c r="A79" t="s">
        <v>91</v>
      </c>
      <c r="C79">
        <v>0.42582900000000001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0.42582900000000001</v>
      </c>
    </row>
    <row r="80" spans="1:9" x14ac:dyDescent="0.3">
      <c r="A80" t="s">
        <v>92</v>
      </c>
      <c r="C80">
        <v>0.524675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-0.475325</v>
      </c>
    </row>
    <row r="81" spans="1:9" x14ac:dyDescent="0.3">
      <c r="A81" t="s">
        <v>93</v>
      </c>
      <c r="C81">
        <v>0.60083200000000003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-0.39916799999999997</v>
      </c>
    </row>
    <row r="82" spans="1:9" x14ac:dyDescent="0.3">
      <c r="A82" t="s">
        <v>94</v>
      </c>
      <c r="C82">
        <v>0.49479200000000001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0.49479200000000001</v>
      </c>
    </row>
    <row r="83" spans="1:9" x14ac:dyDescent="0.3">
      <c r="A83" t="s">
        <v>95</v>
      </c>
      <c r="C83">
        <v>0.14985100000000001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-0.85014900000000004</v>
      </c>
    </row>
    <row r="84" spans="1:9" x14ac:dyDescent="0.3">
      <c r="A84" t="s">
        <v>97</v>
      </c>
      <c r="C84">
        <v>0.61527100000000001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0.61527100000000001</v>
      </c>
    </row>
    <row r="85" spans="1:9" x14ac:dyDescent="0.3">
      <c r="A85" t="s">
        <v>98</v>
      </c>
      <c r="C85">
        <v>0.60333400000000004</v>
      </c>
      <c r="D85" t="s">
        <v>12</v>
      </c>
      <c r="E85" t="s">
        <v>27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-0.39666599999999996</v>
      </c>
    </row>
    <row r="86" spans="1:9" x14ac:dyDescent="0.3">
      <c r="A86" t="s">
        <v>99</v>
      </c>
      <c r="C86">
        <v>0.44317299999999998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-0.55682699999999996</v>
      </c>
    </row>
    <row r="87" spans="1:9" x14ac:dyDescent="0.3">
      <c r="A87" t="s">
        <v>100</v>
      </c>
      <c r="C87">
        <v>0.65518100000000001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0.65518100000000001</v>
      </c>
    </row>
    <row r="88" spans="1:9" x14ac:dyDescent="0.3">
      <c r="A88" t="s">
        <v>101</v>
      </c>
      <c r="C88">
        <v>0.495141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0.495141</v>
      </c>
    </row>
    <row r="89" spans="1:9" x14ac:dyDescent="0.3">
      <c r="A89" t="s">
        <v>102</v>
      </c>
      <c r="C89">
        <v>0.43186099999999999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-0.56813899999999995</v>
      </c>
    </row>
    <row r="90" spans="1:9" x14ac:dyDescent="0.3">
      <c r="A90" t="s">
        <v>103</v>
      </c>
      <c r="C90">
        <v>0.67067299999999996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0.67067299999999996</v>
      </c>
    </row>
    <row r="91" spans="1:9" x14ac:dyDescent="0.3">
      <c r="A91" t="s">
        <v>104</v>
      </c>
      <c r="C91">
        <v>0.49201600000000001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0.49201600000000001</v>
      </c>
    </row>
    <row r="92" spans="1:9" x14ac:dyDescent="0.3">
      <c r="A92" t="s">
        <v>105</v>
      </c>
      <c r="C92">
        <v>0.26829399999999998</v>
      </c>
      <c r="D92" t="s">
        <v>12</v>
      </c>
      <c r="E92" t="s">
        <v>12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-0.73170599999999997</v>
      </c>
    </row>
    <row r="93" spans="1:9" x14ac:dyDescent="0.3">
      <c r="A93" t="s">
        <v>106</v>
      </c>
      <c r="C93">
        <v>0.58425099999999996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-0.41574900000000004</v>
      </c>
    </row>
    <row r="94" spans="1:9" x14ac:dyDescent="0.3">
      <c r="A94" t="s">
        <v>107</v>
      </c>
      <c r="C94">
        <v>0.54322800000000004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0.54322800000000004</v>
      </c>
    </row>
    <row r="95" spans="1:9" x14ac:dyDescent="0.3">
      <c r="A95" t="s">
        <v>108</v>
      </c>
      <c r="C95">
        <v>0.61301799999999995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0.61301799999999995</v>
      </c>
    </row>
    <row r="96" spans="1:9" x14ac:dyDescent="0.3">
      <c r="A96" t="s">
        <v>109</v>
      </c>
      <c r="C96">
        <v>0.67030800000000001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0.67030800000000001</v>
      </c>
    </row>
    <row r="97" spans="1:9" x14ac:dyDescent="0.3">
      <c r="A97" t="s">
        <v>110</v>
      </c>
      <c r="C97">
        <v>0.36258400000000002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-0.63741599999999998</v>
      </c>
    </row>
    <row r="98" spans="1:9" x14ac:dyDescent="0.3">
      <c r="A98" t="s">
        <v>111</v>
      </c>
      <c r="C98">
        <v>0.71727799999999997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-0.28272200000000003</v>
      </c>
    </row>
    <row r="99" spans="1:9" x14ac:dyDescent="0.3">
      <c r="A99" t="s">
        <v>112</v>
      </c>
      <c r="C99">
        <v>0.39216000000000001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-0.60783999999999994</v>
      </c>
    </row>
    <row r="100" spans="1:9" x14ac:dyDescent="0.3">
      <c r="A100" t="s">
        <v>113</v>
      </c>
      <c r="C100">
        <v>0.52068499999999995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-0.47931500000000005</v>
      </c>
    </row>
    <row r="101" spans="1:9" x14ac:dyDescent="0.3">
      <c r="A101" t="s">
        <v>114</v>
      </c>
      <c r="C101">
        <v>0.536721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0.536721</v>
      </c>
    </row>
    <row r="102" spans="1:9" x14ac:dyDescent="0.3">
      <c r="A102" t="s">
        <v>115</v>
      </c>
      <c r="C102">
        <v>0.46843899999999999</v>
      </c>
      <c r="D102" t="s">
        <v>12</v>
      </c>
      <c r="E102" t="s">
        <v>27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-0.53156099999999995</v>
      </c>
    </row>
    <row r="103" spans="1:9" x14ac:dyDescent="0.3">
      <c r="A103" t="s">
        <v>116</v>
      </c>
      <c r="C103">
        <v>0.576353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0.576353</v>
      </c>
    </row>
    <row r="104" spans="1:9" x14ac:dyDescent="0.3">
      <c r="A104" t="s">
        <v>117</v>
      </c>
      <c r="C104">
        <v>0.35452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-0.64548000000000005</v>
      </c>
    </row>
    <row r="105" spans="1:9" x14ac:dyDescent="0.3">
      <c r="A105" t="s">
        <v>118</v>
      </c>
      <c r="C105">
        <v>0.484234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0.484234</v>
      </c>
    </row>
    <row r="106" spans="1:9" x14ac:dyDescent="0.3">
      <c r="A106" t="s">
        <v>119</v>
      </c>
      <c r="C106">
        <v>0.36537999999999998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0.36537999999999998</v>
      </c>
    </row>
    <row r="107" spans="1:9" x14ac:dyDescent="0.3">
      <c r="A107" t="s">
        <v>120</v>
      </c>
      <c r="C107">
        <v>0.70572100000000004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-0.29427899999999996</v>
      </c>
    </row>
    <row r="108" spans="1:9" x14ac:dyDescent="0.3">
      <c r="A108" t="s">
        <v>121</v>
      </c>
      <c r="C108">
        <v>0.32302399999999998</v>
      </c>
      <c r="D108" t="s">
        <v>12</v>
      </c>
      <c r="E108" t="s">
        <v>96</v>
      </c>
      <c r="F108" t="s">
        <v>96</v>
      </c>
      <c r="G108" s="1">
        <f t="shared" si="6"/>
        <v>1</v>
      </c>
      <c r="H108" s="1">
        <f t="shared" si="7"/>
        <v>1</v>
      </c>
      <c r="I108">
        <f t="shared" si="8"/>
        <v>-0.67697600000000002</v>
      </c>
    </row>
    <row r="109" spans="1:9" x14ac:dyDescent="0.3">
      <c r="A109" t="s">
        <v>122</v>
      </c>
      <c r="C109">
        <v>0.55731699999999995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-0.44268300000000005</v>
      </c>
    </row>
    <row r="110" spans="1:9" x14ac:dyDescent="0.3">
      <c r="A110" t="s">
        <v>123</v>
      </c>
      <c r="C110">
        <v>0.59159600000000001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-0.40840399999999999</v>
      </c>
    </row>
    <row r="111" spans="1:9" x14ac:dyDescent="0.3">
      <c r="A111" t="s">
        <v>124</v>
      </c>
      <c r="C111">
        <v>0.36746400000000001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-0.63253599999999999</v>
      </c>
    </row>
    <row r="112" spans="1:9" x14ac:dyDescent="0.3">
      <c r="A112" t="s">
        <v>125</v>
      </c>
      <c r="C112">
        <v>0.53190700000000002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0.53190700000000002</v>
      </c>
    </row>
    <row r="113" spans="1:9" x14ac:dyDescent="0.3">
      <c r="A113" t="s">
        <v>126</v>
      </c>
      <c r="C113">
        <v>0.62669900000000001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-0.37330099999999999</v>
      </c>
    </row>
    <row r="114" spans="1:9" x14ac:dyDescent="0.3">
      <c r="A114" t="s">
        <v>127</v>
      </c>
      <c r="C114">
        <v>0.44506899999999999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-0.55493100000000006</v>
      </c>
    </row>
    <row r="115" spans="1:9" x14ac:dyDescent="0.3">
      <c r="A115" t="s">
        <v>128</v>
      </c>
      <c r="C115">
        <v>0.49680200000000002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0.49680200000000002</v>
      </c>
    </row>
    <row r="116" spans="1:9" x14ac:dyDescent="0.3">
      <c r="A116" t="s">
        <v>129</v>
      </c>
      <c r="C116">
        <v>0.64537599999999995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0.64537599999999995</v>
      </c>
    </row>
    <row r="117" spans="1:9" x14ac:dyDescent="0.3">
      <c r="A117" t="s">
        <v>130</v>
      </c>
      <c r="C117">
        <v>0.459559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-0.54044099999999995</v>
      </c>
    </row>
    <row r="118" spans="1:9" x14ac:dyDescent="0.3">
      <c r="A118" t="s">
        <v>131</v>
      </c>
      <c r="C118">
        <v>0.37285699999999999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-0.62714300000000001</v>
      </c>
    </row>
    <row r="119" spans="1:9" x14ac:dyDescent="0.3">
      <c r="A119" t="s">
        <v>132</v>
      </c>
      <c r="C119">
        <v>0.60913099999999998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-0.39086900000000002</v>
      </c>
    </row>
    <row r="120" spans="1:9" x14ac:dyDescent="0.3">
      <c r="A120" t="s">
        <v>133</v>
      </c>
      <c r="C120">
        <v>0.40004600000000001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-0.59995399999999999</v>
      </c>
    </row>
    <row r="121" spans="1:9" x14ac:dyDescent="0.3">
      <c r="A121" t="s">
        <v>134</v>
      </c>
      <c r="C121">
        <v>0.46936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0.46936</v>
      </c>
    </row>
    <row r="122" spans="1:9" x14ac:dyDescent="0.3">
      <c r="A122" t="s">
        <v>135</v>
      </c>
      <c r="C122">
        <v>0.53676599999999997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-0.46323400000000003</v>
      </c>
    </row>
    <row r="123" spans="1:9" x14ac:dyDescent="0.3">
      <c r="A123" t="s">
        <v>136</v>
      </c>
      <c r="C123">
        <v>0.57829799999999998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-0.42170200000000002</v>
      </c>
    </row>
    <row r="124" spans="1:9" x14ac:dyDescent="0.3">
      <c r="A124" t="s">
        <v>137</v>
      </c>
      <c r="C124">
        <v>0.68281999999999998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0.68281999999999998</v>
      </c>
    </row>
    <row r="125" spans="1:9" x14ac:dyDescent="0.3">
      <c r="A125" t="s">
        <v>138</v>
      </c>
      <c r="C125">
        <v>0.68091299999999999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0.68091299999999999</v>
      </c>
    </row>
    <row r="126" spans="1:9" x14ac:dyDescent="0.3">
      <c r="A126" t="s">
        <v>139</v>
      </c>
      <c r="C126">
        <v>0.48049399999999998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0.48049399999999998</v>
      </c>
    </row>
    <row r="127" spans="1:9" x14ac:dyDescent="0.3">
      <c r="A127" t="s">
        <v>140</v>
      </c>
      <c r="C127">
        <v>0.62482599999999999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0.62482599999999999</v>
      </c>
    </row>
    <row r="128" spans="1:9" x14ac:dyDescent="0.3">
      <c r="A128" t="s">
        <v>141</v>
      </c>
      <c r="C128">
        <v>0.49039700000000003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-0.50960300000000003</v>
      </c>
    </row>
    <row r="129" spans="1:9" x14ac:dyDescent="0.3">
      <c r="A129" t="s">
        <v>142</v>
      </c>
      <c r="C129">
        <v>0.65343700000000005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0.65343700000000005</v>
      </c>
    </row>
    <row r="130" spans="1:9" x14ac:dyDescent="0.3">
      <c r="A130" t="s">
        <v>143</v>
      </c>
      <c r="C130">
        <v>0.38561699999999999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-0.61438300000000001</v>
      </c>
    </row>
    <row r="131" spans="1:9" x14ac:dyDescent="0.3">
      <c r="A131" t="s">
        <v>144</v>
      </c>
      <c r="C131">
        <v>0.259434</v>
      </c>
      <c r="D131" t="s">
        <v>12</v>
      </c>
      <c r="E131" t="s">
        <v>27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-0.74056600000000006</v>
      </c>
    </row>
    <row r="132" spans="1:9" x14ac:dyDescent="0.3">
      <c r="A132" t="s">
        <v>145</v>
      </c>
      <c r="C132">
        <v>0.54415199999999997</v>
      </c>
      <c r="D132" t="s">
        <v>12</v>
      </c>
      <c r="E132" t="s">
        <v>15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-0.45584800000000003</v>
      </c>
    </row>
    <row r="133" spans="1:9" x14ac:dyDescent="0.3">
      <c r="A133" t="s">
        <v>146</v>
      </c>
      <c r="C133">
        <v>0.59848699999999999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-0.40151300000000001</v>
      </c>
    </row>
    <row r="134" spans="1:9" x14ac:dyDescent="0.3">
      <c r="A134" t="s">
        <v>147</v>
      </c>
      <c r="C134">
        <v>0.57529200000000003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0.57529200000000003</v>
      </c>
    </row>
    <row r="135" spans="1:9" x14ac:dyDescent="0.3">
      <c r="A135" t="s">
        <v>148</v>
      </c>
      <c r="C135">
        <v>0.45157399999999998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0.45157399999999998</v>
      </c>
    </row>
    <row r="136" spans="1:9" x14ac:dyDescent="0.3">
      <c r="A136" t="s">
        <v>149</v>
      </c>
      <c r="C136">
        <v>0.45592300000000002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0.45592300000000002</v>
      </c>
    </row>
    <row r="137" spans="1:9" x14ac:dyDescent="0.3">
      <c r="A137" t="s">
        <v>150</v>
      </c>
      <c r="C137">
        <v>0.50423700000000005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0.50423700000000005</v>
      </c>
    </row>
    <row r="138" spans="1:9" x14ac:dyDescent="0.3">
      <c r="A138" t="s">
        <v>151</v>
      </c>
      <c r="C138">
        <v>0.59779400000000005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-0.40220599999999995</v>
      </c>
    </row>
    <row r="139" spans="1:9" x14ac:dyDescent="0.3">
      <c r="A139" t="s">
        <v>152</v>
      </c>
      <c r="C139">
        <v>0.35716799999999999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0.35716799999999999</v>
      </c>
    </row>
    <row r="140" spans="1:9" x14ac:dyDescent="0.3">
      <c r="A140" t="s">
        <v>153</v>
      </c>
      <c r="C140">
        <v>0.51506600000000002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0.51506600000000002</v>
      </c>
    </row>
    <row r="141" spans="1:9" x14ac:dyDescent="0.3">
      <c r="A141" t="s">
        <v>154</v>
      </c>
      <c r="C141">
        <v>0.29322300000000001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-0.70677699999999999</v>
      </c>
    </row>
    <row r="142" spans="1:9" x14ac:dyDescent="0.3">
      <c r="A142" t="s">
        <v>155</v>
      </c>
      <c r="C142">
        <v>0.57192500000000002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0.57192500000000002</v>
      </c>
    </row>
    <row r="143" spans="1:9" x14ac:dyDescent="0.3">
      <c r="A143" t="s">
        <v>156</v>
      </c>
      <c r="C143">
        <v>0.57423500000000005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0.57423500000000005</v>
      </c>
    </row>
    <row r="144" spans="1:9" x14ac:dyDescent="0.3">
      <c r="A144" t="s">
        <v>157</v>
      </c>
      <c r="C144">
        <v>0.57072699999999998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0.57072699999999998</v>
      </c>
    </row>
    <row r="145" spans="1:9" x14ac:dyDescent="0.3">
      <c r="A145" t="s">
        <v>158</v>
      </c>
      <c r="C145">
        <v>0.41485899999999998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0.41485899999999998</v>
      </c>
    </row>
    <row r="146" spans="1:9" x14ac:dyDescent="0.3">
      <c r="A146" t="s">
        <v>159</v>
      </c>
      <c r="C146">
        <v>0.372396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-0.62760400000000005</v>
      </c>
    </row>
    <row r="147" spans="1:9" x14ac:dyDescent="0.3">
      <c r="A147" t="s">
        <v>160</v>
      </c>
      <c r="C147">
        <v>0.38451999999999997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0.38451999999999997</v>
      </c>
    </row>
    <row r="148" spans="1:9" x14ac:dyDescent="0.3">
      <c r="A148" t="s">
        <v>161</v>
      </c>
      <c r="C148">
        <v>0.70977299999999999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-0.29022700000000001</v>
      </c>
    </row>
    <row r="149" spans="1:9" x14ac:dyDescent="0.3">
      <c r="A149" t="s">
        <v>162</v>
      </c>
      <c r="C149">
        <v>0.50422100000000003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0.50422100000000003</v>
      </c>
    </row>
    <row r="150" spans="1:9" x14ac:dyDescent="0.3">
      <c r="A150" t="s">
        <v>163</v>
      </c>
      <c r="C150">
        <v>0.58296899999999996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0.58296899999999996</v>
      </c>
    </row>
    <row r="151" spans="1:9" x14ac:dyDescent="0.3">
      <c r="A151" t="s">
        <v>164</v>
      </c>
      <c r="C151">
        <v>0.428815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-0.57118500000000005</v>
      </c>
    </row>
    <row r="152" spans="1:9" x14ac:dyDescent="0.3">
      <c r="A152" t="s">
        <v>165</v>
      </c>
      <c r="C152">
        <v>0.41996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-0.58004</v>
      </c>
    </row>
    <row r="153" spans="1:9" x14ac:dyDescent="0.3">
      <c r="A153" t="s">
        <v>166</v>
      </c>
      <c r="C153">
        <v>0.52514700000000003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0.52514700000000003</v>
      </c>
    </row>
    <row r="154" spans="1:9" x14ac:dyDescent="0.3">
      <c r="A154" t="s">
        <v>167</v>
      </c>
      <c r="C154">
        <v>0.45534000000000002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0.45534000000000002</v>
      </c>
    </row>
    <row r="155" spans="1:9" x14ac:dyDescent="0.3">
      <c r="A155" t="s">
        <v>168</v>
      </c>
      <c r="C155">
        <v>0.57209699999999997</v>
      </c>
      <c r="D155" t="s">
        <v>12</v>
      </c>
      <c r="E155" t="s">
        <v>15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-0.42790300000000003</v>
      </c>
    </row>
    <row r="156" spans="1:9" x14ac:dyDescent="0.3">
      <c r="A156" t="s">
        <v>169</v>
      </c>
      <c r="C156">
        <v>0.61203399999999997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0.61203399999999997</v>
      </c>
    </row>
    <row r="157" spans="1:9" x14ac:dyDescent="0.3">
      <c r="A157" t="s">
        <v>170</v>
      </c>
      <c r="C157">
        <v>0.42930000000000001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0.42930000000000001</v>
      </c>
    </row>
    <row r="158" spans="1:9" x14ac:dyDescent="0.3">
      <c r="A158" t="s">
        <v>171</v>
      </c>
      <c r="C158">
        <v>0.39625700000000003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-0.60374299999999992</v>
      </c>
    </row>
    <row r="159" spans="1:9" x14ac:dyDescent="0.3">
      <c r="A159" t="s">
        <v>172</v>
      </c>
      <c r="C159">
        <v>0.44832100000000003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0.44832100000000003</v>
      </c>
    </row>
    <row r="160" spans="1:9" x14ac:dyDescent="0.3">
      <c r="A160" t="s">
        <v>173</v>
      </c>
      <c r="C160">
        <v>0.377363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0.377363</v>
      </c>
    </row>
    <row r="161" spans="1:9" x14ac:dyDescent="0.3">
      <c r="A161" t="s">
        <v>174</v>
      </c>
      <c r="C161">
        <v>0.512737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0.512737</v>
      </c>
    </row>
    <row r="162" spans="1:9" x14ac:dyDescent="0.3">
      <c r="A162" t="s">
        <v>175</v>
      </c>
      <c r="C162">
        <v>0.61213200000000001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0.61213200000000001</v>
      </c>
    </row>
    <row r="163" spans="1:9" x14ac:dyDescent="0.3">
      <c r="A163" t="s">
        <v>176</v>
      </c>
      <c r="C163">
        <v>0.54054199999999997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0.54054199999999997</v>
      </c>
    </row>
    <row r="164" spans="1:9" x14ac:dyDescent="0.3">
      <c r="A164" t="s">
        <v>177</v>
      </c>
      <c r="C164">
        <v>0.49624299999999999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0.49624299999999999</v>
      </c>
    </row>
    <row r="165" spans="1:9" x14ac:dyDescent="0.3">
      <c r="A165" t="s">
        <v>178</v>
      </c>
      <c r="C165">
        <v>0.57560800000000001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-0.42439199999999999</v>
      </c>
    </row>
    <row r="166" spans="1:9" x14ac:dyDescent="0.3">
      <c r="A166" t="s">
        <v>179</v>
      </c>
      <c r="C166">
        <v>0.54729899999999998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-0.45270100000000002</v>
      </c>
    </row>
    <row r="167" spans="1:9" x14ac:dyDescent="0.3">
      <c r="A167" t="s">
        <v>180</v>
      </c>
      <c r="C167">
        <v>0.61259600000000003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-0.38740399999999997</v>
      </c>
    </row>
    <row r="168" spans="1:9" x14ac:dyDescent="0.3">
      <c r="A168" t="s">
        <v>181</v>
      </c>
      <c r="C168">
        <v>0.61233099999999996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0.61233099999999996</v>
      </c>
    </row>
    <row r="169" spans="1:9" x14ac:dyDescent="0.3">
      <c r="A169" t="s">
        <v>182</v>
      </c>
      <c r="C169">
        <v>0.40018799999999999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0.40018799999999999</v>
      </c>
    </row>
    <row r="170" spans="1:9" x14ac:dyDescent="0.3">
      <c r="A170" t="s">
        <v>183</v>
      </c>
      <c r="C170">
        <v>0.54234099999999996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0.54234099999999996</v>
      </c>
    </row>
    <row r="171" spans="1:9" x14ac:dyDescent="0.3">
      <c r="A171" t="s">
        <v>184</v>
      </c>
      <c r="C171">
        <v>0.65955600000000003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0.65955600000000003</v>
      </c>
    </row>
    <row r="172" spans="1:9" x14ac:dyDescent="0.3">
      <c r="A172" t="s">
        <v>185</v>
      </c>
      <c r="C172">
        <v>0.16336100000000001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-0.83663900000000002</v>
      </c>
    </row>
    <row r="173" spans="1:9" x14ac:dyDescent="0.3">
      <c r="A173" t="s">
        <v>186</v>
      </c>
      <c r="C173">
        <v>0.54247500000000004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0.54247500000000004</v>
      </c>
    </row>
    <row r="174" spans="1:9" x14ac:dyDescent="0.3">
      <c r="A174" t="s">
        <v>187</v>
      </c>
      <c r="C174">
        <v>0.45476100000000003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-0.54523900000000003</v>
      </c>
    </row>
    <row r="175" spans="1:9" x14ac:dyDescent="0.3">
      <c r="A175" t="s">
        <v>188</v>
      </c>
      <c r="C175">
        <v>0.53553799999999996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0.53553799999999996</v>
      </c>
    </row>
    <row r="176" spans="1:9" x14ac:dyDescent="0.3">
      <c r="A176" t="s">
        <v>189</v>
      </c>
      <c r="C176">
        <v>0.47665200000000002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-0.52334799999999992</v>
      </c>
    </row>
    <row r="177" spans="1:9" x14ac:dyDescent="0.3">
      <c r="A177" t="s">
        <v>190</v>
      </c>
      <c r="C177">
        <v>0.53073000000000004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0.53073000000000004</v>
      </c>
    </row>
    <row r="178" spans="1:9" x14ac:dyDescent="0.3">
      <c r="A178" t="s">
        <v>191</v>
      </c>
      <c r="C178">
        <v>0.54243200000000003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0.54243200000000003</v>
      </c>
    </row>
    <row r="179" spans="1:9" x14ac:dyDescent="0.3">
      <c r="A179" t="s">
        <v>192</v>
      </c>
      <c r="C179">
        <v>0.49252200000000002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0.49252200000000002</v>
      </c>
    </row>
    <row r="180" spans="1:9" x14ac:dyDescent="0.3">
      <c r="A180" t="s">
        <v>193</v>
      </c>
      <c r="C180">
        <v>0.62307900000000005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0.62307900000000005</v>
      </c>
    </row>
    <row r="181" spans="1:9" x14ac:dyDescent="0.3">
      <c r="A181" t="s">
        <v>194</v>
      </c>
      <c r="C181">
        <v>0.57110099999999997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0.57110099999999997</v>
      </c>
    </row>
    <row r="182" spans="1:9" x14ac:dyDescent="0.3">
      <c r="A182" t="s">
        <v>195</v>
      </c>
      <c r="C182">
        <v>0.59825700000000004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-0.40174299999999996</v>
      </c>
    </row>
    <row r="183" spans="1:9" x14ac:dyDescent="0.3">
      <c r="A183" t="s">
        <v>196</v>
      </c>
      <c r="C183">
        <v>0.52498400000000001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0.52498400000000001</v>
      </c>
    </row>
    <row r="184" spans="1:9" x14ac:dyDescent="0.3">
      <c r="A184" t="s">
        <v>197</v>
      </c>
      <c r="C184">
        <v>0.44445499999999999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-0.55554499999999996</v>
      </c>
    </row>
    <row r="185" spans="1:9" x14ac:dyDescent="0.3">
      <c r="A185" t="s">
        <v>198</v>
      </c>
      <c r="C185">
        <v>0.46135599999999999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0.46135599999999999</v>
      </c>
    </row>
    <row r="186" spans="1:9" x14ac:dyDescent="0.3">
      <c r="A186" t="s">
        <v>199</v>
      </c>
      <c r="C186">
        <v>0.53825999999999996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0.53825999999999996</v>
      </c>
    </row>
    <row r="187" spans="1:9" x14ac:dyDescent="0.3">
      <c r="A187" t="s">
        <v>200</v>
      </c>
      <c r="C187">
        <v>0.32078000000000001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-0.67921999999999993</v>
      </c>
    </row>
    <row r="188" spans="1:9" x14ac:dyDescent="0.3">
      <c r="A188" t="s">
        <v>201</v>
      </c>
      <c r="C188">
        <v>0.49613400000000002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0.49613400000000002</v>
      </c>
    </row>
    <row r="189" spans="1:9" x14ac:dyDescent="0.3">
      <c r="A189" t="s">
        <v>202</v>
      </c>
      <c r="C189">
        <v>0.59762999999999999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0.59762999999999999</v>
      </c>
    </row>
    <row r="190" spans="1:9" x14ac:dyDescent="0.3">
      <c r="A190" t="s">
        <v>203</v>
      </c>
      <c r="C190">
        <v>0.44860899999999998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0.44860899999999998</v>
      </c>
    </row>
    <row r="191" spans="1:9" x14ac:dyDescent="0.3">
      <c r="A191" t="s">
        <v>204</v>
      </c>
      <c r="C191">
        <v>0.653972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-0.346028</v>
      </c>
    </row>
    <row r="192" spans="1:9" x14ac:dyDescent="0.3">
      <c r="A192" t="s">
        <v>205</v>
      </c>
      <c r="C192">
        <v>0.66080000000000005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0.66080000000000005</v>
      </c>
    </row>
    <row r="193" spans="1:9" x14ac:dyDescent="0.3">
      <c r="A193" t="s">
        <v>206</v>
      </c>
      <c r="C193">
        <v>0.66316699999999995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0.66316699999999995</v>
      </c>
    </row>
    <row r="194" spans="1:9" x14ac:dyDescent="0.3">
      <c r="A194" t="s">
        <v>207</v>
      </c>
      <c r="C194">
        <v>0.298846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-0.70115400000000005</v>
      </c>
    </row>
    <row r="195" spans="1:9" x14ac:dyDescent="0.3">
      <c r="A195" t="s">
        <v>208</v>
      </c>
      <c r="C195">
        <v>0.61704999999999999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-0.38295000000000001</v>
      </c>
    </row>
    <row r="196" spans="1:9" x14ac:dyDescent="0.3">
      <c r="A196" t="s">
        <v>209</v>
      </c>
      <c r="C196">
        <v>0.58288499999999999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0.58288499999999999</v>
      </c>
    </row>
    <row r="197" spans="1:9" x14ac:dyDescent="0.3">
      <c r="A197" t="s">
        <v>210</v>
      </c>
      <c r="C197">
        <v>0.64108299999999996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0.64108299999999996</v>
      </c>
    </row>
    <row r="198" spans="1:9" x14ac:dyDescent="0.3">
      <c r="A198" t="s">
        <v>211</v>
      </c>
      <c r="C198">
        <v>0.377363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0.377363</v>
      </c>
    </row>
    <row r="199" spans="1:9" x14ac:dyDescent="0.3">
      <c r="A199" t="s">
        <v>212</v>
      </c>
      <c r="C199">
        <v>0.68606500000000004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-0.31393499999999996</v>
      </c>
    </row>
    <row r="200" spans="1:9" x14ac:dyDescent="0.3">
      <c r="A200" t="s">
        <v>213</v>
      </c>
      <c r="C200">
        <v>0.44822400000000001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0.44822400000000001</v>
      </c>
    </row>
    <row r="201" spans="1:9" x14ac:dyDescent="0.3">
      <c r="A201" t="s">
        <v>214</v>
      </c>
      <c r="C201">
        <v>0.67657100000000003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-0.32342899999999997</v>
      </c>
    </row>
    <row r="202" spans="1:9" x14ac:dyDescent="0.3">
      <c r="A202" t="s">
        <v>215</v>
      </c>
      <c r="C202">
        <v>0.32074000000000003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-0.67925999999999997</v>
      </c>
    </row>
    <row r="203" spans="1:9" x14ac:dyDescent="0.3">
      <c r="G203">
        <f>SUM(G3:G202)</f>
        <v>133</v>
      </c>
      <c r="H203">
        <f>SUM(H3:H202)</f>
        <v>85</v>
      </c>
      <c r="I203">
        <f>SUM(I3:I202)</f>
        <v>17.516417000000004</v>
      </c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Foglio12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0.42665900000000001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0.42665900000000001</v>
      </c>
    </row>
    <row r="4" spans="1:9" ht="15" customHeight="1" x14ac:dyDescent="0.3">
      <c r="A4" s="1" t="s">
        <v>13</v>
      </c>
      <c r="B4" s="8"/>
      <c r="C4" s="9">
        <v>0.35945700000000003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0.35945700000000003</v>
      </c>
    </row>
    <row r="5" spans="1:9" ht="15" customHeight="1" x14ac:dyDescent="0.3">
      <c r="A5" s="1" t="s">
        <v>14</v>
      </c>
      <c r="B5" s="6"/>
      <c r="C5" s="7">
        <v>0.45245000000000002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-0.54754999999999998</v>
      </c>
    </row>
    <row r="6" spans="1:9" ht="15" customHeight="1" x14ac:dyDescent="0.3">
      <c r="A6" s="1" t="s">
        <v>16</v>
      </c>
      <c r="B6" s="8"/>
      <c r="C6" s="9">
        <v>0.33248899999999998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0.33248899999999998</v>
      </c>
    </row>
    <row r="7" spans="1:9" ht="15" customHeight="1" x14ac:dyDescent="0.3">
      <c r="A7" s="1" t="s">
        <v>17</v>
      </c>
      <c r="B7" s="6"/>
      <c r="C7" s="7">
        <v>0.60502100000000003</v>
      </c>
      <c r="D7" s="1" t="s">
        <v>12</v>
      </c>
      <c r="E7" t="s">
        <v>27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-0.39497899999999997</v>
      </c>
    </row>
    <row r="8" spans="1:9" ht="15" customHeight="1" x14ac:dyDescent="0.3">
      <c r="A8" s="1" t="s">
        <v>18</v>
      </c>
      <c r="B8" s="8"/>
      <c r="C8" s="9">
        <v>0.43877500000000003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0.43877500000000003</v>
      </c>
    </row>
    <row r="9" spans="1:9" ht="15" customHeight="1" x14ac:dyDescent="0.3">
      <c r="A9" s="1" t="s">
        <v>19</v>
      </c>
      <c r="B9" s="6"/>
      <c r="C9" s="7">
        <v>0.20138900000000001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0.20138900000000001</v>
      </c>
    </row>
    <row r="10" spans="1:9" ht="15" customHeight="1" x14ac:dyDescent="0.3">
      <c r="A10" s="1" t="s">
        <v>20</v>
      </c>
      <c r="B10" s="8"/>
      <c r="C10" s="9">
        <v>0.403528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0.403528</v>
      </c>
    </row>
    <row r="11" spans="1:9" ht="15" customHeight="1" x14ac:dyDescent="0.3">
      <c r="A11" s="1" t="s">
        <v>21</v>
      </c>
      <c r="B11" s="6"/>
      <c r="C11" s="7">
        <v>0.43615500000000001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0.43615500000000001</v>
      </c>
    </row>
    <row r="12" spans="1:9" ht="15" customHeight="1" x14ac:dyDescent="0.3">
      <c r="A12" s="1" t="s">
        <v>22</v>
      </c>
      <c r="B12" s="8"/>
      <c r="C12" s="9">
        <v>0.25626300000000002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-0.74373699999999998</v>
      </c>
    </row>
    <row r="13" spans="1:9" ht="15" customHeight="1" x14ac:dyDescent="0.3">
      <c r="A13" s="1" t="s">
        <v>23</v>
      </c>
      <c r="B13" s="6"/>
      <c r="C13" s="7">
        <v>0.32803300000000002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0.32803300000000002</v>
      </c>
    </row>
    <row r="14" spans="1:9" ht="15" customHeight="1" x14ac:dyDescent="0.3">
      <c r="A14" s="1" t="s">
        <v>24</v>
      </c>
      <c r="B14" s="8"/>
      <c r="C14" s="9">
        <v>0.58000499999999999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0.58000499999999999</v>
      </c>
    </row>
    <row r="15" spans="1:9" ht="15" customHeight="1" x14ac:dyDescent="0.3">
      <c r="A15" s="1" t="s">
        <v>25</v>
      </c>
      <c r="B15" s="6"/>
      <c r="C15" s="7">
        <v>0.48818400000000001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0.48818400000000001</v>
      </c>
    </row>
    <row r="16" spans="1:9" ht="15" customHeight="1" x14ac:dyDescent="0.3">
      <c r="A16" s="1" t="s">
        <v>26</v>
      </c>
      <c r="B16" s="8"/>
      <c r="C16" s="9">
        <v>0.45382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-0.54618</v>
      </c>
    </row>
    <row r="17" spans="1:9" ht="15" customHeight="1" x14ac:dyDescent="0.3">
      <c r="A17" s="1" t="s">
        <v>28</v>
      </c>
      <c r="B17" s="6"/>
      <c r="C17" s="7">
        <v>0.59541999999999995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-0.40458000000000005</v>
      </c>
    </row>
    <row r="18" spans="1:9" ht="15" customHeight="1" x14ac:dyDescent="0.3">
      <c r="A18" s="1" t="s">
        <v>29</v>
      </c>
      <c r="B18" s="8"/>
      <c r="C18" s="9">
        <v>0.29859400000000003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0.29859400000000003</v>
      </c>
    </row>
    <row r="19" spans="1:9" ht="15" customHeight="1" x14ac:dyDescent="0.3">
      <c r="A19" s="1" t="s">
        <v>30</v>
      </c>
      <c r="B19" s="6"/>
      <c r="C19" s="7">
        <v>0.36176700000000001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0.36176700000000001</v>
      </c>
    </row>
    <row r="20" spans="1:9" ht="15" customHeight="1" x14ac:dyDescent="0.3">
      <c r="A20" s="1" t="s">
        <v>31</v>
      </c>
      <c r="B20" s="8"/>
      <c r="C20" s="9">
        <v>0.47111399999999998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0.47111399999999998</v>
      </c>
    </row>
    <row r="21" spans="1:9" ht="15" customHeight="1" x14ac:dyDescent="0.3">
      <c r="A21" s="1" t="s">
        <v>32</v>
      </c>
      <c r="B21" s="6"/>
      <c r="C21" s="7">
        <v>0.43851099999999998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-0.56148900000000002</v>
      </c>
    </row>
    <row r="22" spans="1:9" ht="15" customHeight="1" x14ac:dyDescent="0.3">
      <c r="A22" s="1" t="s">
        <v>33</v>
      </c>
      <c r="B22" s="8"/>
      <c r="C22" s="9">
        <v>0.62668999999999997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0.62668999999999997</v>
      </c>
    </row>
    <row r="23" spans="1:9" ht="15" customHeight="1" x14ac:dyDescent="0.3">
      <c r="A23" s="1" t="s">
        <v>34</v>
      </c>
      <c r="B23" s="6"/>
      <c r="C23" s="7">
        <v>0.31361600000000001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0.31361600000000001</v>
      </c>
    </row>
    <row r="24" spans="1:9" ht="15" customHeight="1" x14ac:dyDescent="0.3">
      <c r="A24" s="1" t="s">
        <v>35</v>
      </c>
      <c r="B24" s="8"/>
      <c r="C24" s="9">
        <v>0.351294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-0.648706</v>
      </c>
    </row>
    <row r="25" spans="1:9" ht="15" customHeight="1" x14ac:dyDescent="0.3">
      <c r="A25" s="1" t="s">
        <v>36</v>
      </c>
      <c r="B25" s="6"/>
      <c r="C25" s="7">
        <v>0.45247799999999999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0.45247799999999999</v>
      </c>
    </row>
    <row r="26" spans="1:9" ht="15" customHeight="1" x14ac:dyDescent="0.3">
      <c r="A26" s="1" t="s">
        <v>37</v>
      </c>
      <c r="B26" s="8"/>
      <c r="C26" s="9">
        <v>0.44079000000000002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0.44079000000000002</v>
      </c>
    </row>
    <row r="27" spans="1:9" ht="15" customHeight="1" x14ac:dyDescent="0.3">
      <c r="A27" s="1" t="s">
        <v>38</v>
      </c>
      <c r="B27" s="6"/>
      <c r="C27" s="7">
        <v>0.29759200000000002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0.29759200000000002</v>
      </c>
    </row>
    <row r="28" spans="1:9" ht="15" customHeight="1" x14ac:dyDescent="0.3">
      <c r="A28" s="1" t="s">
        <v>39</v>
      </c>
      <c r="B28" s="8"/>
      <c r="C28" s="9">
        <v>0.26582499999999998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0.26582499999999998</v>
      </c>
    </row>
    <row r="29" spans="1:9" ht="15" customHeight="1" x14ac:dyDescent="0.3">
      <c r="A29" s="1" t="s">
        <v>40</v>
      </c>
      <c r="B29" s="6"/>
      <c r="C29" s="7">
        <v>0.28813100000000003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-0.71186899999999997</v>
      </c>
    </row>
    <row r="30" spans="1:9" ht="15" customHeight="1" x14ac:dyDescent="0.3">
      <c r="A30" s="1" t="s">
        <v>41</v>
      </c>
      <c r="B30" s="8"/>
      <c r="C30" s="9">
        <v>0.30907099999999998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-0.69092900000000002</v>
      </c>
    </row>
    <row r="31" spans="1:9" ht="15" customHeight="1" x14ac:dyDescent="0.3">
      <c r="A31" s="1" t="s">
        <v>42</v>
      </c>
      <c r="B31" s="6"/>
      <c r="C31" s="7">
        <v>0.31148100000000001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0.31148100000000001</v>
      </c>
    </row>
    <row r="32" spans="1:9" ht="15" customHeight="1" x14ac:dyDescent="0.3">
      <c r="A32" s="1" t="s">
        <v>43</v>
      </c>
      <c r="B32" s="8"/>
      <c r="C32" s="9">
        <v>0.236455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0.236455</v>
      </c>
    </row>
    <row r="33" spans="1:9" ht="15" customHeight="1" x14ac:dyDescent="0.3">
      <c r="A33" s="1" t="s">
        <v>44</v>
      </c>
      <c r="B33" s="6"/>
      <c r="C33" s="7">
        <v>0.55595300000000003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0.55595300000000003</v>
      </c>
    </row>
    <row r="34" spans="1:9" ht="15" customHeight="1" x14ac:dyDescent="0.3">
      <c r="A34" s="1" t="s">
        <v>45</v>
      </c>
      <c r="B34" s="8"/>
      <c r="C34" s="9">
        <v>0.30551499999999998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-0.69448500000000002</v>
      </c>
    </row>
    <row r="35" spans="1:9" ht="15" customHeight="1" x14ac:dyDescent="0.3">
      <c r="A35" s="1" t="s">
        <v>46</v>
      </c>
      <c r="B35" s="6"/>
      <c r="C35" s="7">
        <v>0.37527899999999997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0.37527899999999997</v>
      </c>
    </row>
    <row r="36" spans="1:9" ht="15" customHeight="1" x14ac:dyDescent="0.3">
      <c r="A36" s="1" t="s">
        <v>47</v>
      </c>
      <c r="B36" s="8"/>
      <c r="C36" s="9">
        <v>0.40439700000000001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0.40439700000000001</v>
      </c>
    </row>
    <row r="37" spans="1:9" ht="15" customHeight="1" x14ac:dyDescent="0.3">
      <c r="A37" s="1" t="s">
        <v>48</v>
      </c>
      <c r="B37" s="6"/>
      <c r="C37" s="7">
        <v>0.39310400000000001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0.39310400000000001</v>
      </c>
    </row>
    <row r="38" spans="1:9" ht="15" customHeight="1" x14ac:dyDescent="0.3">
      <c r="A38" s="1" t="s">
        <v>49</v>
      </c>
      <c r="B38" s="8"/>
      <c r="C38" s="9">
        <v>0.41836899999999999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-0.58163100000000001</v>
      </c>
    </row>
    <row r="39" spans="1:9" ht="15" customHeight="1" x14ac:dyDescent="0.3">
      <c r="A39" s="1" t="s">
        <v>50</v>
      </c>
      <c r="B39" s="6"/>
      <c r="C39" s="7">
        <v>0.28532999999999997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-0.71467000000000003</v>
      </c>
    </row>
    <row r="40" spans="1:9" ht="15" customHeight="1" x14ac:dyDescent="0.3">
      <c r="A40" s="1" t="s">
        <v>51</v>
      </c>
      <c r="B40" s="8"/>
      <c r="C40" s="9">
        <v>0.36996000000000001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-0.63003999999999993</v>
      </c>
    </row>
    <row r="41" spans="1:9" ht="15" customHeight="1" x14ac:dyDescent="0.3">
      <c r="A41" s="1" t="s">
        <v>52</v>
      </c>
      <c r="B41" s="6"/>
      <c r="C41" s="7">
        <v>0.65868599999999999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-0.34131400000000001</v>
      </c>
    </row>
    <row r="42" spans="1:9" ht="15" customHeight="1" x14ac:dyDescent="0.3">
      <c r="A42" s="1" t="s">
        <v>53</v>
      </c>
      <c r="B42" s="8"/>
      <c r="C42" s="9">
        <v>0.63983699999999999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0.63983699999999999</v>
      </c>
    </row>
    <row r="43" spans="1:9" ht="15" customHeight="1" x14ac:dyDescent="0.3">
      <c r="A43" s="1" t="s">
        <v>54</v>
      </c>
      <c r="B43" s="6"/>
      <c r="C43" s="7">
        <v>0.28153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-0.71846999999999994</v>
      </c>
    </row>
    <row r="44" spans="1:9" ht="15" customHeight="1" x14ac:dyDescent="0.3">
      <c r="A44" s="1" t="s">
        <v>55</v>
      </c>
      <c r="B44" s="8"/>
      <c r="C44" s="9">
        <v>0.373695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0.373695</v>
      </c>
    </row>
    <row r="45" spans="1:9" ht="15" customHeight="1" x14ac:dyDescent="0.3">
      <c r="A45" s="1" t="s">
        <v>56</v>
      </c>
      <c r="B45" s="6"/>
      <c r="C45" s="7">
        <v>0.48899100000000001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0.48899100000000001</v>
      </c>
    </row>
    <row r="46" spans="1:9" ht="15" customHeight="1" x14ac:dyDescent="0.3">
      <c r="A46" s="1" t="s">
        <v>57</v>
      </c>
      <c r="B46" s="8"/>
      <c r="C46" s="9">
        <v>0.26445000000000002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-0.73554999999999993</v>
      </c>
    </row>
    <row r="47" spans="1:9" ht="15" customHeight="1" x14ac:dyDescent="0.3">
      <c r="A47" s="1" t="s">
        <v>58</v>
      </c>
      <c r="B47" s="6"/>
      <c r="C47" s="7">
        <v>0.41996800000000001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0.41996800000000001</v>
      </c>
    </row>
    <row r="48" spans="1:9" ht="15" customHeight="1" x14ac:dyDescent="0.3">
      <c r="A48" s="1" t="s">
        <v>59</v>
      </c>
      <c r="B48" s="8"/>
      <c r="C48" s="9">
        <v>0.59653400000000001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0.59653400000000001</v>
      </c>
    </row>
    <row r="49" spans="1:9" ht="15" customHeight="1" x14ac:dyDescent="0.3">
      <c r="A49" s="1" t="s">
        <v>60</v>
      </c>
      <c r="B49" s="6"/>
      <c r="C49" s="7">
        <v>0.55943399999999999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-0.44056600000000001</v>
      </c>
    </row>
    <row r="50" spans="1:9" ht="15" customHeight="1" x14ac:dyDescent="0.3">
      <c r="A50" s="1" t="s">
        <v>61</v>
      </c>
      <c r="B50" s="8"/>
      <c r="C50" s="9">
        <v>0.54697700000000005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0.54697700000000005</v>
      </c>
    </row>
    <row r="51" spans="1:9" ht="15" customHeight="1" x14ac:dyDescent="0.3">
      <c r="A51" s="1" t="s">
        <v>62</v>
      </c>
      <c r="B51" s="6"/>
      <c r="C51" s="7">
        <v>0.51703100000000002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-0.48296899999999998</v>
      </c>
    </row>
    <row r="52" spans="1:9" ht="15" customHeight="1" x14ac:dyDescent="0.3">
      <c r="A52" s="1" t="s">
        <v>63</v>
      </c>
      <c r="B52" s="8"/>
      <c r="C52" s="9">
        <v>0.36602000000000001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0.36602000000000001</v>
      </c>
    </row>
    <row r="53" spans="1:9" ht="15" customHeight="1" x14ac:dyDescent="0.3">
      <c r="A53" s="1" t="s">
        <v>64</v>
      </c>
      <c r="B53" s="6"/>
      <c r="C53" s="7">
        <v>0.64830500000000002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-0.35169499999999998</v>
      </c>
    </row>
    <row r="54" spans="1:9" ht="15" customHeight="1" x14ac:dyDescent="0.3">
      <c r="A54" s="1" t="s">
        <v>65</v>
      </c>
      <c r="B54" s="8"/>
      <c r="C54" s="9">
        <v>0.41031000000000001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0.41031000000000001</v>
      </c>
    </row>
    <row r="55" spans="1:9" ht="15" customHeight="1" x14ac:dyDescent="0.3">
      <c r="A55" s="1" t="s">
        <v>66</v>
      </c>
      <c r="B55" s="6"/>
      <c r="C55" s="7">
        <v>0.415738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0.415738</v>
      </c>
    </row>
    <row r="56" spans="1:9" ht="15" customHeight="1" x14ac:dyDescent="0.3">
      <c r="A56" s="1" t="s">
        <v>67</v>
      </c>
      <c r="B56" s="8"/>
      <c r="C56" s="9">
        <v>0.50875300000000001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0.50875300000000001</v>
      </c>
    </row>
    <row r="57" spans="1:9" ht="15" customHeight="1" x14ac:dyDescent="0.3">
      <c r="A57" s="1" t="s">
        <v>68</v>
      </c>
      <c r="B57" s="6"/>
      <c r="C57" s="7">
        <v>0.69211900000000004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-0.30788099999999996</v>
      </c>
    </row>
    <row r="58" spans="1:9" ht="15" customHeight="1" x14ac:dyDescent="0.3">
      <c r="A58" s="1" t="s">
        <v>69</v>
      </c>
      <c r="B58" s="8"/>
      <c r="C58" s="9">
        <v>0.24976999999999999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-0.75022999999999995</v>
      </c>
    </row>
    <row r="59" spans="1:9" ht="15" customHeight="1" x14ac:dyDescent="0.3">
      <c r="A59" s="1" t="s">
        <v>70</v>
      </c>
      <c r="B59" s="6"/>
      <c r="C59" s="7">
        <v>0.29759200000000002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0.29759200000000002</v>
      </c>
    </row>
    <row r="60" spans="1:9" ht="15" customHeight="1" x14ac:dyDescent="0.3">
      <c r="A60" s="1" t="s">
        <v>71</v>
      </c>
      <c r="B60" s="8"/>
      <c r="C60" s="9">
        <v>0.53205899999999995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0.53205899999999995</v>
      </c>
    </row>
    <row r="61" spans="1:9" ht="15" customHeight="1" x14ac:dyDescent="0.3">
      <c r="A61" s="1" t="s">
        <v>72</v>
      </c>
      <c r="B61" s="6"/>
      <c r="C61" s="7">
        <v>0.56956300000000004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0.56956300000000004</v>
      </c>
    </row>
    <row r="62" spans="1:9" ht="15" customHeight="1" x14ac:dyDescent="0.3">
      <c r="A62" s="1" t="s">
        <v>73</v>
      </c>
      <c r="B62" s="8"/>
      <c r="C62" s="9">
        <v>0.605155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-0.394845</v>
      </c>
    </row>
    <row r="63" spans="1:9" ht="15" customHeight="1" x14ac:dyDescent="0.3">
      <c r="A63" s="1" t="s">
        <v>74</v>
      </c>
      <c r="B63" s="6"/>
      <c r="C63" s="7">
        <v>0.31157699999999999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0.31157699999999999</v>
      </c>
    </row>
    <row r="64" spans="1:9" ht="15" customHeight="1" x14ac:dyDescent="0.3">
      <c r="A64" s="1" t="s">
        <v>75</v>
      </c>
      <c r="B64" s="8"/>
      <c r="C64" s="9">
        <v>0.25278499999999998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0.25278499999999998</v>
      </c>
    </row>
    <row r="65" spans="1:9" ht="15" customHeight="1" x14ac:dyDescent="0.3">
      <c r="A65" s="1" t="s">
        <v>76</v>
      </c>
      <c r="B65" s="6"/>
      <c r="C65" s="7">
        <v>0.396121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0.396121</v>
      </c>
    </row>
    <row r="66" spans="1:9" ht="15" customHeight="1" x14ac:dyDescent="0.3">
      <c r="A66" s="1" t="s">
        <v>78</v>
      </c>
      <c r="B66" s="8"/>
      <c r="C66" s="9">
        <v>0.55741399999999997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0.55741399999999997</v>
      </c>
    </row>
    <row r="67" spans="1:9" ht="15" customHeight="1" x14ac:dyDescent="0.3">
      <c r="A67" s="1" t="s">
        <v>79</v>
      </c>
      <c r="B67" s="6"/>
      <c r="C67" s="7">
        <v>0.41655399999999998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0.41655399999999998</v>
      </c>
    </row>
    <row r="68" spans="1:9" ht="15" customHeight="1" x14ac:dyDescent="0.3">
      <c r="A68" s="1" t="s">
        <v>80</v>
      </c>
      <c r="B68" s="8"/>
      <c r="C68" s="9">
        <v>0.54496800000000001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0.54496800000000001</v>
      </c>
    </row>
    <row r="69" spans="1:9" ht="15" customHeight="1" x14ac:dyDescent="0.3">
      <c r="A69" s="1" t="s">
        <v>81</v>
      </c>
      <c r="B69" s="6"/>
      <c r="C69" s="7">
        <v>0.33807399999999999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0.33807399999999999</v>
      </c>
    </row>
    <row r="70" spans="1:9" ht="15" customHeight="1" x14ac:dyDescent="0.3">
      <c r="A70" s="1" t="s">
        <v>82</v>
      </c>
      <c r="B70" s="8"/>
      <c r="C70" s="9">
        <v>0.37284600000000001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0.37284600000000001</v>
      </c>
    </row>
    <row r="71" spans="1:9" ht="15" customHeight="1" x14ac:dyDescent="0.3">
      <c r="A71" s="1" t="s">
        <v>83</v>
      </c>
      <c r="B71" s="6"/>
      <c r="C71" s="7">
        <v>0.49314799999999998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-0.50685200000000008</v>
      </c>
    </row>
    <row r="72" spans="1:9" ht="15" customHeight="1" x14ac:dyDescent="0.3">
      <c r="A72" s="1" t="s">
        <v>84</v>
      </c>
      <c r="B72" s="8"/>
      <c r="C72" s="9">
        <v>0.297483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0.297483</v>
      </c>
    </row>
    <row r="73" spans="1:9" ht="15" customHeight="1" x14ac:dyDescent="0.3">
      <c r="A73" s="1" t="s">
        <v>85</v>
      </c>
      <c r="B73" s="6"/>
      <c r="C73" s="7">
        <v>0.41587299999999999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0.41587299999999999</v>
      </c>
    </row>
    <row r="74" spans="1:9" ht="15" customHeight="1" x14ac:dyDescent="0.3">
      <c r="A74" s="1" t="s">
        <v>86</v>
      </c>
      <c r="B74" s="8"/>
      <c r="C74" s="9">
        <v>0.65537500000000004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-0.34462499999999996</v>
      </c>
    </row>
    <row r="75" spans="1:9" ht="15" customHeight="1" x14ac:dyDescent="0.3">
      <c r="A75" s="1" t="s">
        <v>87</v>
      </c>
      <c r="B75" s="6"/>
      <c r="C75" s="7">
        <v>0.43057200000000001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0.43057200000000001</v>
      </c>
    </row>
    <row r="76" spans="1:9" ht="15" customHeight="1" x14ac:dyDescent="0.3">
      <c r="A76" s="1" t="s">
        <v>88</v>
      </c>
      <c r="B76" s="10"/>
      <c r="C76" s="11">
        <v>0.40531600000000001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0.40531600000000001</v>
      </c>
    </row>
    <row r="77" spans="1:9" ht="15.75" customHeight="1" x14ac:dyDescent="0.3">
      <c r="A77" s="1" t="s">
        <v>89</v>
      </c>
      <c r="B77" s="12"/>
      <c r="C77" s="13">
        <v>0.37670500000000001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-0.62329499999999993</v>
      </c>
    </row>
    <row r="78" spans="1:9" x14ac:dyDescent="0.3">
      <c r="A78" t="s">
        <v>90</v>
      </c>
      <c r="C78">
        <v>0.51246599999999998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0.51246599999999998</v>
      </c>
    </row>
    <row r="79" spans="1:9" x14ac:dyDescent="0.3">
      <c r="A79" t="s">
        <v>91</v>
      </c>
      <c r="C79">
        <v>0.21031900000000001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0.21031900000000001</v>
      </c>
    </row>
    <row r="80" spans="1:9" x14ac:dyDescent="0.3">
      <c r="A80" t="s">
        <v>92</v>
      </c>
      <c r="C80">
        <v>0.19387399999999999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-0.80612600000000001</v>
      </c>
    </row>
    <row r="81" spans="1:9" x14ac:dyDescent="0.3">
      <c r="A81" t="s">
        <v>93</v>
      </c>
      <c r="C81">
        <v>0.36051299999999997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-0.63948700000000003</v>
      </c>
    </row>
    <row r="82" spans="1:9" x14ac:dyDescent="0.3">
      <c r="A82" t="s">
        <v>94</v>
      </c>
      <c r="C82">
        <v>0.32803300000000002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0.32803300000000002</v>
      </c>
    </row>
    <row r="83" spans="1:9" x14ac:dyDescent="0.3">
      <c r="A83" t="s">
        <v>95</v>
      </c>
      <c r="C83">
        <v>0.243698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0.243698</v>
      </c>
    </row>
    <row r="84" spans="1:9" x14ac:dyDescent="0.3">
      <c r="A84" t="s">
        <v>97</v>
      </c>
      <c r="C84">
        <v>0.46540300000000001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0.46540300000000001</v>
      </c>
    </row>
    <row r="85" spans="1:9" x14ac:dyDescent="0.3">
      <c r="A85" t="s">
        <v>98</v>
      </c>
      <c r="C85">
        <v>0.62960300000000002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-0.37039699999999998</v>
      </c>
    </row>
    <row r="86" spans="1:9" x14ac:dyDescent="0.3">
      <c r="A86" t="s">
        <v>99</v>
      </c>
      <c r="C86">
        <v>0.44551299999999999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-0.55448699999999995</v>
      </c>
    </row>
    <row r="87" spans="1:9" x14ac:dyDescent="0.3">
      <c r="A87" t="s">
        <v>100</v>
      </c>
      <c r="C87">
        <v>0.66710899999999995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0.66710899999999995</v>
      </c>
    </row>
    <row r="88" spans="1:9" x14ac:dyDescent="0.3">
      <c r="A88" t="s">
        <v>101</v>
      </c>
      <c r="C88">
        <v>0.358491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0.358491</v>
      </c>
    </row>
    <row r="89" spans="1:9" x14ac:dyDescent="0.3">
      <c r="A89" t="s">
        <v>102</v>
      </c>
      <c r="C89">
        <v>0.60751599999999994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-0.39248400000000006</v>
      </c>
    </row>
    <row r="90" spans="1:9" x14ac:dyDescent="0.3">
      <c r="A90" t="s">
        <v>103</v>
      </c>
      <c r="C90">
        <v>0.55444199999999999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0.55444199999999999</v>
      </c>
    </row>
    <row r="91" spans="1:9" x14ac:dyDescent="0.3">
      <c r="A91" t="s">
        <v>104</v>
      </c>
      <c r="C91">
        <v>0.42183599999999999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0.42183599999999999</v>
      </c>
    </row>
    <row r="92" spans="1:9" x14ac:dyDescent="0.3">
      <c r="A92" t="s">
        <v>105</v>
      </c>
      <c r="C92">
        <v>0.25760100000000002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0.25760100000000002</v>
      </c>
    </row>
    <row r="93" spans="1:9" x14ac:dyDescent="0.3">
      <c r="A93" t="s">
        <v>106</v>
      </c>
      <c r="C93">
        <v>0.335762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-0.664238</v>
      </c>
    </row>
    <row r="94" spans="1:9" x14ac:dyDescent="0.3">
      <c r="A94" t="s">
        <v>107</v>
      </c>
      <c r="C94">
        <v>0.39826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0.39826</v>
      </c>
    </row>
    <row r="95" spans="1:9" x14ac:dyDescent="0.3">
      <c r="A95" t="s">
        <v>108</v>
      </c>
      <c r="C95">
        <v>0.57132700000000003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0.57132700000000003</v>
      </c>
    </row>
    <row r="96" spans="1:9" x14ac:dyDescent="0.3">
      <c r="A96" t="s">
        <v>109</v>
      </c>
      <c r="C96">
        <v>0.63125799999999999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0.63125799999999999</v>
      </c>
    </row>
    <row r="97" spans="1:9" x14ac:dyDescent="0.3">
      <c r="A97" t="s">
        <v>110</v>
      </c>
      <c r="C97">
        <v>0.46998099999999998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-0.53001900000000002</v>
      </c>
    </row>
    <row r="98" spans="1:9" x14ac:dyDescent="0.3">
      <c r="A98" t="s">
        <v>111</v>
      </c>
      <c r="C98">
        <v>0.49244300000000002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0.49244300000000002</v>
      </c>
    </row>
    <row r="99" spans="1:9" x14ac:dyDescent="0.3">
      <c r="A99" t="s">
        <v>112</v>
      </c>
      <c r="C99">
        <v>0.665358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-0.334642</v>
      </c>
    </row>
    <row r="100" spans="1:9" x14ac:dyDescent="0.3">
      <c r="A100" t="s">
        <v>113</v>
      </c>
      <c r="C100">
        <v>0.66837199999999997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-0.33162800000000003</v>
      </c>
    </row>
    <row r="101" spans="1:9" x14ac:dyDescent="0.3">
      <c r="A101" t="s">
        <v>114</v>
      </c>
      <c r="C101">
        <v>0.45956000000000002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0.45956000000000002</v>
      </c>
    </row>
    <row r="102" spans="1:9" x14ac:dyDescent="0.3">
      <c r="A102" t="s">
        <v>115</v>
      </c>
      <c r="C102">
        <v>0.40402100000000002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-0.59597900000000004</v>
      </c>
    </row>
    <row r="103" spans="1:9" x14ac:dyDescent="0.3">
      <c r="A103" t="s">
        <v>116</v>
      </c>
      <c r="C103">
        <v>0.30586799999999997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0.30586799999999997</v>
      </c>
    </row>
    <row r="104" spans="1:9" x14ac:dyDescent="0.3">
      <c r="A104" t="s">
        <v>117</v>
      </c>
      <c r="C104">
        <v>0.37463299999999999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-0.62536700000000001</v>
      </c>
    </row>
    <row r="105" spans="1:9" x14ac:dyDescent="0.3">
      <c r="A105" t="s">
        <v>118</v>
      </c>
      <c r="C105">
        <v>0.28389399999999998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0.28389399999999998</v>
      </c>
    </row>
    <row r="106" spans="1:9" x14ac:dyDescent="0.3">
      <c r="A106" t="s">
        <v>119</v>
      </c>
      <c r="C106">
        <v>8.3365999999999996E-2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8.3365999999999996E-2</v>
      </c>
    </row>
    <row r="107" spans="1:9" x14ac:dyDescent="0.3">
      <c r="A107" t="s">
        <v>120</v>
      </c>
      <c r="C107">
        <v>0.62029000000000001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-0.37970999999999999</v>
      </c>
    </row>
    <row r="108" spans="1:9" x14ac:dyDescent="0.3">
      <c r="A108" t="s">
        <v>121</v>
      </c>
      <c r="C108">
        <v>0.38363999999999998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-0.61636000000000002</v>
      </c>
    </row>
    <row r="109" spans="1:9" x14ac:dyDescent="0.3">
      <c r="A109" t="s">
        <v>122</v>
      </c>
      <c r="C109">
        <v>0.38154399999999999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0.38154399999999999</v>
      </c>
    </row>
    <row r="110" spans="1:9" x14ac:dyDescent="0.3">
      <c r="A110" t="s">
        <v>123</v>
      </c>
      <c r="C110">
        <v>0.45890700000000001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0.45890700000000001</v>
      </c>
    </row>
    <row r="111" spans="1:9" x14ac:dyDescent="0.3">
      <c r="A111" t="s">
        <v>124</v>
      </c>
      <c r="C111">
        <v>0.31656800000000002</v>
      </c>
      <c r="D111" t="s">
        <v>12</v>
      </c>
      <c r="E111" t="s">
        <v>12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-0.68343200000000004</v>
      </c>
    </row>
    <row r="112" spans="1:9" x14ac:dyDescent="0.3">
      <c r="A112" t="s">
        <v>125</v>
      </c>
      <c r="C112">
        <v>0.27829599999999999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0.27829599999999999</v>
      </c>
    </row>
    <row r="113" spans="1:9" x14ac:dyDescent="0.3">
      <c r="A113" t="s">
        <v>126</v>
      </c>
      <c r="C113">
        <v>0.53153899999999998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-0.46846100000000002</v>
      </c>
    </row>
    <row r="114" spans="1:9" x14ac:dyDescent="0.3">
      <c r="A114" t="s">
        <v>127</v>
      </c>
      <c r="C114">
        <v>0.415016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-0.58498399999999995</v>
      </c>
    </row>
    <row r="115" spans="1:9" x14ac:dyDescent="0.3">
      <c r="A115" t="s">
        <v>128</v>
      </c>
      <c r="C115">
        <v>0.41841800000000001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0.41841800000000001</v>
      </c>
    </row>
    <row r="116" spans="1:9" x14ac:dyDescent="0.3">
      <c r="A116" t="s">
        <v>129</v>
      </c>
      <c r="C116">
        <v>0.40350999999999998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0.40350999999999998</v>
      </c>
    </row>
    <row r="117" spans="1:9" x14ac:dyDescent="0.3">
      <c r="A117" t="s">
        <v>130</v>
      </c>
      <c r="C117">
        <v>0.48861700000000002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-0.51138299999999992</v>
      </c>
    </row>
    <row r="118" spans="1:9" x14ac:dyDescent="0.3">
      <c r="A118" t="s">
        <v>131</v>
      </c>
      <c r="C118">
        <v>0.30675200000000002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0.30675200000000002</v>
      </c>
    </row>
    <row r="119" spans="1:9" x14ac:dyDescent="0.3">
      <c r="A119" t="s">
        <v>132</v>
      </c>
      <c r="C119">
        <v>0.452179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0.452179</v>
      </c>
    </row>
    <row r="120" spans="1:9" x14ac:dyDescent="0.3">
      <c r="A120" t="s">
        <v>133</v>
      </c>
      <c r="C120">
        <v>0.429558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-0.570442</v>
      </c>
    </row>
    <row r="121" spans="1:9" x14ac:dyDescent="0.3">
      <c r="A121" t="s">
        <v>134</v>
      </c>
      <c r="C121">
        <v>0.363319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0.363319</v>
      </c>
    </row>
    <row r="122" spans="1:9" x14ac:dyDescent="0.3">
      <c r="A122" t="s">
        <v>135</v>
      </c>
      <c r="C122">
        <v>0.56553900000000001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0.56553900000000001</v>
      </c>
    </row>
    <row r="123" spans="1:9" x14ac:dyDescent="0.3">
      <c r="A123" t="s">
        <v>136</v>
      </c>
      <c r="C123">
        <v>0.65617599999999998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0.65617599999999998</v>
      </c>
    </row>
    <row r="124" spans="1:9" x14ac:dyDescent="0.3">
      <c r="A124" t="s">
        <v>137</v>
      </c>
      <c r="C124">
        <v>0.50630500000000001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0.50630500000000001</v>
      </c>
    </row>
    <row r="125" spans="1:9" x14ac:dyDescent="0.3">
      <c r="A125" t="s">
        <v>138</v>
      </c>
      <c r="C125">
        <v>0.526424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0.526424</v>
      </c>
    </row>
    <row r="126" spans="1:9" x14ac:dyDescent="0.3">
      <c r="A126" t="s">
        <v>139</v>
      </c>
      <c r="C126">
        <v>0.26910099999999998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0.26910099999999998</v>
      </c>
    </row>
    <row r="127" spans="1:9" x14ac:dyDescent="0.3">
      <c r="A127" t="s">
        <v>140</v>
      </c>
      <c r="C127">
        <v>0.43719200000000003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0.43719200000000003</v>
      </c>
    </row>
    <row r="128" spans="1:9" x14ac:dyDescent="0.3">
      <c r="A128" t="s">
        <v>141</v>
      </c>
      <c r="C128">
        <v>0.35089900000000002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-0.64910099999999993</v>
      </c>
    </row>
    <row r="129" spans="1:9" x14ac:dyDescent="0.3">
      <c r="A129" t="s">
        <v>142</v>
      </c>
      <c r="C129">
        <v>0.30907099999999998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-0.69092900000000002</v>
      </c>
    </row>
    <row r="130" spans="1:9" x14ac:dyDescent="0.3">
      <c r="A130" t="s">
        <v>143</v>
      </c>
      <c r="C130">
        <v>0.45399699999999998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-0.54600300000000002</v>
      </c>
    </row>
    <row r="131" spans="1:9" x14ac:dyDescent="0.3">
      <c r="A131" t="s">
        <v>144</v>
      </c>
      <c r="C131">
        <v>0.36319000000000001</v>
      </c>
      <c r="D131" t="s">
        <v>12</v>
      </c>
      <c r="E131" t="s">
        <v>27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-0.63680999999999999</v>
      </c>
    </row>
    <row r="132" spans="1:9" x14ac:dyDescent="0.3">
      <c r="A132" t="s">
        <v>145</v>
      </c>
      <c r="C132">
        <v>0.55027599999999999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-0.44972400000000001</v>
      </c>
    </row>
    <row r="133" spans="1:9" x14ac:dyDescent="0.3">
      <c r="A133" t="s">
        <v>146</v>
      </c>
      <c r="C133">
        <v>0.46868399999999999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0.46868399999999999</v>
      </c>
    </row>
    <row r="134" spans="1:9" x14ac:dyDescent="0.3">
      <c r="A134" t="s">
        <v>147</v>
      </c>
      <c r="C134">
        <v>0.415626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0.415626</v>
      </c>
    </row>
    <row r="135" spans="1:9" x14ac:dyDescent="0.3">
      <c r="A135" t="s">
        <v>148</v>
      </c>
      <c r="C135">
        <v>0.56080200000000002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0.56080200000000002</v>
      </c>
    </row>
    <row r="136" spans="1:9" x14ac:dyDescent="0.3">
      <c r="A136" t="s">
        <v>149</v>
      </c>
      <c r="C136">
        <v>0.51732299999999998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-0.48267700000000002</v>
      </c>
    </row>
    <row r="137" spans="1:9" x14ac:dyDescent="0.3">
      <c r="A137" t="s">
        <v>150</v>
      </c>
      <c r="C137">
        <v>0.53165200000000001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-0.46834799999999999</v>
      </c>
    </row>
    <row r="138" spans="1:9" x14ac:dyDescent="0.3">
      <c r="A138" t="s">
        <v>151</v>
      </c>
      <c r="C138">
        <v>0.56976000000000004</v>
      </c>
      <c r="D138" t="s">
        <v>12</v>
      </c>
      <c r="E138" t="s">
        <v>27</v>
      </c>
      <c r="F138" t="s">
        <v>27</v>
      </c>
      <c r="G138" s="1">
        <f t="shared" si="9"/>
        <v>1</v>
      </c>
      <c r="H138" s="1">
        <f t="shared" si="10"/>
        <v>1</v>
      </c>
      <c r="I138">
        <f t="shared" si="11"/>
        <v>-0.43023999999999996</v>
      </c>
    </row>
    <row r="139" spans="1:9" x14ac:dyDescent="0.3">
      <c r="A139" t="s">
        <v>152</v>
      </c>
      <c r="C139">
        <v>0.20138900000000001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0.20138900000000001</v>
      </c>
    </row>
    <row r="140" spans="1:9" x14ac:dyDescent="0.3">
      <c r="A140" t="s">
        <v>153</v>
      </c>
      <c r="C140">
        <v>0.32767099999999999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0.32767099999999999</v>
      </c>
    </row>
    <row r="141" spans="1:9" x14ac:dyDescent="0.3">
      <c r="A141" t="s">
        <v>154</v>
      </c>
      <c r="C141">
        <v>0.20316699999999999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0.20316699999999999</v>
      </c>
    </row>
    <row r="142" spans="1:9" x14ac:dyDescent="0.3">
      <c r="A142" t="s">
        <v>155</v>
      </c>
      <c r="C142">
        <v>0.61155199999999998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0.61155199999999998</v>
      </c>
    </row>
    <row r="143" spans="1:9" x14ac:dyDescent="0.3">
      <c r="A143" t="s">
        <v>156</v>
      </c>
      <c r="C143">
        <v>0.34421400000000002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0.34421400000000002</v>
      </c>
    </row>
    <row r="144" spans="1:9" x14ac:dyDescent="0.3">
      <c r="A144" t="s">
        <v>157</v>
      </c>
      <c r="C144">
        <v>0.59102399999999999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0.59102399999999999</v>
      </c>
    </row>
    <row r="145" spans="1:9" x14ac:dyDescent="0.3">
      <c r="A145" t="s">
        <v>158</v>
      </c>
      <c r="C145">
        <v>0.33660099999999998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-0.66339900000000007</v>
      </c>
    </row>
    <row r="146" spans="1:9" x14ac:dyDescent="0.3">
      <c r="A146" t="s">
        <v>159</v>
      </c>
      <c r="C146">
        <v>0.35966399999999998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0.35966399999999998</v>
      </c>
    </row>
    <row r="147" spans="1:9" x14ac:dyDescent="0.3">
      <c r="A147" t="s">
        <v>160</v>
      </c>
      <c r="C147">
        <v>0.44768400000000003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0.44768400000000003</v>
      </c>
    </row>
    <row r="148" spans="1:9" x14ac:dyDescent="0.3">
      <c r="A148" t="s">
        <v>161</v>
      </c>
      <c r="C148">
        <v>0.58779199999999998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-0.41220800000000002</v>
      </c>
    </row>
    <row r="149" spans="1:9" x14ac:dyDescent="0.3">
      <c r="A149" t="s">
        <v>162</v>
      </c>
      <c r="C149">
        <v>0.64724000000000004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0.64724000000000004</v>
      </c>
    </row>
    <row r="150" spans="1:9" x14ac:dyDescent="0.3">
      <c r="A150" t="s">
        <v>163</v>
      </c>
      <c r="C150">
        <v>0.42724499999999999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0.42724499999999999</v>
      </c>
    </row>
    <row r="151" spans="1:9" x14ac:dyDescent="0.3">
      <c r="A151" t="s">
        <v>164</v>
      </c>
      <c r="C151">
        <v>0.40455099999999999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-0.59544900000000001</v>
      </c>
    </row>
    <row r="152" spans="1:9" x14ac:dyDescent="0.3">
      <c r="A152" t="s">
        <v>165</v>
      </c>
      <c r="C152">
        <v>0.31003199999999997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0.31003199999999997</v>
      </c>
    </row>
    <row r="153" spans="1:9" x14ac:dyDescent="0.3">
      <c r="A153" t="s">
        <v>166</v>
      </c>
      <c r="C153">
        <v>0.33090700000000001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0.33090700000000001</v>
      </c>
    </row>
    <row r="154" spans="1:9" x14ac:dyDescent="0.3">
      <c r="A154" t="s">
        <v>167</v>
      </c>
      <c r="C154">
        <v>0.31420799999999999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0.31420799999999999</v>
      </c>
    </row>
    <row r="155" spans="1:9" x14ac:dyDescent="0.3">
      <c r="A155" t="s">
        <v>168</v>
      </c>
      <c r="C155">
        <v>0.38435599999999998</v>
      </c>
      <c r="D155" t="s">
        <v>12</v>
      </c>
      <c r="E155" t="s">
        <v>15</v>
      </c>
      <c r="F155" t="s">
        <v>15</v>
      </c>
      <c r="G155" s="1">
        <f t="shared" si="9"/>
        <v>1</v>
      </c>
      <c r="H155" s="1">
        <f t="shared" si="10"/>
        <v>1</v>
      </c>
      <c r="I155">
        <f t="shared" si="11"/>
        <v>-0.61564400000000008</v>
      </c>
    </row>
    <row r="156" spans="1:9" x14ac:dyDescent="0.3">
      <c r="A156" t="s">
        <v>169</v>
      </c>
      <c r="C156">
        <v>0.36358800000000002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0.36358800000000002</v>
      </c>
    </row>
    <row r="157" spans="1:9" x14ac:dyDescent="0.3">
      <c r="A157" t="s">
        <v>170</v>
      </c>
      <c r="C157">
        <v>0.52755399999999997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0.52755399999999997</v>
      </c>
    </row>
    <row r="158" spans="1:9" x14ac:dyDescent="0.3">
      <c r="A158" t="s">
        <v>171</v>
      </c>
      <c r="C158">
        <v>0.33972400000000003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-0.66027599999999997</v>
      </c>
    </row>
    <row r="159" spans="1:9" x14ac:dyDescent="0.3">
      <c r="A159" t="s">
        <v>172</v>
      </c>
      <c r="C159">
        <v>0.30692000000000003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0.30692000000000003</v>
      </c>
    </row>
    <row r="160" spans="1:9" x14ac:dyDescent="0.3">
      <c r="A160" t="s">
        <v>173</v>
      </c>
      <c r="C160">
        <v>0.34167900000000001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0.34167900000000001</v>
      </c>
    </row>
    <row r="161" spans="1:9" x14ac:dyDescent="0.3">
      <c r="A161" t="s">
        <v>174</v>
      </c>
      <c r="C161">
        <v>0.41852499999999998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0.41852499999999998</v>
      </c>
    </row>
    <row r="162" spans="1:9" x14ac:dyDescent="0.3">
      <c r="A162" t="s">
        <v>175</v>
      </c>
      <c r="C162">
        <v>0.58597600000000005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0.58597600000000005</v>
      </c>
    </row>
    <row r="163" spans="1:9" x14ac:dyDescent="0.3">
      <c r="A163" t="s">
        <v>176</v>
      </c>
      <c r="C163">
        <v>0.37701800000000002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0.37701800000000002</v>
      </c>
    </row>
    <row r="164" spans="1:9" x14ac:dyDescent="0.3">
      <c r="A164" t="s">
        <v>177</v>
      </c>
      <c r="C164">
        <v>0.47837800000000003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0.47837800000000003</v>
      </c>
    </row>
    <row r="165" spans="1:9" x14ac:dyDescent="0.3">
      <c r="A165" t="s">
        <v>178</v>
      </c>
      <c r="C165">
        <v>0.34670800000000002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-0.65329199999999998</v>
      </c>
    </row>
    <row r="166" spans="1:9" x14ac:dyDescent="0.3">
      <c r="A166" t="s">
        <v>179</v>
      </c>
      <c r="C166">
        <v>0.63660399999999995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-0.36339600000000005</v>
      </c>
    </row>
    <row r="167" spans="1:9" x14ac:dyDescent="0.3">
      <c r="A167" t="s">
        <v>180</v>
      </c>
      <c r="C167">
        <v>0.43537700000000001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0.43537700000000001</v>
      </c>
    </row>
    <row r="168" spans="1:9" x14ac:dyDescent="0.3">
      <c r="A168" t="s">
        <v>181</v>
      </c>
      <c r="C168">
        <v>0.56057699999999999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0.56057699999999999</v>
      </c>
    </row>
    <row r="169" spans="1:9" x14ac:dyDescent="0.3">
      <c r="A169" t="s">
        <v>182</v>
      </c>
      <c r="C169">
        <v>0.282275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0.282275</v>
      </c>
    </row>
    <row r="170" spans="1:9" x14ac:dyDescent="0.3">
      <c r="A170" t="s">
        <v>183</v>
      </c>
      <c r="C170">
        <v>0.41598200000000002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0.41598200000000002</v>
      </c>
    </row>
    <row r="171" spans="1:9" x14ac:dyDescent="0.3">
      <c r="A171" t="s">
        <v>184</v>
      </c>
      <c r="C171">
        <v>0.41722999999999999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0.41722999999999999</v>
      </c>
    </row>
    <row r="172" spans="1:9" x14ac:dyDescent="0.3">
      <c r="A172" t="s">
        <v>185</v>
      </c>
      <c r="C172">
        <v>0.208452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-0.79154800000000003</v>
      </c>
    </row>
    <row r="173" spans="1:9" x14ac:dyDescent="0.3">
      <c r="A173" t="s">
        <v>186</v>
      </c>
      <c r="C173">
        <v>0.52799300000000005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0.52799300000000005</v>
      </c>
    </row>
    <row r="174" spans="1:9" x14ac:dyDescent="0.3">
      <c r="A174" t="s">
        <v>187</v>
      </c>
      <c r="C174">
        <v>0.42463699999999999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0.42463699999999999</v>
      </c>
    </row>
    <row r="175" spans="1:9" x14ac:dyDescent="0.3">
      <c r="A175" t="s">
        <v>188</v>
      </c>
      <c r="C175">
        <v>0.41337000000000002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0.41337000000000002</v>
      </c>
    </row>
    <row r="176" spans="1:9" x14ac:dyDescent="0.3">
      <c r="A176" t="s">
        <v>189</v>
      </c>
      <c r="C176">
        <v>0.48640699999999998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-0.51359299999999997</v>
      </c>
    </row>
    <row r="177" spans="1:9" x14ac:dyDescent="0.3">
      <c r="A177" t="s">
        <v>190</v>
      </c>
      <c r="C177">
        <v>0.14976700000000001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0.14976700000000001</v>
      </c>
    </row>
    <row r="178" spans="1:9" x14ac:dyDescent="0.3">
      <c r="A178" t="s">
        <v>191</v>
      </c>
      <c r="C178">
        <v>0.449488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0.449488</v>
      </c>
    </row>
    <row r="179" spans="1:9" x14ac:dyDescent="0.3">
      <c r="A179" t="s">
        <v>192</v>
      </c>
      <c r="C179">
        <v>0.54193199999999997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0.54193199999999997</v>
      </c>
    </row>
    <row r="180" spans="1:9" x14ac:dyDescent="0.3">
      <c r="A180" t="s">
        <v>193</v>
      </c>
      <c r="C180">
        <v>0.48828700000000003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0.48828700000000003</v>
      </c>
    </row>
    <row r="181" spans="1:9" x14ac:dyDescent="0.3">
      <c r="A181" t="s">
        <v>194</v>
      </c>
      <c r="C181">
        <v>0.28906399999999999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0.28906399999999999</v>
      </c>
    </row>
    <row r="182" spans="1:9" x14ac:dyDescent="0.3">
      <c r="A182" t="s">
        <v>195</v>
      </c>
      <c r="C182">
        <v>0.68878300000000003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-0.31121699999999997</v>
      </c>
    </row>
    <row r="183" spans="1:9" x14ac:dyDescent="0.3">
      <c r="A183" t="s">
        <v>196</v>
      </c>
      <c r="C183">
        <v>0.396698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0.396698</v>
      </c>
    </row>
    <row r="184" spans="1:9" x14ac:dyDescent="0.3">
      <c r="A184" t="s">
        <v>197</v>
      </c>
      <c r="C184">
        <v>0.48899100000000001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0.48899100000000001</v>
      </c>
    </row>
    <row r="185" spans="1:9" x14ac:dyDescent="0.3">
      <c r="A185" t="s">
        <v>198</v>
      </c>
      <c r="C185">
        <v>0.137715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-0.86228499999999997</v>
      </c>
    </row>
    <row r="186" spans="1:9" x14ac:dyDescent="0.3">
      <c r="A186" t="s">
        <v>199</v>
      </c>
      <c r="C186">
        <v>0.33032800000000001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0.33032800000000001</v>
      </c>
    </row>
    <row r="187" spans="1:9" x14ac:dyDescent="0.3">
      <c r="A187" t="s">
        <v>200</v>
      </c>
      <c r="C187">
        <v>0.36119499999999999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0.36119499999999999</v>
      </c>
    </row>
    <row r="188" spans="1:9" x14ac:dyDescent="0.3">
      <c r="A188" t="s">
        <v>201</v>
      </c>
      <c r="C188">
        <v>0.467497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-0.53250299999999995</v>
      </c>
    </row>
    <row r="189" spans="1:9" x14ac:dyDescent="0.3">
      <c r="A189" t="s">
        <v>202</v>
      </c>
      <c r="C189">
        <v>0.467754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0.467754</v>
      </c>
    </row>
    <row r="190" spans="1:9" x14ac:dyDescent="0.3">
      <c r="A190" t="s">
        <v>203</v>
      </c>
      <c r="C190">
        <v>0.357651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0.357651</v>
      </c>
    </row>
    <row r="191" spans="1:9" x14ac:dyDescent="0.3">
      <c r="A191" t="s">
        <v>204</v>
      </c>
      <c r="C191">
        <v>0.54897499999999999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-0.45102500000000001</v>
      </c>
    </row>
    <row r="192" spans="1:9" x14ac:dyDescent="0.3">
      <c r="A192" t="s">
        <v>205</v>
      </c>
      <c r="C192">
        <v>0.71547700000000003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0.71547700000000003</v>
      </c>
    </row>
    <row r="193" spans="1:9" x14ac:dyDescent="0.3">
      <c r="A193" t="s">
        <v>206</v>
      </c>
      <c r="C193">
        <v>0.42474499999999998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0.42474499999999998</v>
      </c>
    </row>
    <row r="194" spans="1:9" x14ac:dyDescent="0.3">
      <c r="A194" t="s">
        <v>207</v>
      </c>
      <c r="C194">
        <v>0.35024100000000002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0.35024100000000002</v>
      </c>
    </row>
    <row r="195" spans="1:9" x14ac:dyDescent="0.3">
      <c r="A195" t="s">
        <v>208</v>
      </c>
      <c r="C195">
        <v>0.49912600000000001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-0.50087400000000004</v>
      </c>
    </row>
    <row r="196" spans="1:9" x14ac:dyDescent="0.3">
      <c r="A196" t="s">
        <v>209</v>
      </c>
      <c r="C196">
        <v>0.47535500000000003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0.47535500000000003</v>
      </c>
    </row>
    <row r="197" spans="1:9" x14ac:dyDescent="0.3">
      <c r="A197" t="s">
        <v>210</v>
      </c>
      <c r="C197">
        <v>0.53072200000000003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0.53072200000000003</v>
      </c>
    </row>
    <row r="198" spans="1:9" x14ac:dyDescent="0.3">
      <c r="A198" t="s">
        <v>211</v>
      </c>
      <c r="C198">
        <v>0.34167900000000001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0.34167900000000001</v>
      </c>
    </row>
    <row r="199" spans="1:9" x14ac:dyDescent="0.3">
      <c r="A199" t="s">
        <v>212</v>
      </c>
      <c r="C199">
        <v>0.43408099999999999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0.43408099999999999</v>
      </c>
    </row>
    <row r="200" spans="1:9" x14ac:dyDescent="0.3">
      <c r="A200" t="s">
        <v>213</v>
      </c>
      <c r="C200">
        <v>0.31589299999999998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0.31589299999999998</v>
      </c>
    </row>
    <row r="201" spans="1:9" x14ac:dyDescent="0.3">
      <c r="A201" t="s">
        <v>214</v>
      </c>
      <c r="C201">
        <v>0.53614700000000004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0.53614700000000004</v>
      </c>
    </row>
    <row r="202" spans="1:9" x14ac:dyDescent="0.3">
      <c r="A202" t="s">
        <v>215</v>
      </c>
      <c r="C202">
        <v>0.210178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0.210178</v>
      </c>
    </row>
    <row r="203" spans="1:9" x14ac:dyDescent="0.3">
      <c r="G203">
        <f>SUM(G3:G202)</f>
        <v>157</v>
      </c>
      <c r="H203">
        <f>SUM(H3:H202)</f>
        <v>65</v>
      </c>
      <c r="I203">
        <f>SUM(I3:I202)</f>
        <v>20.259022000000002</v>
      </c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Foglio12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0.51883299999999999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0.51883299999999999</v>
      </c>
    </row>
    <row r="4" spans="1:9" ht="15" customHeight="1" x14ac:dyDescent="0.3">
      <c r="A4" s="1" t="s">
        <v>13</v>
      </c>
      <c r="B4" s="8"/>
      <c r="C4" s="9">
        <v>0.401194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0.401194</v>
      </c>
    </row>
    <row r="5" spans="1:9" ht="15" customHeight="1" x14ac:dyDescent="0.3">
      <c r="A5" s="1" t="s">
        <v>14</v>
      </c>
      <c r="B5" s="6"/>
      <c r="C5" s="7">
        <v>0.33369300000000002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-0.66630699999999998</v>
      </c>
    </row>
    <row r="6" spans="1:9" ht="15" customHeight="1" x14ac:dyDescent="0.3">
      <c r="A6" s="1" t="s">
        <v>16</v>
      </c>
      <c r="B6" s="8"/>
      <c r="C6" s="9">
        <v>0.44237900000000002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0.44237900000000002</v>
      </c>
    </row>
    <row r="7" spans="1:9" ht="15" customHeight="1" x14ac:dyDescent="0.3">
      <c r="A7" s="1" t="s">
        <v>17</v>
      </c>
      <c r="B7" s="6"/>
      <c r="C7" s="7">
        <v>0.32737300000000003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-0.67262699999999997</v>
      </c>
    </row>
    <row r="8" spans="1:9" ht="15" customHeight="1" x14ac:dyDescent="0.3">
      <c r="A8" s="1" t="s">
        <v>18</v>
      </c>
      <c r="B8" s="8"/>
      <c r="C8" s="9">
        <v>0.57757000000000003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0.57757000000000003</v>
      </c>
    </row>
    <row r="9" spans="1:9" ht="15" customHeight="1" x14ac:dyDescent="0.3">
      <c r="A9" s="1" t="s">
        <v>19</v>
      </c>
      <c r="B9" s="6"/>
      <c r="C9" s="7">
        <v>0.25675700000000001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0.25675700000000001</v>
      </c>
    </row>
    <row r="10" spans="1:9" ht="15" customHeight="1" x14ac:dyDescent="0.3">
      <c r="A10" s="1" t="s">
        <v>20</v>
      </c>
      <c r="B10" s="8"/>
      <c r="C10" s="9">
        <v>0.49135600000000001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0.49135600000000001</v>
      </c>
    </row>
    <row r="11" spans="1:9" ht="15" customHeight="1" x14ac:dyDescent="0.3">
      <c r="A11" s="1" t="s">
        <v>21</v>
      </c>
      <c r="B11" s="6"/>
      <c r="C11" s="7">
        <v>0.42019800000000002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-0.57980199999999993</v>
      </c>
    </row>
    <row r="12" spans="1:9" ht="15" customHeight="1" x14ac:dyDescent="0.3">
      <c r="A12" s="1" t="s">
        <v>22</v>
      </c>
      <c r="B12" s="8"/>
      <c r="C12" s="9">
        <v>0.38616400000000001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-0.61383600000000005</v>
      </c>
    </row>
    <row r="13" spans="1:9" ht="15" customHeight="1" x14ac:dyDescent="0.3">
      <c r="A13" s="1" t="s">
        <v>23</v>
      </c>
      <c r="B13" s="6"/>
      <c r="C13" s="7">
        <v>0.43677300000000002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0.43677300000000002</v>
      </c>
    </row>
    <row r="14" spans="1:9" ht="15" customHeight="1" x14ac:dyDescent="0.3">
      <c r="A14" s="1" t="s">
        <v>24</v>
      </c>
      <c r="B14" s="8"/>
      <c r="C14" s="9">
        <v>0.53911699999999996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-0.46088300000000004</v>
      </c>
    </row>
    <row r="15" spans="1:9" ht="15" customHeight="1" x14ac:dyDescent="0.3">
      <c r="A15" s="1" t="s">
        <v>25</v>
      </c>
      <c r="B15" s="6"/>
      <c r="C15" s="7">
        <v>0.44359399999999999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0.44359399999999999</v>
      </c>
    </row>
    <row r="16" spans="1:9" ht="15" customHeight="1" x14ac:dyDescent="0.3">
      <c r="A16" s="1" t="s">
        <v>26</v>
      </c>
      <c r="B16" s="8"/>
      <c r="C16" s="9">
        <v>0.584484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0.584484</v>
      </c>
    </row>
    <row r="17" spans="1:9" ht="15" customHeight="1" x14ac:dyDescent="0.3">
      <c r="A17" s="1" t="s">
        <v>28</v>
      </c>
      <c r="B17" s="6"/>
      <c r="C17" s="7">
        <v>0.68149499999999996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-0.31850500000000004</v>
      </c>
    </row>
    <row r="18" spans="1:9" ht="15" customHeight="1" x14ac:dyDescent="0.3">
      <c r="A18" s="1" t="s">
        <v>29</v>
      </c>
      <c r="B18" s="8"/>
      <c r="C18" s="9">
        <v>0.458588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0.458588</v>
      </c>
    </row>
    <row r="19" spans="1:9" ht="15" customHeight="1" x14ac:dyDescent="0.3">
      <c r="A19" s="1" t="s">
        <v>30</v>
      </c>
      <c r="B19" s="6"/>
      <c r="C19" s="7">
        <v>0.41167100000000001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-0.58832899999999999</v>
      </c>
    </row>
    <row r="20" spans="1:9" ht="15" customHeight="1" x14ac:dyDescent="0.3">
      <c r="A20" s="1" t="s">
        <v>31</v>
      </c>
      <c r="B20" s="8"/>
      <c r="C20" s="9">
        <v>0.63178199999999995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0.63178199999999995</v>
      </c>
    </row>
    <row r="21" spans="1:9" ht="15" customHeight="1" x14ac:dyDescent="0.3">
      <c r="A21" s="1" t="s">
        <v>32</v>
      </c>
      <c r="B21" s="6"/>
      <c r="C21" s="7">
        <v>0.53355300000000006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-0.46644699999999994</v>
      </c>
    </row>
    <row r="22" spans="1:9" ht="15" customHeight="1" x14ac:dyDescent="0.3">
      <c r="A22" s="1" t="s">
        <v>33</v>
      </c>
      <c r="B22" s="8"/>
      <c r="C22" s="9">
        <v>0.52351700000000001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0.52351700000000001</v>
      </c>
    </row>
    <row r="23" spans="1:9" ht="15" customHeight="1" x14ac:dyDescent="0.3">
      <c r="A23" s="1" t="s">
        <v>34</v>
      </c>
      <c r="B23" s="6"/>
      <c r="C23" s="7">
        <v>0.37548100000000001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0.37548100000000001</v>
      </c>
    </row>
    <row r="24" spans="1:9" ht="15" customHeight="1" x14ac:dyDescent="0.3">
      <c r="A24" s="1" t="s">
        <v>35</v>
      </c>
      <c r="B24" s="8"/>
      <c r="C24" s="9">
        <v>0.40817100000000001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0.40817100000000001</v>
      </c>
    </row>
    <row r="25" spans="1:9" ht="15" customHeight="1" x14ac:dyDescent="0.3">
      <c r="A25" s="1" t="s">
        <v>36</v>
      </c>
      <c r="B25" s="6"/>
      <c r="C25" s="7">
        <v>0.45769900000000002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0.45769900000000002</v>
      </c>
    </row>
    <row r="26" spans="1:9" ht="15" customHeight="1" x14ac:dyDescent="0.3">
      <c r="A26" s="1" t="s">
        <v>37</v>
      </c>
      <c r="B26" s="8"/>
      <c r="C26" s="9">
        <v>0.537883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0.537883</v>
      </c>
    </row>
    <row r="27" spans="1:9" ht="15" customHeight="1" x14ac:dyDescent="0.3">
      <c r="A27" s="1" t="s">
        <v>38</v>
      </c>
      <c r="B27" s="6"/>
      <c r="C27" s="7">
        <v>0.30415799999999998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0.30415799999999998</v>
      </c>
    </row>
    <row r="28" spans="1:9" ht="15" customHeight="1" x14ac:dyDescent="0.3">
      <c r="A28" s="1" t="s">
        <v>39</v>
      </c>
      <c r="B28" s="8"/>
      <c r="C28" s="9">
        <v>0.32730100000000001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0.32730100000000001</v>
      </c>
    </row>
    <row r="29" spans="1:9" ht="15" customHeight="1" x14ac:dyDescent="0.3">
      <c r="A29" s="1" t="s">
        <v>40</v>
      </c>
      <c r="B29" s="6"/>
      <c r="C29" s="7">
        <v>0.57790699999999995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-0.42209300000000005</v>
      </c>
    </row>
    <row r="30" spans="1:9" ht="15" customHeight="1" x14ac:dyDescent="0.3">
      <c r="A30" s="1" t="s">
        <v>41</v>
      </c>
      <c r="B30" s="8"/>
      <c r="C30" s="9">
        <v>0.33663599999999999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0.33663599999999999</v>
      </c>
    </row>
    <row r="31" spans="1:9" ht="15" customHeight="1" x14ac:dyDescent="0.3">
      <c r="A31" s="1" t="s">
        <v>42</v>
      </c>
      <c r="B31" s="6"/>
      <c r="C31" s="7">
        <v>0.51181399999999999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-0.48818600000000001</v>
      </c>
    </row>
    <row r="32" spans="1:9" ht="15" customHeight="1" x14ac:dyDescent="0.3">
      <c r="A32" s="1" t="s">
        <v>43</v>
      </c>
      <c r="B32" s="8"/>
      <c r="C32" s="9">
        <v>0.60083299999999995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0.60083299999999995</v>
      </c>
    </row>
    <row r="33" spans="1:9" ht="15" customHeight="1" x14ac:dyDescent="0.3">
      <c r="A33" s="1" t="s">
        <v>44</v>
      </c>
      <c r="B33" s="6"/>
      <c r="C33" s="7">
        <v>0.71517399999999998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0.71517399999999998</v>
      </c>
    </row>
    <row r="34" spans="1:9" ht="15" customHeight="1" x14ac:dyDescent="0.3">
      <c r="A34" s="1" t="s">
        <v>45</v>
      </c>
      <c r="B34" s="8"/>
      <c r="C34" s="9">
        <v>0.511073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-0.488927</v>
      </c>
    </row>
    <row r="35" spans="1:9" ht="15" customHeight="1" x14ac:dyDescent="0.3">
      <c r="A35" s="1" t="s">
        <v>46</v>
      </c>
      <c r="B35" s="6"/>
      <c r="C35" s="7">
        <v>0.60144500000000001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0.60144500000000001</v>
      </c>
    </row>
    <row r="36" spans="1:9" ht="15" customHeight="1" x14ac:dyDescent="0.3">
      <c r="A36" s="1" t="s">
        <v>47</v>
      </c>
      <c r="B36" s="8"/>
      <c r="C36" s="9">
        <v>0.476219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0.476219</v>
      </c>
    </row>
    <row r="37" spans="1:9" ht="15" customHeight="1" x14ac:dyDescent="0.3">
      <c r="A37" s="1" t="s">
        <v>48</v>
      </c>
      <c r="B37" s="6"/>
      <c r="C37" s="7">
        <v>0.26907500000000001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0.26907500000000001</v>
      </c>
    </row>
    <row r="38" spans="1:9" ht="15" customHeight="1" x14ac:dyDescent="0.3">
      <c r="A38" s="1" t="s">
        <v>49</v>
      </c>
      <c r="B38" s="8"/>
      <c r="C38" s="9">
        <v>0.440388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-0.559612</v>
      </c>
    </row>
    <row r="39" spans="1:9" ht="15" customHeight="1" x14ac:dyDescent="0.3">
      <c r="A39" s="1" t="s">
        <v>50</v>
      </c>
      <c r="B39" s="6"/>
      <c r="C39" s="7">
        <v>0.421537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-0.57846299999999995</v>
      </c>
    </row>
    <row r="40" spans="1:9" ht="15" customHeight="1" x14ac:dyDescent="0.3">
      <c r="A40" s="1" t="s">
        <v>51</v>
      </c>
      <c r="B40" s="8"/>
      <c r="C40" s="9">
        <v>0.53204700000000005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0.53204700000000005</v>
      </c>
    </row>
    <row r="41" spans="1:9" ht="15" customHeight="1" x14ac:dyDescent="0.3">
      <c r="A41" s="1" t="s">
        <v>52</v>
      </c>
      <c r="B41" s="6"/>
      <c r="C41" s="7">
        <v>0.49741299999999999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0.49741299999999999</v>
      </c>
    </row>
    <row r="42" spans="1:9" ht="15" customHeight="1" x14ac:dyDescent="0.3">
      <c r="A42" s="1" t="s">
        <v>53</v>
      </c>
      <c r="B42" s="8"/>
      <c r="C42" s="9">
        <v>0.55005300000000001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0.55005300000000001</v>
      </c>
    </row>
    <row r="43" spans="1:9" ht="15" customHeight="1" x14ac:dyDescent="0.3">
      <c r="A43" s="1" t="s">
        <v>54</v>
      </c>
      <c r="B43" s="6"/>
      <c r="C43" s="7">
        <v>0.26896100000000001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-0.73103899999999999</v>
      </c>
    </row>
    <row r="44" spans="1:9" ht="15" customHeight="1" x14ac:dyDescent="0.3">
      <c r="A44" s="1" t="s">
        <v>55</v>
      </c>
      <c r="B44" s="8"/>
      <c r="C44" s="9">
        <v>0.413935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-0.58606500000000006</v>
      </c>
    </row>
    <row r="45" spans="1:9" ht="15" customHeight="1" x14ac:dyDescent="0.3">
      <c r="A45" s="1" t="s">
        <v>56</v>
      </c>
      <c r="B45" s="6"/>
      <c r="C45" s="7">
        <v>0.49953399999999998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0.49953399999999998</v>
      </c>
    </row>
    <row r="46" spans="1:9" ht="15" customHeight="1" x14ac:dyDescent="0.3">
      <c r="A46" s="1" t="s">
        <v>57</v>
      </c>
      <c r="B46" s="8"/>
      <c r="C46" s="9">
        <v>0.73144799999999999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-0.26855200000000001</v>
      </c>
    </row>
    <row r="47" spans="1:9" ht="15" customHeight="1" x14ac:dyDescent="0.3">
      <c r="A47" s="1" t="s">
        <v>58</v>
      </c>
      <c r="B47" s="6"/>
      <c r="C47" s="7">
        <v>0.40596500000000002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0.40596500000000002</v>
      </c>
    </row>
    <row r="48" spans="1:9" ht="15" customHeight="1" x14ac:dyDescent="0.3">
      <c r="A48" s="1" t="s">
        <v>59</v>
      </c>
      <c r="B48" s="8"/>
      <c r="C48" s="9">
        <v>0.56282900000000002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0.56282900000000002</v>
      </c>
    </row>
    <row r="49" spans="1:9" ht="15" customHeight="1" x14ac:dyDescent="0.3">
      <c r="A49" s="1" t="s">
        <v>60</v>
      </c>
      <c r="B49" s="6"/>
      <c r="C49" s="7">
        <v>0.52825100000000003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-0.47174899999999997</v>
      </c>
    </row>
    <row r="50" spans="1:9" ht="15" customHeight="1" x14ac:dyDescent="0.3">
      <c r="A50" s="1" t="s">
        <v>61</v>
      </c>
      <c r="B50" s="8"/>
      <c r="C50" s="9">
        <v>0.48832700000000001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0.48832700000000001</v>
      </c>
    </row>
    <row r="51" spans="1:9" ht="15" customHeight="1" x14ac:dyDescent="0.3">
      <c r="A51" s="1" t="s">
        <v>62</v>
      </c>
      <c r="B51" s="6"/>
      <c r="C51" s="7">
        <v>0.71887999999999996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0.71887999999999996</v>
      </c>
    </row>
    <row r="52" spans="1:9" ht="15" customHeight="1" x14ac:dyDescent="0.3">
      <c r="A52" s="1" t="s">
        <v>63</v>
      </c>
      <c r="B52" s="8"/>
      <c r="C52" s="9">
        <v>0.427423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-0.572577</v>
      </c>
    </row>
    <row r="53" spans="1:9" ht="15" customHeight="1" x14ac:dyDescent="0.3">
      <c r="A53" s="1" t="s">
        <v>64</v>
      </c>
      <c r="B53" s="6"/>
      <c r="C53" s="7">
        <v>0.72785299999999997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-0.27214700000000003</v>
      </c>
    </row>
    <row r="54" spans="1:9" ht="15" customHeight="1" x14ac:dyDescent="0.3">
      <c r="A54" s="1" t="s">
        <v>65</v>
      </c>
      <c r="B54" s="8"/>
      <c r="C54" s="9">
        <v>0.44083299999999997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0.44083299999999997</v>
      </c>
    </row>
    <row r="55" spans="1:9" ht="15" customHeight="1" x14ac:dyDescent="0.3">
      <c r="A55" s="1" t="s">
        <v>66</v>
      </c>
      <c r="B55" s="6"/>
      <c r="C55" s="7">
        <v>0.47184900000000002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0.47184900000000002</v>
      </c>
    </row>
    <row r="56" spans="1:9" ht="15" customHeight="1" x14ac:dyDescent="0.3">
      <c r="A56" s="1" t="s">
        <v>67</v>
      </c>
      <c r="B56" s="8"/>
      <c r="C56" s="9">
        <v>0.47130100000000003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0.47130100000000003</v>
      </c>
    </row>
    <row r="57" spans="1:9" ht="15" customHeight="1" x14ac:dyDescent="0.3">
      <c r="A57" s="1" t="s">
        <v>68</v>
      </c>
      <c r="B57" s="6"/>
      <c r="C57" s="7">
        <v>0.72555899999999995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-0.27444100000000005</v>
      </c>
    </row>
    <row r="58" spans="1:9" ht="15" customHeight="1" x14ac:dyDescent="0.3">
      <c r="A58" s="1" t="s">
        <v>69</v>
      </c>
      <c r="B58" s="8"/>
      <c r="C58" s="9">
        <v>0.39324399999999998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-0.60675600000000007</v>
      </c>
    </row>
    <row r="59" spans="1:9" ht="15" customHeight="1" x14ac:dyDescent="0.3">
      <c r="A59" s="1" t="s">
        <v>70</v>
      </c>
      <c r="B59" s="6"/>
      <c r="C59" s="7">
        <v>0.30415799999999998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0.30415799999999998</v>
      </c>
    </row>
    <row r="60" spans="1:9" ht="15" customHeight="1" x14ac:dyDescent="0.3">
      <c r="A60" s="1" t="s">
        <v>71</v>
      </c>
      <c r="B60" s="8"/>
      <c r="C60" s="9">
        <v>0.57270399999999999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0.57270399999999999</v>
      </c>
    </row>
    <row r="61" spans="1:9" ht="15" customHeight="1" x14ac:dyDescent="0.3">
      <c r="A61" s="1" t="s">
        <v>72</v>
      </c>
      <c r="B61" s="6"/>
      <c r="C61" s="7">
        <v>0.56429200000000002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0.56429200000000002</v>
      </c>
    </row>
    <row r="62" spans="1:9" ht="15" customHeight="1" x14ac:dyDescent="0.3">
      <c r="A62" s="1" t="s">
        <v>73</v>
      </c>
      <c r="B62" s="8"/>
      <c r="C62" s="9">
        <v>0.65093000000000001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-0.34906999999999999</v>
      </c>
    </row>
    <row r="63" spans="1:9" ht="15" customHeight="1" x14ac:dyDescent="0.3">
      <c r="A63" s="1" t="s">
        <v>74</v>
      </c>
      <c r="B63" s="6"/>
      <c r="C63" s="7">
        <v>0.472412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-0.52758799999999995</v>
      </c>
    </row>
    <row r="64" spans="1:9" ht="15" customHeight="1" x14ac:dyDescent="0.3">
      <c r="A64" s="1" t="s">
        <v>75</v>
      </c>
      <c r="B64" s="8"/>
      <c r="C64" s="9">
        <v>0.25776700000000002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0.25776700000000002</v>
      </c>
    </row>
    <row r="65" spans="1:9" ht="15" customHeight="1" x14ac:dyDescent="0.3">
      <c r="A65" s="1" t="s">
        <v>76</v>
      </c>
      <c r="B65" s="6"/>
      <c r="C65" s="7">
        <v>1.7100000000000001E-4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-0.99982899999999997</v>
      </c>
    </row>
    <row r="66" spans="1:9" ht="15" customHeight="1" x14ac:dyDescent="0.3">
      <c r="A66" s="1" t="s">
        <v>78</v>
      </c>
      <c r="B66" s="8"/>
      <c r="C66" s="9">
        <v>1.36E-4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1.36E-4</v>
      </c>
    </row>
    <row r="67" spans="1:9" ht="15" customHeight="1" x14ac:dyDescent="0.3">
      <c r="A67" s="1" t="s">
        <v>79</v>
      </c>
      <c r="B67" s="6"/>
      <c r="C67" s="7">
        <v>1.5300000000000001E-4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1.5300000000000001E-4</v>
      </c>
    </row>
    <row r="68" spans="1:9" ht="15" customHeight="1" x14ac:dyDescent="0.3">
      <c r="A68" s="1" t="s">
        <v>80</v>
      </c>
      <c r="B68" s="8"/>
      <c r="C68" s="9">
        <v>1.45E-4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1.45E-4</v>
      </c>
    </row>
    <row r="69" spans="1:9" ht="15" customHeight="1" x14ac:dyDescent="0.3">
      <c r="A69" s="1" t="s">
        <v>81</v>
      </c>
      <c r="B69" s="6"/>
      <c r="C69" s="7">
        <v>1.8900000000000001E-4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1.8900000000000001E-4</v>
      </c>
    </row>
    <row r="70" spans="1:9" ht="15" customHeight="1" x14ac:dyDescent="0.3">
      <c r="A70" s="1" t="s">
        <v>82</v>
      </c>
      <c r="B70" s="8"/>
      <c r="C70" s="9">
        <v>1.26E-4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1.26E-4</v>
      </c>
    </row>
    <row r="71" spans="1:9" ht="15" customHeight="1" x14ac:dyDescent="0.3">
      <c r="A71" s="1" t="s">
        <v>83</v>
      </c>
      <c r="B71" s="6"/>
      <c r="C71" s="7">
        <v>1.26E-4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-0.99987400000000004</v>
      </c>
    </row>
    <row r="72" spans="1:9" ht="15" customHeight="1" x14ac:dyDescent="0.3">
      <c r="A72" s="1" t="s">
        <v>84</v>
      </c>
      <c r="B72" s="8"/>
      <c r="C72" s="9">
        <v>2.1100000000000001E-4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2.1100000000000001E-4</v>
      </c>
    </row>
    <row r="73" spans="1:9" ht="15" customHeight="1" x14ac:dyDescent="0.3">
      <c r="A73" s="1" t="s">
        <v>85</v>
      </c>
      <c r="B73" s="6"/>
      <c r="C73" s="7">
        <v>1.7899999999999999E-4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1.7899999999999999E-4</v>
      </c>
    </row>
    <row r="74" spans="1:9" ht="15" customHeight="1" x14ac:dyDescent="0.3">
      <c r="A74" s="1" t="s">
        <v>86</v>
      </c>
      <c r="B74" s="8"/>
      <c r="C74" s="9">
        <v>1.2E-4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-0.99987999999999999</v>
      </c>
    </row>
    <row r="75" spans="1:9" ht="15" customHeight="1" x14ac:dyDescent="0.3">
      <c r="A75" s="1" t="s">
        <v>87</v>
      </c>
      <c r="B75" s="6"/>
      <c r="C75" s="7">
        <v>1.16E-4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1.16E-4</v>
      </c>
    </row>
    <row r="76" spans="1:9" ht="15" customHeight="1" x14ac:dyDescent="0.3">
      <c r="A76" s="1" t="s">
        <v>88</v>
      </c>
      <c r="B76" s="10"/>
      <c r="C76" s="11">
        <v>2.5000000000000001E-4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2.5000000000000001E-4</v>
      </c>
    </row>
    <row r="77" spans="1:9" ht="15.75" customHeight="1" x14ac:dyDescent="0.3">
      <c r="A77" s="1" t="s">
        <v>89</v>
      </c>
      <c r="B77" s="12"/>
      <c r="C77" s="13">
        <v>1.74E-4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1.74E-4</v>
      </c>
    </row>
    <row r="78" spans="1:9" x14ac:dyDescent="0.3">
      <c r="A78" t="s">
        <v>90</v>
      </c>
      <c r="C78">
        <v>2.0699999999999999E-4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2.0699999999999999E-4</v>
      </c>
    </row>
    <row r="79" spans="1:9" x14ac:dyDescent="0.3">
      <c r="A79" t="s">
        <v>91</v>
      </c>
      <c r="C79">
        <v>1.01E-4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1.01E-4</v>
      </c>
    </row>
    <row r="80" spans="1:9" x14ac:dyDescent="0.3">
      <c r="A80" t="s">
        <v>92</v>
      </c>
      <c r="C80">
        <v>2.3699999999999999E-4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-0.99976299999999996</v>
      </c>
    </row>
    <row r="81" spans="1:9" x14ac:dyDescent="0.3">
      <c r="A81" t="s">
        <v>93</v>
      </c>
      <c r="C81">
        <v>1.45E-4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-0.99985500000000005</v>
      </c>
    </row>
    <row r="82" spans="1:9" x14ac:dyDescent="0.3">
      <c r="A82" t="s">
        <v>94</v>
      </c>
      <c r="C82">
        <v>3.0699999999999998E-4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3.0699999999999998E-4</v>
      </c>
    </row>
    <row r="83" spans="1:9" x14ac:dyDescent="0.3">
      <c r="A83" t="s">
        <v>95</v>
      </c>
      <c r="C83">
        <v>8.3999999999999995E-5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-0.99991600000000003</v>
      </c>
    </row>
    <row r="84" spans="1:9" x14ac:dyDescent="0.3">
      <c r="A84" t="s">
        <v>97</v>
      </c>
      <c r="C84">
        <v>2.34E-4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2.34E-4</v>
      </c>
    </row>
    <row r="85" spans="1:9" x14ac:dyDescent="0.3">
      <c r="A85" t="s">
        <v>98</v>
      </c>
      <c r="C85">
        <v>1.4200000000000001E-4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-0.99985800000000002</v>
      </c>
    </row>
    <row r="86" spans="1:9" x14ac:dyDescent="0.3">
      <c r="A86" t="s">
        <v>99</v>
      </c>
      <c r="C86">
        <v>1.4799999999999999E-4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-0.99985199999999996</v>
      </c>
    </row>
    <row r="87" spans="1:9" x14ac:dyDescent="0.3">
      <c r="A87" t="s">
        <v>100</v>
      </c>
      <c r="C87">
        <v>1.5100000000000001E-4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-0.99984899999999999</v>
      </c>
    </row>
    <row r="88" spans="1:9" x14ac:dyDescent="0.3">
      <c r="A88" t="s">
        <v>101</v>
      </c>
      <c r="C88">
        <v>1.26E-4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1.26E-4</v>
      </c>
    </row>
    <row r="89" spans="1:9" x14ac:dyDescent="0.3">
      <c r="A89" t="s">
        <v>102</v>
      </c>
      <c r="C89">
        <v>1.01E-4</v>
      </c>
      <c r="D89" t="s">
        <v>12</v>
      </c>
      <c r="E89" t="s">
        <v>15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-0.99989899999999998</v>
      </c>
    </row>
    <row r="90" spans="1:9" x14ac:dyDescent="0.3">
      <c r="A90" t="s">
        <v>103</v>
      </c>
      <c r="C90">
        <v>1.54E-4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1.54E-4</v>
      </c>
    </row>
    <row r="91" spans="1:9" x14ac:dyDescent="0.3">
      <c r="A91" t="s">
        <v>104</v>
      </c>
      <c r="C91">
        <v>2.0100000000000001E-4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2.0100000000000001E-4</v>
      </c>
    </row>
    <row r="92" spans="1:9" x14ac:dyDescent="0.3">
      <c r="A92" t="s">
        <v>105</v>
      </c>
      <c r="C92">
        <v>1.94E-4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-0.99980599999999997</v>
      </c>
    </row>
    <row r="93" spans="1:9" x14ac:dyDescent="0.3">
      <c r="A93" t="s">
        <v>106</v>
      </c>
      <c r="C93">
        <v>1.35E-4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-0.999865</v>
      </c>
    </row>
    <row r="94" spans="1:9" x14ac:dyDescent="0.3">
      <c r="A94" t="s">
        <v>107</v>
      </c>
      <c r="C94">
        <v>1.64E-4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1.64E-4</v>
      </c>
    </row>
    <row r="95" spans="1:9" x14ac:dyDescent="0.3">
      <c r="A95" t="s">
        <v>108</v>
      </c>
      <c r="C95">
        <v>1.5300000000000001E-4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1.5300000000000001E-4</v>
      </c>
    </row>
    <row r="96" spans="1:9" x14ac:dyDescent="0.3">
      <c r="A96" t="s">
        <v>109</v>
      </c>
      <c r="C96">
        <v>3.01E-4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3.01E-4</v>
      </c>
    </row>
    <row r="97" spans="1:9" x14ac:dyDescent="0.3">
      <c r="A97" t="s">
        <v>110</v>
      </c>
      <c r="C97">
        <v>1.8599999999999999E-4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-0.99981399999999998</v>
      </c>
    </row>
    <row r="98" spans="1:9" x14ac:dyDescent="0.3">
      <c r="A98" t="s">
        <v>111</v>
      </c>
      <c r="C98">
        <v>2.1100000000000001E-4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2.1100000000000001E-4</v>
      </c>
    </row>
    <row r="99" spans="1:9" x14ac:dyDescent="0.3">
      <c r="A99" t="s">
        <v>112</v>
      </c>
      <c r="C99">
        <v>2.5000000000000001E-4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-0.99975000000000003</v>
      </c>
    </row>
    <row r="100" spans="1:9" x14ac:dyDescent="0.3">
      <c r="A100" t="s">
        <v>113</v>
      </c>
      <c r="C100">
        <v>2.12E-4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-0.99978800000000001</v>
      </c>
    </row>
    <row r="101" spans="1:9" x14ac:dyDescent="0.3">
      <c r="A101" t="s">
        <v>114</v>
      </c>
      <c r="C101">
        <v>1.5300000000000001E-4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1.5300000000000001E-4</v>
      </c>
    </row>
    <row r="102" spans="1:9" x14ac:dyDescent="0.3">
      <c r="A102" t="s">
        <v>115</v>
      </c>
      <c r="C102">
        <v>1.47E-4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-0.99985299999999999</v>
      </c>
    </row>
    <row r="103" spans="1:9" x14ac:dyDescent="0.3">
      <c r="A103" t="s">
        <v>116</v>
      </c>
      <c r="C103">
        <v>2.7099999999999997E-4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2.7099999999999997E-4</v>
      </c>
    </row>
    <row r="104" spans="1:9" x14ac:dyDescent="0.3">
      <c r="A104" t="s">
        <v>117</v>
      </c>
      <c r="C104">
        <v>1.3999999999999999E-4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-0.99985999999999997</v>
      </c>
    </row>
    <row r="105" spans="1:9" x14ac:dyDescent="0.3">
      <c r="A105" t="s">
        <v>118</v>
      </c>
      <c r="C105">
        <v>1.4999999999999999E-4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1.4999999999999999E-4</v>
      </c>
    </row>
    <row r="106" spans="1:9" x14ac:dyDescent="0.3">
      <c r="A106" t="s">
        <v>119</v>
      </c>
      <c r="C106">
        <v>2.5900000000000001E-4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2.5900000000000001E-4</v>
      </c>
    </row>
    <row r="107" spans="1:9" x14ac:dyDescent="0.3">
      <c r="A107" t="s">
        <v>120</v>
      </c>
      <c r="C107">
        <v>1.07E-4</v>
      </c>
      <c r="D107" t="s">
        <v>12</v>
      </c>
      <c r="E107" t="s">
        <v>27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-0.99989300000000003</v>
      </c>
    </row>
    <row r="108" spans="1:9" x14ac:dyDescent="0.3">
      <c r="A108" t="s">
        <v>121</v>
      </c>
      <c r="C108">
        <v>1.6000000000000001E-4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-0.99983999999999995</v>
      </c>
    </row>
    <row r="109" spans="1:9" x14ac:dyDescent="0.3">
      <c r="A109" t="s">
        <v>122</v>
      </c>
      <c r="C109">
        <v>1.9599999999999999E-4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1.9599999999999999E-4</v>
      </c>
    </row>
    <row r="110" spans="1:9" x14ac:dyDescent="0.3">
      <c r="A110" t="s">
        <v>123</v>
      </c>
      <c r="C110">
        <v>3.0299999999999999E-4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3.0299999999999999E-4</v>
      </c>
    </row>
    <row r="111" spans="1:9" x14ac:dyDescent="0.3">
      <c r="A111" t="s">
        <v>124</v>
      </c>
      <c r="C111">
        <v>1.7899999999999999E-4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-0.99982099999999996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-0.99986399999999998</v>
      </c>
    </row>
    <row r="114" spans="1:9" x14ac:dyDescent="0.3">
      <c r="A114" t="s">
        <v>127</v>
      </c>
      <c r="C114">
        <v>2.4499999999999999E-4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-0.99975499999999995</v>
      </c>
    </row>
    <row r="115" spans="1:9" x14ac:dyDescent="0.3">
      <c r="A115" t="s">
        <v>128</v>
      </c>
      <c r="C115">
        <v>1.4999999999999999E-4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1.4999999999999999E-4</v>
      </c>
    </row>
    <row r="116" spans="1:9" x14ac:dyDescent="0.3">
      <c r="A116" t="s">
        <v>129</v>
      </c>
      <c r="C116">
        <v>2.2000000000000001E-4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2.2000000000000001E-4</v>
      </c>
    </row>
    <row r="117" spans="1:9" x14ac:dyDescent="0.3">
      <c r="A117" t="s">
        <v>130</v>
      </c>
      <c r="C117">
        <v>1.46E-4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-0.99985400000000002</v>
      </c>
    </row>
    <row r="118" spans="1:9" x14ac:dyDescent="0.3">
      <c r="A118" t="s">
        <v>131</v>
      </c>
      <c r="C118">
        <v>1.66E-4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1.66E-4</v>
      </c>
    </row>
    <row r="119" spans="1:9" x14ac:dyDescent="0.3">
      <c r="A119" t="s">
        <v>132</v>
      </c>
      <c r="C119">
        <v>1.4899999999999999E-4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1.4899999999999999E-4</v>
      </c>
    </row>
    <row r="120" spans="1:9" x14ac:dyDescent="0.3">
      <c r="A120" t="s">
        <v>133</v>
      </c>
      <c r="C120">
        <v>2.52E-4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-0.99974799999999997</v>
      </c>
    </row>
    <row r="121" spans="1:9" x14ac:dyDescent="0.3">
      <c r="A121" t="s">
        <v>134</v>
      </c>
      <c r="C121">
        <v>1.18E-4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1.18E-4</v>
      </c>
    </row>
    <row r="122" spans="1:9" x14ac:dyDescent="0.3">
      <c r="A122" t="s">
        <v>135</v>
      </c>
      <c r="C122">
        <v>1.65E-4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1.65E-4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1.37E-4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1.37E-4</v>
      </c>
    </row>
    <row r="125" spans="1:9" x14ac:dyDescent="0.3">
      <c r="A125" t="s">
        <v>138</v>
      </c>
      <c r="C125">
        <v>1.3200000000000001E-4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1.3200000000000001E-4</v>
      </c>
    </row>
    <row r="126" spans="1:9" x14ac:dyDescent="0.3">
      <c r="A126" t="s">
        <v>139</v>
      </c>
      <c r="C126">
        <v>2.9E-4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2.9E-4</v>
      </c>
    </row>
    <row r="127" spans="1:9" x14ac:dyDescent="0.3">
      <c r="A127" t="s">
        <v>140</v>
      </c>
      <c r="C127">
        <v>1.7899999999999999E-4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-0.99982099999999996</v>
      </c>
    </row>
    <row r="128" spans="1:9" x14ac:dyDescent="0.3">
      <c r="A128" t="s">
        <v>141</v>
      </c>
      <c r="C128">
        <v>1.4100000000000001E-4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-0.99985900000000005</v>
      </c>
    </row>
    <row r="129" spans="1:9" x14ac:dyDescent="0.3">
      <c r="A129" t="s">
        <v>142</v>
      </c>
      <c r="C129">
        <v>3.1399999999999999E-4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3.1399999999999999E-4</v>
      </c>
    </row>
    <row r="130" spans="1:9" x14ac:dyDescent="0.3">
      <c r="A130" t="s">
        <v>143</v>
      </c>
      <c r="C130">
        <v>1.3899999999999999E-4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-0.999861</v>
      </c>
    </row>
    <row r="131" spans="1:9" x14ac:dyDescent="0.3">
      <c r="A131" t="s">
        <v>144</v>
      </c>
      <c r="C131">
        <v>1.05E-4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-0.99989499999999998</v>
      </c>
    </row>
    <row r="132" spans="1:9" x14ac:dyDescent="0.3">
      <c r="A132" t="s">
        <v>145</v>
      </c>
      <c r="C132">
        <v>2.8699999999999998E-4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-0.99971299999999996</v>
      </c>
    </row>
    <row r="133" spans="1:9" x14ac:dyDescent="0.3">
      <c r="A133" t="s">
        <v>146</v>
      </c>
      <c r="C133">
        <v>2.0100000000000001E-4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2.0100000000000001E-4</v>
      </c>
    </row>
    <row r="134" spans="1:9" x14ac:dyDescent="0.3">
      <c r="A134" t="s">
        <v>147</v>
      </c>
      <c r="C134">
        <v>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1E-4</v>
      </c>
    </row>
    <row r="135" spans="1:9" x14ac:dyDescent="0.3">
      <c r="A135" t="s">
        <v>148</v>
      </c>
      <c r="C135">
        <v>1.3200000000000001E-4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1.3200000000000001E-4</v>
      </c>
    </row>
    <row r="136" spans="1:9" x14ac:dyDescent="0.3">
      <c r="A136" t="s">
        <v>149</v>
      </c>
      <c r="C136">
        <v>1.18E-4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1.18E-4</v>
      </c>
    </row>
    <row r="137" spans="1:9" x14ac:dyDescent="0.3">
      <c r="A137" t="s">
        <v>150</v>
      </c>
      <c r="C137">
        <v>1.5899999999999999E-4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1.5899999999999999E-4</v>
      </c>
    </row>
    <row r="138" spans="1:9" x14ac:dyDescent="0.3">
      <c r="A138" t="s">
        <v>151</v>
      </c>
      <c r="C138">
        <v>2.0900000000000001E-4</v>
      </c>
      <c r="D138" t="s">
        <v>12</v>
      </c>
      <c r="E138" t="s">
        <v>27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-0.99979099999999999</v>
      </c>
    </row>
    <row r="139" spans="1:9" x14ac:dyDescent="0.3">
      <c r="A139" t="s">
        <v>152</v>
      </c>
      <c r="C139">
        <v>2.24E-4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2.24E-4</v>
      </c>
    </row>
    <row r="140" spans="1:9" x14ac:dyDescent="0.3">
      <c r="A140" t="s">
        <v>153</v>
      </c>
      <c r="C140">
        <v>1.95E-4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1.95E-4</v>
      </c>
    </row>
    <row r="141" spans="1:9" x14ac:dyDescent="0.3">
      <c r="A141" t="s">
        <v>154</v>
      </c>
      <c r="C141">
        <v>1.7000000000000001E-4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1.7000000000000001E-4</v>
      </c>
    </row>
    <row r="142" spans="1:9" x14ac:dyDescent="0.3">
      <c r="A142" t="s">
        <v>155</v>
      </c>
      <c r="C142">
        <v>1.13E-4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1.13E-4</v>
      </c>
    </row>
    <row r="143" spans="1:9" x14ac:dyDescent="0.3">
      <c r="A143" t="s">
        <v>156</v>
      </c>
      <c r="C143">
        <v>2.2000000000000001E-4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2.2000000000000001E-4</v>
      </c>
    </row>
    <row r="144" spans="1:9" x14ac:dyDescent="0.3">
      <c r="A144" t="s">
        <v>157</v>
      </c>
      <c r="C144">
        <v>1.73E-4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1.73E-4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3.59E-4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3.59E-4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1.54E-4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-0.99984600000000001</v>
      </c>
    </row>
    <row r="149" spans="1:9" x14ac:dyDescent="0.3">
      <c r="A149" t="s">
        <v>162</v>
      </c>
      <c r="C149">
        <v>1.2799999999999999E-4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1.2799999999999999E-4</v>
      </c>
    </row>
    <row r="150" spans="1:9" x14ac:dyDescent="0.3">
      <c r="A150" t="s">
        <v>163</v>
      </c>
      <c r="C150">
        <v>1.2899999999999999E-4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1.2899999999999999E-4</v>
      </c>
    </row>
    <row r="151" spans="1:9" x14ac:dyDescent="0.3">
      <c r="A151" t="s">
        <v>164</v>
      </c>
      <c r="C151">
        <v>1.06E-4</v>
      </c>
      <c r="D151" t="s">
        <v>12</v>
      </c>
      <c r="E151" t="s">
        <v>15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-0.99989399999999995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1.3899999999999999E-4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1.3899999999999999E-4</v>
      </c>
    </row>
    <row r="154" spans="1:9" x14ac:dyDescent="0.3">
      <c r="A154" t="s">
        <v>167</v>
      </c>
      <c r="C154">
        <v>1.3799999999999999E-4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-0.99986200000000003</v>
      </c>
    </row>
    <row r="155" spans="1:9" x14ac:dyDescent="0.3">
      <c r="A155" t="s">
        <v>168</v>
      </c>
      <c r="C155">
        <v>1.5200000000000001E-4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-0.99984799999999996</v>
      </c>
    </row>
    <row r="156" spans="1:9" x14ac:dyDescent="0.3">
      <c r="A156" t="s">
        <v>169</v>
      </c>
      <c r="C156">
        <v>1.95E-4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-0.99980500000000005</v>
      </c>
    </row>
    <row r="157" spans="1:9" x14ac:dyDescent="0.3">
      <c r="A157" t="s">
        <v>170</v>
      </c>
      <c r="C157">
        <v>2.03E-4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2.03E-4</v>
      </c>
    </row>
    <row r="158" spans="1:9" x14ac:dyDescent="0.3">
      <c r="A158" t="s">
        <v>171</v>
      </c>
      <c r="C158">
        <v>2.3599999999999999E-4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-0.99976399999999999</v>
      </c>
    </row>
    <row r="159" spans="1:9" x14ac:dyDescent="0.3">
      <c r="A159" t="s">
        <v>172</v>
      </c>
      <c r="C159">
        <v>1.26E-4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-0.99987400000000004</v>
      </c>
    </row>
    <row r="160" spans="1:9" x14ac:dyDescent="0.3">
      <c r="A160" t="s">
        <v>173</v>
      </c>
      <c r="C160">
        <v>2.9300000000000002E-4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2.9300000000000002E-4</v>
      </c>
    </row>
    <row r="161" spans="1:9" x14ac:dyDescent="0.3">
      <c r="A161" t="s">
        <v>174</v>
      </c>
      <c r="C161">
        <v>1.54E-4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1.54E-4</v>
      </c>
    </row>
    <row r="162" spans="1:9" x14ac:dyDescent="0.3">
      <c r="A162" t="s">
        <v>175</v>
      </c>
      <c r="C162">
        <v>2.3000000000000001E-4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2.3000000000000001E-4</v>
      </c>
    </row>
    <row r="163" spans="1:9" x14ac:dyDescent="0.3">
      <c r="A163" t="s">
        <v>176</v>
      </c>
      <c r="C163">
        <v>1.85E-4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1.85E-4</v>
      </c>
    </row>
    <row r="164" spans="1:9" x14ac:dyDescent="0.3">
      <c r="A164" t="s">
        <v>177</v>
      </c>
      <c r="C164">
        <v>1.2999999999999999E-4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1.2999999999999999E-4</v>
      </c>
    </row>
    <row r="165" spans="1:9" x14ac:dyDescent="0.3">
      <c r="A165" t="s">
        <v>178</v>
      </c>
      <c r="C165">
        <v>1.02E-4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-0.99989799999999995</v>
      </c>
    </row>
    <row r="166" spans="1:9" x14ac:dyDescent="0.3">
      <c r="A166" t="s">
        <v>179</v>
      </c>
      <c r="C166">
        <v>2.8899999999999998E-4</v>
      </c>
      <c r="D166" t="s">
        <v>12</v>
      </c>
      <c r="E166" t="s">
        <v>15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-0.99971100000000002</v>
      </c>
    </row>
    <row r="167" spans="1:9" x14ac:dyDescent="0.3">
      <c r="A167" t="s">
        <v>180</v>
      </c>
      <c r="C167">
        <v>1.9100000000000001E-4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1.9100000000000001E-4</v>
      </c>
    </row>
    <row r="168" spans="1:9" x14ac:dyDescent="0.3">
      <c r="A168" t="s">
        <v>181</v>
      </c>
      <c r="C168">
        <v>1.55E-4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1.55E-4</v>
      </c>
    </row>
    <row r="169" spans="1:9" x14ac:dyDescent="0.3">
      <c r="A169" t="s">
        <v>182</v>
      </c>
      <c r="C169">
        <v>2.05E-4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-0.99979499999999999</v>
      </c>
    </row>
    <row r="170" spans="1:9" x14ac:dyDescent="0.3">
      <c r="A170" t="s">
        <v>183</v>
      </c>
      <c r="C170">
        <v>1.73E-4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1.73E-4</v>
      </c>
    </row>
    <row r="171" spans="1:9" x14ac:dyDescent="0.3">
      <c r="A171" t="s">
        <v>184</v>
      </c>
      <c r="C171">
        <v>2.9500000000000001E-4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2.9500000000000001E-4</v>
      </c>
    </row>
    <row r="172" spans="1:9" x14ac:dyDescent="0.3">
      <c r="A172" t="s">
        <v>185</v>
      </c>
      <c r="C172">
        <v>1.65E-4</v>
      </c>
      <c r="D172" t="s">
        <v>12</v>
      </c>
      <c r="E172" t="s">
        <v>96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-0.99983500000000003</v>
      </c>
    </row>
    <row r="173" spans="1:9" x14ac:dyDescent="0.3">
      <c r="A173" t="s">
        <v>186</v>
      </c>
      <c r="C173">
        <v>1.2899999999999999E-4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1.2899999999999999E-4</v>
      </c>
    </row>
    <row r="174" spans="1:9" x14ac:dyDescent="0.3">
      <c r="A174" t="s">
        <v>187</v>
      </c>
      <c r="C174">
        <v>1.47E-4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1.47E-4</v>
      </c>
    </row>
    <row r="175" spans="1:9" x14ac:dyDescent="0.3">
      <c r="A175" t="s">
        <v>188</v>
      </c>
      <c r="C175">
        <v>1.4999999999999999E-4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1.4999999999999999E-4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2.3699999999999999E-4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-0.99976299999999996</v>
      </c>
    </row>
    <row r="178" spans="1:9" x14ac:dyDescent="0.3">
      <c r="A178" t="s">
        <v>191</v>
      </c>
      <c r="C178">
        <v>1.6000000000000001E-4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1.6000000000000001E-4</v>
      </c>
    </row>
    <row r="179" spans="1:9" x14ac:dyDescent="0.3">
      <c r="A179" t="s">
        <v>192</v>
      </c>
      <c r="C179">
        <v>1.6699999999999999E-4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1.6699999999999999E-4</v>
      </c>
    </row>
    <row r="180" spans="1:9" x14ac:dyDescent="0.3">
      <c r="A180" t="s">
        <v>193</v>
      </c>
      <c r="C180">
        <v>1.8599999999999999E-4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1.8599999999999999E-4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2.5099999999999998E-4</v>
      </c>
    </row>
    <row r="182" spans="1:9" x14ac:dyDescent="0.3">
      <c r="A182" t="s">
        <v>195</v>
      </c>
      <c r="C182">
        <v>1.45E-4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-0.99985500000000005</v>
      </c>
    </row>
    <row r="183" spans="1:9" x14ac:dyDescent="0.3">
      <c r="A183" t="s">
        <v>196</v>
      </c>
      <c r="C183">
        <v>1.5799999999999999E-4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1.5799999999999999E-4</v>
      </c>
    </row>
    <row r="184" spans="1:9" x14ac:dyDescent="0.3">
      <c r="A184" t="s">
        <v>197</v>
      </c>
      <c r="C184">
        <v>1.6799999999999999E-4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1.6799999999999999E-4</v>
      </c>
    </row>
    <row r="185" spans="1:9" x14ac:dyDescent="0.3">
      <c r="A185" t="s">
        <v>198</v>
      </c>
      <c r="C185">
        <v>1.05E-4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1.05E-4</v>
      </c>
    </row>
    <row r="186" spans="1:9" x14ac:dyDescent="0.3">
      <c r="A186" t="s">
        <v>199</v>
      </c>
      <c r="C186">
        <v>1.8900000000000001E-4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1.8900000000000001E-4</v>
      </c>
    </row>
    <row r="187" spans="1:9" x14ac:dyDescent="0.3">
      <c r="A187" t="s">
        <v>200</v>
      </c>
      <c r="C187">
        <v>1.84E-4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1.84E-4</v>
      </c>
    </row>
    <row r="188" spans="1:9" x14ac:dyDescent="0.3">
      <c r="A188" t="s">
        <v>201</v>
      </c>
      <c r="C188">
        <v>1.9699999999999999E-4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1.9699999999999999E-4</v>
      </c>
    </row>
    <row r="189" spans="1:9" x14ac:dyDescent="0.3">
      <c r="A189" t="s">
        <v>202</v>
      </c>
      <c r="C189">
        <v>1.76E-4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1.76E-4</v>
      </c>
    </row>
    <row r="190" spans="1:9" x14ac:dyDescent="0.3">
      <c r="A190" t="s">
        <v>203</v>
      </c>
      <c r="C190">
        <v>1.7899999999999999E-4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1.7899999999999999E-4</v>
      </c>
    </row>
    <row r="191" spans="1:9" x14ac:dyDescent="0.3">
      <c r="A191" t="s">
        <v>204</v>
      </c>
      <c r="C191">
        <v>1.4300000000000001E-4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1.4300000000000001E-4</v>
      </c>
    </row>
    <row r="192" spans="1:9" x14ac:dyDescent="0.3">
      <c r="A192" t="s">
        <v>205</v>
      </c>
      <c r="C192">
        <v>7.6000000000000004E-5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7.6000000000000004E-5</v>
      </c>
    </row>
    <row r="193" spans="1:9" x14ac:dyDescent="0.3">
      <c r="A193" t="s">
        <v>206</v>
      </c>
      <c r="C193">
        <v>2.1599999999999999E-4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2.1599999999999999E-4</v>
      </c>
    </row>
    <row r="194" spans="1:9" x14ac:dyDescent="0.3">
      <c r="A194" t="s">
        <v>207</v>
      </c>
      <c r="C194">
        <v>1.08E-4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-0.999892</v>
      </c>
    </row>
    <row r="195" spans="1:9" x14ac:dyDescent="0.3">
      <c r="A195" t="s">
        <v>208</v>
      </c>
      <c r="C195">
        <v>1.47E-4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1.47E-4</v>
      </c>
    </row>
    <row r="196" spans="1:9" x14ac:dyDescent="0.3">
      <c r="A196" t="s">
        <v>209</v>
      </c>
      <c r="C196">
        <v>1.7799999999999999E-4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1.7799999999999999E-4</v>
      </c>
    </row>
    <row r="197" spans="1:9" x14ac:dyDescent="0.3">
      <c r="A197" t="s">
        <v>210</v>
      </c>
      <c r="C197">
        <v>1.2999999999999999E-4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1.2999999999999999E-4</v>
      </c>
    </row>
    <row r="198" spans="1:9" x14ac:dyDescent="0.3">
      <c r="A198" t="s">
        <v>211</v>
      </c>
      <c r="C198">
        <v>2.9300000000000002E-4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2.9300000000000002E-4</v>
      </c>
    </row>
    <row r="199" spans="1:9" x14ac:dyDescent="0.3">
      <c r="A199" t="s">
        <v>212</v>
      </c>
      <c r="C199">
        <v>2.3499999999999999E-4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-0.99976500000000001</v>
      </c>
    </row>
    <row r="200" spans="1:9" x14ac:dyDescent="0.3">
      <c r="A200" t="s">
        <v>213</v>
      </c>
      <c r="C200">
        <v>1.66E-4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1.66E-4</v>
      </c>
    </row>
    <row r="201" spans="1:9" x14ac:dyDescent="0.3">
      <c r="A201" t="s">
        <v>214</v>
      </c>
      <c r="C201">
        <v>1.6799999999999999E-4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1.6799999999999999E-4</v>
      </c>
    </row>
    <row r="202" spans="1:9" x14ac:dyDescent="0.3">
      <c r="A202" t="s">
        <v>215</v>
      </c>
      <c r="C202">
        <v>2.03E-4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-0.99979700000000005</v>
      </c>
    </row>
    <row r="203" spans="1:9" x14ac:dyDescent="0.3">
      <c r="G203">
        <f>SUM(G3:G202)</f>
        <v>149</v>
      </c>
      <c r="H203">
        <f>SUM(H3:H202)</f>
        <v>70</v>
      </c>
      <c r="I203">
        <f>SUM(I3:I202)</f>
        <v>-40.024868000000005</v>
      </c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Foglio12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27</v>
      </c>
      <c r="F34" t="s">
        <v>27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27</v>
      </c>
      <c r="F38" t="s">
        <v>27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15</v>
      </c>
      <c r="F62" t="s">
        <v>15</v>
      </c>
      <c r="G62" s="1">
        <f t="shared" si="3"/>
        <v>1</v>
      </c>
      <c r="H62" s="1">
        <f t="shared" si="4"/>
        <v>1</v>
      </c>
      <c r="I62">
        <f t="shared" si="5"/>
        <v>0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15</v>
      </c>
      <c r="F71" t="s">
        <v>15</v>
      </c>
      <c r="G71" s="1">
        <f t="shared" si="6"/>
        <v>1</v>
      </c>
      <c r="H71" s="1">
        <f t="shared" si="7"/>
        <v>1</v>
      </c>
      <c r="I71">
        <f t="shared" si="8"/>
        <v>0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15</v>
      </c>
      <c r="F81" t="s">
        <v>15</v>
      </c>
      <c r="G81" s="1">
        <f t="shared" si="6"/>
        <v>1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27</v>
      </c>
      <c r="F85" t="s">
        <v>27</v>
      </c>
      <c r="G85" s="1">
        <f t="shared" si="6"/>
        <v>1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15</v>
      </c>
      <c r="F89" t="s">
        <v>15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27</v>
      </c>
      <c r="F107" t="s">
        <v>27</v>
      </c>
      <c r="G107" s="1">
        <f t="shared" si="6"/>
        <v>1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96</v>
      </c>
      <c r="F108" t="s">
        <v>96</v>
      </c>
      <c r="G108" s="1">
        <f t="shared" si="6"/>
        <v>1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77</v>
      </c>
      <c r="F113" t="s">
        <v>77</v>
      </c>
      <c r="G113" s="1">
        <f t="shared" si="6"/>
        <v>1</v>
      </c>
      <c r="H113" s="1">
        <f t="shared" si="7"/>
        <v>1</v>
      </c>
      <c r="I113">
        <f t="shared" si="8"/>
        <v>0</v>
      </c>
    </row>
    <row r="114" spans="1:9" x14ac:dyDescent="0.3">
      <c r="A114" t="s">
        <v>127</v>
      </c>
      <c r="C114">
        <v>1</v>
      </c>
      <c r="D114" t="s">
        <v>12</v>
      </c>
      <c r="E114" t="s">
        <v>12</v>
      </c>
      <c r="F114" t="s">
        <v>12</v>
      </c>
      <c r="G114" s="1">
        <f t="shared" si="6"/>
        <v>1</v>
      </c>
      <c r="H114" s="1">
        <f t="shared" si="7"/>
        <v>0</v>
      </c>
      <c r="I114">
        <f t="shared" si="8"/>
        <v>1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27</v>
      </c>
      <c r="F120" t="s">
        <v>27</v>
      </c>
      <c r="G120" s="1">
        <f t="shared" si="6"/>
        <v>1</v>
      </c>
      <c r="H120" s="1">
        <f t="shared" si="7"/>
        <v>1</v>
      </c>
      <c r="I120">
        <f t="shared" si="8"/>
        <v>0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27</v>
      </c>
      <c r="F131" t="s">
        <v>27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0</v>
      </c>
    </row>
    <row r="132" spans="1:9" x14ac:dyDescent="0.3">
      <c r="A132" t="s">
        <v>145</v>
      </c>
      <c r="C132">
        <v>1</v>
      </c>
      <c r="D132" t="s">
        <v>12</v>
      </c>
      <c r="E132" t="s">
        <v>15</v>
      </c>
      <c r="F132" t="s">
        <v>15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27</v>
      </c>
      <c r="F138" t="s">
        <v>27</v>
      </c>
      <c r="G138" s="1">
        <f t="shared" si="9"/>
        <v>1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0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15</v>
      </c>
      <c r="F155" t="s">
        <v>15</v>
      </c>
      <c r="G155" s="1">
        <f t="shared" si="9"/>
        <v>1</v>
      </c>
      <c r="H155" s="1">
        <f t="shared" si="10"/>
        <v>1</v>
      </c>
      <c r="I155">
        <f t="shared" si="11"/>
        <v>0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0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96</v>
      </c>
      <c r="F172" t="s">
        <v>96</v>
      </c>
      <c r="G172" s="1">
        <f t="shared" si="9"/>
        <v>1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12</v>
      </c>
      <c r="F176" t="s">
        <v>12</v>
      </c>
      <c r="G176" s="1">
        <f t="shared" si="9"/>
        <v>1</v>
      </c>
      <c r="H176" s="1">
        <f t="shared" si="10"/>
        <v>0</v>
      </c>
      <c r="I176">
        <f t="shared" si="11"/>
        <v>1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43</v>
      </c>
      <c r="I203">
        <f>SUM(I3:I202)</f>
        <v>157</v>
      </c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Foglio12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0.53184200000000004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0.53184200000000004</v>
      </c>
    </row>
    <row r="4" spans="1:9" ht="15" customHeight="1" x14ac:dyDescent="0.3">
      <c r="A4" s="1" t="s">
        <v>13</v>
      </c>
      <c r="B4" s="8"/>
      <c r="C4" s="9">
        <v>0.33602900000000002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0.33602900000000002</v>
      </c>
    </row>
    <row r="5" spans="1:9" ht="15" customHeight="1" x14ac:dyDescent="0.3">
      <c r="A5" s="1" t="s">
        <v>14</v>
      </c>
      <c r="B5" s="6"/>
      <c r="C5" s="7">
        <v>0.44026599999999999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-0.55973399999999995</v>
      </c>
    </row>
    <row r="6" spans="1:9" ht="15" customHeight="1" x14ac:dyDescent="0.3">
      <c r="A6" s="1" t="s">
        <v>16</v>
      </c>
      <c r="B6" s="8"/>
      <c r="C6" s="9">
        <v>0.33797199999999999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0.33797199999999999</v>
      </c>
    </row>
    <row r="7" spans="1:9" ht="15" customHeight="1" x14ac:dyDescent="0.3">
      <c r="A7" s="1" t="s">
        <v>17</v>
      </c>
      <c r="B7" s="6"/>
      <c r="C7" s="7">
        <v>0.58176099999999997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-0.41823900000000003</v>
      </c>
    </row>
    <row r="8" spans="1:9" ht="15" customHeight="1" x14ac:dyDescent="0.3">
      <c r="A8" s="1" t="s">
        <v>18</v>
      </c>
      <c r="B8" s="8"/>
      <c r="C8" s="9">
        <v>0.51572799999999996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0.51572799999999996</v>
      </c>
    </row>
    <row r="9" spans="1:9" ht="15" customHeight="1" x14ac:dyDescent="0.3">
      <c r="A9" s="1" t="s">
        <v>19</v>
      </c>
      <c r="B9" s="6"/>
      <c r="C9" s="7">
        <v>0.34543200000000002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0.34543200000000002</v>
      </c>
    </row>
    <row r="10" spans="1:9" ht="15" customHeight="1" x14ac:dyDescent="0.3">
      <c r="A10" s="1" t="s">
        <v>20</v>
      </c>
      <c r="B10" s="8"/>
      <c r="C10" s="9">
        <v>0.59199000000000002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0.59199000000000002</v>
      </c>
    </row>
    <row r="11" spans="1:9" ht="15" customHeight="1" x14ac:dyDescent="0.3">
      <c r="A11" s="1" t="s">
        <v>21</v>
      </c>
      <c r="B11" s="6"/>
      <c r="C11" s="7">
        <v>0.51413500000000001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0.51413500000000001</v>
      </c>
    </row>
    <row r="12" spans="1:9" ht="15" customHeight="1" x14ac:dyDescent="0.3">
      <c r="A12" s="1" t="s">
        <v>22</v>
      </c>
      <c r="B12" s="8"/>
      <c r="C12" s="9">
        <v>0.33543899999999999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0.33543899999999999</v>
      </c>
    </row>
    <row r="13" spans="1:9" ht="15" customHeight="1" x14ac:dyDescent="0.3">
      <c r="A13" s="1" t="s">
        <v>23</v>
      </c>
      <c r="B13" s="6"/>
      <c r="C13" s="7">
        <v>0.51768000000000003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0.51768000000000003</v>
      </c>
    </row>
    <row r="14" spans="1:9" ht="15" customHeight="1" x14ac:dyDescent="0.3">
      <c r="A14" s="1" t="s">
        <v>24</v>
      </c>
      <c r="B14" s="8"/>
      <c r="C14" s="9">
        <v>0.58652700000000002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0.58652700000000002</v>
      </c>
    </row>
    <row r="15" spans="1:9" ht="15" customHeight="1" x14ac:dyDescent="0.3">
      <c r="A15" s="1" t="s">
        <v>25</v>
      </c>
      <c r="B15" s="6"/>
      <c r="C15" s="7">
        <v>0.58884700000000001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0.58884700000000001</v>
      </c>
    </row>
    <row r="16" spans="1:9" ht="15" customHeight="1" x14ac:dyDescent="0.3">
      <c r="A16" s="1" t="s">
        <v>26</v>
      </c>
      <c r="B16" s="8"/>
      <c r="C16" s="9">
        <v>0.36397200000000002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0.36397200000000002</v>
      </c>
    </row>
    <row r="17" spans="1:9" ht="15" customHeight="1" x14ac:dyDescent="0.3">
      <c r="A17" s="1" t="s">
        <v>28</v>
      </c>
      <c r="B17" s="6"/>
      <c r="C17" s="7">
        <v>0.65193299999999998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-0.34806700000000002</v>
      </c>
    </row>
    <row r="18" spans="1:9" ht="15" customHeight="1" x14ac:dyDescent="0.3">
      <c r="A18" s="1" t="s">
        <v>29</v>
      </c>
      <c r="B18" s="8"/>
      <c r="C18" s="9">
        <v>0.42932100000000001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0.42932100000000001</v>
      </c>
    </row>
    <row r="19" spans="1:9" ht="15" customHeight="1" x14ac:dyDescent="0.3">
      <c r="A19" s="1" t="s">
        <v>30</v>
      </c>
      <c r="B19" s="6"/>
      <c r="C19" s="7">
        <v>0.51775899999999997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0.51775899999999997</v>
      </c>
    </row>
    <row r="20" spans="1:9" ht="15" customHeight="1" x14ac:dyDescent="0.3">
      <c r="A20" s="1" t="s">
        <v>31</v>
      </c>
      <c r="B20" s="8"/>
      <c r="C20" s="9">
        <v>0.53967100000000001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0.53967100000000001</v>
      </c>
    </row>
    <row r="21" spans="1:9" ht="15" customHeight="1" x14ac:dyDescent="0.3">
      <c r="A21" s="1" t="s">
        <v>32</v>
      </c>
      <c r="B21" s="6"/>
      <c r="C21" s="7">
        <v>0.40626499999999999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-0.59373500000000001</v>
      </c>
    </row>
    <row r="22" spans="1:9" ht="15" customHeight="1" x14ac:dyDescent="0.3">
      <c r="A22" s="1" t="s">
        <v>33</v>
      </c>
      <c r="B22" s="8"/>
      <c r="C22" s="9">
        <v>0.64104300000000003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0.64104300000000003</v>
      </c>
    </row>
    <row r="23" spans="1:9" ht="15" customHeight="1" x14ac:dyDescent="0.3">
      <c r="A23" s="1" t="s">
        <v>34</v>
      </c>
      <c r="B23" s="6"/>
      <c r="C23" s="7">
        <v>0.449658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0.449658</v>
      </c>
    </row>
    <row r="24" spans="1:9" ht="15" customHeight="1" x14ac:dyDescent="0.3">
      <c r="A24" s="1" t="s">
        <v>35</v>
      </c>
      <c r="B24" s="8"/>
      <c r="C24" s="9">
        <v>0.66392499999999999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-0.33607500000000001</v>
      </c>
    </row>
    <row r="25" spans="1:9" ht="15" customHeight="1" x14ac:dyDescent="0.3">
      <c r="A25" s="1" t="s">
        <v>36</v>
      </c>
      <c r="B25" s="6"/>
      <c r="C25" s="7">
        <v>0.47736299999999998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0.47736299999999998</v>
      </c>
    </row>
    <row r="26" spans="1:9" ht="15" customHeight="1" x14ac:dyDescent="0.3">
      <c r="A26" s="1" t="s">
        <v>37</v>
      </c>
      <c r="B26" s="8"/>
      <c r="C26" s="9">
        <v>0.446017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0.446017</v>
      </c>
    </row>
    <row r="27" spans="1:9" ht="15" customHeight="1" x14ac:dyDescent="0.3">
      <c r="A27" s="1" t="s">
        <v>38</v>
      </c>
      <c r="B27" s="6"/>
      <c r="C27" s="7">
        <v>0.41487200000000002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0.41487200000000002</v>
      </c>
    </row>
    <row r="28" spans="1:9" ht="15" customHeight="1" x14ac:dyDescent="0.3">
      <c r="A28" s="1" t="s">
        <v>39</v>
      </c>
      <c r="B28" s="8"/>
      <c r="C28" s="9">
        <v>0.46043000000000001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0.46043000000000001</v>
      </c>
    </row>
    <row r="29" spans="1:9" ht="15" customHeight="1" x14ac:dyDescent="0.3">
      <c r="A29" s="1" t="s">
        <v>40</v>
      </c>
      <c r="B29" s="6"/>
      <c r="C29" s="7">
        <v>0.44184200000000001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-0.55815799999999993</v>
      </c>
    </row>
    <row r="30" spans="1:9" ht="15" customHeight="1" x14ac:dyDescent="0.3">
      <c r="A30" s="1" t="s">
        <v>41</v>
      </c>
      <c r="B30" s="8"/>
      <c r="C30" s="9">
        <v>0.421016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0.421016</v>
      </c>
    </row>
    <row r="31" spans="1:9" ht="15" customHeight="1" x14ac:dyDescent="0.3">
      <c r="A31" s="1" t="s">
        <v>42</v>
      </c>
      <c r="B31" s="6"/>
      <c r="C31" s="7">
        <v>0.54961499999999996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0.54961499999999996</v>
      </c>
    </row>
    <row r="32" spans="1:9" ht="15" customHeight="1" x14ac:dyDescent="0.3">
      <c r="A32" s="1" t="s">
        <v>43</v>
      </c>
      <c r="B32" s="8"/>
      <c r="C32" s="9">
        <v>0.59535300000000002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0.59535300000000002</v>
      </c>
    </row>
    <row r="33" spans="1:9" ht="15" customHeight="1" x14ac:dyDescent="0.3">
      <c r="A33" s="1" t="s">
        <v>44</v>
      </c>
      <c r="B33" s="6"/>
      <c r="C33" s="7">
        <v>0.68348699999999996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0.68348699999999996</v>
      </c>
    </row>
    <row r="34" spans="1:9" ht="15" customHeight="1" x14ac:dyDescent="0.3">
      <c r="A34" s="1" t="s">
        <v>45</v>
      </c>
      <c r="B34" s="8"/>
      <c r="C34" s="9">
        <v>0.55241799999999996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-0.44758200000000004</v>
      </c>
    </row>
    <row r="35" spans="1:9" ht="15" customHeight="1" x14ac:dyDescent="0.3">
      <c r="A35" s="1" t="s">
        <v>46</v>
      </c>
      <c r="B35" s="6"/>
      <c r="C35" s="7">
        <v>0.62759799999999999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0.62759799999999999</v>
      </c>
    </row>
    <row r="36" spans="1:9" ht="15" customHeight="1" x14ac:dyDescent="0.3">
      <c r="A36" s="1" t="s">
        <v>47</v>
      </c>
      <c r="B36" s="8"/>
      <c r="C36" s="9">
        <v>0.501413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0.501413</v>
      </c>
    </row>
    <row r="37" spans="1:9" ht="15" customHeight="1" x14ac:dyDescent="0.3">
      <c r="A37" s="1" t="s">
        <v>48</v>
      </c>
      <c r="B37" s="6"/>
      <c r="C37" s="7">
        <v>0.32537300000000002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0.32537300000000002</v>
      </c>
    </row>
    <row r="38" spans="1:9" ht="15" customHeight="1" x14ac:dyDescent="0.3">
      <c r="A38" s="1" t="s">
        <v>49</v>
      </c>
      <c r="B38" s="8"/>
      <c r="C38" s="9">
        <v>0.55087200000000003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-0.44912799999999997</v>
      </c>
    </row>
    <row r="39" spans="1:9" ht="15" customHeight="1" x14ac:dyDescent="0.3">
      <c r="A39" s="1" t="s">
        <v>50</v>
      </c>
      <c r="B39" s="6"/>
      <c r="C39" s="7">
        <v>0.53088100000000005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0.53088100000000005</v>
      </c>
    </row>
    <row r="40" spans="1:9" ht="15" customHeight="1" x14ac:dyDescent="0.3">
      <c r="A40" s="1" t="s">
        <v>51</v>
      </c>
      <c r="B40" s="8"/>
      <c r="C40" s="9">
        <v>0.40596399999999999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0.40596399999999999</v>
      </c>
    </row>
    <row r="41" spans="1:9" ht="15" customHeight="1" x14ac:dyDescent="0.3">
      <c r="A41" s="1" t="s">
        <v>52</v>
      </c>
      <c r="B41" s="6"/>
      <c r="C41" s="7">
        <v>0.612035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0.612035</v>
      </c>
    </row>
    <row r="42" spans="1:9" ht="15" customHeight="1" x14ac:dyDescent="0.3">
      <c r="A42" s="1" t="s">
        <v>53</v>
      </c>
      <c r="B42" s="8"/>
      <c r="C42" s="9">
        <v>0.61669200000000002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0.61669200000000002</v>
      </c>
    </row>
    <row r="43" spans="1:9" ht="15" customHeight="1" x14ac:dyDescent="0.3">
      <c r="A43" s="1" t="s">
        <v>54</v>
      </c>
      <c r="B43" s="6"/>
      <c r="C43" s="7">
        <v>0.395262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-0.604738</v>
      </c>
    </row>
    <row r="44" spans="1:9" ht="15" customHeight="1" x14ac:dyDescent="0.3">
      <c r="A44" s="1" t="s">
        <v>55</v>
      </c>
      <c r="B44" s="8"/>
      <c r="C44" s="9">
        <v>0.49157499999999998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0.49157499999999998</v>
      </c>
    </row>
    <row r="45" spans="1:9" ht="15" customHeight="1" x14ac:dyDescent="0.3">
      <c r="A45" s="1" t="s">
        <v>56</v>
      </c>
      <c r="B45" s="6"/>
      <c r="C45" s="7">
        <v>0.38833600000000001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0.38833600000000001</v>
      </c>
    </row>
    <row r="46" spans="1:9" ht="15" customHeight="1" x14ac:dyDescent="0.3">
      <c r="A46" s="1" t="s">
        <v>57</v>
      </c>
      <c r="B46" s="8"/>
      <c r="C46" s="9">
        <v>0.50231300000000001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-0.49768699999999999</v>
      </c>
    </row>
    <row r="47" spans="1:9" ht="15" customHeight="1" x14ac:dyDescent="0.3">
      <c r="A47" s="1" t="s">
        <v>58</v>
      </c>
      <c r="B47" s="6"/>
      <c r="C47" s="7">
        <v>0.48553200000000002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0.48553200000000002</v>
      </c>
    </row>
    <row r="48" spans="1:9" ht="15" customHeight="1" x14ac:dyDescent="0.3">
      <c r="A48" s="1" t="s">
        <v>59</v>
      </c>
      <c r="B48" s="8"/>
      <c r="C48" s="9">
        <v>0.55174299999999998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0.55174299999999998</v>
      </c>
    </row>
    <row r="49" spans="1:9" ht="15" customHeight="1" x14ac:dyDescent="0.3">
      <c r="A49" s="1" t="s">
        <v>60</v>
      </c>
      <c r="B49" s="6"/>
      <c r="C49" s="7">
        <v>0.202296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-0.79770399999999997</v>
      </c>
    </row>
    <row r="50" spans="1:9" ht="15" customHeight="1" x14ac:dyDescent="0.3">
      <c r="A50" s="1" t="s">
        <v>61</v>
      </c>
      <c r="B50" s="8"/>
      <c r="C50" s="9">
        <v>0.49095699999999998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0.49095699999999998</v>
      </c>
    </row>
    <row r="51" spans="1:9" ht="15" customHeight="1" x14ac:dyDescent="0.3">
      <c r="A51" s="1" t="s">
        <v>62</v>
      </c>
      <c r="B51" s="6"/>
      <c r="C51" s="7">
        <v>0.63961000000000001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0.63961000000000001</v>
      </c>
    </row>
    <row r="52" spans="1:9" ht="15" customHeight="1" x14ac:dyDescent="0.3">
      <c r="A52" s="1" t="s">
        <v>63</v>
      </c>
      <c r="B52" s="8"/>
      <c r="C52" s="9">
        <v>0.458478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0.458478</v>
      </c>
    </row>
    <row r="53" spans="1:9" ht="15" customHeight="1" x14ac:dyDescent="0.3">
      <c r="A53" s="1" t="s">
        <v>64</v>
      </c>
      <c r="B53" s="6"/>
      <c r="C53" s="7">
        <v>0.69944099999999998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-0.30055900000000002</v>
      </c>
    </row>
    <row r="54" spans="1:9" ht="15" customHeight="1" x14ac:dyDescent="0.3">
      <c r="A54" s="1" t="s">
        <v>65</v>
      </c>
      <c r="B54" s="8"/>
      <c r="C54" s="9">
        <v>0.52066299999999999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0.52066299999999999</v>
      </c>
    </row>
    <row r="55" spans="1:9" ht="15" customHeight="1" x14ac:dyDescent="0.3">
      <c r="A55" s="1" t="s">
        <v>66</v>
      </c>
      <c r="B55" s="6"/>
      <c r="C55" s="7">
        <v>0.49695299999999998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0.49695299999999998</v>
      </c>
    </row>
    <row r="56" spans="1:9" ht="15" customHeight="1" x14ac:dyDescent="0.3">
      <c r="A56" s="1" t="s">
        <v>67</v>
      </c>
      <c r="B56" s="8"/>
      <c r="C56" s="9">
        <v>0.52459100000000003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0.52459100000000003</v>
      </c>
    </row>
    <row r="57" spans="1:9" ht="15" customHeight="1" x14ac:dyDescent="0.3">
      <c r="A57" s="1" t="s">
        <v>68</v>
      </c>
      <c r="B57" s="6"/>
      <c r="C57" s="7">
        <v>0.72007200000000005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-0.27992799999999995</v>
      </c>
    </row>
    <row r="58" spans="1:9" ht="15" customHeight="1" x14ac:dyDescent="0.3">
      <c r="A58" s="1" t="s">
        <v>69</v>
      </c>
      <c r="B58" s="8"/>
      <c r="C58" s="9">
        <v>0.33568599999999998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0.33568599999999998</v>
      </c>
    </row>
    <row r="59" spans="1:9" ht="15" customHeight="1" x14ac:dyDescent="0.3">
      <c r="A59" s="1" t="s">
        <v>70</v>
      </c>
      <c r="B59" s="6"/>
      <c r="C59" s="7">
        <v>0.41487200000000002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0.41487200000000002</v>
      </c>
    </row>
    <row r="60" spans="1:9" ht="15" customHeight="1" x14ac:dyDescent="0.3">
      <c r="A60" s="1" t="s">
        <v>71</v>
      </c>
      <c r="B60" s="8"/>
      <c r="C60" s="9">
        <v>0.63468400000000003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0.63468400000000003</v>
      </c>
    </row>
    <row r="61" spans="1:9" ht="15" customHeight="1" x14ac:dyDescent="0.3">
      <c r="A61" s="1" t="s">
        <v>72</v>
      </c>
      <c r="B61" s="6"/>
      <c r="C61" s="7">
        <v>0.59548900000000005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0.59548900000000005</v>
      </c>
    </row>
    <row r="62" spans="1:9" ht="15" customHeight="1" x14ac:dyDescent="0.3">
      <c r="A62" s="1" t="s">
        <v>73</v>
      </c>
      <c r="B62" s="8"/>
      <c r="C62" s="9">
        <v>0.50940600000000003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-0.49059399999999997</v>
      </c>
    </row>
    <row r="63" spans="1:9" ht="15" customHeight="1" x14ac:dyDescent="0.3">
      <c r="A63" s="1" t="s">
        <v>74</v>
      </c>
      <c r="B63" s="6"/>
      <c r="C63" s="7">
        <v>0.46681800000000001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0.46681800000000001</v>
      </c>
    </row>
    <row r="64" spans="1:9" ht="15" customHeight="1" x14ac:dyDescent="0.3">
      <c r="A64" s="1" t="s">
        <v>75</v>
      </c>
      <c r="B64" s="8"/>
      <c r="C64" s="9">
        <v>0.50552200000000003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0.50552200000000003</v>
      </c>
    </row>
    <row r="65" spans="1:9" ht="15" customHeight="1" x14ac:dyDescent="0.3">
      <c r="A65" s="1" t="s">
        <v>76</v>
      </c>
      <c r="B65" s="6"/>
      <c r="C65" s="7">
        <v>0.46493099999999998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0.46493099999999998</v>
      </c>
    </row>
    <row r="66" spans="1:9" ht="15" customHeight="1" x14ac:dyDescent="0.3">
      <c r="A66" s="1" t="s">
        <v>78</v>
      </c>
      <c r="B66" s="8"/>
      <c r="C66" s="9">
        <v>0.60441800000000001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0.60441800000000001</v>
      </c>
    </row>
    <row r="67" spans="1:9" ht="15" customHeight="1" x14ac:dyDescent="0.3">
      <c r="A67" s="1" t="s">
        <v>79</v>
      </c>
      <c r="B67" s="6"/>
      <c r="C67" s="7">
        <v>0.59367700000000001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0.59367700000000001</v>
      </c>
    </row>
    <row r="68" spans="1:9" ht="15" customHeight="1" x14ac:dyDescent="0.3">
      <c r="A68" s="1" t="s">
        <v>80</v>
      </c>
      <c r="B68" s="8"/>
      <c r="C68" s="9">
        <v>0.594781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0.594781</v>
      </c>
    </row>
    <row r="69" spans="1:9" ht="15" customHeight="1" x14ac:dyDescent="0.3">
      <c r="A69" s="1" t="s">
        <v>81</v>
      </c>
      <c r="B69" s="6"/>
      <c r="C69" s="7">
        <v>0.50039900000000004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0.50039900000000004</v>
      </c>
    </row>
    <row r="70" spans="1:9" ht="15" customHeight="1" x14ac:dyDescent="0.3">
      <c r="A70" s="1" t="s">
        <v>82</v>
      </c>
      <c r="B70" s="8"/>
      <c r="C70" s="9">
        <v>1.26E-4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1.26E-4</v>
      </c>
    </row>
    <row r="71" spans="1:9" ht="15" customHeight="1" x14ac:dyDescent="0.3">
      <c r="A71" s="1" t="s">
        <v>83</v>
      </c>
      <c r="B71" s="6"/>
      <c r="C71" s="7">
        <v>1.26E-4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-0.99987400000000004</v>
      </c>
    </row>
    <row r="72" spans="1:9" ht="15" customHeight="1" x14ac:dyDescent="0.3">
      <c r="A72" s="1" t="s">
        <v>84</v>
      </c>
      <c r="B72" s="8"/>
      <c r="C72" s="9">
        <v>2.1100000000000001E-4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2.1100000000000001E-4</v>
      </c>
    </row>
    <row r="73" spans="1:9" ht="15" customHeight="1" x14ac:dyDescent="0.3">
      <c r="A73" s="1" t="s">
        <v>85</v>
      </c>
      <c r="B73" s="6"/>
      <c r="C73" s="7">
        <v>1.7899999999999999E-4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1.7899999999999999E-4</v>
      </c>
    </row>
    <row r="74" spans="1:9" ht="15" customHeight="1" x14ac:dyDescent="0.3">
      <c r="A74" s="1" t="s">
        <v>86</v>
      </c>
      <c r="B74" s="8"/>
      <c r="C74" s="9">
        <v>1.2E-4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-0.99987999999999999</v>
      </c>
    </row>
    <row r="75" spans="1:9" ht="15" customHeight="1" x14ac:dyDescent="0.3">
      <c r="A75" s="1" t="s">
        <v>87</v>
      </c>
      <c r="B75" s="6"/>
      <c r="C75" s="7">
        <v>1.16E-4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1.16E-4</v>
      </c>
    </row>
    <row r="76" spans="1:9" ht="15" customHeight="1" x14ac:dyDescent="0.3">
      <c r="A76" s="1" t="s">
        <v>88</v>
      </c>
      <c r="B76" s="10"/>
      <c r="C76" s="11">
        <v>2.5000000000000001E-4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2.5000000000000001E-4</v>
      </c>
    </row>
    <row r="77" spans="1:9" ht="15.75" customHeight="1" x14ac:dyDescent="0.3">
      <c r="A77" s="1" t="s">
        <v>89</v>
      </c>
      <c r="B77" s="12"/>
      <c r="C77" s="13">
        <v>1.74E-4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1.74E-4</v>
      </c>
    </row>
    <row r="78" spans="1:9" x14ac:dyDescent="0.3">
      <c r="A78" t="s">
        <v>90</v>
      </c>
      <c r="C78">
        <v>2.0699999999999999E-4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2.0699999999999999E-4</v>
      </c>
    </row>
    <row r="79" spans="1:9" x14ac:dyDescent="0.3">
      <c r="A79" t="s">
        <v>91</v>
      </c>
      <c r="C79">
        <v>1.01E-4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1.01E-4</v>
      </c>
    </row>
    <row r="80" spans="1:9" x14ac:dyDescent="0.3">
      <c r="A80" t="s">
        <v>92</v>
      </c>
      <c r="C80">
        <v>2.3699999999999999E-4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-0.99976299999999996</v>
      </c>
    </row>
    <row r="81" spans="1:9" x14ac:dyDescent="0.3">
      <c r="A81" t="s">
        <v>93</v>
      </c>
      <c r="C81">
        <v>1.45E-4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-0.99985500000000005</v>
      </c>
    </row>
    <row r="82" spans="1:9" x14ac:dyDescent="0.3">
      <c r="A82" t="s">
        <v>94</v>
      </c>
      <c r="C82">
        <v>3.0699999999999998E-4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3.0699999999999998E-4</v>
      </c>
    </row>
    <row r="83" spans="1:9" x14ac:dyDescent="0.3">
      <c r="A83" t="s">
        <v>95</v>
      </c>
      <c r="C83">
        <v>8.3999999999999995E-5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8.3999999999999995E-5</v>
      </c>
    </row>
    <row r="84" spans="1:9" x14ac:dyDescent="0.3">
      <c r="A84" t="s">
        <v>97</v>
      </c>
      <c r="C84">
        <v>2.34E-4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2.34E-4</v>
      </c>
    </row>
    <row r="85" spans="1:9" x14ac:dyDescent="0.3">
      <c r="A85" t="s">
        <v>98</v>
      </c>
      <c r="C85">
        <v>1.4200000000000001E-4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-0.99985800000000002</v>
      </c>
    </row>
    <row r="86" spans="1:9" x14ac:dyDescent="0.3">
      <c r="A86" t="s">
        <v>99</v>
      </c>
      <c r="C86">
        <v>1.4799999999999999E-4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-0.99985199999999996</v>
      </c>
    </row>
    <row r="87" spans="1:9" x14ac:dyDescent="0.3">
      <c r="A87" t="s">
        <v>100</v>
      </c>
      <c r="C87">
        <v>1.5100000000000001E-4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1.5100000000000001E-4</v>
      </c>
    </row>
    <row r="88" spans="1:9" x14ac:dyDescent="0.3">
      <c r="A88" t="s">
        <v>101</v>
      </c>
      <c r="C88">
        <v>1.26E-4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1.26E-4</v>
      </c>
    </row>
    <row r="89" spans="1:9" x14ac:dyDescent="0.3">
      <c r="A89" t="s">
        <v>102</v>
      </c>
      <c r="C89">
        <v>1.01E-4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-0.99989899999999998</v>
      </c>
    </row>
    <row r="90" spans="1:9" x14ac:dyDescent="0.3">
      <c r="A90" t="s">
        <v>103</v>
      </c>
      <c r="C90">
        <v>1.54E-4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1.54E-4</v>
      </c>
    </row>
    <row r="91" spans="1:9" x14ac:dyDescent="0.3">
      <c r="A91" t="s">
        <v>104</v>
      </c>
      <c r="C91">
        <v>2.0100000000000001E-4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2.0100000000000001E-4</v>
      </c>
    </row>
    <row r="92" spans="1:9" x14ac:dyDescent="0.3">
      <c r="A92" t="s">
        <v>105</v>
      </c>
      <c r="C92">
        <v>1.94E-4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1.94E-4</v>
      </c>
    </row>
    <row r="93" spans="1:9" x14ac:dyDescent="0.3">
      <c r="A93" t="s">
        <v>106</v>
      </c>
      <c r="C93">
        <v>1.35E-4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-0.999865</v>
      </c>
    </row>
    <row r="94" spans="1:9" x14ac:dyDescent="0.3">
      <c r="A94" t="s">
        <v>107</v>
      </c>
      <c r="C94">
        <v>1.64E-4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1.64E-4</v>
      </c>
    </row>
    <row r="95" spans="1:9" x14ac:dyDescent="0.3">
      <c r="A95" t="s">
        <v>108</v>
      </c>
      <c r="C95">
        <v>1.5300000000000001E-4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1.5300000000000001E-4</v>
      </c>
    </row>
    <row r="96" spans="1:9" x14ac:dyDescent="0.3">
      <c r="A96" t="s">
        <v>109</v>
      </c>
      <c r="C96">
        <v>3.01E-4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3.01E-4</v>
      </c>
    </row>
    <row r="97" spans="1:9" x14ac:dyDescent="0.3">
      <c r="A97" t="s">
        <v>110</v>
      </c>
      <c r="C97">
        <v>1.8599999999999999E-4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-0.99981399999999998</v>
      </c>
    </row>
    <row r="98" spans="1:9" x14ac:dyDescent="0.3">
      <c r="A98" t="s">
        <v>111</v>
      </c>
      <c r="C98">
        <v>2.1100000000000001E-4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2.1100000000000001E-4</v>
      </c>
    </row>
    <row r="99" spans="1:9" x14ac:dyDescent="0.3">
      <c r="A99" t="s">
        <v>112</v>
      </c>
      <c r="C99">
        <v>2.5000000000000001E-4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-0.99975000000000003</v>
      </c>
    </row>
    <row r="100" spans="1:9" x14ac:dyDescent="0.3">
      <c r="A100" t="s">
        <v>113</v>
      </c>
      <c r="C100">
        <v>2.12E-4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-0.99978800000000001</v>
      </c>
    </row>
    <row r="101" spans="1:9" x14ac:dyDescent="0.3">
      <c r="A101" t="s">
        <v>114</v>
      </c>
      <c r="C101">
        <v>1.5300000000000001E-4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1.5300000000000001E-4</v>
      </c>
    </row>
    <row r="102" spans="1:9" x14ac:dyDescent="0.3">
      <c r="A102" t="s">
        <v>115</v>
      </c>
      <c r="C102">
        <v>1.47E-4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-0.99985299999999999</v>
      </c>
    </row>
    <row r="103" spans="1:9" x14ac:dyDescent="0.3">
      <c r="A103" t="s">
        <v>116</v>
      </c>
      <c r="C103">
        <v>2.7099999999999997E-4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2.7099999999999997E-4</v>
      </c>
    </row>
    <row r="104" spans="1:9" x14ac:dyDescent="0.3">
      <c r="A104" t="s">
        <v>117</v>
      </c>
      <c r="C104">
        <v>1.3999999999999999E-4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-0.99985999999999997</v>
      </c>
    </row>
    <row r="105" spans="1:9" x14ac:dyDescent="0.3">
      <c r="A105" t="s">
        <v>118</v>
      </c>
      <c r="C105">
        <v>1.4999999999999999E-4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1.4999999999999999E-4</v>
      </c>
    </row>
    <row r="106" spans="1:9" x14ac:dyDescent="0.3">
      <c r="A106" t="s">
        <v>119</v>
      </c>
      <c r="C106">
        <v>2.5900000000000001E-4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2.5900000000000001E-4</v>
      </c>
    </row>
    <row r="107" spans="1:9" x14ac:dyDescent="0.3">
      <c r="A107" t="s">
        <v>120</v>
      </c>
      <c r="C107">
        <v>1.07E-4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-0.99989300000000003</v>
      </c>
    </row>
    <row r="108" spans="1:9" x14ac:dyDescent="0.3">
      <c r="A108" t="s">
        <v>121</v>
      </c>
      <c r="C108">
        <v>1.6000000000000001E-4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-0.99983999999999995</v>
      </c>
    </row>
    <row r="109" spans="1:9" x14ac:dyDescent="0.3">
      <c r="A109" t="s">
        <v>122</v>
      </c>
      <c r="C109">
        <v>1.9599999999999999E-4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1.9599999999999999E-4</v>
      </c>
    </row>
    <row r="110" spans="1:9" x14ac:dyDescent="0.3">
      <c r="A110" t="s">
        <v>123</v>
      </c>
      <c r="C110">
        <v>3.0299999999999999E-4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3.0299999999999999E-4</v>
      </c>
    </row>
    <row r="111" spans="1:9" x14ac:dyDescent="0.3">
      <c r="A111" t="s">
        <v>124</v>
      </c>
      <c r="C111">
        <v>1.7899999999999999E-4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-0.99982099999999996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-0.99986399999999998</v>
      </c>
    </row>
    <row r="114" spans="1:9" x14ac:dyDescent="0.3">
      <c r="A114" t="s">
        <v>127</v>
      </c>
      <c r="C114">
        <v>2.4499999999999999E-4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-0.99975499999999995</v>
      </c>
    </row>
    <row r="115" spans="1:9" x14ac:dyDescent="0.3">
      <c r="A115" t="s">
        <v>128</v>
      </c>
      <c r="C115">
        <v>1.4999999999999999E-4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1.4999999999999999E-4</v>
      </c>
    </row>
    <row r="116" spans="1:9" x14ac:dyDescent="0.3">
      <c r="A116" t="s">
        <v>129</v>
      </c>
      <c r="C116">
        <v>2.2000000000000001E-4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2.2000000000000001E-4</v>
      </c>
    </row>
    <row r="117" spans="1:9" x14ac:dyDescent="0.3">
      <c r="A117" t="s">
        <v>130</v>
      </c>
      <c r="C117">
        <v>1.46E-4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-0.99985400000000002</v>
      </c>
    </row>
    <row r="118" spans="1:9" x14ac:dyDescent="0.3">
      <c r="A118" t="s">
        <v>131</v>
      </c>
      <c r="C118">
        <v>1.66E-4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1.66E-4</v>
      </c>
    </row>
    <row r="119" spans="1:9" x14ac:dyDescent="0.3">
      <c r="A119" t="s">
        <v>132</v>
      </c>
      <c r="C119">
        <v>1.4899999999999999E-4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1.4899999999999999E-4</v>
      </c>
    </row>
    <row r="120" spans="1:9" x14ac:dyDescent="0.3">
      <c r="A120" t="s">
        <v>133</v>
      </c>
      <c r="C120">
        <v>2.52E-4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-0.99974799999999997</v>
      </c>
    </row>
    <row r="121" spans="1:9" x14ac:dyDescent="0.3">
      <c r="A121" t="s">
        <v>134</v>
      </c>
      <c r="C121">
        <v>1.18E-4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1.18E-4</v>
      </c>
    </row>
    <row r="122" spans="1:9" x14ac:dyDescent="0.3">
      <c r="A122" t="s">
        <v>135</v>
      </c>
      <c r="C122">
        <v>1.65E-4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1.65E-4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1.37E-4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1.37E-4</v>
      </c>
    </row>
    <row r="125" spans="1:9" x14ac:dyDescent="0.3">
      <c r="A125" t="s">
        <v>138</v>
      </c>
      <c r="C125">
        <v>1.3200000000000001E-4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1.3200000000000001E-4</v>
      </c>
    </row>
    <row r="126" spans="1:9" x14ac:dyDescent="0.3">
      <c r="A126" t="s">
        <v>139</v>
      </c>
      <c r="C126">
        <v>2.9E-4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2.9E-4</v>
      </c>
    </row>
    <row r="127" spans="1:9" x14ac:dyDescent="0.3">
      <c r="A127" t="s">
        <v>140</v>
      </c>
      <c r="C127">
        <v>1.7899999999999999E-4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1.7899999999999999E-4</v>
      </c>
    </row>
    <row r="128" spans="1:9" x14ac:dyDescent="0.3">
      <c r="A128" t="s">
        <v>141</v>
      </c>
      <c r="C128">
        <v>1.4100000000000001E-4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-0.99985900000000005</v>
      </c>
    </row>
    <row r="129" spans="1:9" x14ac:dyDescent="0.3">
      <c r="A129" t="s">
        <v>142</v>
      </c>
      <c r="C129">
        <v>3.1399999999999999E-4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3.1399999999999999E-4</v>
      </c>
    </row>
    <row r="130" spans="1:9" x14ac:dyDescent="0.3">
      <c r="A130" t="s">
        <v>143</v>
      </c>
      <c r="C130">
        <v>1.3899999999999999E-4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1.3899999999999999E-4</v>
      </c>
    </row>
    <row r="131" spans="1:9" x14ac:dyDescent="0.3">
      <c r="A131" t="s">
        <v>144</v>
      </c>
      <c r="C131">
        <v>1.05E-4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-0.99989499999999998</v>
      </c>
    </row>
    <row r="132" spans="1:9" x14ac:dyDescent="0.3">
      <c r="A132" t="s">
        <v>145</v>
      </c>
      <c r="C132">
        <v>2.8699999999999998E-4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-0.99971299999999996</v>
      </c>
    </row>
    <row r="133" spans="1:9" x14ac:dyDescent="0.3">
      <c r="A133" t="s">
        <v>146</v>
      </c>
      <c r="C133">
        <v>2.0100000000000001E-4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2.0100000000000001E-4</v>
      </c>
    </row>
    <row r="134" spans="1:9" x14ac:dyDescent="0.3">
      <c r="A134" t="s">
        <v>147</v>
      </c>
      <c r="C134">
        <v>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1E-4</v>
      </c>
    </row>
    <row r="135" spans="1:9" x14ac:dyDescent="0.3">
      <c r="A135" t="s">
        <v>148</v>
      </c>
      <c r="C135">
        <v>1.3200000000000001E-4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1.3200000000000001E-4</v>
      </c>
    </row>
    <row r="136" spans="1:9" x14ac:dyDescent="0.3">
      <c r="A136" t="s">
        <v>149</v>
      </c>
      <c r="C136">
        <v>1.18E-4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-0.99988200000000005</v>
      </c>
    </row>
    <row r="137" spans="1:9" x14ac:dyDescent="0.3">
      <c r="A137" t="s">
        <v>150</v>
      </c>
      <c r="C137">
        <v>1.5899999999999999E-4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1.5899999999999999E-4</v>
      </c>
    </row>
    <row r="138" spans="1:9" x14ac:dyDescent="0.3">
      <c r="A138" t="s">
        <v>151</v>
      </c>
      <c r="C138">
        <v>2.0900000000000001E-4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-0.99979099999999999</v>
      </c>
    </row>
    <row r="139" spans="1:9" x14ac:dyDescent="0.3">
      <c r="A139" t="s">
        <v>152</v>
      </c>
      <c r="C139">
        <v>2.24E-4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2.24E-4</v>
      </c>
    </row>
    <row r="140" spans="1:9" x14ac:dyDescent="0.3">
      <c r="A140" t="s">
        <v>153</v>
      </c>
      <c r="C140">
        <v>1.95E-4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1.95E-4</v>
      </c>
    </row>
    <row r="141" spans="1:9" x14ac:dyDescent="0.3">
      <c r="A141" t="s">
        <v>154</v>
      </c>
      <c r="C141">
        <v>1.7000000000000001E-4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1.7000000000000001E-4</v>
      </c>
    </row>
    <row r="142" spans="1:9" x14ac:dyDescent="0.3">
      <c r="A142" t="s">
        <v>155</v>
      </c>
      <c r="C142">
        <v>1.13E-4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1.13E-4</v>
      </c>
    </row>
    <row r="143" spans="1:9" x14ac:dyDescent="0.3">
      <c r="A143" t="s">
        <v>156</v>
      </c>
      <c r="C143">
        <v>2.2000000000000001E-4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2.2000000000000001E-4</v>
      </c>
    </row>
    <row r="144" spans="1:9" x14ac:dyDescent="0.3">
      <c r="A144" t="s">
        <v>157</v>
      </c>
      <c r="C144">
        <v>1.73E-4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1.73E-4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3.59E-4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3.59E-4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1.54E-4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-0.99984600000000001</v>
      </c>
    </row>
    <row r="149" spans="1:9" x14ac:dyDescent="0.3">
      <c r="A149" t="s">
        <v>162</v>
      </c>
      <c r="C149">
        <v>1.2799999999999999E-4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1.2799999999999999E-4</v>
      </c>
    </row>
    <row r="150" spans="1:9" x14ac:dyDescent="0.3">
      <c r="A150" t="s">
        <v>163</v>
      </c>
      <c r="C150">
        <v>1.2899999999999999E-4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1.2899999999999999E-4</v>
      </c>
    </row>
    <row r="151" spans="1:9" x14ac:dyDescent="0.3">
      <c r="A151" t="s">
        <v>164</v>
      </c>
      <c r="C151">
        <v>1.06E-4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-0.99989399999999995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1.3899999999999999E-4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1.3899999999999999E-4</v>
      </c>
    </row>
    <row r="154" spans="1:9" x14ac:dyDescent="0.3">
      <c r="A154" t="s">
        <v>167</v>
      </c>
      <c r="C154">
        <v>1.3799999999999999E-4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1.3799999999999999E-4</v>
      </c>
    </row>
    <row r="155" spans="1:9" x14ac:dyDescent="0.3">
      <c r="A155" t="s">
        <v>168</v>
      </c>
      <c r="C155">
        <v>1.5200000000000001E-4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-0.99984799999999996</v>
      </c>
    </row>
    <row r="156" spans="1:9" x14ac:dyDescent="0.3">
      <c r="A156" t="s">
        <v>169</v>
      </c>
      <c r="C156">
        <v>1.95E-4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1.95E-4</v>
      </c>
    </row>
    <row r="157" spans="1:9" x14ac:dyDescent="0.3">
      <c r="A157" t="s">
        <v>170</v>
      </c>
      <c r="C157">
        <v>2.03E-4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2.03E-4</v>
      </c>
    </row>
    <row r="158" spans="1:9" x14ac:dyDescent="0.3">
      <c r="A158" t="s">
        <v>171</v>
      </c>
      <c r="C158">
        <v>2.3599999999999999E-4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-0.99976399999999999</v>
      </c>
    </row>
    <row r="159" spans="1:9" x14ac:dyDescent="0.3">
      <c r="A159" t="s">
        <v>172</v>
      </c>
      <c r="C159">
        <v>1.26E-4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1.26E-4</v>
      </c>
    </row>
    <row r="160" spans="1:9" x14ac:dyDescent="0.3">
      <c r="A160" t="s">
        <v>173</v>
      </c>
      <c r="C160">
        <v>2.9300000000000002E-4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2.9300000000000002E-4</v>
      </c>
    </row>
    <row r="161" spans="1:9" x14ac:dyDescent="0.3">
      <c r="A161" t="s">
        <v>174</v>
      </c>
      <c r="C161">
        <v>1.54E-4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1.54E-4</v>
      </c>
    </row>
    <row r="162" spans="1:9" x14ac:dyDescent="0.3">
      <c r="A162" t="s">
        <v>175</v>
      </c>
      <c r="C162">
        <v>2.3000000000000001E-4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2.3000000000000001E-4</v>
      </c>
    </row>
    <row r="163" spans="1:9" x14ac:dyDescent="0.3">
      <c r="A163" t="s">
        <v>176</v>
      </c>
      <c r="C163">
        <v>1.85E-4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1.85E-4</v>
      </c>
    </row>
    <row r="164" spans="1:9" x14ac:dyDescent="0.3">
      <c r="A164" t="s">
        <v>177</v>
      </c>
      <c r="C164">
        <v>1.2999999999999999E-4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1.2999999999999999E-4</v>
      </c>
    </row>
    <row r="165" spans="1:9" x14ac:dyDescent="0.3">
      <c r="A165" t="s">
        <v>178</v>
      </c>
      <c r="C165">
        <v>1.02E-4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-0.99989799999999995</v>
      </c>
    </row>
    <row r="166" spans="1:9" x14ac:dyDescent="0.3">
      <c r="A166" t="s">
        <v>179</v>
      </c>
      <c r="C166">
        <v>2.8899999999999998E-4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-0.99971100000000002</v>
      </c>
    </row>
    <row r="167" spans="1:9" x14ac:dyDescent="0.3">
      <c r="A167" t="s">
        <v>180</v>
      </c>
      <c r="C167">
        <v>1.9100000000000001E-4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1.9100000000000001E-4</v>
      </c>
    </row>
    <row r="168" spans="1:9" x14ac:dyDescent="0.3">
      <c r="A168" t="s">
        <v>181</v>
      </c>
      <c r="C168">
        <v>1.55E-4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1.55E-4</v>
      </c>
    </row>
    <row r="169" spans="1:9" x14ac:dyDescent="0.3">
      <c r="A169" t="s">
        <v>182</v>
      </c>
      <c r="C169">
        <v>2.05E-4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2.05E-4</v>
      </c>
    </row>
    <row r="170" spans="1:9" x14ac:dyDescent="0.3">
      <c r="A170" t="s">
        <v>183</v>
      </c>
      <c r="C170">
        <v>1.73E-4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1.73E-4</v>
      </c>
    </row>
    <row r="171" spans="1:9" x14ac:dyDescent="0.3">
      <c r="A171" t="s">
        <v>184</v>
      </c>
      <c r="C171">
        <v>2.9500000000000001E-4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2.9500000000000001E-4</v>
      </c>
    </row>
    <row r="172" spans="1:9" x14ac:dyDescent="0.3">
      <c r="A172" t="s">
        <v>185</v>
      </c>
      <c r="C172">
        <v>1.65E-4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-0.99983500000000003</v>
      </c>
    </row>
    <row r="173" spans="1:9" x14ac:dyDescent="0.3">
      <c r="A173" t="s">
        <v>186</v>
      </c>
      <c r="C173">
        <v>1.2899999999999999E-4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1.2899999999999999E-4</v>
      </c>
    </row>
    <row r="174" spans="1:9" x14ac:dyDescent="0.3">
      <c r="A174" t="s">
        <v>187</v>
      </c>
      <c r="C174">
        <v>1.47E-4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1.47E-4</v>
      </c>
    </row>
    <row r="175" spans="1:9" x14ac:dyDescent="0.3">
      <c r="A175" t="s">
        <v>188</v>
      </c>
      <c r="C175">
        <v>1.4999999999999999E-4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1.4999999999999999E-4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2.3699999999999999E-4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2.3699999999999999E-4</v>
      </c>
    </row>
    <row r="178" spans="1:9" x14ac:dyDescent="0.3">
      <c r="A178" t="s">
        <v>191</v>
      </c>
      <c r="C178">
        <v>1.6000000000000001E-4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1.6000000000000001E-4</v>
      </c>
    </row>
    <row r="179" spans="1:9" x14ac:dyDescent="0.3">
      <c r="A179" t="s">
        <v>192</v>
      </c>
      <c r="C179">
        <v>1.6699999999999999E-4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1.6699999999999999E-4</v>
      </c>
    </row>
    <row r="180" spans="1:9" x14ac:dyDescent="0.3">
      <c r="A180" t="s">
        <v>193</v>
      </c>
      <c r="C180">
        <v>1.8599999999999999E-4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1.8599999999999999E-4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2.5099999999999998E-4</v>
      </c>
    </row>
    <row r="182" spans="1:9" x14ac:dyDescent="0.3">
      <c r="A182" t="s">
        <v>195</v>
      </c>
      <c r="C182">
        <v>1.45E-4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-0.99985500000000005</v>
      </c>
    </row>
    <row r="183" spans="1:9" x14ac:dyDescent="0.3">
      <c r="A183" t="s">
        <v>196</v>
      </c>
      <c r="C183">
        <v>1.5799999999999999E-4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1.5799999999999999E-4</v>
      </c>
    </row>
    <row r="184" spans="1:9" x14ac:dyDescent="0.3">
      <c r="A184" t="s">
        <v>197</v>
      </c>
      <c r="C184">
        <v>1.6799999999999999E-4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1.6799999999999999E-4</v>
      </c>
    </row>
    <row r="185" spans="1:9" x14ac:dyDescent="0.3">
      <c r="A185" t="s">
        <v>198</v>
      </c>
      <c r="C185">
        <v>1.05E-4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1.05E-4</v>
      </c>
    </row>
    <row r="186" spans="1:9" x14ac:dyDescent="0.3">
      <c r="A186" t="s">
        <v>199</v>
      </c>
      <c r="C186">
        <v>1.8900000000000001E-4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1.8900000000000001E-4</v>
      </c>
    </row>
    <row r="187" spans="1:9" x14ac:dyDescent="0.3">
      <c r="A187" t="s">
        <v>200</v>
      </c>
      <c r="C187">
        <v>1.84E-4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1.84E-4</v>
      </c>
    </row>
    <row r="188" spans="1:9" x14ac:dyDescent="0.3">
      <c r="A188" t="s">
        <v>201</v>
      </c>
      <c r="C188">
        <v>1.9699999999999999E-4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1.9699999999999999E-4</v>
      </c>
    </row>
    <row r="189" spans="1:9" x14ac:dyDescent="0.3">
      <c r="A189" t="s">
        <v>202</v>
      </c>
      <c r="C189">
        <v>1.76E-4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1.76E-4</v>
      </c>
    </row>
    <row r="190" spans="1:9" x14ac:dyDescent="0.3">
      <c r="A190" t="s">
        <v>203</v>
      </c>
      <c r="C190">
        <v>1.7899999999999999E-4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1.7899999999999999E-4</v>
      </c>
    </row>
    <row r="191" spans="1:9" x14ac:dyDescent="0.3">
      <c r="A191" t="s">
        <v>204</v>
      </c>
      <c r="C191">
        <v>1.4300000000000001E-4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1.4300000000000001E-4</v>
      </c>
    </row>
    <row r="192" spans="1:9" x14ac:dyDescent="0.3">
      <c r="A192" t="s">
        <v>205</v>
      </c>
      <c r="C192">
        <v>7.6000000000000004E-5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7.6000000000000004E-5</v>
      </c>
    </row>
    <row r="193" spans="1:9" x14ac:dyDescent="0.3">
      <c r="A193" t="s">
        <v>206</v>
      </c>
      <c r="C193">
        <v>2.1599999999999999E-4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2.1599999999999999E-4</v>
      </c>
    </row>
    <row r="194" spans="1:9" x14ac:dyDescent="0.3">
      <c r="A194" t="s">
        <v>207</v>
      </c>
      <c r="C194">
        <v>1.08E-4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1.08E-4</v>
      </c>
    </row>
    <row r="195" spans="1:9" x14ac:dyDescent="0.3">
      <c r="A195" t="s">
        <v>208</v>
      </c>
      <c r="C195">
        <v>1.47E-4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1.47E-4</v>
      </c>
    </row>
    <row r="196" spans="1:9" x14ac:dyDescent="0.3">
      <c r="A196" t="s">
        <v>209</v>
      </c>
      <c r="C196">
        <v>1.7799999999999999E-4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1.7799999999999999E-4</v>
      </c>
    </row>
    <row r="197" spans="1:9" x14ac:dyDescent="0.3">
      <c r="A197" t="s">
        <v>210</v>
      </c>
      <c r="C197">
        <v>1.2999999999999999E-4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1.2999999999999999E-4</v>
      </c>
    </row>
    <row r="198" spans="1:9" x14ac:dyDescent="0.3">
      <c r="A198" t="s">
        <v>211</v>
      </c>
      <c r="C198">
        <v>2.9300000000000002E-4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2.9300000000000002E-4</v>
      </c>
    </row>
    <row r="199" spans="1:9" x14ac:dyDescent="0.3">
      <c r="A199" t="s">
        <v>212</v>
      </c>
      <c r="C199">
        <v>2.3499999999999999E-4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-0.99976500000000001</v>
      </c>
    </row>
    <row r="200" spans="1:9" x14ac:dyDescent="0.3">
      <c r="A200" t="s">
        <v>213</v>
      </c>
      <c r="C200">
        <v>1.66E-4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1.66E-4</v>
      </c>
    </row>
    <row r="201" spans="1:9" x14ac:dyDescent="0.3">
      <c r="A201" t="s">
        <v>214</v>
      </c>
      <c r="C201">
        <v>1.6799999999999999E-4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1.6799999999999999E-4</v>
      </c>
    </row>
    <row r="202" spans="1:9" x14ac:dyDescent="0.3">
      <c r="A202" t="s">
        <v>215</v>
      </c>
      <c r="C202">
        <v>2.03E-4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2.03E-4</v>
      </c>
    </row>
    <row r="203" spans="1:9" x14ac:dyDescent="0.3">
      <c r="G203">
        <f>SUM(G3:G202)</f>
        <v>161</v>
      </c>
      <c r="H203">
        <f>SUM(H3:H202)</f>
        <v>49</v>
      </c>
      <c r="I203">
        <f>SUM(I3:I202)</f>
        <v>-15.087574000000002</v>
      </c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Foglio12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0.46084199999999997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0.46084199999999997</v>
      </c>
    </row>
    <row r="4" spans="1:9" ht="15" customHeight="1" x14ac:dyDescent="0.3">
      <c r="A4" s="1" t="s">
        <v>13</v>
      </c>
      <c r="B4" s="8"/>
      <c r="C4" s="9">
        <v>0.38446000000000002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0.38446000000000002</v>
      </c>
    </row>
    <row r="5" spans="1:9" ht="15" customHeight="1" x14ac:dyDescent="0.3">
      <c r="A5" s="1" t="s">
        <v>14</v>
      </c>
      <c r="B5" s="6"/>
      <c r="C5" s="7">
        <v>0.45025300000000001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-0.54974699999999999</v>
      </c>
    </row>
    <row r="6" spans="1:9" ht="15" customHeight="1" x14ac:dyDescent="0.3">
      <c r="A6" s="1" t="s">
        <v>16</v>
      </c>
      <c r="B6" s="8"/>
      <c r="C6" s="9">
        <v>0.40910200000000002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0.40910200000000002</v>
      </c>
    </row>
    <row r="7" spans="1:9" ht="15" customHeight="1" x14ac:dyDescent="0.3">
      <c r="A7" s="1" t="s">
        <v>17</v>
      </c>
      <c r="B7" s="6"/>
      <c r="C7" s="7">
        <v>0.59345099999999995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-0.40654900000000005</v>
      </c>
    </row>
    <row r="8" spans="1:9" ht="15" customHeight="1" x14ac:dyDescent="0.3">
      <c r="A8" s="1" t="s">
        <v>18</v>
      </c>
      <c r="B8" s="8"/>
      <c r="C8" s="9">
        <v>0.51324000000000003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0.51324000000000003</v>
      </c>
    </row>
    <row r="9" spans="1:9" ht="15" customHeight="1" x14ac:dyDescent="0.3">
      <c r="A9" s="1" t="s">
        <v>19</v>
      </c>
      <c r="B9" s="6"/>
      <c r="C9" s="7">
        <v>0.35081499999999999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0.35081499999999999</v>
      </c>
    </row>
    <row r="10" spans="1:9" ht="15" customHeight="1" x14ac:dyDescent="0.3">
      <c r="A10" s="1" t="s">
        <v>20</v>
      </c>
      <c r="B10" s="8"/>
      <c r="C10" s="9">
        <v>0.560415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0.560415</v>
      </c>
    </row>
    <row r="11" spans="1:9" ht="15" customHeight="1" x14ac:dyDescent="0.3">
      <c r="A11" s="1" t="s">
        <v>21</v>
      </c>
      <c r="B11" s="6"/>
      <c r="C11" s="7">
        <v>0.43988500000000003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0.43988500000000003</v>
      </c>
    </row>
    <row r="12" spans="1:9" ht="15" customHeight="1" x14ac:dyDescent="0.3">
      <c r="A12" s="1" t="s">
        <v>22</v>
      </c>
      <c r="B12" s="8"/>
      <c r="C12" s="9">
        <v>0.34250900000000001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0.34250900000000001</v>
      </c>
    </row>
    <row r="13" spans="1:9" ht="15" customHeight="1" x14ac:dyDescent="0.3">
      <c r="A13" s="1" t="s">
        <v>23</v>
      </c>
      <c r="B13" s="6"/>
      <c r="C13" s="7">
        <v>0.49830600000000003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0.49830600000000003</v>
      </c>
    </row>
    <row r="14" spans="1:9" ht="15" customHeight="1" x14ac:dyDescent="0.3">
      <c r="A14" s="1" t="s">
        <v>24</v>
      </c>
      <c r="B14" s="8"/>
      <c r="C14" s="9">
        <v>0.69042800000000004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0.69042800000000004</v>
      </c>
    </row>
    <row r="15" spans="1:9" ht="15" customHeight="1" x14ac:dyDescent="0.3">
      <c r="A15" s="1" t="s">
        <v>25</v>
      </c>
      <c r="B15" s="6"/>
      <c r="C15" s="7">
        <v>0.54339499999999996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0.54339499999999996</v>
      </c>
    </row>
    <row r="16" spans="1:9" ht="15" customHeight="1" x14ac:dyDescent="0.3">
      <c r="A16" s="1" t="s">
        <v>26</v>
      </c>
      <c r="B16" s="8"/>
      <c r="C16" s="9">
        <v>0.27446700000000002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0.27446700000000002</v>
      </c>
    </row>
    <row r="17" spans="1:9" ht="15" customHeight="1" x14ac:dyDescent="0.3">
      <c r="A17" s="1" t="s">
        <v>28</v>
      </c>
      <c r="B17" s="6"/>
      <c r="C17" s="7">
        <v>0.59162599999999999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-0.40837400000000001</v>
      </c>
    </row>
    <row r="18" spans="1:9" ht="15" customHeight="1" x14ac:dyDescent="0.3">
      <c r="A18" s="1" t="s">
        <v>29</v>
      </c>
      <c r="B18" s="8"/>
      <c r="C18" s="9">
        <v>0.40917500000000001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0.40917500000000001</v>
      </c>
    </row>
    <row r="19" spans="1:9" ht="15" customHeight="1" x14ac:dyDescent="0.3">
      <c r="A19" s="1" t="s">
        <v>30</v>
      </c>
      <c r="B19" s="6"/>
      <c r="C19" s="7">
        <v>0.517235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0.517235</v>
      </c>
    </row>
    <row r="20" spans="1:9" ht="15" customHeight="1" x14ac:dyDescent="0.3">
      <c r="A20" s="1" t="s">
        <v>31</v>
      </c>
      <c r="B20" s="8"/>
      <c r="C20" s="9">
        <v>0.51117000000000001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0.51117000000000001</v>
      </c>
    </row>
    <row r="21" spans="1:9" ht="15" customHeight="1" x14ac:dyDescent="0.3">
      <c r="A21" s="1" t="s">
        <v>32</v>
      </c>
      <c r="B21" s="6"/>
      <c r="C21" s="7">
        <v>0.55623400000000001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-0.44376599999999999</v>
      </c>
    </row>
    <row r="22" spans="1:9" ht="15" customHeight="1" x14ac:dyDescent="0.3">
      <c r="A22" s="1" t="s">
        <v>33</v>
      </c>
      <c r="B22" s="8"/>
      <c r="C22" s="9">
        <v>0.64971900000000005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0.64971900000000005</v>
      </c>
    </row>
    <row r="23" spans="1:9" ht="15" customHeight="1" x14ac:dyDescent="0.3">
      <c r="A23" s="1" t="s">
        <v>34</v>
      </c>
      <c r="B23" s="6"/>
      <c r="C23" s="7">
        <v>0.52577300000000005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0.52577300000000005</v>
      </c>
    </row>
    <row r="24" spans="1:9" ht="15" customHeight="1" x14ac:dyDescent="0.3">
      <c r="A24" s="1" t="s">
        <v>35</v>
      </c>
      <c r="B24" s="8"/>
      <c r="C24" s="9">
        <v>0.57654799999999995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0.57654799999999995</v>
      </c>
    </row>
    <row r="25" spans="1:9" ht="15" customHeight="1" x14ac:dyDescent="0.3">
      <c r="A25" s="1" t="s">
        <v>36</v>
      </c>
      <c r="B25" s="6"/>
      <c r="C25" s="7">
        <v>0.51255899999999999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0.51255899999999999</v>
      </c>
    </row>
    <row r="26" spans="1:9" ht="15" customHeight="1" x14ac:dyDescent="0.3">
      <c r="A26" s="1" t="s">
        <v>37</v>
      </c>
      <c r="B26" s="8"/>
      <c r="C26" s="9">
        <v>0.46618900000000002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0.46618900000000002</v>
      </c>
    </row>
    <row r="27" spans="1:9" ht="15" customHeight="1" x14ac:dyDescent="0.3">
      <c r="A27" s="1" t="s">
        <v>38</v>
      </c>
      <c r="B27" s="6"/>
      <c r="C27" s="7">
        <v>0.42426999999999998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-0.57573000000000008</v>
      </c>
    </row>
    <row r="28" spans="1:9" ht="15" customHeight="1" x14ac:dyDescent="0.3">
      <c r="A28" s="1" t="s">
        <v>39</v>
      </c>
      <c r="B28" s="8"/>
      <c r="C28" s="9">
        <v>0.42759399999999997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0.42759399999999997</v>
      </c>
    </row>
    <row r="29" spans="1:9" ht="15" customHeight="1" x14ac:dyDescent="0.3">
      <c r="A29" s="1" t="s">
        <v>40</v>
      </c>
      <c r="B29" s="6"/>
      <c r="C29" s="7">
        <v>0.33338099999999998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-0.66661900000000007</v>
      </c>
    </row>
    <row r="30" spans="1:9" ht="15" customHeight="1" x14ac:dyDescent="0.3">
      <c r="A30" s="1" t="s">
        <v>41</v>
      </c>
      <c r="B30" s="8"/>
      <c r="C30" s="9">
        <v>0.44244499999999998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0.44244499999999998</v>
      </c>
    </row>
    <row r="31" spans="1:9" ht="15" customHeight="1" x14ac:dyDescent="0.3">
      <c r="A31" s="1" t="s">
        <v>42</v>
      </c>
      <c r="B31" s="6"/>
      <c r="C31" s="7">
        <v>0.51254999999999995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0.51254999999999995</v>
      </c>
    </row>
    <row r="32" spans="1:9" ht="15" customHeight="1" x14ac:dyDescent="0.3">
      <c r="A32" s="1" t="s">
        <v>43</v>
      </c>
      <c r="B32" s="8"/>
      <c r="C32" s="9">
        <v>0.64238600000000001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0.64238600000000001</v>
      </c>
    </row>
    <row r="33" spans="1:9" ht="15" customHeight="1" x14ac:dyDescent="0.3">
      <c r="A33" s="1" t="s">
        <v>44</v>
      </c>
      <c r="B33" s="6"/>
      <c r="C33" s="7">
        <v>0.653999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0.653999</v>
      </c>
    </row>
    <row r="34" spans="1:9" ht="15" customHeight="1" x14ac:dyDescent="0.3">
      <c r="A34" s="1" t="s">
        <v>45</v>
      </c>
      <c r="B34" s="8"/>
      <c r="C34" s="9">
        <v>0.59615799999999997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-0.40384200000000003</v>
      </c>
    </row>
    <row r="35" spans="1:9" ht="15" customHeight="1" x14ac:dyDescent="0.3">
      <c r="A35" s="1" t="s">
        <v>46</v>
      </c>
      <c r="B35" s="6"/>
      <c r="C35" s="7">
        <v>0.53425699999999998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0.53425699999999998</v>
      </c>
    </row>
    <row r="36" spans="1:9" ht="15" customHeight="1" x14ac:dyDescent="0.3">
      <c r="A36" s="1" t="s">
        <v>47</v>
      </c>
      <c r="B36" s="8"/>
      <c r="C36" s="9">
        <v>0.49235699999999999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0.49235699999999999</v>
      </c>
    </row>
    <row r="37" spans="1:9" ht="15" customHeight="1" x14ac:dyDescent="0.3">
      <c r="A37" s="1" t="s">
        <v>48</v>
      </c>
      <c r="B37" s="6"/>
      <c r="C37" s="7">
        <v>0.326963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0.326963</v>
      </c>
    </row>
    <row r="38" spans="1:9" ht="15" customHeight="1" x14ac:dyDescent="0.3">
      <c r="A38" s="1" t="s">
        <v>49</v>
      </c>
      <c r="B38" s="8"/>
      <c r="C38" s="9">
        <v>0.39698099999999997</v>
      </c>
      <c r="D38" s="1" t="s">
        <v>12</v>
      </c>
      <c r="E38" t="s">
        <v>27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-0.60301899999999997</v>
      </c>
    </row>
    <row r="39" spans="1:9" ht="15" customHeight="1" x14ac:dyDescent="0.3">
      <c r="A39" s="1" t="s">
        <v>50</v>
      </c>
      <c r="B39" s="6"/>
      <c r="C39" s="7">
        <v>0.53101500000000001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0.53101500000000001</v>
      </c>
    </row>
    <row r="40" spans="1:9" ht="15" customHeight="1" x14ac:dyDescent="0.3">
      <c r="A40" s="1" t="s">
        <v>51</v>
      </c>
      <c r="B40" s="8"/>
      <c r="C40" s="9">
        <v>0.45301999999999998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0.45301999999999998</v>
      </c>
    </row>
    <row r="41" spans="1:9" ht="15" customHeight="1" x14ac:dyDescent="0.3">
      <c r="A41" s="1" t="s">
        <v>52</v>
      </c>
      <c r="B41" s="6"/>
      <c r="C41" s="7">
        <v>0.58513800000000005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0.58513800000000005</v>
      </c>
    </row>
    <row r="42" spans="1:9" ht="15" customHeight="1" x14ac:dyDescent="0.3">
      <c r="A42" s="1" t="s">
        <v>53</v>
      </c>
      <c r="B42" s="8"/>
      <c r="C42" s="9">
        <v>0.57851399999999997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0.57851399999999997</v>
      </c>
    </row>
    <row r="43" spans="1:9" ht="15" customHeight="1" x14ac:dyDescent="0.3">
      <c r="A43" s="1" t="s">
        <v>54</v>
      </c>
      <c r="B43" s="6"/>
      <c r="C43" s="7">
        <v>0.23946400000000001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-0.76053599999999999</v>
      </c>
    </row>
    <row r="44" spans="1:9" ht="15" customHeight="1" x14ac:dyDescent="0.3">
      <c r="A44" s="1" t="s">
        <v>55</v>
      </c>
      <c r="B44" s="8"/>
      <c r="C44" s="9">
        <v>0.65311900000000001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0.65311900000000001</v>
      </c>
    </row>
    <row r="45" spans="1:9" ht="15" customHeight="1" x14ac:dyDescent="0.3">
      <c r="A45" s="1" t="s">
        <v>56</v>
      </c>
      <c r="B45" s="6"/>
      <c r="C45" s="7">
        <v>0.47055200000000003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0.47055200000000003</v>
      </c>
    </row>
    <row r="46" spans="1:9" ht="15" customHeight="1" x14ac:dyDescent="0.3">
      <c r="A46" s="1" t="s">
        <v>57</v>
      </c>
      <c r="B46" s="8"/>
      <c r="C46" s="9">
        <v>0.49867299999999998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-0.50132700000000008</v>
      </c>
    </row>
    <row r="47" spans="1:9" ht="15" customHeight="1" x14ac:dyDescent="0.3">
      <c r="A47" s="1" t="s">
        <v>58</v>
      </c>
      <c r="B47" s="6"/>
      <c r="C47" s="7">
        <v>0.43560199999999999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0.43560199999999999</v>
      </c>
    </row>
    <row r="48" spans="1:9" ht="15" customHeight="1" x14ac:dyDescent="0.3">
      <c r="A48" s="1" t="s">
        <v>59</v>
      </c>
      <c r="B48" s="8"/>
      <c r="C48" s="9">
        <v>0.52766100000000005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0.52766100000000005</v>
      </c>
    </row>
    <row r="49" spans="1:9" ht="15" customHeight="1" x14ac:dyDescent="0.3">
      <c r="A49" s="1" t="s">
        <v>60</v>
      </c>
      <c r="B49" s="6"/>
      <c r="C49" s="7">
        <v>0.41331000000000001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-0.58668999999999993</v>
      </c>
    </row>
    <row r="50" spans="1:9" ht="15" customHeight="1" x14ac:dyDescent="0.3">
      <c r="A50" s="1" t="s">
        <v>61</v>
      </c>
      <c r="B50" s="8"/>
      <c r="C50" s="9">
        <v>0.52453499999999997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0.52453499999999997</v>
      </c>
    </row>
    <row r="51" spans="1:9" ht="15" customHeight="1" x14ac:dyDescent="0.3">
      <c r="A51" s="1" t="s">
        <v>62</v>
      </c>
      <c r="B51" s="6"/>
      <c r="C51" s="7">
        <v>0.70803199999999999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0.70803199999999999</v>
      </c>
    </row>
    <row r="52" spans="1:9" ht="15" customHeight="1" x14ac:dyDescent="0.3">
      <c r="A52" s="1" t="s">
        <v>63</v>
      </c>
      <c r="B52" s="8"/>
      <c r="C52" s="9">
        <v>0.47440500000000002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0.47440500000000002</v>
      </c>
    </row>
    <row r="53" spans="1:9" ht="15" customHeight="1" x14ac:dyDescent="0.3">
      <c r="A53" s="1" t="s">
        <v>64</v>
      </c>
      <c r="B53" s="6"/>
      <c r="C53" s="7">
        <v>0.66903100000000004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-0.33096899999999996</v>
      </c>
    </row>
    <row r="54" spans="1:9" ht="15" customHeight="1" x14ac:dyDescent="0.3">
      <c r="A54" s="1" t="s">
        <v>65</v>
      </c>
      <c r="B54" s="8"/>
      <c r="C54" s="9">
        <v>0.45179200000000003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0.45179200000000003</v>
      </c>
    </row>
    <row r="55" spans="1:9" ht="15" customHeight="1" x14ac:dyDescent="0.3">
      <c r="A55" s="1" t="s">
        <v>66</v>
      </c>
      <c r="B55" s="6"/>
      <c r="C55" s="7">
        <v>0.48552200000000001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0.48552200000000001</v>
      </c>
    </row>
    <row r="56" spans="1:9" ht="15" customHeight="1" x14ac:dyDescent="0.3">
      <c r="A56" s="1" t="s">
        <v>67</v>
      </c>
      <c r="B56" s="8"/>
      <c r="C56" s="9">
        <v>0.56221500000000002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0.56221500000000002</v>
      </c>
    </row>
    <row r="57" spans="1:9" ht="15" customHeight="1" x14ac:dyDescent="0.3">
      <c r="A57" s="1" t="s">
        <v>68</v>
      </c>
      <c r="B57" s="6"/>
      <c r="C57" s="7">
        <v>0.80436099999999999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-0.19563900000000001</v>
      </c>
    </row>
    <row r="58" spans="1:9" ht="15" customHeight="1" x14ac:dyDescent="0.3">
      <c r="A58" s="1" t="s">
        <v>69</v>
      </c>
      <c r="B58" s="8"/>
      <c r="C58" s="9">
        <v>0.39728400000000003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0.39728400000000003</v>
      </c>
    </row>
    <row r="59" spans="1:9" ht="15" customHeight="1" x14ac:dyDescent="0.3">
      <c r="A59" s="1" t="s">
        <v>70</v>
      </c>
      <c r="B59" s="6"/>
      <c r="C59" s="7">
        <v>0.42426999999999998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-0.57573000000000008</v>
      </c>
    </row>
    <row r="60" spans="1:9" ht="15" customHeight="1" x14ac:dyDescent="0.3">
      <c r="A60" s="1" t="s">
        <v>71</v>
      </c>
      <c r="B60" s="8"/>
      <c r="C60" s="9">
        <v>0.58410099999999998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0.58410099999999998</v>
      </c>
    </row>
    <row r="61" spans="1:9" ht="15" customHeight="1" x14ac:dyDescent="0.3">
      <c r="A61" s="1" t="s">
        <v>72</v>
      </c>
      <c r="B61" s="6"/>
      <c r="C61" s="7">
        <v>0.62093100000000001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0.62093100000000001</v>
      </c>
    </row>
    <row r="62" spans="1:9" ht="15" customHeight="1" x14ac:dyDescent="0.3">
      <c r="A62" s="1" t="s">
        <v>73</v>
      </c>
      <c r="B62" s="8"/>
      <c r="C62" s="9">
        <v>0.55321699999999996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-0.44678300000000004</v>
      </c>
    </row>
    <row r="63" spans="1:9" ht="15" customHeight="1" x14ac:dyDescent="0.3">
      <c r="A63" s="1" t="s">
        <v>74</v>
      </c>
      <c r="B63" s="6"/>
      <c r="C63" s="7">
        <v>0.47234799999999999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0.47234799999999999</v>
      </c>
    </row>
    <row r="64" spans="1:9" ht="15" customHeight="1" x14ac:dyDescent="0.3">
      <c r="A64" s="1" t="s">
        <v>75</v>
      </c>
      <c r="B64" s="8"/>
      <c r="C64" s="9">
        <v>0.285667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0.285667</v>
      </c>
    </row>
    <row r="65" spans="1:9" ht="15" customHeight="1" x14ac:dyDescent="0.3">
      <c r="A65" s="1" t="s">
        <v>76</v>
      </c>
      <c r="B65" s="6"/>
      <c r="C65" s="7">
        <v>0.48077300000000001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0.48077300000000001</v>
      </c>
    </row>
    <row r="66" spans="1:9" ht="15" customHeight="1" x14ac:dyDescent="0.3">
      <c r="A66" s="1" t="s">
        <v>78</v>
      </c>
      <c r="B66" s="8"/>
      <c r="C66" s="9">
        <v>0.60689499999999996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0.60689499999999996</v>
      </c>
    </row>
    <row r="67" spans="1:9" ht="15" customHeight="1" x14ac:dyDescent="0.3">
      <c r="A67" s="1" t="s">
        <v>79</v>
      </c>
      <c r="B67" s="6"/>
      <c r="C67" s="7">
        <v>0.62546400000000002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0.62546400000000002</v>
      </c>
    </row>
    <row r="68" spans="1:9" ht="15" customHeight="1" x14ac:dyDescent="0.3">
      <c r="A68" s="1" t="s">
        <v>80</v>
      </c>
      <c r="B68" s="8"/>
      <c r="C68" s="9">
        <v>0.60666500000000001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0.60666500000000001</v>
      </c>
    </row>
    <row r="69" spans="1:9" ht="15" customHeight="1" x14ac:dyDescent="0.3">
      <c r="A69" s="1" t="s">
        <v>81</v>
      </c>
      <c r="B69" s="6"/>
      <c r="C69" s="7">
        <v>0.48411799999999999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0.48411799999999999</v>
      </c>
    </row>
    <row r="70" spans="1:9" ht="15" customHeight="1" x14ac:dyDescent="0.3">
      <c r="A70" s="1" t="s">
        <v>82</v>
      </c>
      <c r="B70" s="8"/>
      <c r="C70" s="9">
        <v>0.45933200000000002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0.45933200000000002</v>
      </c>
    </row>
    <row r="71" spans="1:9" ht="15" customHeight="1" x14ac:dyDescent="0.3">
      <c r="A71" s="1" t="s">
        <v>83</v>
      </c>
      <c r="B71" s="6"/>
      <c r="C71" s="7">
        <v>0.40915499999999999</v>
      </c>
      <c r="D71" s="1" t="s">
        <v>12</v>
      </c>
      <c r="E71" t="s">
        <v>15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-0.59084500000000006</v>
      </c>
    </row>
    <row r="72" spans="1:9" ht="15" customHeight="1" x14ac:dyDescent="0.3">
      <c r="A72" s="1" t="s">
        <v>84</v>
      </c>
      <c r="B72" s="8"/>
      <c r="C72" s="9">
        <v>0.47418300000000002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0.47418300000000002</v>
      </c>
    </row>
    <row r="73" spans="1:9" ht="15" customHeight="1" x14ac:dyDescent="0.3">
      <c r="A73" s="1" t="s">
        <v>85</v>
      </c>
      <c r="B73" s="6"/>
      <c r="C73" s="7">
        <v>0.49559500000000001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0.49559500000000001</v>
      </c>
    </row>
    <row r="74" spans="1:9" ht="15" customHeight="1" x14ac:dyDescent="0.3">
      <c r="A74" s="1" t="s">
        <v>86</v>
      </c>
      <c r="B74" s="8"/>
      <c r="C74" s="9">
        <v>0.77765700000000004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-0.22234299999999996</v>
      </c>
    </row>
    <row r="75" spans="1:9" ht="15" customHeight="1" x14ac:dyDescent="0.3">
      <c r="A75" s="1" t="s">
        <v>87</v>
      </c>
      <c r="B75" s="6"/>
      <c r="C75" s="7">
        <v>0.50270599999999999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0.50270599999999999</v>
      </c>
    </row>
    <row r="76" spans="1:9" ht="15" customHeight="1" x14ac:dyDescent="0.3">
      <c r="A76" s="1" t="s">
        <v>88</v>
      </c>
      <c r="B76" s="10"/>
      <c r="C76" s="11">
        <v>0.59614299999999998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0.59614299999999998</v>
      </c>
    </row>
    <row r="77" spans="1:9" ht="15.75" customHeight="1" x14ac:dyDescent="0.3">
      <c r="A77" s="1" t="s">
        <v>89</v>
      </c>
      <c r="B77" s="12"/>
      <c r="C77" s="13">
        <v>0.498917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-0.50108299999999995</v>
      </c>
    </row>
    <row r="78" spans="1:9" x14ac:dyDescent="0.3">
      <c r="A78" t="s">
        <v>90</v>
      </c>
      <c r="C78">
        <v>0.52054199999999995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0.52054199999999995</v>
      </c>
    </row>
    <row r="79" spans="1:9" x14ac:dyDescent="0.3">
      <c r="A79" t="s">
        <v>91</v>
      </c>
      <c r="C79">
        <v>0.37319000000000002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0.37319000000000002</v>
      </c>
    </row>
    <row r="80" spans="1:9" x14ac:dyDescent="0.3">
      <c r="A80" t="s">
        <v>92</v>
      </c>
      <c r="C80">
        <v>0.51852399999999998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-0.48147600000000002</v>
      </c>
    </row>
    <row r="81" spans="1:9" x14ac:dyDescent="0.3">
      <c r="A81" t="s">
        <v>93</v>
      </c>
      <c r="C81">
        <v>0.39010899999999998</v>
      </c>
      <c r="D81" t="s">
        <v>12</v>
      </c>
      <c r="E81" t="s">
        <v>15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-0.60989099999999996</v>
      </c>
    </row>
    <row r="82" spans="1:9" x14ac:dyDescent="0.3">
      <c r="A82" t="s">
        <v>94</v>
      </c>
      <c r="C82">
        <v>0.49830600000000003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0.49830600000000003</v>
      </c>
    </row>
    <row r="83" spans="1:9" x14ac:dyDescent="0.3">
      <c r="A83" t="s">
        <v>95</v>
      </c>
      <c r="C83">
        <v>0.310917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0.310917</v>
      </c>
    </row>
    <row r="84" spans="1:9" x14ac:dyDescent="0.3">
      <c r="A84" t="s">
        <v>97</v>
      </c>
      <c r="C84">
        <v>0.62027299999999996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0.62027299999999996</v>
      </c>
    </row>
    <row r="85" spans="1:9" x14ac:dyDescent="0.3">
      <c r="A85" t="s">
        <v>98</v>
      </c>
      <c r="C85">
        <v>0.68940100000000004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-0.31059899999999996</v>
      </c>
    </row>
    <row r="86" spans="1:9" x14ac:dyDescent="0.3">
      <c r="A86" t="s">
        <v>99</v>
      </c>
      <c r="C86">
        <v>0.53816299999999995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-0.46183700000000005</v>
      </c>
    </row>
    <row r="87" spans="1:9" x14ac:dyDescent="0.3">
      <c r="A87" t="s">
        <v>100</v>
      </c>
      <c r="C87">
        <v>0.58861399999999997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0.58861399999999997</v>
      </c>
    </row>
    <row r="88" spans="1:9" x14ac:dyDescent="0.3">
      <c r="A88" t="s">
        <v>101</v>
      </c>
      <c r="C88">
        <v>0.37352999999999997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0.37352999999999997</v>
      </c>
    </row>
    <row r="89" spans="1:9" x14ac:dyDescent="0.3">
      <c r="A89" t="s">
        <v>102</v>
      </c>
      <c r="C89">
        <v>0.37351499999999999</v>
      </c>
      <c r="D89" t="s">
        <v>12</v>
      </c>
      <c r="E89" t="s">
        <v>15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-0.62648499999999996</v>
      </c>
    </row>
    <row r="90" spans="1:9" x14ac:dyDescent="0.3">
      <c r="A90" t="s">
        <v>103</v>
      </c>
      <c r="C90">
        <v>0.61703399999999997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0.61703399999999997</v>
      </c>
    </row>
    <row r="91" spans="1:9" x14ac:dyDescent="0.3">
      <c r="A91" t="s">
        <v>104</v>
      </c>
      <c r="C91">
        <v>0.39526600000000001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0.39526600000000001</v>
      </c>
    </row>
    <row r="92" spans="1:9" x14ac:dyDescent="0.3">
      <c r="A92" t="s">
        <v>105</v>
      </c>
      <c r="C92">
        <v>0.45171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0.45171</v>
      </c>
    </row>
    <row r="93" spans="1:9" x14ac:dyDescent="0.3">
      <c r="A93" t="s">
        <v>106</v>
      </c>
      <c r="C93">
        <v>0.50487499999999996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-0.49512500000000004</v>
      </c>
    </row>
    <row r="94" spans="1:9" x14ac:dyDescent="0.3">
      <c r="A94" t="s">
        <v>107</v>
      </c>
      <c r="C94">
        <v>0.41121999999999997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0.41121999999999997</v>
      </c>
    </row>
    <row r="95" spans="1:9" x14ac:dyDescent="0.3">
      <c r="A95" t="s">
        <v>108</v>
      </c>
      <c r="C95">
        <v>0.59600799999999998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0.59600799999999998</v>
      </c>
    </row>
    <row r="96" spans="1:9" x14ac:dyDescent="0.3">
      <c r="A96" t="s">
        <v>109</v>
      </c>
      <c r="C96">
        <v>0.70210099999999998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0.70210099999999998</v>
      </c>
    </row>
    <row r="97" spans="1:9" x14ac:dyDescent="0.3">
      <c r="A97" t="s">
        <v>110</v>
      </c>
      <c r="C97">
        <v>0.37623600000000001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-0.62376399999999999</v>
      </c>
    </row>
    <row r="98" spans="1:9" x14ac:dyDescent="0.3">
      <c r="A98" t="s">
        <v>111</v>
      </c>
      <c r="C98">
        <v>0.63557900000000001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0.63557900000000001</v>
      </c>
    </row>
    <row r="99" spans="1:9" x14ac:dyDescent="0.3">
      <c r="A99" t="s">
        <v>112</v>
      </c>
      <c r="C99">
        <v>0.10863200000000001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-0.89136799999999994</v>
      </c>
    </row>
    <row r="100" spans="1:9" x14ac:dyDescent="0.3">
      <c r="A100" t="s">
        <v>113</v>
      </c>
      <c r="C100">
        <v>0.61929999999999996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-0.38070000000000004</v>
      </c>
    </row>
    <row r="101" spans="1:9" x14ac:dyDescent="0.3">
      <c r="A101" t="s">
        <v>114</v>
      </c>
      <c r="C101">
        <v>0.53434000000000004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0.53434000000000004</v>
      </c>
    </row>
    <row r="102" spans="1:9" x14ac:dyDescent="0.3">
      <c r="A102" t="s">
        <v>115</v>
      </c>
      <c r="C102">
        <v>0.54920100000000005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-0.45079899999999995</v>
      </c>
    </row>
    <row r="103" spans="1:9" x14ac:dyDescent="0.3">
      <c r="A103" t="s">
        <v>116</v>
      </c>
      <c r="C103">
        <v>0.503332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0.503332</v>
      </c>
    </row>
    <row r="104" spans="1:9" x14ac:dyDescent="0.3">
      <c r="A104" t="s">
        <v>117</v>
      </c>
      <c r="C104">
        <v>0.28314299999999998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-0.71685700000000008</v>
      </c>
    </row>
    <row r="105" spans="1:9" x14ac:dyDescent="0.3">
      <c r="A105" t="s">
        <v>118</v>
      </c>
      <c r="C105">
        <v>0.42440600000000001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0.42440600000000001</v>
      </c>
    </row>
    <row r="106" spans="1:9" x14ac:dyDescent="0.3">
      <c r="A106" t="s">
        <v>119</v>
      </c>
      <c r="C106">
        <v>0.52184900000000001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0.52184900000000001</v>
      </c>
    </row>
    <row r="107" spans="1:9" x14ac:dyDescent="0.3">
      <c r="A107" t="s">
        <v>120</v>
      </c>
      <c r="C107">
        <v>0.71701899999999996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-0.28298100000000004</v>
      </c>
    </row>
    <row r="108" spans="1:9" x14ac:dyDescent="0.3">
      <c r="A108" t="s">
        <v>121</v>
      </c>
      <c r="C108">
        <v>0.43492399999999998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-0.56507600000000002</v>
      </c>
    </row>
    <row r="109" spans="1:9" x14ac:dyDescent="0.3">
      <c r="A109" t="s">
        <v>122</v>
      </c>
      <c r="C109">
        <v>0.429817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0.429817</v>
      </c>
    </row>
    <row r="110" spans="1:9" x14ac:dyDescent="0.3">
      <c r="A110" t="s">
        <v>123</v>
      </c>
      <c r="C110">
        <v>0.57279800000000003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0.57279800000000003</v>
      </c>
    </row>
    <row r="111" spans="1:9" x14ac:dyDescent="0.3">
      <c r="A111" t="s">
        <v>124</v>
      </c>
      <c r="C111">
        <v>0.39063700000000001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0.39063700000000001</v>
      </c>
    </row>
    <row r="112" spans="1:9" x14ac:dyDescent="0.3">
      <c r="A112" t="s">
        <v>125</v>
      </c>
      <c r="C112">
        <v>0.44100200000000001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0.44100200000000001</v>
      </c>
    </row>
    <row r="113" spans="1:9" x14ac:dyDescent="0.3">
      <c r="A113" t="s">
        <v>126</v>
      </c>
      <c r="C113">
        <v>0.70057599999999998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-0.29942400000000002</v>
      </c>
    </row>
    <row r="114" spans="1:9" x14ac:dyDescent="0.3">
      <c r="A114" t="s">
        <v>127</v>
      </c>
      <c r="C114">
        <v>0.56692699999999996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-0.43307300000000004</v>
      </c>
    </row>
    <row r="115" spans="1:9" x14ac:dyDescent="0.3">
      <c r="A115" t="s">
        <v>128</v>
      </c>
      <c r="C115">
        <v>0.47199099999999999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0.47199099999999999</v>
      </c>
    </row>
    <row r="116" spans="1:9" x14ac:dyDescent="0.3">
      <c r="A116" t="s">
        <v>129</v>
      </c>
      <c r="C116">
        <v>0.52798900000000004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0.52798900000000004</v>
      </c>
    </row>
    <row r="117" spans="1:9" x14ac:dyDescent="0.3">
      <c r="A117" t="s">
        <v>130</v>
      </c>
      <c r="C117">
        <v>0.44406200000000001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-0.55593800000000004</v>
      </c>
    </row>
    <row r="118" spans="1:9" x14ac:dyDescent="0.3">
      <c r="A118" t="s">
        <v>131</v>
      </c>
      <c r="C118">
        <v>0.43543300000000001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0.43543300000000001</v>
      </c>
    </row>
    <row r="119" spans="1:9" x14ac:dyDescent="0.3">
      <c r="A119" t="s">
        <v>132</v>
      </c>
      <c r="C119">
        <v>0.59025899999999998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0.59025899999999998</v>
      </c>
    </row>
    <row r="120" spans="1:9" x14ac:dyDescent="0.3">
      <c r="A120" t="s">
        <v>133</v>
      </c>
      <c r="C120">
        <v>0.48571500000000001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-0.51428499999999999</v>
      </c>
    </row>
    <row r="121" spans="1:9" x14ac:dyDescent="0.3">
      <c r="A121" t="s">
        <v>134</v>
      </c>
      <c r="C121">
        <v>0.45208599999999999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0.45208599999999999</v>
      </c>
    </row>
    <row r="122" spans="1:9" x14ac:dyDescent="0.3">
      <c r="A122" t="s">
        <v>135</v>
      </c>
      <c r="C122">
        <v>0.597082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0.597082</v>
      </c>
    </row>
    <row r="123" spans="1:9" x14ac:dyDescent="0.3">
      <c r="A123" t="s">
        <v>136</v>
      </c>
      <c r="C123">
        <v>0.65050399999999997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0.65050399999999997</v>
      </c>
    </row>
    <row r="124" spans="1:9" x14ac:dyDescent="0.3">
      <c r="A124" t="s">
        <v>137</v>
      </c>
      <c r="C124">
        <v>0.63719899999999996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0.63719899999999996</v>
      </c>
    </row>
    <row r="125" spans="1:9" x14ac:dyDescent="0.3">
      <c r="A125" t="s">
        <v>138</v>
      </c>
      <c r="C125">
        <v>0.65157799999999999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0.65157799999999999</v>
      </c>
    </row>
    <row r="126" spans="1:9" x14ac:dyDescent="0.3">
      <c r="A126" t="s">
        <v>139</v>
      </c>
      <c r="C126">
        <v>0.40471600000000002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0.40471600000000002</v>
      </c>
    </row>
    <row r="127" spans="1:9" x14ac:dyDescent="0.3">
      <c r="A127" t="s">
        <v>140</v>
      </c>
      <c r="C127">
        <v>0.48116100000000001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0.48116100000000001</v>
      </c>
    </row>
    <row r="128" spans="1:9" x14ac:dyDescent="0.3">
      <c r="A128" t="s">
        <v>141</v>
      </c>
      <c r="C128">
        <v>0.48933300000000002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-0.51066699999999998</v>
      </c>
    </row>
    <row r="129" spans="1:9" x14ac:dyDescent="0.3">
      <c r="A129" t="s">
        <v>142</v>
      </c>
      <c r="C129">
        <v>0.44244499999999998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0.44244499999999998</v>
      </c>
    </row>
    <row r="130" spans="1:9" x14ac:dyDescent="0.3">
      <c r="A130" t="s">
        <v>143</v>
      </c>
      <c r="C130">
        <v>0.40774199999999999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0.40774199999999999</v>
      </c>
    </row>
    <row r="131" spans="1:9" x14ac:dyDescent="0.3">
      <c r="A131" t="s">
        <v>144</v>
      </c>
      <c r="C131">
        <v>0.59819299999999997</v>
      </c>
      <c r="D131" t="s">
        <v>12</v>
      </c>
      <c r="E131" t="s">
        <v>27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-0.40180700000000003</v>
      </c>
    </row>
    <row r="132" spans="1:9" x14ac:dyDescent="0.3">
      <c r="A132" t="s">
        <v>145</v>
      </c>
      <c r="C132">
        <v>0.702928</v>
      </c>
      <c r="D132" t="s">
        <v>12</v>
      </c>
      <c r="E132" t="s">
        <v>15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-0.297072</v>
      </c>
    </row>
    <row r="133" spans="1:9" x14ac:dyDescent="0.3">
      <c r="A133" t="s">
        <v>146</v>
      </c>
      <c r="C133">
        <v>0.44037399999999999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0.44037399999999999</v>
      </c>
    </row>
    <row r="134" spans="1:9" x14ac:dyDescent="0.3">
      <c r="A134" t="s">
        <v>147</v>
      </c>
      <c r="C134">
        <v>0.48280499999999998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0.48280499999999998</v>
      </c>
    </row>
    <row r="135" spans="1:9" x14ac:dyDescent="0.3">
      <c r="A135" t="s">
        <v>148</v>
      </c>
      <c r="C135">
        <v>0.62457799999999997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0.62457799999999997</v>
      </c>
    </row>
    <row r="136" spans="1:9" x14ac:dyDescent="0.3">
      <c r="A136" t="s">
        <v>149</v>
      </c>
      <c r="C136">
        <v>0.55835100000000004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0.55835100000000004</v>
      </c>
    </row>
    <row r="137" spans="1:9" x14ac:dyDescent="0.3">
      <c r="A137" t="s">
        <v>150</v>
      </c>
      <c r="C137">
        <v>0.61433400000000005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0.61433400000000005</v>
      </c>
    </row>
    <row r="138" spans="1:9" x14ac:dyDescent="0.3">
      <c r="A138" t="s">
        <v>151</v>
      </c>
      <c r="C138">
        <v>0.72787999999999997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-0.27212000000000003</v>
      </c>
    </row>
    <row r="139" spans="1:9" x14ac:dyDescent="0.3">
      <c r="A139" t="s">
        <v>152</v>
      </c>
      <c r="C139">
        <v>0.35081499999999999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0.35081499999999999</v>
      </c>
    </row>
    <row r="140" spans="1:9" x14ac:dyDescent="0.3">
      <c r="A140" t="s">
        <v>153</v>
      </c>
      <c r="C140">
        <v>0.49222199999999999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0.49222199999999999</v>
      </c>
    </row>
    <row r="141" spans="1:9" x14ac:dyDescent="0.3">
      <c r="A141" t="s">
        <v>154</v>
      </c>
      <c r="C141">
        <v>0.32417899999999999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0.32417899999999999</v>
      </c>
    </row>
    <row r="142" spans="1:9" x14ac:dyDescent="0.3">
      <c r="A142" t="s">
        <v>155</v>
      </c>
      <c r="C142">
        <v>0.53619499999999998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0.53619499999999998</v>
      </c>
    </row>
    <row r="143" spans="1:9" x14ac:dyDescent="0.3">
      <c r="A143" t="s">
        <v>156</v>
      </c>
      <c r="C143">
        <v>0.46602100000000002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0.46602100000000002</v>
      </c>
    </row>
    <row r="144" spans="1:9" x14ac:dyDescent="0.3">
      <c r="A144" t="s">
        <v>157</v>
      </c>
      <c r="C144">
        <v>0.55403599999999997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0.55403599999999997</v>
      </c>
    </row>
    <row r="145" spans="1:9" x14ac:dyDescent="0.3">
      <c r="A145" t="s">
        <v>158</v>
      </c>
      <c r="C145">
        <v>0.47750900000000002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0.47750900000000002</v>
      </c>
    </row>
    <row r="146" spans="1:9" x14ac:dyDescent="0.3">
      <c r="A146" t="s">
        <v>159</v>
      </c>
      <c r="C146">
        <v>0.525756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0.525756</v>
      </c>
    </row>
    <row r="147" spans="1:9" x14ac:dyDescent="0.3">
      <c r="A147" t="s">
        <v>160</v>
      </c>
      <c r="C147">
        <v>0.46062500000000001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0.46062500000000001</v>
      </c>
    </row>
    <row r="148" spans="1:9" x14ac:dyDescent="0.3">
      <c r="A148" t="s">
        <v>161</v>
      </c>
      <c r="C148">
        <v>0.59885999999999995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-0.40114000000000005</v>
      </c>
    </row>
    <row r="149" spans="1:9" x14ac:dyDescent="0.3">
      <c r="A149" t="s">
        <v>162</v>
      </c>
      <c r="C149">
        <v>0.59001700000000001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0.59001700000000001</v>
      </c>
    </row>
    <row r="150" spans="1:9" x14ac:dyDescent="0.3">
      <c r="A150" t="s">
        <v>163</v>
      </c>
      <c r="C150">
        <v>0.56562000000000001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0.56562000000000001</v>
      </c>
    </row>
    <row r="151" spans="1:9" x14ac:dyDescent="0.3">
      <c r="A151" t="s">
        <v>164</v>
      </c>
      <c r="C151">
        <v>0.31647799999999998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-0.68352199999999996</v>
      </c>
    </row>
    <row r="152" spans="1:9" x14ac:dyDescent="0.3">
      <c r="A152" t="s">
        <v>165</v>
      </c>
      <c r="C152">
        <v>0.38679599999999997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0.38679599999999997</v>
      </c>
    </row>
    <row r="153" spans="1:9" x14ac:dyDescent="0.3">
      <c r="A153" t="s">
        <v>166</v>
      </c>
      <c r="C153">
        <v>0.40210699999999999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0.40210699999999999</v>
      </c>
    </row>
    <row r="154" spans="1:9" x14ac:dyDescent="0.3">
      <c r="A154" t="s">
        <v>167</v>
      </c>
      <c r="C154">
        <v>0.433558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0.433558</v>
      </c>
    </row>
    <row r="155" spans="1:9" x14ac:dyDescent="0.3">
      <c r="A155" t="s">
        <v>168</v>
      </c>
      <c r="C155">
        <v>0.43098799999999998</v>
      </c>
      <c r="D155" t="s">
        <v>12</v>
      </c>
      <c r="E155" t="s">
        <v>15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-0.56901200000000007</v>
      </c>
    </row>
    <row r="156" spans="1:9" x14ac:dyDescent="0.3">
      <c r="A156" t="s">
        <v>169</v>
      </c>
      <c r="C156">
        <v>0.69319600000000003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0.69319600000000003</v>
      </c>
    </row>
    <row r="157" spans="1:9" x14ac:dyDescent="0.3">
      <c r="A157" t="s">
        <v>170</v>
      </c>
      <c r="C157">
        <v>0.53000700000000001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0.53000700000000001</v>
      </c>
    </row>
    <row r="158" spans="1:9" x14ac:dyDescent="0.3">
      <c r="A158" t="s">
        <v>171</v>
      </c>
      <c r="C158">
        <v>0.44154599999999999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-0.55845400000000001</v>
      </c>
    </row>
    <row r="159" spans="1:9" x14ac:dyDescent="0.3">
      <c r="A159" t="s">
        <v>172</v>
      </c>
      <c r="C159">
        <v>0.56723999999999997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0.56723999999999997</v>
      </c>
    </row>
    <row r="160" spans="1:9" x14ac:dyDescent="0.3">
      <c r="A160" t="s">
        <v>173</v>
      </c>
      <c r="C160">
        <v>0.36647800000000003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0.36647800000000003</v>
      </c>
    </row>
    <row r="161" spans="1:9" x14ac:dyDescent="0.3">
      <c r="A161" t="s">
        <v>174</v>
      </c>
      <c r="C161">
        <v>0.41696699999999998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0.41696699999999998</v>
      </c>
    </row>
    <row r="162" spans="1:9" x14ac:dyDescent="0.3">
      <c r="A162" t="s">
        <v>175</v>
      </c>
      <c r="C162">
        <v>0.74235099999999998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0.74235099999999998</v>
      </c>
    </row>
    <row r="163" spans="1:9" x14ac:dyDescent="0.3">
      <c r="A163" t="s">
        <v>176</v>
      </c>
      <c r="C163">
        <v>0.45600200000000002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0.45600200000000002</v>
      </c>
    </row>
    <row r="164" spans="1:9" x14ac:dyDescent="0.3">
      <c r="A164" t="s">
        <v>177</v>
      </c>
      <c r="C164">
        <v>0.46441900000000003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0.46441900000000003</v>
      </c>
    </row>
    <row r="165" spans="1:9" x14ac:dyDescent="0.3">
      <c r="A165" t="s">
        <v>178</v>
      </c>
      <c r="C165">
        <v>0.31746200000000002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-0.68253799999999998</v>
      </c>
    </row>
    <row r="166" spans="1:9" x14ac:dyDescent="0.3">
      <c r="A166" t="s">
        <v>179</v>
      </c>
      <c r="C166">
        <v>0.64738899999999999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-0.35261100000000001</v>
      </c>
    </row>
    <row r="167" spans="1:9" x14ac:dyDescent="0.3">
      <c r="A167" t="s">
        <v>180</v>
      </c>
      <c r="C167">
        <v>0.55938699999999997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0.55938699999999997</v>
      </c>
    </row>
    <row r="168" spans="1:9" x14ac:dyDescent="0.3">
      <c r="A168" t="s">
        <v>181</v>
      </c>
      <c r="C168">
        <v>0.66435500000000003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0.66435500000000003</v>
      </c>
    </row>
    <row r="169" spans="1:9" x14ac:dyDescent="0.3">
      <c r="A169" t="s">
        <v>182</v>
      </c>
      <c r="C169">
        <v>0.48414699999999999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-0.51585300000000001</v>
      </c>
    </row>
    <row r="170" spans="1:9" x14ac:dyDescent="0.3">
      <c r="A170" t="s">
        <v>183</v>
      </c>
      <c r="C170">
        <v>0.51127199999999995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0.51127199999999995</v>
      </c>
    </row>
    <row r="171" spans="1:9" x14ac:dyDescent="0.3">
      <c r="A171" t="s">
        <v>184</v>
      </c>
      <c r="C171">
        <v>0.62880000000000003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0.62880000000000003</v>
      </c>
    </row>
    <row r="172" spans="1:9" x14ac:dyDescent="0.3">
      <c r="A172" t="s">
        <v>185</v>
      </c>
      <c r="C172">
        <v>0.32395000000000002</v>
      </c>
      <c r="D172" t="s">
        <v>12</v>
      </c>
      <c r="E172" t="s">
        <v>96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-0.67605000000000004</v>
      </c>
    </row>
    <row r="173" spans="1:9" x14ac:dyDescent="0.3">
      <c r="A173" t="s">
        <v>186</v>
      </c>
      <c r="C173">
        <v>0.52440900000000001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0.52440900000000001</v>
      </c>
    </row>
    <row r="174" spans="1:9" x14ac:dyDescent="0.3">
      <c r="A174" t="s">
        <v>187</v>
      </c>
      <c r="C174">
        <v>0.37324299999999999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0.37324299999999999</v>
      </c>
    </row>
    <row r="175" spans="1:9" x14ac:dyDescent="0.3">
      <c r="A175" t="s">
        <v>188</v>
      </c>
      <c r="C175">
        <v>0.59236200000000006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0.59236200000000006</v>
      </c>
    </row>
    <row r="176" spans="1:9" x14ac:dyDescent="0.3">
      <c r="A176" t="s">
        <v>189</v>
      </c>
      <c r="C176">
        <v>0.53600000000000003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-0.46399999999999997</v>
      </c>
    </row>
    <row r="177" spans="1:9" x14ac:dyDescent="0.3">
      <c r="A177" t="s">
        <v>190</v>
      </c>
      <c r="C177">
        <v>0.52359699999999998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0.52359699999999998</v>
      </c>
    </row>
    <row r="178" spans="1:9" x14ac:dyDescent="0.3">
      <c r="A178" t="s">
        <v>191</v>
      </c>
      <c r="C178">
        <v>0.59893799999999997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-0.40106200000000003</v>
      </c>
    </row>
    <row r="179" spans="1:9" x14ac:dyDescent="0.3">
      <c r="A179" t="s">
        <v>192</v>
      </c>
      <c r="C179">
        <v>0.48618600000000001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0.48618600000000001</v>
      </c>
    </row>
    <row r="180" spans="1:9" x14ac:dyDescent="0.3">
      <c r="A180" t="s">
        <v>193</v>
      </c>
      <c r="C180">
        <v>0.51518399999999998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0.51518399999999998</v>
      </c>
    </row>
    <row r="181" spans="1:9" x14ac:dyDescent="0.3">
      <c r="A181" t="s">
        <v>194</v>
      </c>
      <c r="C181">
        <v>0.49553999999999998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0.49553999999999998</v>
      </c>
    </row>
    <row r="182" spans="1:9" x14ac:dyDescent="0.3">
      <c r="A182" t="s">
        <v>195</v>
      </c>
      <c r="C182">
        <v>0.73467899999999997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-0.26532100000000003</v>
      </c>
    </row>
    <row r="183" spans="1:9" x14ac:dyDescent="0.3">
      <c r="A183" t="s">
        <v>196</v>
      </c>
      <c r="C183">
        <v>0.41024100000000002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0.41024100000000002</v>
      </c>
    </row>
    <row r="184" spans="1:9" x14ac:dyDescent="0.3">
      <c r="A184" t="s">
        <v>197</v>
      </c>
      <c r="C184">
        <v>0.47055200000000003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0.47055200000000003</v>
      </c>
    </row>
    <row r="185" spans="1:9" x14ac:dyDescent="0.3">
      <c r="A185" t="s">
        <v>198</v>
      </c>
      <c r="C185">
        <v>0.41470000000000001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0.41470000000000001</v>
      </c>
    </row>
    <row r="186" spans="1:9" x14ac:dyDescent="0.3">
      <c r="A186" t="s">
        <v>199</v>
      </c>
      <c r="C186">
        <v>0.51717999999999997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0.51717999999999997</v>
      </c>
    </row>
    <row r="187" spans="1:9" x14ac:dyDescent="0.3">
      <c r="A187" t="s">
        <v>200</v>
      </c>
      <c r="C187">
        <v>0.245004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0.245004</v>
      </c>
    </row>
    <row r="188" spans="1:9" x14ac:dyDescent="0.3">
      <c r="A188" t="s">
        <v>201</v>
      </c>
      <c r="C188">
        <v>0.43404599999999999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0.43404599999999999</v>
      </c>
    </row>
    <row r="189" spans="1:9" x14ac:dyDescent="0.3">
      <c r="A189" t="s">
        <v>202</v>
      </c>
      <c r="C189">
        <v>0.68230100000000005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0.68230100000000005</v>
      </c>
    </row>
    <row r="190" spans="1:9" x14ac:dyDescent="0.3">
      <c r="A190" t="s">
        <v>203</v>
      </c>
      <c r="C190">
        <v>0.193996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0.193996</v>
      </c>
    </row>
    <row r="191" spans="1:9" x14ac:dyDescent="0.3">
      <c r="A191" t="s">
        <v>204</v>
      </c>
      <c r="C191">
        <v>0.56743200000000005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0.56743200000000005</v>
      </c>
    </row>
    <row r="192" spans="1:9" x14ac:dyDescent="0.3">
      <c r="A192" t="s">
        <v>205</v>
      </c>
      <c r="C192">
        <v>0.64544699999999999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0.64544699999999999</v>
      </c>
    </row>
    <row r="193" spans="1:9" x14ac:dyDescent="0.3">
      <c r="A193" t="s">
        <v>206</v>
      </c>
      <c r="C193">
        <v>0.59775900000000004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0.59775900000000004</v>
      </c>
    </row>
    <row r="194" spans="1:9" x14ac:dyDescent="0.3">
      <c r="A194" t="s">
        <v>207</v>
      </c>
      <c r="C194">
        <v>0.33894299999999999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0.33894299999999999</v>
      </c>
    </row>
    <row r="195" spans="1:9" x14ac:dyDescent="0.3">
      <c r="A195" t="s">
        <v>208</v>
      </c>
      <c r="C195">
        <v>0.62809599999999999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0.62809599999999999</v>
      </c>
    </row>
    <row r="196" spans="1:9" x14ac:dyDescent="0.3">
      <c r="A196" t="s">
        <v>209</v>
      </c>
      <c r="C196">
        <v>0.55630299999999999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0.55630299999999999</v>
      </c>
    </row>
    <row r="197" spans="1:9" x14ac:dyDescent="0.3">
      <c r="A197" t="s">
        <v>210</v>
      </c>
      <c r="C197">
        <v>0.58823599999999998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0.58823599999999998</v>
      </c>
    </row>
    <row r="198" spans="1:9" x14ac:dyDescent="0.3">
      <c r="A198" t="s">
        <v>211</v>
      </c>
      <c r="C198">
        <v>0.36647800000000003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0.36647800000000003</v>
      </c>
    </row>
    <row r="199" spans="1:9" x14ac:dyDescent="0.3">
      <c r="A199" t="s">
        <v>212</v>
      </c>
      <c r="C199">
        <v>0.74360000000000004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0.74360000000000004</v>
      </c>
    </row>
    <row r="200" spans="1:9" x14ac:dyDescent="0.3">
      <c r="A200" t="s">
        <v>213</v>
      </c>
      <c r="C200">
        <v>0.436004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0.436004</v>
      </c>
    </row>
    <row r="201" spans="1:9" x14ac:dyDescent="0.3">
      <c r="A201" t="s">
        <v>214</v>
      </c>
      <c r="C201">
        <v>0.60170999999999997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0.60170999999999997</v>
      </c>
    </row>
    <row r="202" spans="1:9" x14ac:dyDescent="0.3">
      <c r="A202" t="s">
        <v>215</v>
      </c>
      <c r="C202">
        <v>0.55498000000000003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0.55498000000000003</v>
      </c>
    </row>
    <row r="203" spans="1:9" x14ac:dyDescent="0.3">
      <c r="G203">
        <f>SUM(G3:G202)</f>
        <v>157</v>
      </c>
      <c r="H203">
        <f>SUM(H3:H202)</f>
        <v>50</v>
      </c>
      <c r="I203">
        <f>SUM(I3:I202)</f>
        <v>51.334169000000003</v>
      </c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Foglio13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0.38081799999999999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0.38081799999999999</v>
      </c>
    </row>
    <row r="4" spans="1:9" ht="15" customHeight="1" x14ac:dyDescent="0.3">
      <c r="A4" s="1" t="s">
        <v>13</v>
      </c>
      <c r="B4" s="8"/>
      <c r="C4" s="9">
        <v>0.33288899999999999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0.33288899999999999</v>
      </c>
    </row>
    <row r="5" spans="1:9" ht="15" customHeight="1" x14ac:dyDescent="0.3">
      <c r="A5" s="1" t="s">
        <v>14</v>
      </c>
      <c r="B5" s="6"/>
      <c r="C5" s="7">
        <v>0.42161500000000002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-0.57838499999999993</v>
      </c>
    </row>
    <row r="6" spans="1:9" ht="15" customHeight="1" x14ac:dyDescent="0.3">
      <c r="A6" s="1" t="s">
        <v>16</v>
      </c>
      <c r="B6" s="8"/>
      <c r="C6" s="9">
        <v>0.33141799999999999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0.33141799999999999</v>
      </c>
    </row>
    <row r="7" spans="1:9" ht="15" customHeight="1" x14ac:dyDescent="0.3">
      <c r="A7" s="1" t="s">
        <v>17</v>
      </c>
      <c r="B7" s="6"/>
      <c r="C7" s="7">
        <v>0.46209600000000001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-0.53790399999999994</v>
      </c>
    </row>
    <row r="8" spans="1:9" ht="15" customHeight="1" x14ac:dyDescent="0.3">
      <c r="A8" s="1" t="s">
        <v>18</v>
      </c>
      <c r="B8" s="8"/>
      <c r="C8" s="9">
        <v>0.52400899999999995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0.52400899999999995</v>
      </c>
    </row>
    <row r="9" spans="1:9" ht="15" customHeight="1" x14ac:dyDescent="0.3">
      <c r="A9" s="1" t="s">
        <v>19</v>
      </c>
      <c r="B9" s="6"/>
      <c r="C9" s="7">
        <v>0.33123200000000003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0.33123200000000003</v>
      </c>
    </row>
    <row r="10" spans="1:9" ht="15" customHeight="1" x14ac:dyDescent="0.3">
      <c r="A10" s="1" t="s">
        <v>20</v>
      </c>
      <c r="B10" s="8"/>
      <c r="C10" s="9">
        <v>0.56086100000000005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0.56086100000000005</v>
      </c>
    </row>
    <row r="11" spans="1:9" ht="15" customHeight="1" x14ac:dyDescent="0.3">
      <c r="A11" s="1" t="s">
        <v>21</v>
      </c>
      <c r="B11" s="6"/>
      <c r="C11" s="7">
        <v>0.501359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0.501359</v>
      </c>
    </row>
    <row r="12" spans="1:9" ht="15" customHeight="1" x14ac:dyDescent="0.3">
      <c r="A12" s="1" t="s">
        <v>22</v>
      </c>
      <c r="B12" s="8"/>
      <c r="C12" s="9">
        <v>0.31548399999999999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-0.68451600000000001</v>
      </c>
    </row>
    <row r="13" spans="1:9" ht="15" customHeight="1" x14ac:dyDescent="0.3">
      <c r="A13" s="1" t="s">
        <v>23</v>
      </c>
      <c r="B13" s="6"/>
      <c r="C13" s="7">
        <v>0.41128799999999999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0.41128799999999999</v>
      </c>
    </row>
    <row r="14" spans="1:9" ht="15" customHeight="1" x14ac:dyDescent="0.3">
      <c r="A14" s="1" t="s">
        <v>24</v>
      </c>
      <c r="B14" s="8"/>
      <c r="C14" s="9">
        <v>0.52926899999999999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0.52926899999999999</v>
      </c>
    </row>
    <row r="15" spans="1:9" ht="15" customHeight="1" x14ac:dyDescent="0.3">
      <c r="A15" s="1" t="s">
        <v>25</v>
      </c>
      <c r="B15" s="6"/>
      <c r="C15" s="7">
        <v>0.512826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0.512826</v>
      </c>
    </row>
    <row r="16" spans="1:9" ht="15" customHeight="1" x14ac:dyDescent="0.3">
      <c r="A16" s="1" t="s">
        <v>26</v>
      </c>
      <c r="B16" s="8"/>
      <c r="C16" s="9">
        <v>0.42722300000000002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-0.57277699999999998</v>
      </c>
    </row>
    <row r="17" spans="1:9" ht="15" customHeight="1" x14ac:dyDescent="0.3">
      <c r="A17" s="1" t="s">
        <v>28</v>
      </c>
      <c r="B17" s="6"/>
      <c r="C17" s="7">
        <v>0.57416299999999998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-0.42583700000000002</v>
      </c>
    </row>
    <row r="18" spans="1:9" ht="15" customHeight="1" x14ac:dyDescent="0.3">
      <c r="A18" s="1" t="s">
        <v>29</v>
      </c>
      <c r="B18" s="8"/>
      <c r="C18" s="9">
        <v>0.37193100000000001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0.37193100000000001</v>
      </c>
    </row>
    <row r="19" spans="1:9" ht="15" customHeight="1" x14ac:dyDescent="0.3">
      <c r="A19" s="1" t="s">
        <v>30</v>
      </c>
      <c r="B19" s="6"/>
      <c r="C19" s="7">
        <v>0.42413200000000001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0.42413200000000001</v>
      </c>
    </row>
    <row r="20" spans="1:9" ht="15" customHeight="1" x14ac:dyDescent="0.3">
      <c r="A20" s="1" t="s">
        <v>31</v>
      </c>
      <c r="B20" s="8"/>
      <c r="C20" s="9">
        <v>0.48709999999999998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0.48709999999999998</v>
      </c>
    </row>
    <row r="21" spans="1:9" ht="15" customHeight="1" x14ac:dyDescent="0.3">
      <c r="A21" s="1" t="s">
        <v>32</v>
      </c>
      <c r="B21" s="6"/>
      <c r="C21" s="7">
        <v>0.35464600000000002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-0.64535399999999998</v>
      </c>
    </row>
    <row r="22" spans="1:9" ht="15" customHeight="1" x14ac:dyDescent="0.3">
      <c r="A22" s="1" t="s">
        <v>33</v>
      </c>
      <c r="B22" s="8"/>
      <c r="C22" s="9">
        <v>0.53670099999999998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-0.46329900000000002</v>
      </c>
    </row>
    <row r="23" spans="1:9" ht="15" customHeight="1" x14ac:dyDescent="0.3">
      <c r="A23" s="1" t="s">
        <v>34</v>
      </c>
      <c r="B23" s="6"/>
      <c r="C23" s="7">
        <v>0.30536799999999997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0.30536799999999997</v>
      </c>
    </row>
    <row r="24" spans="1:9" ht="15" customHeight="1" x14ac:dyDescent="0.3">
      <c r="A24" s="1" t="s">
        <v>35</v>
      </c>
      <c r="B24" s="8"/>
      <c r="C24" s="9">
        <v>0.52004499999999998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0.52004499999999998</v>
      </c>
    </row>
    <row r="25" spans="1:9" ht="15" customHeight="1" x14ac:dyDescent="0.3">
      <c r="A25" s="1" t="s">
        <v>36</v>
      </c>
      <c r="B25" s="6"/>
      <c r="C25" s="7">
        <v>0.43521900000000002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0.43521900000000002</v>
      </c>
    </row>
    <row r="26" spans="1:9" ht="15" customHeight="1" x14ac:dyDescent="0.3">
      <c r="A26" s="1" t="s">
        <v>37</v>
      </c>
      <c r="B26" s="8"/>
      <c r="C26" s="9">
        <v>0.35963000000000001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0.35963000000000001</v>
      </c>
    </row>
    <row r="27" spans="1:9" ht="15" customHeight="1" x14ac:dyDescent="0.3">
      <c r="A27" s="1" t="s">
        <v>38</v>
      </c>
      <c r="B27" s="6"/>
      <c r="C27" s="7">
        <v>0.42527100000000001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0.42527100000000001</v>
      </c>
    </row>
    <row r="28" spans="1:9" ht="15" customHeight="1" x14ac:dyDescent="0.3">
      <c r="A28" s="1" t="s">
        <v>39</v>
      </c>
      <c r="B28" s="8"/>
      <c r="C28" s="9">
        <v>0.41428799999999999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0.41428799999999999</v>
      </c>
    </row>
    <row r="29" spans="1:9" ht="15" customHeight="1" x14ac:dyDescent="0.3">
      <c r="A29" s="1" t="s">
        <v>40</v>
      </c>
      <c r="B29" s="6"/>
      <c r="C29" s="7">
        <v>0.48120800000000002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-0.51879199999999992</v>
      </c>
    </row>
    <row r="30" spans="1:9" ht="15" customHeight="1" x14ac:dyDescent="0.3">
      <c r="A30" s="1" t="s">
        <v>41</v>
      </c>
      <c r="B30" s="8"/>
      <c r="C30" s="9">
        <v>0.52186900000000003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0.52186900000000003</v>
      </c>
    </row>
    <row r="31" spans="1:9" ht="15" customHeight="1" x14ac:dyDescent="0.3">
      <c r="A31" s="1" t="s">
        <v>42</v>
      </c>
      <c r="B31" s="6"/>
      <c r="C31" s="7">
        <v>0.40651300000000001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0.40651300000000001</v>
      </c>
    </row>
    <row r="32" spans="1:9" ht="15" customHeight="1" x14ac:dyDescent="0.3">
      <c r="A32" s="1" t="s">
        <v>43</v>
      </c>
      <c r="B32" s="8"/>
      <c r="C32" s="9">
        <v>0.51676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0.51676</v>
      </c>
    </row>
    <row r="33" spans="1:9" ht="15" customHeight="1" x14ac:dyDescent="0.3">
      <c r="A33" s="1" t="s">
        <v>44</v>
      </c>
      <c r="B33" s="6"/>
      <c r="C33" s="7">
        <v>0.59124100000000002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0.59124100000000002</v>
      </c>
    </row>
    <row r="34" spans="1:9" ht="15" customHeight="1" x14ac:dyDescent="0.3">
      <c r="A34" s="1" t="s">
        <v>45</v>
      </c>
      <c r="B34" s="8"/>
      <c r="C34" s="9">
        <v>0.52000999999999997</v>
      </c>
      <c r="D34" s="1" t="s">
        <v>12</v>
      </c>
      <c r="E34" t="s">
        <v>27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-0.47999000000000003</v>
      </c>
    </row>
    <row r="35" spans="1:9" ht="15" customHeight="1" x14ac:dyDescent="0.3">
      <c r="A35" s="1" t="s">
        <v>46</v>
      </c>
      <c r="B35" s="6"/>
      <c r="C35" s="7">
        <v>0.377328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-0.622672</v>
      </c>
    </row>
    <row r="36" spans="1:9" ht="15" customHeight="1" x14ac:dyDescent="0.3">
      <c r="A36" s="1" t="s">
        <v>47</v>
      </c>
      <c r="B36" s="8"/>
      <c r="C36" s="9">
        <v>0.43576100000000001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-0.56423899999999994</v>
      </c>
    </row>
    <row r="37" spans="1:9" ht="15" customHeight="1" x14ac:dyDescent="0.3">
      <c r="A37" s="1" t="s">
        <v>48</v>
      </c>
      <c r="B37" s="6"/>
      <c r="C37" s="7">
        <v>0.20313800000000001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-0.79686199999999996</v>
      </c>
    </row>
    <row r="38" spans="1:9" ht="15" customHeight="1" x14ac:dyDescent="0.3">
      <c r="A38" s="1" t="s">
        <v>49</v>
      </c>
      <c r="B38" s="8"/>
      <c r="C38" s="9">
        <v>0.26693800000000001</v>
      </c>
      <c r="D38" s="1" t="s">
        <v>12</v>
      </c>
      <c r="E38" t="s">
        <v>27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-0.73306199999999999</v>
      </c>
    </row>
    <row r="39" spans="1:9" ht="15" customHeight="1" x14ac:dyDescent="0.3">
      <c r="A39" s="1" t="s">
        <v>50</v>
      </c>
      <c r="B39" s="6"/>
      <c r="C39" s="7">
        <v>0.522451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-0.477549</v>
      </c>
    </row>
    <row r="40" spans="1:9" ht="15" customHeight="1" x14ac:dyDescent="0.3">
      <c r="A40" s="1" t="s">
        <v>51</v>
      </c>
      <c r="B40" s="8"/>
      <c r="C40" s="9">
        <v>0.43543599999999999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-0.56456400000000007</v>
      </c>
    </row>
    <row r="41" spans="1:9" ht="15" customHeight="1" x14ac:dyDescent="0.3">
      <c r="A41" s="1" t="s">
        <v>52</v>
      </c>
      <c r="B41" s="6"/>
      <c r="C41" s="7">
        <v>0.63655600000000001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0.63655600000000001</v>
      </c>
    </row>
    <row r="42" spans="1:9" ht="15" customHeight="1" x14ac:dyDescent="0.3">
      <c r="A42" s="1" t="s">
        <v>53</v>
      </c>
      <c r="B42" s="8"/>
      <c r="C42" s="9">
        <v>0.59006999999999998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0.59006999999999998</v>
      </c>
    </row>
    <row r="43" spans="1:9" ht="15" customHeight="1" x14ac:dyDescent="0.3">
      <c r="A43" s="1" t="s">
        <v>54</v>
      </c>
      <c r="B43" s="6"/>
      <c r="C43" s="7">
        <v>3.0863000000000002E-2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-0.96913700000000003</v>
      </c>
    </row>
    <row r="44" spans="1:9" ht="15" customHeight="1" x14ac:dyDescent="0.3">
      <c r="A44" s="1" t="s">
        <v>55</v>
      </c>
      <c r="B44" s="8"/>
      <c r="C44" s="9">
        <v>0.44630199999999998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-0.55369800000000002</v>
      </c>
    </row>
    <row r="45" spans="1:9" ht="15" customHeight="1" x14ac:dyDescent="0.3">
      <c r="A45" s="1" t="s">
        <v>56</v>
      </c>
      <c r="B45" s="6"/>
      <c r="C45" s="7">
        <v>0.39167400000000002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0.39167400000000002</v>
      </c>
    </row>
    <row r="46" spans="1:9" ht="15" customHeight="1" x14ac:dyDescent="0.3">
      <c r="A46" s="1" t="s">
        <v>57</v>
      </c>
      <c r="B46" s="8"/>
      <c r="C46" s="9">
        <v>0.56054099999999996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-0.43945900000000004</v>
      </c>
    </row>
    <row r="47" spans="1:9" ht="15" customHeight="1" x14ac:dyDescent="0.3">
      <c r="A47" s="1" t="s">
        <v>58</v>
      </c>
      <c r="B47" s="6"/>
      <c r="C47" s="7">
        <v>0.350964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0.350964</v>
      </c>
    </row>
    <row r="48" spans="1:9" ht="15" customHeight="1" x14ac:dyDescent="0.3">
      <c r="A48" s="1" t="s">
        <v>59</v>
      </c>
      <c r="B48" s="8"/>
      <c r="C48" s="9">
        <v>0.52802400000000005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0.52802400000000005</v>
      </c>
    </row>
    <row r="49" spans="1:9" ht="15" customHeight="1" x14ac:dyDescent="0.3">
      <c r="A49" s="1" t="s">
        <v>60</v>
      </c>
      <c r="B49" s="6"/>
      <c r="C49" s="7">
        <v>0.52390199999999998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-0.47609800000000002</v>
      </c>
    </row>
    <row r="50" spans="1:9" ht="15" customHeight="1" x14ac:dyDescent="0.3">
      <c r="A50" s="1" t="s">
        <v>61</v>
      </c>
      <c r="B50" s="8"/>
      <c r="C50" s="9">
        <v>0.49092000000000002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0.49092000000000002</v>
      </c>
    </row>
    <row r="51" spans="1:9" ht="15" customHeight="1" x14ac:dyDescent="0.3">
      <c r="A51" s="1" t="s">
        <v>62</v>
      </c>
      <c r="B51" s="6"/>
      <c r="C51" s="7">
        <v>0.67586400000000002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0.67586400000000002</v>
      </c>
    </row>
    <row r="52" spans="1:9" ht="15" customHeight="1" x14ac:dyDescent="0.3">
      <c r="A52" s="1" t="s">
        <v>63</v>
      </c>
      <c r="B52" s="8"/>
      <c r="C52" s="9">
        <v>0.35061399999999998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-0.64938600000000002</v>
      </c>
    </row>
    <row r="53" spans="1:9" ht="15" customHeight="1" x14ac:dyDescent="0.3">
      <c r="A53" s="1" t="s">
        <v>64</v>
      </c>
      <c r="B53" s="6"/>
      <c r="C53" s="7">
        <v>0.73222500000000001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-0.26777499999999999</v>
      </c>
    </row>
    <row r="54" spans="1:9" ht="15" customHeight="1" x14ac:dyDescent="0.3">
      <c r="A54" s="1" t="s">
        <v>65</v>
      </c>
      <c r="B54" s="8"/>
      <c r="C54" s="9">
        <v>0.48288900000000001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0.48288900000000001</v>
      </c>
    </row>
    <row r="55" spans="1:9" ht="15" customHeight="1" x14ac:dyDescent="0.3">
      <c r="A55" s="1" t="s">
        <v>66</v>
      </c>
      <c r="B55" s="6"/>
      <c r="C55" s="7">
        <v>0.41775299999999999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0.41775299999999999</v>
      </c>
    </row>
    <row r="56" spans="1:9" ht="15" customHeight="1" x14ac:dyDescent="0.3">
      <c r="A56" s="1" t="s">
        <v>67</v>
      </c>
      <c r="B56" s="8"/>
      <c r="C56" s="9">
        <v>0.55144499999999996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0.55144499999999996</v>
      </c>
    </row>
    <row r="57" spans="1:9" ht="15" customHeight="1" x14ac:dyDescent="0.3">
      <c r="A57" s="1" t="s">
        <v>68</v>
      </c>
      <c r="B57" s="6"/>
      <c r="C57" s="7">
        <v>0.67679599999999995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-0.32320400000000005</v>
      </c>
    </row>
    <row r="58" spans="1:9" ht="15" customHeight="1" x14ac:dyDescent="0.3">
      <c r="A58" s="1" t="s">
        <v>69</v>
      </c>
      <c r="B58" s="8"/>
      <c r="C58" s="9">
        <v>0.16536999999999999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-0.83462999999999998</v>
      </c>
    </row>
    <row r="59" spans="1:9" ht="15" customHeight="1" x14ac:dyDescent="0.3">
      <c r="A59" s="1" t="s">
        <v>70</v>
      </c>
      <c r="B59" s="6"/>
      <c r="C59" s="7">
        <v>0.42527100000000001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0.42527100000000001</v>
      </c>
    </row>
    <row r="60" spans="1:9" ht="15" customHeight="1" x14ac:dyDescent="0.3">
      <c r="A60" s="1" t="s">
        <v>71</v>
      </c>
      <c r="B60" s="8"/>
      <c r="C60" s="9">
        <v>0.42759000000000003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0.42759000000000003</v>
      </c>
    </row>
    <row r="61" spans="1:9" ht="15" customHeight="1" x14ac:dyDescent="0.3">
      <c r="A61" s="1" t="s">
        <v>72</v>
      </c>
      <c r="B61" s="6"/>
      <c r="C61" s="7">
        <v>0.51367200000000002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0.51367200000000002</v>
      </c>
    </row>
    <row r="62" spans="1:9" ht="15" customHeight="1" x14ac:dyDescent="0.3">
      <c r="A62" s="1" t="s">
        <v>73</v>
      </c>
      <c r="B62" s="8"/>
      <c r="C62" s="9">
        <v>0.57275500000000001</v>
      </c>
      <c r="D62" s="1" t="s">
        <v>12</v>
      </c>
      <c r="E62" t="s">
        <v>15</v>
      </c>
      <c r="F62" t="s">
        <v>12</v>
      </c>
      <c r="G62" s="1">
        <f t="shared" si="3"/>
        <v>0</v>
      </c>
      <c r="H62" s="1">
        <f t="shared" si="4"/>
        <v>1</v>
      </c>
      <c r="I62">
        <f t="shared" si="5"/>
        <v>-0.42724499999999999</v>
      </c>
    </row>
    <row r="63" spans="1:9" ht="15" customHeight="1" x14ac:dyDescent="0.3">
      <c r="A63" s="1" t="s">
        <v>74</v>
      </c>
      <c r="B63" s="6"/>
      <c r="C63" s="7">
        <v>0.39104800000000001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0.39104800000000001</v>
      </c>
    </row>
    <row r="64" spans="1:9" ht="15" customHeight="1" x14ac:dyDescent="0.3">
      <c r="A64" s="1" t="s">
        <v>75</v>
      </c>
      <c r="B64" s="8"/>
      <c r="C64" s="9">
        <v>0.53212899999999996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-0.46787100000000004</v>
      </c>
    </row>
    <row r="65" spans="1:9" ht="15" customHeight="1" x14ac:dyDescent="0.3">
      <c r="A65" s="1" t="s">
        <v>76</v>
      </c>
      <c r="B65" s="6"/>
      <c r="C65" s="7">
        <v>0.53967500000000002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-0.46032499999999998</v>
      </c>
    </row>
    <row r="66" spans="1:9" ht="15" customHeight="1" x14ac:dyDescent="0.3">
      <c r="A66" s="1" t="s">
        <v>78</v>
      </c>
      <c r="B66" s="8"/>
      <c r="C66" s="9">
        <v>0.55106599999999994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0.55106599999999994</v>
      </c>
    </row>
    <row r="67" spans="1:9" ht="15" customHeight="1" x14ac:dyDescent="0.3">
      <c r="A67" s="1" t="s">
        <v>79</v>
      </c>
      <c r="B67" s="6"/>
      <c r="C67" s="7">
        <v>0.40667700000000001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0.40667700000000001</v>
      </c>
    </row>
    <row r="68" spans="1:9" ht="15" customHeight="1" x14ac:dyDescent="0.3">
      <c r="A68" s="1" t="s">
        <v>80</v>
      </c>
      <c r="B68" s="8"/>
      <c r="C68" s="9">
        <v>0.49405700000000002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0.49405700000000002</v>
      </c>
    </row>
    <row r="69" spans="1:9" ht="15" customHeight="1" x14ac:dyDescent="0.3">
      <c r="A69" s="1" t="s">
        <v>81</v>
      </c>
      <c r="B69" s="6"/>
      <c r="C69" s="7">
        <v>0.40428799999999998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-0.59571200000000002</v>
      </c>
    </row>
    <row r="70" spans="1:9" ht="15" customHeight="1" x14ac:dyDescent="0.3">
      <c r="A70" s="1" t="s">
        <v>82</v>
      </c>
      <c r="B70" s="8"/>
      <c r="C70" s="9">
        <v>0.393652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0.393652</v>
      </c>
    </row>
    <row r="71" spans="1:9" ht="15" customHeight="1" x14ac:dyDescent="0.3">
      <c r="A71" s="1" t="s">
        <v>83</v>
      </c>
      <c r="B71" s="6"/>
      <c r="C71" s="7">
        <v>0.29825099999999999</v>
      </c>
      <c r="D71" s="1" t="s">
        <v>12</v>
      </c>
      <c r="E71" t="s">
        <v>15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-0.70174899999999996</v>
      </c>
    </row>
    <row r="72" spans="1:9" ht="15" customHeight="1" x14ac:dyDescent="0.3">
      <c r="A72" s="1" t="s">
        <v>84</v>
      </c>
      <c r="B72" s="8"/>
      <c r="C72" s="9">
        <v>0.33912100000000001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-0.66087899999999999</v>
      </c>
    </row>
    <row r="73" spans="1:9" ht="15" customHeight="1" x14ac:dyDescent="0.3">
      <c r="A73" s="1" t="s">
        <v>85</v>
      </c>
      <c r="B73" s="6"/>
      <c r="C73" s="7">
        <v>0.440494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0.440494</v>
      </c>
    </row>
    <row r="74" spans="1:9" ht="15" customHeight="1" x14ac:dyDescent="0.3">
      <c r="A74" s="1" t="s">
        <v>86</v>
      </c>
      <c r="B74" s="8"/>
      <c r="C74" s="9">
        <v>0.57406100000000004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-0.42593899999999996</v>
      </c>
    </row>
    <row r="75" spans="1:9" ht="15" customHeight="1" x14ac:dyDescent="0.3">
      <c r="A75" s="1" t="s">
        <v>87</v>
      </c>
      <c r="B75" s="6"/>
      <c r="C75" s="7">
        <v>0.42414299999999999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0.42414299999999999</v>
      </c>
    </row>
    <row r="76" spans="1:9" ht="15" customHeight="1" x14ac:dyDescent="0.3">
      <c r="A76" s="1" t="s">
        <v>88</v>
      </c>
      <c r="B76" s="10"/>
      <c r="C76" s="11">
        <v>0.63022699999999998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0.63022699999999998</v>
      </c>
    </row>
    <row r="77" spans="1:9" ht="15.75" customHeight="1" x14ac:dyDescent="0.3">
      <c r="A77" s="1" t="s">
        <v>89</v>
      </c>
      <c r="B77" s="12"/>
      <c r="C77" s="13">
        <v>0.399617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0.399617</v>
      </c>
    </row>
    <row r="78" spans="1:9" x14ac:dyDescent="0.3">
      <c r="A78" t="s">
        <v>90</v>
      </c>
      <c r="C78">
        <v>0.45625700000000002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-0.54374299999999998</v>
      </c>
    </row>
    <row r="79" spans="1:9" x14ac:dyDescent="0.3">
      <c r="A79" t="s">
        <v>91</v>
      </c>
      <c r="C79">
        <v>0.37167499999999998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0.37167499999999998</v>
      </c>
    </row>
    <row r="80" spans="1:9" x14ac:dyDescent="0.3">
      <c r="A80" t="s">
        <v>92</v>
      </c>
      <c r="C80">
        <v>0.63157799999999997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-0.36842200000000003</v>
      </c>
    </row>
    <row r="81" spans="1:9" x14ac:dyDescent="0.3">
      <c r="A81" t="s">
        <v>93</v>
      </c>
      <c r="C81">
        <v>0.47752299999999998</v>
      </c>
      <c r="D81" t="s">
        <v>12</v>
      </c>
      <c r="E81" t="s">
        <v>15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-0.52247700000000008</v>
      </c>
    </row>
    <row r="82" spans="1:9" x14ac:dyDescent="0.3">
      <c r="A82" t="s">
        <v>94</v>
      </c>
      <c r="C82">
        <v>0.41128799999999999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0.41128799999999999</v>
      </c>
    </row>
    <row r="83" spans="1:9" x14ac:dyDescent="0.3">
      <c r="A83" t="s">
        <v>95</v>
      </c>
      <c r="C83">
        <v>0.18928200000000001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-0.81071800000000005</v>
      </c>
    </row>
    <row r="84" spans="1:9" x14ac:dyDescent="0.3">
      <c r="A84" t="s">
        <v>97</v>
      </c>
      <c r="C84">
        <v>0.47138799999999997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0.47138799999999997</v>
      </c>
    </row>
    <row r="85" spans="1:9" x14ac:dyDescent="0.3">
      <c r="A85" t="s">
        <v>98</v>
      </c>
      <c r="C85">
        <v>0.57547099999999995</v>
      </c>
      <c r="D85" t="s">
        <v>12</v>
      </c>
      <c r="E85" t="s">
        <v>27</v>
      </c>
      <c r="F85" t="s">
        <v>12</v>
      </c>
      <c r="G85" s="1">
        <f t="shared" si="6"/>
        <v>0</v>
      </c>
      <c r="H85" s="1">
        <f t="shared" si="7"/>
        <v>1</v>
      </c>
      <c r="I85">
        <f t="shared" si="8"/>
        <v>-0.42452900000000005</v>
      </c>
    </row>
    <row r="86" spans="1:9" x14ac:dyDescent="0.3">
      <c r="A86" t="s">
        <v>99</v>
      </c>
      <c r="C86">
        <v>0.46420800000000001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-0.53579200000000005</v>
      </c>
    </row>
    <row r="87" spans="1:9" x14ac:dyDescent="0.3">
      <c r="A87" t="s">
        <v>100</v>
      </c>
      <c r="C87">
        <v>0.59208799999999995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0.59208799999999995</v>
      </c>
    </row>
    <row r="88" spans="1:9" x14ac:dyDescent="0.3">
      <c r="A88" t="s">
        <v>101</v>
      </c>
      <c r="C88">
        <v>0.43406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0.43406</v>
      </c>
    </row>
    <row r="89" spans="1:9" x14ac:dyDescent="0.3">
      <c r="A89" t="s">
        <v>102</v>
      </c>
      <c r="C89">
        <v>0.374637</v>
      </c>
      <c r="D89" t="s">
        <v>12</v>
      </c>
      <c r="E89" t="s">
        <v>15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-0.625363</v>
      </c>
    </row>
    <row r="90" spans="1:9" x14ac:dyDescent="0.3">
      <c r="A90" t="s">
        <v>103</v>
      </c>
      <c r="C90">
        <v>0.47594999999999998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0.47594999999999998</v>
      </c>
    </row>
    <row r="91" spans="1:9" x14ac:dyDescent="0.3">
      <c r="A91" t="s">
        <v>104</v>
      </c>
      <c r="C91">
        <v>0.46956399999999998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0.46956399999999998</v>
      </c>
    </row>
    <row r="92" spans="1:9" x14ac:dyDescent="0.3">
      <c r="A92" t="s">
        <v>105</v>
      </c>
      <c r="C92">
        <v>0.27246799999999999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-0.72753200000000007</v>
      </c>
    </row>
    <row r="93" spans="1:9" x14ac:dyDescent="0.3">
      <c r="A93" t="s">
        <v>106</v>
      </c>
      <c r="C93">
        <v>0.37909799999999999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-0.62090200000000006</v>
      </c>
    </row>
    <row r="94" spans="1:9" x14ac:dyDescent="0.3">
      <c r="A94" t="s">
        <v>107</v>
      </c>
      <c r="C94">
        <v>0.37256099999999998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0.37256099999999998</v>
      </c>
    </row>
    <row r="95" spans="1:9" x14ac:dyDescent="0.3">
      <c r="A95" t="s">
        <v>108</v>
      </c>
      <c r="C95">
        <v>0.56754099999999996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0.56754099999999996</v>
      </c>
    </row>
    <row r="96" spans="1:9" x14ac:dyDescent="0.3">
      <c r="A96" t="s">
        <v>109</v>
      </c>
      <c r="C96">
        <v>0.59478500000000001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0.59478500000000001</v>
      </c>
    </row>
    <row r="97" spans="1:9" x14ac:dyDescent="0.3">
      <c r="A97" t="s">
        <v>110</v>
      </c>
      <c r="C97">
        <v>0.55857199999999996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-0.44142800000000004</v>
      </c>
    </row>
    <row r="98" spans="1:9" x14ac:dyDescent="0.3">
      <c r="A98" t="s">
        <v>111</v>
      </c>
      <c r="C98">
        <v>0.53485099999999997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0.53485099999999997</v>
      </c>
    </row>
    <row r="99" spans="1:9" x14ac:dyDescent="0.3">
      <c r="A99" t="s">
        <v>112</v>
      </c>
      <c r="C99">
        <v>0.61079300000000003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-0.38920699999999997</v>
      </c>
    </row>
    <row r="100" spans="1:9" x14ac:dyDescent="0.3">
      <c r="A100" t="s">
        <v>113</v>
      </c>
      <c r="C100">
        <v>0.59080900000000003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-0.40919099999999997</v>
      </c>
    </row>
    <row r="101" spans="1:9" x14ac:dyDescent="0.3">
      <c r="A101" t="s">
        <v>114</v>
      </c>
      <c r="C101">
        <v>0.47447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0.47447</v>
      </c>
    </row>
    <row r="102" spans="1:9" x14ac:dyDescent="0.3">
      <c r="A102" t="s">
        <v>115</v>
      </c>
      <c r="C102">
        <v>0.43837399999999999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-0.56162599999999996</v>
      </c>
    </row>
    <row r="103" spans="1:9" x14ac:dyDescent="0.3">
      <c r="A103" t="s">
        <v>116</v>
      </c>
      <c r="C103">
        <v>0.36216399999999999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0.36216399999999999</v>
      </c>
    </row>
    <row r="104" spans="1:9" x14ac:dyDescent="0.3">
      <c r="A104" t="s">
        <v>117</v>
      </c>
      <c r="C104">
        <v>0.24011099999999999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-0.75988900000000004</v>
      </c>
    </row>
    <row r="105" spans="1:9" x14ac:dyDescent="0.3">
      <c r="A105" t="s">
        <v>118</v>
      </c>
      <c r="C105">
        <v>0.28939100000000001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0.28939100000000001</v>
      </c>
    </row>
    <row r="106" spans="1:9" x14ac:dyDescent="0.3">
      <c r="A106" t="s">
        <v>119</v>
      </c>
      <c r="C106">
        <v>0.482097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-0.517903</v>
      </c>
    </row>
    <row r="107" spans="1:9" x14ac:dyDescent="0.3">
      <c r="A107" t="s">
        <v>120</v>
      </c>
      <c r="C107">
        <v>0.74985100000000005</v>
      </c>
      <c r="D107" t="s">
        <v>12</v>
      </c>
      <c r="E107" t="s">
        <v>27</v>
      </c>
      <c r="F107" t="s">
        <v>12</v>
      </c>
      <c r="G107" s="1">
        <f t="shared" si="6"/>
        <v>0</v>
      </c>
      <c r="H107" s="1">
        <f t="shared" si="7"/>
        <v>1</v>
      </c>
      <c r="I107">
        <f t="shared" si="8"/>
        <v>-0.25014899999999995</v>
      </c>
    </row>
    <row r="108" spans="1:9" x14ac:dyDescent="0.3">
      <c r="A108" t="s">
        <v>121</v>
      </c>
      <c r="C108">
        <v>0.28668900000000003</v>
      </c>
      <c r="D108" t="s">
        <v>12</v>
      </c>
      <c r="E108" t="s">
        <v>96</v>
      </c>
      <c r="F108" t="s">
        <v>12</v>
      </c>
      <c r="G108" s="1">
        <f t="shared" si="6"/>
        <v>0</v>
      </c>
      <c r="H108" s="1">
        <f t="shared" si="7"/>
        <v>1</v>
      </c>
      <c r="I108">
        <f t="shared" si="8"/>
        <v>-0.71331100000000003</v>
      </c>
    </row>
    <row r="109" spans="1:9" x14ac:dyDescent="0.3">
      <c r="A109" t="s">
        <v>122</v>
      </c>
      <c r="C109">
        <v>0.43840299999999999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-0.56159700000000001</v>
      </c>
    </row>
    <row r="110" spans="1:9" x14ac:dyDescent="0.3">
      <c r="A110" t="s">
        <v>123</v>
      </c>
      <c r="C110">
        <v>0.54121399999999997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0.54121399999999997</v>
      </c>
    </row>
    <row r="111" spans="1:9" x14ac:dyDescent="0.3">
      <c r="A111" t="s">
        <v>124</v>
      </c>
      <c r="C111">
        <v>0.22797400000000001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-0.77202599999999999</v>
      </c>
    </row>
    <row r="112" spans="1:9" x14ac:dyDescent="0.3">
      <c r="A112" t="s">
        <v>125</v>
      </c>
      <c r="C112">
        <v>0.38268000000000002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0.38268000000000002</v>
      </c>
    </row>
    <row r="113" spans="1:9" x14ac:dyDescent="0.3">
      <c r="A113" t="s">
        <v>126</v>
      </c>
      <c r="C113">
        <v>0.57785900000000001</v>
      </c>
      <c r="D113" t="s">
        <v>12</v>
      </c>
      <c r="E113" t="s">
        <v>77</v>
      </c>
      <c r="F113" t="s">
        <v>12</v>
      </c>
      <c r="G113" s="1">
        <f t="shared" si="6"/>
        <v>0</v>
      </c>
      <c r="H113" s="1">
        <f t="shared" si="7"/>
        <v>1</v>
      </c>
      <c r="I113">
        <f t="shared" si="8"/>
        <v>-0.42214099999999999</v>
      </c>
    </row>
    <row r="114" spans="1:9" x14ac:dyDescent="0.3">
      <c r="A114" t="s">
        <v>127</v>
      </c>
      <c r="C114">
        <v>0.32418000000000002</v>
      </c>
      <c r="D114" t="s">
        <v>12</v>
      </c>
      <c r="E114" t="s">
        <v>12</v>
      </c>
      <c r="F114" t="s">
        <v>96</v>
      </c>
      <c r="G114" s="1">
        <f t="shared" si="6"/>
        <v>0</v>
      </c>
      <c r="H114" s="1">
        <f t="shared" si="7"/>
        <v>1</v>
      </c>
      <c r="I114">
        <f t="shared" si="8"/>
        <v>-0.67581999999999998</v>
      </c>
    </row>
    <row r="115" spans="1:9" x14ac:dyDescent="0.3">
      <c r="A115" t="s">
        <v>128</v>
      </c>
      <c r="C115">
        <v>0.388739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0.388739</v>
      </c>
    </row>
    <row r="116" spans="1:9" x14ac:dyDescent="0.3">
      <c r="A116" t="s">
        <v>129</v>
      </c>
      <c r="C116">
        <v>0.52550799999999998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0.52550799999999998</v>
      </c>
    </row>
    <row r="117" spans="1:9" x14ac:dyDescent="0.3">
      <c r="A117" t="s">
        <v>130</v>
      </c>
      <c r="C117">
        <v>0.487122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-0.51287799999999995</v>
      </c>
    </row>
    <row r="118" spans="1:9" x14ac:dyDescent="0.3">
      <c r="A118" t="s">
        <v>131</v>
      </c>
      <c r="C118">
        <v>0.37009999999999998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0.37009999999999998</v>
      </c>
    </row>
    <row r="119" spans="1:9" x14ac:dyDescent="0.3">
      <c r="A119" t="s">
        <v>132</v>
      </c>
      <c r="C119">
        <v>0.38802799999999998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0.38802799999999998</v>
      </c>
    </row>
    <row r="120" spans="1:9" x14ac:dyDescent="0.3">
      <c r="A120" t="s">
        <v>133</v>
      </c>
      <c r="C120">
        <v>0.46106399999999997</v>
      </c>
      <c r="D120" t="s">
        <v>12</v>
      </c>
      <c r="E120" t="s">
        <v>27</v>
      </c>
      <c r="F120" t="s">
        <v>12</v>
      </c>
      <c r="G120" s="1">
        <f t="shared" si="6"/>
        <v>0</v>
      </c>
      <c r="H120" s="1">
        <f t="shared" si="7"/>
        <v>1</v>
      </c>
      <c r="I120">
        <f t="shared" si="8"/>
        <v>-0.53893600000000008</v>
      </c>
    </row>
    <row r="121" spans="1:9" x14ac:dyDescent="0.3">
      <c r="A121" t="s">
        <v>134</v>
      </c>
      <c r="C121">
        <v>0.48941499999999999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-0.51058500000000007</v>
      </c>
    </row>
    <row r="122" spans="1:9" x14ac:dyDescent="0.3">
      <c r="A122" t="s">
        <v>135</v>
      </c>
      <c r="C122">
        <v>0.55040800000000001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0.55040800000000001</v>
      </c>
    </row>
    <row r="123" spans="1:9" x14ac:dyDescent="0.3">
      <c r="A123" t="s">
        <v>136</v>
      </c>
      <c r="C123">
        <v>0.63113200000000003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0.63113200000000003</v>
      </c>
    </row>
    <row r="124" spans="1:9" x14ac:dyDescent="0.3">
      <c r="A124" t="s">
        <v>137</v>
      </c>
      <c r="C124">
        <v>0.490873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0.490873</v>
      </c>
    </row>
    <row r="125" spans="1:9" x14ac:dyDescent="0.3">
      <c r="A125" t="s">
        <v>138</v>
      </c>
      <c r="C125">
        <v>0.57761899999999999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0.57761899999999999</v>
      </c>
    </row>
    <row r="126" spans="1:9" x14ac:dyDescent="0.3">
      <c r="A126" t="s">
        <v>139</v>
      </c>
      <c r="C126">
        <v>0.36203000000000002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0.36203000000000002</v>
      </c>
    </row>
    <row r="127" spans="1:9" x14ac:dyDescent="0.3">
      <c r="A127" t="s">
        <v>140</v>
      </c>
      <c r="C127">
        <v>0.43746499999999999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-0.56253500000000001</v>
      </c>
    </row>
    <row r="128" spans="1:9" x14ac:dyDescent="0.3">
      <c r="A128" t="s">
        <v>141</v>
      </c>
      <c r="C128">
        <v>0.53384200000000004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-0.46615799999999996</v>
      </c>
    </row>
    <row r="129" spans="1:9" x14ac:dyDescent="0.3">
      <c r="A129" t="s">
        <v>142</v>
      </c>
      <c r="C129">
        <v>0.52186900000000003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0.52186900000000003</v>
      </c>
    </row>
    <row r="130" spans="1:9" x14ac:dyDescent="0.3">
      <c r="A130" t="s">
        <v>143</v>
      </c>
      <c r="C130">
        <v>0.30311199999999999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0.30311199999999999</v>
      </c>
    </row>
    <row r="131" spans="1:9" x14ac:dyDescent="0.3">
      <c r="A131" t="s">
        <v>144</v>
      </c>
      <c r="C131">
        <v>0.25275500000000001</v>
      </c>
      <c r="D131" t="s">
        <v>12</v>
      </c>
      <c r="E131" t="s">
        <v>27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-0.74724499999999994</v>
      </c>
    </row>
    <row r="132" spans="1:9" x14ac:dyDescent="0.3">
      <c r="A132" t="s">
        <v>145</v>
      </c>
      <c r="C132">
        <v>0.71868299999999996</v>
      </c>
      <c r="D132" t="s">
        <v>12</v>
      </c>
      <c r="E132" t="s">
        <v>15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-0.28131700000000004</v>
      </c>
    </row>
    <row r="133" spans="1:9" x14ac:dyDescent="0.3">
      <c r="A133" t="s">
        <v>146</v>
      </c>
      <c r="C133">
        <v>0.60302100000000003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0.60302100000000003</v>
      </c>
    </row>
    <row r="134" spans="1:9" x14ac:dyDescent="0.3">
      <c r="A134" t="s">
        <v>147</v>
      </c>
      <c r="C134">
        <v>0.46198800000000001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0.46198800000000001</v>
      </c>
    </row>
    <row r="135" spans="1:9" x14ac:dyDescent="0.3">
      <c r="A135" t="s">
        <v>148</v>
      </c>
      <c r="C135">
        <v>0.51058999999999999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0.51058999999999999</v>
      </c>
    </row>
    <row r="136" spans="1:9" x14ac:dyDescent="0.3">
      <c r="A136" t="s">
        <v>149</v>
      </c>
      <c r="C136">
        <v>0.39024300000000001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-0.60975699999999999</v>
      </c>
    </row>
    <row r="137" spans="1:9" x14ac:dyDescent="0.3">
      <c r="A137" t="s">
        <v>150</v>
      </c>
      <c r="C137">
        <v>0.50599799999999995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0.50599799999999995</v>
      </c>
    </row>
    <row r="138" spans="1:9" x14ac:dyDescent="0.3">
      <c r="A138" t="s">
        <v>151</v>
      </c>
      <c r="C138">
        <v>0.69702500000000001</v>
      </c>
      <c r="D138" t="s">
        <v>12</v>
      </c>
      <c r="E138" t="s">
        <v>27</v>
      </c>
      <c r="F138" t="s">
        <v>12</v>
      </c>
      <c r="G138" s="1">
        <f t="shared" si="9"/>
        <v>0</v>
      </c>
      <c r="H138" s="1">
        <f t="shared" si="10"/>
        <v>1</v>
      </c>
      <c r="I138">
        <f t="shared" si="11"/>
        <v>-0.30297499999999999</v>
      </c>
    </row>
    <row r="139" spans="1:9" x14ac:dyDescent="0.3">
      <c r="A139" t="s">
        <v>152</v>
      </c>
      <c r="C139">
        <v>0.33123200000000003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0.33123200000000003</v>
      </c>
    </row>
    <row r="140" spans="1:9" x14ac:dyDescent="0.3">
      <c r="A140" t="s">
        <v>153</v>
      </c>
      <c r="C140">
        <v>0.39614899999999997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0.39614899999999997</v>
      </c>
    </row>
    <row r="141" spans="1:9" x14ac:dyDescent="0.3">
      <c r="A141" t="s">
        <v>154</v>
      </c>
      <c r="C141">
        <v>0.51772399999999996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-0.48227600000000004</v>
      </c>
    </row>
    <row r="142" spans="1:9" x14ac:dyDescent="0.3">
      <c r="A142" t="s">
        <v>155</v>
      </c>
      <c r="C142">
        <v>0.58216000000000001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0.58216000000000001</v>
      </c>
    </row>
    <row r="143" spans="1:9" x14ac:dyDescent="0.3">
      <c r="A143" t="s">
        <v>156</v>
      </c>
      <c r="C143">
        <v>0.32705899999999999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0.32705899999999999</v>
      </c>
    </row>
    <row r="144" spans="1:9" x14ac:dyDescent="0.3">
      <c r="A144" t="s">
        <v>157</v>
      </c>
      <c r="C144">
        <v>0.579129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0.579129</v>
      </c>
    </row>
    <row r="145" spans="1:9" x14ac:dyDescent="0.3">
      <c r="A145" t="s">
        <v>158</v>
      </c>
      <c r="C145">
        <v>0.329702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-0.67029800000000006</v>
      </c>
    </row>
    <row r="146" spans="1:9" x14ac:dyDescent="0.3">
      <c r="A146" t="s">
        <v>159</v>
      </c>
      <c r="C146">
        <v>0.45686500000000002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-0.54313499999999992</v>
      </c>
    </row>
    <row r="147" spans="1:9" x14ac:dyDescent="0.3">
      <c r="A147" t="s">
        <v>160</v>
      </c>
      <c r="C147">
        <v>0.38701099999999999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0.38701099999999999</v>
      </c>
    </row>
    <row r="148" spans="1:9" x14ac:dyDescent="0.3">
      <c r="A148" t="s">
        <v>161</v>
      </c>
      <c r="C148">
        <v>0.58518000000000003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-0.41481999999999997</v>
      </c>
    </row>
    <row r="149" spans="1:9" x14ac:dyDescent="0.3">
      <c r="A149" t="s">
        <v>162</v>
      </c>
      <c r="C149">
        <v>0.65225699999999998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0.65225699999999998</v>
      </c>
    </row>
    <row r="150" spans="1:9" x14ac:dyDescent="0.3">
      <c r="A150" t="s">
        <v>163</v>
      </c>
      <c r="C150">
        <v>0.44507000000000002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0.44507000000000002</v>
      </c>
    </row>
    <row r="151" spans="1:9" x14ac:dyDescent="0.3">
      <c r="A151" t="s">
        <v>164</v>
      </c>
      <c r="C151">
        <v>0.24804499999999999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-0.75195500000000004</v>
      </c>
    </row>
    <row r="152" spans="1:9" x14ac:dyDescent="0.3">
      <c r="A152" t="s">
        <v>165</v>
      </c>
      <c r="C152">
        <v>0.33808300000000002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0.33808300000000002</v>
      </c>
    </row>
    <row r="153" spans="1:9" x14ac:dyDescent="0.3">
      <c r="A153" t="s">
        <v>166</v>
      </c>
      <c r="C153">
        <v>0.36483599999999999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0.36483599999999999</v>
      </c>
    </row>
    <row r="154" spans="1:9" x14ac:dyDescent="0.3">
      <c r="A154" t="s">
        <v>167</v>
      </c>
      <c r="C154">
        <v>0.44955699999999998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-0.55044300000000002</v>
      </c>
    </row>
    <row r="155" spans="1:9" x14ac:dyDescent="0.3">
      <c r="A155" t="s">
        <v>168</v>
      </c>
      <c r="C155">
        <v>0.51239900000000005</v>
      </c>
      <c r="D155" t="s">
        <v>12</v>
      </c>
      <c r="E155" t="s">
        <v>15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-0.48760099999999995</v>
      </c>
    </row>
    <row r="156" spans="1:9" x14ac:dyDescent="0.3">
      <c r="A156" t="s">
        <v>169</v>
      </c>
      <c r="C156">
        <v>0.63237500000000002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0.63237500000000002</v>
      </c>
    </row>
    <row r="157" spans="1:9" x14ac:dyDescent="0.3">
      <c r="A157" t="s">
        <v>170</v>
      </c>
      <c r="C157">
        <v>0.58279899999999996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-0.41720100000000004</v>
      </c>
    </row>
    <row r="158" spans="1:9" x14ac:dyDescent="0.3">
      <c r="A158" t="s">
        <v>171</v>
      </c>
      <c r="C158">
        <v>0.59190600000000004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-0.40809399999999996</v>
      </c>
    </row>
    <row r="159" spans="1:9" x14ac:dyDescent="0.3">
      <c r="A159" t="s">
        <v>172</v>
      </c>
      <c r="C159">
        <v>0.38696799999999998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0.38696799999999998</v>
      </c>
    </row>
    <row r="160" spans="1:9" x14ac:dyDescent="0.3">
      <c r="A160" t="s">
        <v>173</v>
      </c>
      <c r="C160">
        <v>0.32955099999999998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0.32955099999999998</v>
      </c>
    </row>
    <row r="161" spans="1:9" x14ac:dyDescent="0.3">
      <c r="A161" t="s">
        <v>174</v>
      </c>
      <c r="C161">
        <v>0.34713500000000003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0.34713500000000003</v>
      </c>
    </row>
    <row r="162" spans="1:9" x14ac:dyDescent="0.3">
      <c r="A162" t="s">
        <v>175</v>
      </c>
      <c r="C162">
        <v>0.591414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0.591414</v>
      </c>
    </row>
    <row r="163" spans="1:9" x14ac:dyDescent="0.3">
      <c r="A163" t="s">
        <v>176</v>
      </c>
      <c r="C163">
        <v>0.38931700000000002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0.38931700000000002</v>
      </c>
    </row>
    <row r="164" spans="1:9" x14ac:dyDescent="0.3">
      <c r="A164" t="s">
        <v>177</v>
      </c>
      <c r="C164">
        <v>0.44958700000000001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0.44958700000000001</v>
      </c>
    </row>
    <row r="165" spans="1:9" x14ac:dyDescent="0.3">
      <c r="A165" t="s">
        <v>178</v>
      </c>
      <c r="C165">
        <v>0.43551000000000001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-0.56448999999999994</v>
      </c>
    </row>
    <row r="166" spans="1:9" x14ac:dyDescent="0.3">
      <c r="A166" t="s">
        <v>179</v>
      </c>
      <c r="C166">
        <v>0.56549199999999999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-0.43450800000000001</v>
      </c>
    </row>
    <row r="167" spans="1:9" x14ac:dyDescent="0.3">
      <c r="A167" t="s">
        <v>180</v>
      </c>
      <c r="C167">
        <v>0.54191100000000003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-0.45808899999999997</v>
      </c>
    </row>
    <row r="168" spans="1:9" x14ac:dyDescent="0.3">
      <c r="A168" t="s">
        <v>181</v>
      </c>
      <c r="C168">
        <v>0.507826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0.507826</v>
      </c>
    </row>
    <row r="169" spans="1:9" x14ac:dyDescent="0.3">
      <c r="A169" t="s">
        <v>182</v>
      </c>
      <c r="C169">
        <v>0.38077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0.38077</v>
      </c>
    </row>
    <row r="170" spans="1:9" x14ac:dyDescent="0.3">
      <c r="A170" t="s">
        <v>183</v>
      </c>
      <c r="C170">
        <v>0.458146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0.458146</v>
      </c>
    </row>
    <row r="171" spans="1:9" x14ac:dyDescent="0.3">
      <c r="A171" t="s">
        <v>184</v>
      </c>
      <c r="C171">
        <v>0.48477100000000001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0.48477100000000001</v>
      </c>
    </row>
    <row r="172" spans="1:9" x14ac:dyDescent="0.3">
      <c r="A172" t="s">
        <v>185</v>
      </c>
      <c r="C172">
        <v>0.29694599999999999</v>
      </c>
      <c r="D172" t="s">
        <v>12</v>
      </c>
      <c r="E172" t="s">
        <v>96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-0.70305400000000007</v>
      </c>
    </row>
    <row r="173" spans="1:9" x14ac:dyDescent="0.3">
      <c r="A173" t="s">
        <v>186</v>
      </c>
      <c r="C173">
        <v>0.54891000000000001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0.54891000000000001</v>
      </c>
    </row>
    <row r="174" spans="1:9" x14ac:dyDescent="0.3">
      <c r="A174" t="s">
        <v>187</v>
      </c>
      <c r="C174">
        <v>0.419875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-0.580125</v>
      </c>
    </row>
    <row r="175" spans="1:9" x14ac:dyDescent="0.3">
      <c r="A175" t="s">
        <v>188</v>
      </c>
      <c r="C175">
        <v>0.40929599999999999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0.40929599999999999</v>
      </c>
    </row>
    <row r="176" spans="1:9" x14ac:dyDescent="0.3">
      <c r="A176" t="s">
        <v>189</v>
      </c>
      <c r="C176">
        <v>0.489813</v>
      </c>
      <c r="D176" t="s">
        <v>12</v>
      </c>
      <c r="E176" t="s">
        <v>12</v>
      </c>
      <c r="F176" t="s">
        <v>77</v>
      </c>
      <c r="G176" s="1">
        <f t="shared" si="9"/>
        <v>0</v>
      </c>
      <c r="H176" s="1">
        <f t="shared" si="10"/>
        <v>1</v>
      </c>
      <c r="I176">
        <f t="shared" si="11"/>
        <v>-0.51018699999999995</v>
      </c>
    </row>
    <row r="177" spans="1:9" x14ac:dyDescent="0.3">
      <c r="A177" t="s">
        <v>190</v>
      </c>
      <c r="C177">
        <v>0.36101100000000003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-0.63898900000000003</v>
      </c>
    </row>
    <row r="178" spans="1:9" x14ac:dyDescent="0.3">
      <c r="A178" t="s">
        <v>191</v>
      </c>
      <c r="C178">
        <v>0.53662299999999996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0.53662299999999996</v>
      </c>
    </row>
    <row r="179" spans="1:9" x14ac:dyDescent="0.3">
      <c r="A179" t="s">
        <v>192</v>
      </c>
      <c r="C179">
        <v>0.44900400000000001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0.44900400000000001</v>
      </c>
    </row>
    <row r="180" spans="1:9" x14ac:dyDescent="0.3">
      <c r="A180" t="s">
        <v>193</v>
      </c>
      <c r="C180">
        <v>0.51633799999999996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0.51633799999999996</v>
      </c>
    </row>
    <row r="181" spans="1:9" x14ac:dyDescent="0.3">
      <c r="A181" t="s">
        <v>194</v>
      </c>
      <c r="C181">
        <v>0.35427700000000001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-0.64572300000000005</v>
      </c>
    </row>
    <row r="182" spans="1:9" x14ac:dyDescent="0.3">
      <c r="A182" t="s">
        <v>195</v>
      </c>
      <c r="C182">
        <v>0.71871399999999996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-0.28128600000000004</v>
      </c>
    </row>
    <row r="183" spans="1:9" x14ac:dyDescent="0.3">
      <c r="A183" t="s">
        <v>196</v>
      </c>
      <c r="C183">
        <v>0.42913299999999999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0.42913299999999999</v>
      </c>
    </row>
    <row r="184" spans="1:9" x14ac:dyDescent="0.3">
      <c r="A184" t="s">
        <v>197</v>
      </c>
      <c r="C184">
        <v>0.39167400000000002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0.39167400000000002</v>
      </c>
    </row>
    <row r="185" spans="1:9" x14ac:dyDescent="0.3">
      <c r="A185" t="s">
        <v>198</v>
      </c>
      <c r="C185">
        <v>0.30524400000000002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-0.69475599999999993</v>
      </c>
    </row>
    <row r="186" spans="1:9" x14ac:dyDescent="0.3">
      <c r="A186" t="s">
        <v>199</v>
      </c>
      <c r="C186">
        <v>0.383216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0.383216</v>
      </c>
    </row>
    <row r="187" spans="1:9" x14ac:dyDescent="0.3">
      <c r="A187" t="s">
        <v>200</v>
      </c>
      <c r="C187">
        <v>0.31441999999999998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0.31441999999999998</v>
      </c>
    </row>
    <row r="188" spans="1:9" x14ac:dyDescent="0.3">
      <c r="A188" t="s">
        <v>201</v>
      </c>
      <c r="C188">
        <v>0.51284300000000005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-0.48715699999999995</v>
      </c>
    </row>
    <row r="189" spans="1:9" x14ac:dyDescent="0.3">
      <c r="A189" t="s">
        <v>202</v>
      </c>
      <c r="C189">
        <v>0.45803300000000002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0.45803300000000002</v>
      </c>
    </row>
    <row r="190" spans="1:9" x14ac:dyDescent="0.3">
      <c r="A190" t="s">
        <v>203</v>
      </c>
      <c r="C190">
        <v>0.17974200000000001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0.17974200000000001</v>
      </c>
    </row>
    <row r="191" spans="1:9" x14ac:dyDescent="0.3">
      <c r="A191" t="s">
        <v>204</v>
      </c>
      <c r="C191">
        <v>0.64180199999999998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-0.35819800000000002</v>
      </c>
    </row>
    <row r="192" spans="1:9" x14ac:dyDescent="0.3">
      <c r="A192" t="s">
        <v>205</v>
      </c>
      <c r="C192">
        <v>0.58318599999999998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0.58318599999999998</v>
      </c>
    </row>
    <row r="193" spans="1:9" x14ac:dyDescent="0.3">
      <c r="A193" t="s">
        <v>206</v>
      </c>
      <c r="C193">
        <v>0.50321800000000005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0.50321800000000005</v>
      </c>
    </row>
    <row r="194" spans="1:9" x14ac:dyDescent="0.3">
      <c r="A194" t="s">
        <v>207</v>
      </c>
      <c r="C194">
        <v>0.25633099999999998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-0.74366900000000002</v>
      </c>
    </row>
    <row r="195" spans="1:9" x14ac:dyDescent="0.3">
      <c r="A195" t="s">
        <v>208</v>
      </c>
      <c r="C195">
        <v>0.55948200000000003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-0.44051799999999997</v>
      </c>
    </row>
    <row r="196" spans="1:9" x14ac:dyDescent="0.3">
      <c r="A196" t="s">
        <v>209</v>
      </c>
      <c r="C196">
        <v>0.54707799999999995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0.54707799999999995</v>
      </c>
    </row>
    <row r="197" spans="1:9" x14ac:dyDescent="0.3">
      <c r="A197" t="s">
        <v>210</v>
      </c>
      <c r="C197">
        <v>0.57083499999999998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0.57083499999999998</v>
      </c>
    </row>
    <row r="198" spans="1:9" x14ac:dyDescent="0.3">
      <c r="A198" t="s">
        <v>211</v>
      </c>
      <c r="C198">
        <v>0.32955099999999998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0.32955099999999998</v>
      </c>
    </row>
    <row r="199" spans="1:9" x14ac:dyDescent="0.3">
      <c r="A199" t="s">
        <v>212</v>
      </c>
      <c r="C199">
        <v>0.55056700000000003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0.55056700000000003</v>
      </c>
    </row>
    <row r="200" spans="1:9" x14ac:dyDescent="0.3">
      <c r="A200" t="s">
        <v>213</v>
      </c>
      <c r="C200">
        <v>0.32530799999999999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0.32530799999999999</v>
      </c>
    </row>
    <row r="201" spans="1:9" x14ac:dyDescent="0.3">
      <c r="A201" t="s">
        <v>214</v>
      </c>
      <c r="C201">
        <v>0.49440000000000001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0.49440000000000001</v>
      </c>
    </row>
    <row r="202" spans="1:9" x14ac:dyDescent="0.3">
      <c r="A202" t="s">
        <v>215</v>
      </c>
      <c r="C202">
        <v>0.57648999999999995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0.57648999999999995</v>
      </c>
    </row>
    <row r="203" spans="1:9" x14ac:dyDescent="0.3">
      <c r="G203">
        <f>SUM(G3:G202)</f>
        <v>142</v>
      </c>
      <c r="H203">
        <f>SUM(H3:H202)</f>
        <v>83</v>
      </c>
      <c r="I203">
        <f>SUM(I3:I202)</f>
        <v>8.4319290000000038</v>
      </c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Foglio13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0.22829199999999999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0.22829199999999999</v>
      </c>
    </row>
    <row r="4" spans="1:9" ht="15" customHeight="1" x14ac:dyDescent="0.3">
      <c r="A4" s="1" t="s">
        <v>13</v>
      </c>
      <c r="B4" s="8"/>
      <c r="C4" s="9">
        <v>0.13722300000000001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0.13722300000000001</v>
      </c>
    </row>
    <row r="5" spans="1:9" ht="15" customHeight="1" x14ac:dyDescent="0.3">
      <c r="A5" s="1" t="s">
        <v>14</v>
      </c>
      <c r="B5" s="6"/>
      <c r="C5" s="7">
        <v>0.33852599999999999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-0.66147400000000001</v>
      </c>
    </row>
    <row r="6" spans="1:9" ht="15" customHeight="1" x14ac:dyDescent="0.3">
      <c r="A6" s="1" t="s">
        <v>16</v>
      </c>
      <c r="B6" s="8"/>
      <c r="C6" s="9">
        <v>0.11759600000000001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0.11759600000000001</v>
      </c>
    </row>
    <row r="7" spans="1:9" ht="15" customHeight="1" x14ac:dyDescent="0.3">
      <c r="A7" s="1" t="s">
        <v>17</v>
      </c>
      <c r="B7" s="6"/>
      <c r="C7" s="7">
        <v>0.343638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0.343638</v>
      </c>
    </row>
    <row r="8" spans="1:9" ht="15" customHeight="1" x14ac:dyDescent="0.3">
      <c r="A8" s="1" t="s">
        <v>18</v>
      </c>
      <c r="B8" s="8"/>
      <c r="C8" s="9">
        <v>0.26587300000000003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0.26587300000000003</v>
      </c>
    </row>
    <row r="9" spans="1:9" ht="15" customHeight="1" x14ac:dyDescent="0.3">
      <c r="A9" s="1" t="s">
        <v>19</v>
      </c>
      <c r="B9" s="6"/>
      <c r="C9" s="7">
        <v>0.36155900000000002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0.36155900000000002</v>
      </c>
    </row>
    <row r="10" spans="1:9" ht="15" customHeight="1" x14ac:dyDescent="0.3">
      <c r="A10" s="1" t="s">
        <v>20</v>
      </c>
      <c r="B10" s="8"/>
      <c r="C10" s="9">
        <v>0.49232999999999999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0.49232999999999999</v>
      </c>
    </row>
    <row r="11" spans="1:9" ht="15" customHeight="1" x14ac:dyDescent="0.3">
      <c r="A11" s="1" t="s">
        <v>21</v>
      </c>
      <c r="B11" s="6"/>
      <c r="C11" s="7">
        <v>0.64303900000000003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0.64303900000000003</v>
      </c>
    </row>
    <row r="12" spans="1:9" ht="15" customHeight="1" x14ac:dyDescent="0.3">
      <c r="A12" s="1" t="s">
        <v>22</v>
      </c>
      <c r="B12" s="8"/>
      <c r="C12" s="9">
        <v>4.1744999999999997E-2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4.1744999999999997E-2</v>
      </c>
    </row>
    <row r="13" spans="1:9" ht="15" customHeight="1" x14ac:dyDescent="0.3">
      <c r="A13" s="1" t="s">
        <v>23</v>
      </c>
      <c r="B13" s="6"/>
      <c r="C13" s="7">
        <v>0.20593400000000001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0.20593400000000001</v>
      </c>
    </row>
    <row r="14" spans="1:9" ht="15" customHeight="1" x14ac:dyDescent="0.3">
      <c r="A14" s="1" t="s">
        <v>24</v>
      </c>
      <c r="B14" s="8"/>
      <c r="C14" s="9">
        <v>0.36484899999999998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0.36484899999999998</v>
      </c>
    </row>
    <row r="15" spans="1:9" ht="15" customHeight="1" x14ac:dyDescent="0.3">
      <c r="A15" s="1" t="s">
        <v>25</v>
      </c>
      <c r="B15" s="6"/>
      <c r="C15" s="7">
        <v>0.424286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0.424286</v>
      </c>
    </row>
    <row r="16" spans="1:9" ht="15" customHeight="1" x14ac:dyDescent="0.3">
      <c r="A16" s="1" t="s">
        <v>26</v>
      </c>
      <c r="B16" s="8"/>
      <c r="C16" s="9">
        <v>0.26739400000000002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-0.73260599999999998</v>
      </c>
    </row>
    <row r="17" spans="1:9" ht="15" customHeight="1" x14ac:dyDescent="0.3">
      <c r="A17" s="1" t="s">
        <v>28</v>
      </c>
      <c r="B17" s="6"/>
      <c r="C17" s="7">
        <v>0.67485300000000004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-0.32514699999999996</v>
      </c>
    </row>
    <row r="18" spans="1:9" ht="15" customHeight="1" x14ac:dyDescent="0.3">
      <c r="A18" s="1" t="s">
        <v>29</v>
      </c>
      <c r="B18" s="8"/>
      <c r="C18" s="9">
        <v>0.39801700000000001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0.39801700000000001</v>
      </c>
    </row>
    <row r="19" spans="1:9" ht="15" customHeight="1" x14ac:dyDescent="0.3">
      <c r="A19" s="1" t="s">
        <v>30</v>
      </c>
      <c r="B19" s="6"/>
      <c r="C19" s="7">
        <v>0.30469400000000002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0.30469400000000002</v>
      </c>
    </row>
    <row r="20" spans="1:9" ht="15" customHeight="1" x14ac:dyDescent="0.3">
      <c r="A20" s="1" t="s">
        <v>31</v>
      </c>
      <c r="B20" s="8"/>
      <c r="C20" s="9">
        <v>0.30228300000000002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0.30228300000000002</v>
      </c>
    </row>
    <row r="21" spans="1:9" ht="15" customHeight="1" x14ac:dyDescent="0.3">
      <c r="A21" s="1" t="s">
        <v>32</v>
      </c>
      <c r="B21" s="6"/>
      <c r="C21" s="7">
        <v>0.54176299999999999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0.54176299999999999</v>
      </c>
    </row>
    <row r="22" spans="1:9" ht="15" customHeight="1" x14ac:dyDescent="0.3">
      <c r="A22" s="1" t="s">
        <v>33</v>
      </c>
      <c r="B22" s="8"/>
      <c r="C22" s="9">
        <v>0.51438200000000001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0.51438200000000001</v>
      </c>
    </row>
    <row r="23" spans="1:9" ht="15" customHeight="1" x14ac:dyDescent="0.3">
      <c r="A23" s="1" t="s">
        <v>34</v>
      </c>
      <c r="B23" s="6"/>
      <c r="C23" s="7">
        <v>0.243644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0.243644</v>
      </c>
    </row>
    <row r="24" spans="1:9" ht="15" customHeight="1" x14ac:dyDescent="0.3">
      <c r="A24" s="1" t="s">
        <v>35</v>
      </c>
      <c r="B24" s="8"/>
      <c r="C24" s="9">
        <v>0.84164700000000003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-0.15835299999999997</v>
      </c>
    </row>
    <row r="25" spans="1:9" ht="15" customHeight="1" x14ac:dyDescent="0.3">
      <c r="A25" s="1" t="s">
        <v>36</v>
      </c>
      <c r="B25" s="6"/>
      <c r="C25" s="7">
        <v>0.33504099999999998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0.33504099999999998</v>
      </c>
    </row>
    <row r="26" spans="1:9" ht="15" customHeight="1" x14ac:dyDescent="0.3">
      <c r="A26" s="1" t="s">
        <v>37</v>
      </c>
      <c r="B26" s="8"/>
      <c r="C26" s="9">
        <v>0.41680899999999999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0.41680899999999999</v>
      </c>
    </row>
    <row r="27" spans="1:9" ht="15" customHeight="1" x14ac:dyDescent="0.3">
      <c r="A27" s="1" t="s">
        <v>38</v>
      </c>
      <c r="B27" s="6"/>
      <c r="C27" s="7">
        <v>0.26664500000000002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0.26664500000000002</v>
      </c>
    </row>
    <row r="28" spans="1:9" ht="15" customHeight="1" x14ac:dyDescent="0.3">
      <c r="A28" s="1" t="s">
        <v>39</v>
      </c>
      <c r="B28" s="8"/>
      <c r="C28" s="9">
        <v>0.42466300000000001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0.42466300000000001</v>
      </c>
    </row>
    <row r="29" spans="1:9" ht="15" customHeight="1" x14ac:dyDescent="0.3">
      <c r="A29" s="1" t="s">
        <v>40</v>
      </c>
      <c r="B29" s="6"/>
      <c r="C29" s="7">
        <v>0.52246099999999995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-0.47753900000000005</v>
      </c>
    </row>
    <row r="30" spans="1:9" ht="15" customHeight="1" x14ac:dyDescent="0.3">
      <c r="A30" s="1" t="s">
        <v>41</v>
      </c>
      <c r="B30" s="8"/>
      <c r="C30" s="9">
        <v>0.43872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0.43872</v>
      </c>
    </row>
    <row r="31" spans="1:9" ht="15" customHeight="1" x14ac:dyDescent="0.3">
      <c r="A31" s="1" t="s">
        <v>42</v>
      </c>
      <c r="B31" s="6"/>
      <c r="C31" s="7">
        <v>0.40300900000000001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0.40300900000000001</v>
      </c>
    </row>
    <row r="32" spans="1:9" ht="15" customHeight="1" x14ac:dyDescent="0.3">
      <c r="A32" s="1" t="s">
        <v>43</v>
      </c>
      <c r="B32" s="8"/>
      <c r="C32" s="9">
        <v>0.36294300000000002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0.36294300000000002</v>
      </c>
    </row>
    <row r="33" spans="1:9" ht="15" customHeight="1" x14ac:dyDescent="0.3">
      <c r="A33" s="1" t="s">
        <v>44</v>
      </c>
      <c r="B33" s="6"/>
      <c r="C33" s="7">
        <v>0.54479999999999995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0.54479999999999995</v>
      </c>
    </row>
    <row r="34" spans="1:9" ht="15" customHeight="1" x14ac:dyDescent="0.3">
      <c r="A34" s="1" t="s">
        <v>45</v>
      </c>
      <c r="B34" s="8"/>
      <c r="C34" s="9">
        <v>0.19984099999999999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0.19984099999999999</v>
      </c>
    </row>
    <row r="35" spans="1:9" ht="15" customHeight="1" x14ac:dyDescent="0.3">
      <c r="A35" s="1" t="s">
        <v>46</v>
      </c>
      <c r="B35" s="6"/>
      <c r="C35" s="7">
        <v>0.120531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0.120531</v>
      </c>
    </row>
    <row r="36" spans="1:9" ht="15" customHeight="1" x14ac:dyDescent="0.3">
      <c r="A36" s="1" t="s">
        <v>47</v>
      </c>
      <c r="B36" s="8"/>
      <c r="C36" s="9">
        <v>0.18393999999999999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0.18393999999999999</v>
      </c>
    </row>
    <row r="37" spans="1:9" ht="15" customHeight="1" x14ac:dyDescent="0.3">
      <c r="A37" s="1" t="s">
        <v>48</v>
      </c>
      <c r="B37" s="6"/>
      <c r="C37" s="7">
        <v>4.6630999999999999E-2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-0.95336900000000002</v>
      </c>
    </row>
    <row r="38" spans="1:9" ht="15" customHeight="1" x14ac:dyDescent="0.3">
      <c r="A38" s="1" t="s">
        <v>49</v>
      </c>
      <c r="B38" s="8"/>
      <c r="C38" s="9">
        <v>0.286107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0.286107</v>
      </c>
    </row>
    <row r="39" spans="1:9" ht="15" customHeight="1" x14ac:dyDescent="0.3">
      <c r="A39" s="1" t="s">
        <v>50</v>
      </c>
      <c r="B39" s="6"/>
      <c r="C39" s="7">
        <v>0.291049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0.291049</v>
      </c>
    </row>
    <row r="40" spans="1:9" ht="15" customHeight="1" x14ac:dyDescent="0.3">
      <c r="A40" s="1" t="s">
        <v>51</v>
      </c>
      <c r="B40" s="8"/>
      <c r="C40" s="9">
        <v>0.339505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0.339505</v>
      </c>
    </row>
    <row r="41" spans="1:9" ht="15" customHeight="1" x14ac:dyDescent="0.3">
      <c r="A41" s="1" t="s">
        <v>52</v>
      </c>
      <c r="B41" s="6"/>
      <c r="C41" s="7">
        <v>0.43343500000000001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0.43343500000000001</v>
      </c>
    </row>
    <row r="42" spans="1:9" ht="15" customHeight="1" x14ac:dyDescent="0.3">
      <c r="A42" s="1" t="s">
        <v>53</v>
      </c>
      <c r="B42" s="8"/>
      <c r="C42" s="9">
        <v>0.49524200000000002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0.49524200000000002</v>
      </c>
    </row>
    <row r="43" spans="1:9" ht="15" customHeight="1" x14ac:dyDescent="0.3">
      <c r="A43" s="1" t="s">
        <v>54</v>
      </c>
      <c r="B43" s="6"/>
      <c r="C43" s="7">
        <v>0.58057300000000001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0.58057300000000001</v>
      </c>
    </row>
    <row r="44" spans="1:9" ht="15" customHeight="1" x14ac:dyDescent="0.3">
      <c r="A44" s="1" t="s">
        <v>55</v>
      </c>
      <c r="B44" s="8"/>
      <c r="C44" s="9">
        <v>0.324903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0.324903</v>
      </c>
    </row>
    <row r="45" spans="1:9" ht="15" customHeight="1" x14ac:dyDescent="0.3">
      <c r="A45" s="1" t="s">
        <v>56</v>
      </c>
      <c r="B45" s="6"/>
      <c r="C45" s="7">
        <v>0.40552700000000003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0.40552700000000003</v>
      </c>
    </row>
    <row r="46" spans="1:9" ht="15" customHeight="1" x14ac:dyDescent="0.3">
      <c r="A46" s="1" t="s">
        <v>57</v>
      </c>
      <c r="B46" s="8"/>
      <c r="C46" s="9">
        <v>0.22728000000000001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-0.77271999999999996</v>
      </c>
    </row>
    <row r="47" spans="1:9" ht="15" customHeight="1" x14ac:dyDescent="0.3">
      <c r="A47" s="1" t="s">
        <v>58</v>
      </c>
      <c r="B47" s="6"/>
      <c r="C47" s="7">
        <v>0.338121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0.338121</v>
      </c>
    </row>
    <row r="48" spans="1:9" ht="15" customHeight="1" x14ac:dyDescent="0.3">
      <c r="A48" s="1" t="s">
        <v>59</v>
      </c>
      <c r="B48" s="8"/>
      <c r="C48" s="9">
        <v>0.45911600000000002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0.45911600000000002</v>
      </c>
    </row>
    <row r="49" spans="1:9" ht="15" customHeight="1" x14ac:dyDescent="0.3">
      <c r="A49" s="1" t="s">
        <v>60</v>
      </c>
      <c r="B49" s="6"/>
      <c r="C49" s="7">
        <v>3.6821E-2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-0.96317900000000001</v>
      </c>
    </row>
    <row r="50" spans="1:9" ht="15" customHeight="1" x14ac:dyDescent="0.3">
      <c r="A50" s="1" t="s">
        <v>61</v>
      </c>
      <c r="B50" s="8"/>
      <c r="C50" s="9">
        <v>0.38162299999999999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0.38162299999999999</v>
      </c>
    </row>
    <row r="51" spans="1:9" ht="15" customHeight="1" x14ac:dyDescent="0.3">
      <c r="A51" s="1" t="s">
        <v>62</v>
      </c>
      <c r="B51" s="6"/>
      <c r="C51" s="7">
        <v>0.69794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0.69794</v>
      </c>
    </row>
    <row r="52" spans="1:9" ht="15" customHeight="1" x14ac:dyDescent="0.3">
      <c r="A52" s="1" t="s">
        <v>63</v>
      </c>
      <c r="B52" s="8"/>
      <c r="C52" s="9">
        <v>0.47824899999999998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-0.52175100000000008</v>
      </c>
    </row>
    <row r="53" spans="1:9" ht="15" customHeight="1" x14ac:dyDescent="0.3">
      <c r="A53" s="1" t="s">
        <v>64</v>
      </c>
      <c r="B53" s="6"/>
      <c r="C53" s="7">
        <v>0.46567599999999998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-0.53432400000000002</v>
      </c>
    </row>
    <row r="54" spans="1:9" ht="15" customHeight="1" x14ac:dyDescent="0.3">
      <c r="A54" s="1" t="s">
        <v>65</v>
      </c>
      <c r="B54" s="8"/>
      <c r="C54" s="9">
        <v>0.34200399999999997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0.34200399999999997</v>
      </c>
    </row>
    <row r="55" spans="1:9" ht="15" customHeight="1" x14ac:dyDescent="0.3">
      <c r="A55" s="1" t="s">
        <v>66</v>
      </c>
      <c r="B55" s="6"/>
      <c r="C55" s="7">
        <v>0.21188299999999999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0.21188299999999999</v>
      </c>
    </row>
    <row r="56" spans="1:9" ht="15" customHeight="1" x14ac:dyDescent="0.3">
      <c r="A56" s="1" t="s">
        <v>67</v>
      </c>
      <c r="B56" s="8"/>
      <c r="C56" s="9">
        <v>0.38706600000000002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0.38706600000000002</v>
      </c>
    </row>
    <row r="57" spans="1:9" ht="15" customHeight="1" x14ac:dyDescent="0.3">
      <c r="A57" s="1" t="s">
        <v>68</v>
      </c>
      <c r="B57" s="6"/>
      <c r="C57" s="7">
        <v>0.76609300000000002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-0.23390699999999998</v>
      </c>
    </row>
    <row r="58" spans="1:9" ht="15" customHeight="1" x14ac:dyDescent="0.3">
      <c r="A58" s="1" t="s">
        <v>69</v>
      </c>
      <c r="B58" s="8"/>
      <c r="C58" s="9">
        <v>6.6253999999999993E-2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6.6253999999999993E-2</v>
      </c>
    </row>
    <row r="59" spans="1:9" ht="15" customHeight="1" x14ac:dyDescent="0.3">
      <c r="A59" s="1" t="s">
        <v>70</v>
      </c>
      <c r="B59" s="6"/>
      <c r="C59" s="7">
        <v>0.26664500000000002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0.26664500000000002</v>
      </c>
    </row>
    <row r="60" spans="1:9" ht="15" customHeight="1" x14ac:dyDescent="0.3">
      <c r="A60" s="1" t="s">
        <v>71</v>
      </c>
      <c r="B60" s="8"/>
      <c r="C60" s="9">
        <v>0.54682600000000003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0.54682600000000003</v>
      </c>
    </row>
    <row r="61" spans="1:9" ht="15" customHeight="1" x14ac:dyDescent="0.3">
      <c r="A61" s="1" t="s">
        <v>72</v>
      </c>
      <c r="B61" s="6"/>
      <c r="C61" s="7">
        <v>0.44425300000000001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0.44425300000000001</v>
      </c>
    </row>
    <row r="62" spans="1:9" ht="15" customHeight="1" x14ac:dyDescent="0.3">
      <c r="A62" s="1" t="s">
        <v>73</v>
      </c>
      <c r="B62" s="8"/>
      <c r="C62" s="9">
        <v>0.237673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-0.76232699999999998</v>
      </c>
    </row>
    <row r="63" spans="1:9" ht="15" customHeight="1" x14ac:dyDescent="0.3">
      <c r="A63" s="1" t="s">
        <v>74</v>
      </c>
      <c r="B63" s="6"/>
      <c r="C63" s="7">
        <v>0.46712900000000002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0.46712900000000002</v>
      </c>
    </row>
    <row r="64" spans="1:9" ht="15" customHeight="1" x14ac:dyDescent="0.3">
      <c r="A64" s="1" t="s">
        <v>75</v>
      </c>
      <c r="B64" s="8"/>
      <c r="C64" s="9">
        <v>0.23754500000000001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0.23754500000000001</v>
      </c>
    </row>
    <row r="65" spans="1:9" ht="15" customHeight="1" x14ac:dyDescent="0.3">
      <c r="A65" s="1" t="s">
        <v>76</v>
      </c>
      <c r="B65" s="6"/>
      <c r="C65" s="7">
        <v>0.68548299999999995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-0.31451700000000005</v>
      </c>
    </row>
    <row r="66" spans="1:9" ht="15" customHeight="1" x14ac:dyDescent="0.3">
      <c r="A66" s="1" t="s">
        <v>78</v>
      </c>
      <c r="B66" s="8"/>
      <c r="C66" s="9">
        <v>0.44794400000000001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0.44794400000000001</v>
      </c>
    </row>
    <row r="67" spans="1:9" ht="15" customHeight="1" x14ac:dyDescent="0.3">
      <c r="A67" s="1" t="s">
        <v>79</v>
      </c>
      <c r="B67" s="6"/>
      <c r="C67" s="7">
        <v>0.31454500000000002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0.31454500000000002</v>
      </c>
    </row>
    <row r="68" spans="1:9" ht="15" customHeight="1" x14ac:dyDescent="0.3">
      <c r="A68" s="1" t="s">
        <v>80</v>
      </c>
      <c r="B68" s="8"/>
      <c r="C68" s="9">
        <v>0.336449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0.336449</v>
      </c>
    </row>
    <row r="69" spans="1:9" ht="15" customHeight="1" x14ac:dyDescent="0.3">
      <c r="A69" s="1" t="s">
        <v>81</v>
      </c>
      <c r="B69" s="6"/>
      <c r="C69" s="7">
        <v>0.36169299999999999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0.36169299999999999</v>
      </c>
    </row>
    <row r="70" spans="1:9" ht="15" customHeight="1" x14ac:dyDescent="0.3">
      <c r="A70" s="1" t="s">
        <v>82</v>
      </c>
      <c r="B70" s="8"/>
      <c r="C70" s="9">
        <v>1.34E-4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1.34E-4</v>
      </c>
    </row>
    <row r="71" spans="1:9" ht="15" customHeight="1" x14ac:dyDescent="0.3">
      <c r="A71" s="1" t="s">
        <v>83</v>
      </c>
      <c r="B71" s="6"/>
      <c r="C71" s="7">
        <v>9.2999999999999997E-5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9.2999999999999997E-5</v>
      </c>
    </row>
    <row r="72" spans="1:9" ht="15" customHeight="1" x14ac:dyDescent="0.3">
      <c r="A72" s="1" t="s">
        <v>84</v>
      </c>
      <c r="B72" s="8"/>
      <c r="C72" s="9">
        <v>1.34E-4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1.34E-4</v>
      </c>
    </row>
    <row r="73" spans="1:9" ht="15" customHeight="1" x14ac:dyDescent="0.3">
      <c r="A73" s="1" t="s">
        <v>85</v>
      </c>
      <c r="B73" s="6"/>
      <c r="C73" s="7">
        <v>1.8699999999999999E-4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1.8699999999999999E-4</v>
      </c>
    </row>
    <row r="74" spans="1:9" ht="15" customHeight="1" x14ac:dyDescent="0.3">
      <c r="A74" s="1" t="s">
        <v>86</v>
      </c>
      <c r="B74" s="8"/>
      <c r="C74" s="9">
        <v>1.05E-4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-0.99989499999999998</v>
      </c>
    </row>
    <row r="75" spans="1:9" ht="15" customHeight="1" x14ac:dyDescent="0.3">
      <c r="A75" s="1" t="s">
        <v>87</v>
      </c>
      <c r="B75" s="6"/>
      <c r="C75" s="7">
        <v>5.1999999999999997E-5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5.1999999999999997E-5</v>
      </c>
    </row>
    <row r="76" spans="1:9" ht="15" customHeight="1" x14ac:dyDescent="0.3">
      <c r="A76" s="1" t="s">
        <v>88</v>
      </c>
      <c r="B76" s="10"/>
      <c r="C76" s="11">
        <v>2.5599999999999999E-4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2.5599999999999999E-4</v>
      </c>
    </row>
    <row r="77" spans="1:9" ht="15.75" customHeight="1" x14ac:dyDescent="0.3">
      <c r="A77" s="1" t="s">
        <v>89</v>
      </c>
      <c r="B77" s="12"/>
      <c r="C77" s="13">
        <v>1.8100000000000001E-4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-0.99981900000000001</v>
      </c>
    </row>
    <row r="78" spans="1:9" x14ac:dyDescent="0.3">
      <c r="A78" t="s">
        <v>90</v>
      </c>
      <c r="C78">
        <v>1.2999999999999999E-4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1.2999999999999999E-4</v>
      </c>
    </row>
    <row r="79" spans="1:9" x14ac:dyDescent="0.3">
      <c r="A79" t="s">
        <v>91</v>
      </c>
      <c r="C79">
        <v>6.7000000000000002E-5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6.7000000000000002E-5</v>
      </c>
    </row>
    <row r="80" spans="1:9" x14ac:dyDescent="0.3">
      <c r="A80" t="s">
        <v>92</v>
      </c>
      <c r="C80">
        <v>2.0000000000000001E-4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2.0000000000000001E-4</v>
      </c>
    </row>
    <row r="81" spans="1:9" x14ac:dyDescent="0.3">
      <c r="A81" t="s">
        <v>93</v>
      </c>
      <c r="C81">
        <v>1.1900000000000001E-4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1.1900000000000001E-4</v>
      </c>
    </row>
    <row r="82" spans="1:9" x14ac:dyDescent="0.3">
      <c r="A82" t="s">
        <v>94</v>
      </c>
      <c r="C82">
        <v>2.04E-4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2.04E-4</v>
      </c>
    </row>
    <row r="83" spans="1:9" x14ac:dyDescent="0.3">
      <c r="A83" t="s">
        <v>95</v>
      </c>
      <c r="C83">
        <v>1.2E-4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-0.99987999999999999</v>
      </c>
    </row>
    <row r="84" spans="1:9" x14ac:dyDescent="0.3">
      <c r="A84" t="s">
        <v>97</v>
      </c>
      <c r="C84">
        <v>1.02E-4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1.02E-4</v>
      </c>
    </row>
    <row r="85" spans="1:9" x14ac:dyDescent="0.3">
      <c r="A85" t="s">
        <v>98</v>
      </c>
      <c r="C85">
        <v>1.5799999999999999E-4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1.5799999999999999E-4</v>
      </c>
    </row>
    <row r="86" spans="1:9" x14ac:dyDescent="0.3">
      <c r="A86" t="s">
        <v>99</v>
      </c>
      <c r="C86">
        <v>1.16E-4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1.16E-4</v>
      </c>
    </row>
    <row r="87" spans="1:9" x14ac:dyDescent="0.3">
      <c r="A87" t="s">
        <v>100</v>
      </c>
      <c r="C87">
        <v>8.7999999999999998E-5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8.7999999999999998E-5</v>
      </c>
    </row>
    <row r="88" spans="1:9" x14ac:dyDescent="0.3">
      <c r="A88" t="s">
        <v>101</v>
      </c>
      <c r="C88">
        <v>1.1E-4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1.21E-4</v>
      </c>
    </row>
    <row r="90" spans="1:9" x14ac:dyDescent="0.3">
      <c r="A90" t="s">
        <v>103</v>
      </c>
      <c r="C90">
        <v>1.2899999999999999E-4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1.2899999999999999E-4</v>
      </c>
    </row>
    <row r="91" spans="1:9" x14ac:dyDescent="0.3">
      <c r="A91" t="s">
        <v>104</v>
      </c>
      <c r="C91">
        <v>1.5699999999999999E-4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1.5699999999999999E-4</v>
      </c>
    </row>
    <row r="92" spans="1:9" x14ac:dyDescent="0.3">
      <c r="A92" t="s">
        <v>105</v>
      </c>
      <c r="C92">
        <v>7.7000000000000001E-5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-0.99992300000000001</v>
      </c>
    </row>
    <row r="93" spans="1:9" x14ac:dyDescent="0.3">
      <c r="A93" t="s">
        <v>106</v>
      </c>
      <c r="C93">
        <v>1.55E-4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-0.99984499999999998</v>
      </c>
    </row>
    <row r="94" spans="1:9" x14ac:dyDescent="0.3">
      <c r="A94" t="s">
        <v>107</v>
      </c>
      <c r="C94">
        <v>9.1000000000000003E-5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9.1000000000000003E-5</v>
      </c>
    </row>
    <row r="95" spans="1:9" x14ac:dyDescent="0.3">
      <c r="A95" t="s">
        <v>108</v>
      </c>
      <c r="C95">
        <v>9.7E-5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9.7E-5</v>
      </c>
    </row>
    <row r="96" spans="1:9" x14ac:dyDescent="0.3">
      <c r="A96" t="s">
        <v>109</v>
      </c>
      <c r="C96">
        <v>1.7100000000000001E-4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1.7100000000000001E-4</v>
      </c>
    </row>
    <row r="97" spans="1:9" x14ac:dyDescent="0.3">
      <c r="A97" t="s">
        <v>110</v>
      </c>
      <c r="C97">
        <v>2.3699999999999999E-4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-0.99976299999999996</v>
      </c>
    </row>
    <row r="98" spans="1:9" x14ac:dyDescent="0.3">
      <c r="A98" t="s">
        <v>111</v>
      </c>
      <c r="C98">
        <v>1.0399999999999999E-4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1.0399999999999999E-4</v>
      </c>
    </row>
    <row r="99" spans="1:9" x14ac:dyDescent="0.3">
      <c r="A99" t="s">
        <v>112</v>
      </c>
      <c r="C99">
        <v>2.3699999999999999E-4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-0.99976299999999996</v>
      </c>
    </row>
    <row r="100" spans="1:9" x14ac:dyDescent="0.3">
      <c r="A100" t="s">
        <v>113</v>
      </c>
      <c r="C100">
        <v>2.0599999999999999E-4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-0.99979399999999996</v>
      </c>
    </row>
    <row r="101" spans="1:9" x14ac:dyDescent="0.3">
      <c r="A101" t="s">
        <v>114</v>
      </c>
      <c r="C101">
        <v>1.5799999999999999E-4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1.5799999999999999E-4</v>
      </c>
    </row>
    <row r="102" spans="1:9" x14ac:dyDescent="0.3">
      <c r="A102" t="s">
        <v>115</v>
      </c>
      <c r="C102">
        <v>2.14E-4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-0.99978599999999995</v>
      </c>
    </row>
    <row r="103" spans="1:9" x14ac:dyDescent="0.3">
      <c r="A103" t="s">
        <v>116</v>
      </c>
      <c r="C103">
        <v>1.73E-4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1.73E-4</v>
      </c>
    </row>
    <row r="104" spans="1:9" x14ac:dyDescent="0.3">
      <c r="A104" t="s">
        <v>117</v>
      </c>
      <c r="C104">
        <v>2.1699999999999999E-4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-0.99978299999999998</v>
      </c>
    </row>
    <row r="105" spans="1:9" x14ac:dyDescent="0.3">
      <c r="A105" t="s">
        <v>118</v>
      </c>
      <c r="C105">
        <v>1.45E-4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1.45E-4</v>
      </c>
    </row>
    <row r="106" spans="1:9" x14ac:dyDescent="0.3">
      <c r="A106" t="s">
        <v>119</v>
      </c>
      <c r="C106">
        <v>3.19E-4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3.19E-4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1.5200000000000001E-4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1.5200000000000001E-4</v>
      </c>
    </row>
    <row r="109" spans="1:9" x14ac:dyDescent="0.3">
      <c r="A109" t="s">
        <v>122</v>
      </c>
      <c r="C109">
        <v>1.5699999999999999E-4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1.5699999999999999E-4</v>
      </c>
    </row>
    <row r="110" spans="1:9" x14ac:dyDescent="0.3">
      <c r="A110" t="s">
        <v>123</v>
      </c>
      <c r="C110">
        <v>1.2300000000000001E-4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1.2300000000000001E-4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1.3100000000000001E-4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1.3100000000000001E-4</v>
      </c>
    </row>
    <row r="113" spans="1:9" x14ac:dyDescent="0.3">
      <c r="A113" t="s">
        <v>126</v>
      </c>
      <c r="C113">
        <v>9.7E-5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9.7E-5</v>
      </c>
    </row>
    <row r="114" spans="1:9" x14ac:dyDescent="0.3">
      <c r="A114" t="s">
        <v>127</v>
      </c>
      <c r="C114">
        <v>3.9599999999999998E-4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-0.99960400000000005</v>
      </c>
    </row>
    <row r="115" spans="1:9" x14ac:dyDescent="0.3">
      <c r="A115" t="s">
        <v>128</v>
      </c>
      <c r="C115">
        <v>1.1E-4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1.1E-4</v>
      </c>
    </row>
    <row r="116" spans="1:9" x14ac:dyDescent="0.3">
      <c r="A116" t="s">
        <v>129</v>
      </c>
      <c r="C116">
        <v>1.75E-4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1.75E-4</v>
      </c>
    </row>
    <row r="117" spans="1:9" x14ac:dyDescent="0.3">
      <c r="A117" t="s">
        <v>130</v>
      </c>
      <c r="C117">
        <v>2.3499999999999999E-4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2.3499999999999999E-4</v>
      </c>
    </row>
    <row r="118" spans="1:9" x14ac:dyDescent="0.3">
      <c r="A118" t="s">
        <v>131</v>
      </c>
      <c r="C118">
        <v>9.7E-5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9.7E-5</v>
      </c>
    </row>
    <row r="119" spans="1:9" x14ac:dyDescent="0.3">
      <c r="A119" t="s">
        <v>132</v>
      </c>
      <c r="C119">
        <v>1.22E-4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1.22E-4</v>
      </c>
    </row>
    <row r="120" spans="1:9" x14ac:dyDescent="0.3">
      <c r="A120" t="s">
        <v>133</v>
      </c>
      <c r="C120">
        <v>1.7799999999999999E-4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1.7799999999999999E-4</v>
      </c>
    </row>
    <row r="121" spans="1:9" x14ac:dyDescent="0.3">
      <c r="A121" t="s">
        <v>134</v>
      </c>
      <c r="C121">
        <v>1.13E-4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1.13E-4</v>
      </c>
    </row>
    <row r="122" spans="1:9" x14ac:dyDescent="0.3">
      <c r="A122" t="s">
        <v>135</v>
      </c>
      <c r="C122">
        <v>1.4799999999999999E-4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1.4799999999999999E-4</v>
      </c>
    </row>
    <row r="123" spans="1:9" x14ac:dyDescent="0.3">
      <c r="A123" t="s">
        <v>136</v>
      </c>
      <c r="C123">
        <v>1.8599999999999999E-4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1.8599999999999999E-4</v>
      </c>
    </row>
    <row r="124" spans="1:9" x14ac:dyDescent="0.3">
      <c r="A124" t="s">
        <v>137</v>
      </c>
      <c r="C124">
        <v>1.06E-4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1.06E-4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1.8100000000000001E-4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1.8100000000000001E-4</v>
      </c>
    </row>
    <row r="127" spans="1:9" x14ac:dyDescent="0.3">
      <c r="A127" t="s">
        <v>140</v>
      </c>
      <c r="C127">
        <v>1.3799999999999999E-4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1.3799999999999999E-4</v>
      </c>
    </row>
    <row r="128" spans="1:9" x14ac:dyDescent="0.3">
      <c r="A128" t="s">
        <v>141</v>
      </c>
      <c r="C128">
        <v>2.04E-4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-0.99979600000000002</v>
      </c>
    </row>
    <row r="129" spans="1:9" x14ac:dyDescent="0.3">
      <c r="A129" t="s">
        <v>142</v>
      </c>
      <c r="C129">
        <v>2.6200000000000003E-4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2.6200000000000003E-4</v>
      </c>
    </row>
    <row r="130" spans="1:9" x14ac:dyDescent="0.3">
      <c r="A130" t="s">
        <v>143</v>
      </c>
      <c r="C130">
        <v>1.75E-4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1.75E-4</v>
      </c>
    </row>
    <row r="131" spans="1:9" x14ac:dyDescent="0.3">
      <c r="A131" t="s">
        <v>144</v>
      </c>
      <c r="C131">
        <v>8.5000000000000006E-5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8.5000000000000006E-5</v>
      </c>
    </row>
    <row r="132" spans="1:9" x14ac:dyDescent="0.3">
      <c r="A132" t="s">
        <v>145</v>
      </c>
      <c r="C132">
        <v>2.92E-4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-0.99970800000000004</v>
      </c>
    </row>
    <row r="133" spans="1:9" x14ac:dyDescent="0.3">
      <c r="A133" t="s">
        <v>146</v>
      </c>
      <c r="C133">
        <v>1.8000000000000001E-4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1.8000000000000001E-4</v>
      </c>
    </row>
    <row r="134" spans="1:9" x14ac:dyDescent="0.3">
      <c r="A134" t="s">
        <v>147</v>
      </c>
      <c r="C134">
        <v>1.56E-4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1.56E-4</v>
      </c>
    </row>
    <row r="135" spans="1:9" x14ac:dyDescent="0.3">
      <c r="A135" t="s">
        <v>148</v>
      </c>
      <c r="C135">
        <v>1.5200000000000001E-4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1.5200000000000001E-4</v>
      </c>
    </row>
    <row r="136" spans="1:9" x14ac:dyDescent="0.3">
      <c r="A136" t="s">
        <v>149</v>
      </c>
      <c r="C136">
        <v>9.2999999999999997E-5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-0.99990699999999999</v>
      </c>
    </row>
    <row r="137" spans="1:9" x14ac:dyDescent="0.3">
      <c r="A137" t="s">
        <v>150</v>
      </c>
      <c r="C137">
        <v>1.1900000000000001E-4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1.1900000000000001E-4</v>
      </c>
    </row>
    <row r="138" spans="1:9" x14ac:dyDescent="0.3">
      <c r="A138" t="s">
        <v>151</v>
      </c>
      <c r="C138">
        <v>8.2999999999999998E-5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8.2999999999999998E-5</v>
      </c>
    </row>
    <row r="139" spans="1:9" x14ac:dyDescent="0.3">
      <c r="A139" t="s">
        <v>152</v>
      </c>
      <c r="C139">
        <v>1.7699999999999999E-4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1.7699999999999999E-4</v>
      </c>
    </row>
    <row r="140" spans="1:9" x14ac:dyDescent="0.3">
      <c r="A140" t="s">
        <v>153</v>
      </c>
      <c r="C140">
        <v>1.55E-4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1.55E-4</v>
      </c>
    </row>
    <row r="141" spans="1:9" x14ac:dyDescent="0.3">
      <c r="A141" t="s">
        <v>154</v>
      </c>
      <c r="C141">
        <v>1.01E-4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-0.99989899999999998</v>
      </c>
    </row>
    <row r="142" spans="1:9" x14ac:dyDescent="0.3">
      <c r="A142" t="s">
        <v>155</v>
      </c>
      <c r="C142">
        <v>1.11E-4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1.11E-4</v>
      </c>
    </row>
    <row r="143" spans="1:9" x14ac:dyDescent="0.3">
      <c r="A143" t="s">
        <v>156</v>
      </c>
      <c r="C143">
        <v>1.7200000000000001E-4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1.7200000000000001E-4</v>
      </c>
    </row>
    <row r="144" spans="1:9" x14ac:dyDescent="0.3">
      <c r="A144" t="s">
        <v>157</v>
      </c>
      <c r="C144">
        <v>1.25E-4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1.25E-4</v>
      </c>
    </row>
    <row r="145" spans="1:9" x14ac:dyDescent="0.3">
      <c r="A145" t="s">
        <v>158</v>
      </c>
      <c r="C145">
        <v>1.47E-4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1.47E-4</v>
      </c>
    </row>
    <row r="146" spans="1:9" x14ac:dyDescent="0.3">
      <c r="A146" t="s">
        <v>159</v>
      </c>
      <c r="C146">
        <v>1.9000000000000001E-4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1.9000000000000001E-4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1.4100000000000001E-4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1.4100000000000001E-4</v>
      </c>
    </row>
    <row r="149" spans="1:9" x14ac:dyDescent="0.3">
      <c r="A149" t="s">
        <v>162</v>
      </c>
      <c r="C149">
        <v>1.16E-4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1.16E-4</v>
      </c>
    </row>
    <row r="150" spans="1:9" x14ac:dyDescent="0.3">
      <c r="A150" t="s">
        <v>163</v>
      </c>
      <c r="C150">
        <v>1.3200000000000001E-4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1.3200000000000001E-4</v>
      </c>
    </row>
    <row r="151" spans="1:9" x14ac:dyDescent="0.3">
      <c r="A151" t="s">
        <v>164</v>
      </c>
      <c r="C151">
        <v>6.9999999999999994E-5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-0.99992999999999999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1.95E-4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1.95E-4</v>
      </c>
    </row>
    <row r="154" spans="1:9" x14ac:dyDescent="0.3">
      <c r="A154" t="s">
        <v>167</v>
      </c>
      <c r="C154">
        <v>1.1E-4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-0.99988999999999995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1.3200000000000001E-4</v>
      </c>
    </row>
    <row r="156" spans="1:9" x14ac:dyDescent="0.3">
      <c r="A156" t="s">
        <v>169</v>
      </c>
      <c r="C156">
        <v>1.9900000000000001E-4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-0.99980100000000005</v>
      </c>
    </row>
    <row r="157" spans="1:9" x14ac:dyDescent="0.3">
      <c r="A157" t="s">
        <v>170</v>
      </c>
      <c r="C157">
        <v>1.47E-4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1.47E-4</v>
      </c>
    </row>
    <row r="158" spans="1:9" x14ac:dyDescent="0.3">
      <c r="A158" t="s">
        <v>171</v>
      </c>
      <c r="C158">
        <v>1.8100000000000001E-4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1.8100000000000001E-4</v>
      </c>
    </row>
    <row r="159" spans="1:9" x14ac:dyDescent="0.3">
      <c r="A159" t="s">
        <v>172</v>
      </c>
      <c r="C159">
        <v>1.4200000000000001E-4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1.4200000000000001E-4</v>
      </c>
    </row>
    <row r="160" spans="1:9" x14ac:dyDescent="0.3">
      <c r="A160" t="s">
        <v>173</v>
      </c>
      <c r="C160">
        <v>1.6799999999999999E-4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1.6799999999999999E-4</v>
      </c>
    </row>
    <row r="161" spans="1:9" x14ac:dyDescent="0.3">
      <c r="A161" t="s">
        <v>174</v>
      </c>
      <c r="C161">
        <v>1.3300000000000001E-4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1.3300000000000001E-4</v>
      </c>
    </row>
    <row r="162" spans="1:9" x14ac:dyDescent="0.3">
      <c r="A162" t="s">
        <v>175</v>
      </c>
      <c r="C162">
        <v>1.5899999999999999E-4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1.5899999999999999E-4</v>
      </c>
    </row>
    <row r="163" spans="1:9" x14ac:dyDescent="0.3">
      <c r="A163" t="s">
        <v>176</v>
      </c>
      <c r="C163">
        <v>1.4999999999999999E-4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1.4999999999999999E-4</v>
      </c>
    </row>
    <row r="164" spans="1:9" x14ac:dyDescent="0.3">
      <c r="A164" t="s">
        <v>177</v>
      </c>
      <c r="C164">
        <v>1.2400000000000001E-4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1.2400000000000001E-4</v>
      </c>
    </row>
    <row r="165" spans="1:9" x14ac:dyDescent="0.3">
      <c r="A165" t="s">
        <v>178</v>
      </c>
      <c r="C165">
        <v>9.7999999999999997E-5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-0.99990199999999996</v>
      </c>
    </row>
    <row r="166" spans="1:9" x14ac:dyDescent="0.3">
      <c r="A166" t="s">
        <v>179</v>
      </c>
      <c r="C166">
        <v>9.8999999999999994E-5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9.8999999999999994E-5</v>
      </c>
    </row>
    <row r="167" spans="1:9" x14ac:dyDescent="0.3">
      <c r="A167" t="s">
        <v>180</v>
      </c>
      <c r="C167">
        <v>6.7000000000000002E-5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-0.99993299999999996</v>
      </c>
    </row>
    <row r="168" spans="1:9" x14ac:dyDescent="0.3">
      <c r="A168" t="s">
        <v>181</v>
      </c>
      <c r="C168">
        <v>1.1E-4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1.1E-4</v>
      </c>
    </row>
    <row r="169" spans="1:9" x14ac:dyDescent="0.3">
      <c r="A169" t="s">
        <v>182</v>
      </c>
      <c r="C169">
        <v>1.27E-4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1.27E-4</v>
      </c>
    </row>
    <row r="170" spans="1:9" x14ac:dyDescent="0.3">
      <c r="A170" t="s">
        <v>183</v>
      </c>
      <c r="C170">
        <v>1.3200000000000001E-4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1.3200000000000001E-4</v>
      </c>
    </row>
    <row r="171" spans="1:9" x14ac:dyDescent="0.3">
      <c r="A171" t="s">
        <v>184</v>
      </c>
      <c r="C171">
        <v>1.3100000000000001E-4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1.3100000000000001E-4</v>
      </c>
    </row>
    <row r="172" spans="1:9" x14ac:dyDescent="0.3">
      <c r="A172" t="s">
        <v>185</v>
      </c>
      <c r="C172">
        <v>2.32E-4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-0.99976799999999999</v>
      </c>
    </row>
    <row r="173" spans="1:9" x14ac:dyDescent="0.3">
      <c r="A173" t="s">
        <v>186</v>
      </c>
      <c r="C173">
        <v>1.6100000000000001E-4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1.6100000000000001E-4</v>
      </c>
    </row>
    <row r="174" spans="1:9" x14ac:dyDescent="0.3">
      <c r="A174" t="s">
        <v>187</v>
      </c>
      <c r="C174">
        <v>1.13E-4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1.13E-4</v>
      </c>
    </row>
    <row r="175" spans="1:9" x14ac:dyDescent="0.3">
      <c r="A175" t="s">
        <v>188</v>
      </c>
      <c r="C175">
        <v>1.73E-4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1.73E-4</v>
      </c>
    </row>
    <row r="176" spans="1:9" x14ac:dyDescent="0.3">
      <c r="A176" t="s">
        <v>189</v>
      </c>
      <c r="C176">
        <v>1.8100000000000001E-4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-0.99981900000000001</v>
      </c>
    </row>
    <row r="177" spans="1:9" x14ac:dyDescent="0.3">
      <c r="A177" t="s">
        <v>190</v>
      </c>
      <c r="C177">
        <v>1.63E-4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1.63E-4</v>
      </c>
    </row>
    <row r="178" spans="1:9" x14ac:dyDescent="0.3">
      <c r="A178" t="s">
        <v>191</v>
      </c>
      <c r="C178">
        <v>2.8699999999999998E-4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2.8699999999999998E-4</v>
      </c>
    </row>
    <row r="179" spans="1:9" x14ac:dyDescent="0.3">
      <c r="A179" t="s">
        <v>192</v>
      </c>
      <c r="C179">
        <v>1.3200000000000001E-4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1.3200000000000001E-4</v>
      </c>
    </row>
    <row r="180" spans="1:9" x14ac:dyDescent="0.3">
      <c r="A180" t="s">
        <v>193</v>
      </c>
      <c r="C180">
        <v>1.8100000000000001E-4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1.8100000000000001E-4</v>
      </c>
    </row>
    <row r="181" spans="1:9" x14ac:dyDescent="0.3">
      <c r="A181" t="s">
        <v>194</v>
      </c>
      <c r="C181">
        <v>1.46E-4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1.46E-4</v>
      </c>
    </row>
    <row r="182" spans="1:9" x14ac:dyDescent="0.3">
      <c r="A182" t="s">
        <v>195</v>
      </c>
      <c r="C182">
        <v>2.63E-4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-0.99973699999999999</v>
      </c>
    </row>
    <row r="183" spans="1:9" x14ac:dyDescent="0.3">
      <c r="A183" t="s">
        <v>196</v>
      </c>
      <c r="C183">
        <v>1.4100000000000001E-4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-0.99985900000000005</v>
      </c>
    </row>
    <row r="184" spans="1:9" x14ac:dyDescent="0.3">
      <c r="A184" t="s">
        <v>197</v>
      </c>
      <c r="C184">
        <v>1.36E-4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1.36E-4</v>
      </c>
    </row>
    <row r="185" spans="1:9" x14ac:dyDescent="0.3">
      <c r="A185" t="s">
        <v>198</v>
      </c>
      <c r="C185">
        <v>8.6000000000000003E-5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8.6000000000000003E-5</v>
      </c>
    </row>
    <row r="186" spans="1:9" x14ac:dyDescent="0.3">
      <c r="A186" t="s">
        <v>199</v>
      </c>
      <c r="C186">
        <v>1.3799999999999999E-4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1.3799999999999999E-4</v>
      </c>
    </row>
    <row r="187" spans="1:9" x14ac:dyDescent="0.3">
      <c r="A187" t="s">
        <v>200</v>
      </c>
      <c r="C187">
        <v>1.18E-4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1.18E-4</v>
      </c>
    </row>
    <row r="188" spans="1:9" x14ac:dyDescent="0.3">
      <c r="A188" t="s">
        <v>201</v>
      </c>
      <c r="C188">
        <v>1.37E-4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-0.99986299999999995</v>
      </c>
    </row>
    <row r="189" spans="1:9" x14ac:dyDescent="0.3">
      <c r="A189" t="s">
        <v>202</v>
      </c>
      <c r="C189">
        <v>1.2E-4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1.2E-4</v>
      </c>
    </row>
    <row r="190" spans="1:9" x14ac:dyDescent="0.3">
      <c r="A190" t="s">
        <v>203</v>
      </c>
      <c r="C190">
        <v>1.46E-4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1.46E-4</v>
      </c>
    </row>
    <row r="191" spans="1:9" x14ac:dyDescent="0.3">
      <c r="A191" t="s">
        <v>204</v>
      </c>
      <c r="C191">
        <v>6.9999999999999994E-5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6.9999999999999994E-5</v>
      </c>
    </row>
    <row r="192" spans="1:9" x14ac:dyDescent="0.3">
      <c r="A192" t="s">
        <v>205</v>
      </c>
      <c r="C192">
        <v>1.2899999999999999E-4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1.2899999999999999E-4</v>
      </c>
    </row>
    <row r="193" spans="1:9" x14ac:dyDescent="0.3">
      <c r="A193" t="s">
        <v>206</v>
      </c>
      <c r="C193">
        <v>1.9699999999999999E-4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1.9699999999999999E-4</v>
      </c>
    </row>
    <row r="194" spans="1:9" x14ac:dyDescent="0.3">
      <c r="A194" t="s">
        <v>207</v>
      </c>
      <c r="C194">
        <v>1.25E-4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1.25E-4</v>
      </c>
    </row>
    <row r="195" spans="1:9" x14ac:dyDescent="0.3">
      <c r="A195" t="s">
        <v>208</v>
      </c>
      <c r="C195">
        <v>1.7699999999999999E-4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1.7699999999999999E-4</v>
      </c>
    </row>
    <row r="196" spans="1:9" x14ac:dyDescent="0.3">
      <c r="A196" t="s">
        <v>209</v>
      </c>
      <c r="C196">
        <v>1.3999999999999999E-4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1.3999999999999999E-4</v>
      </c>
    </row>
    <row r="197" spans="1:9" x14ac:dyDescent="0.3">
      <c r="A197" t="s">
        <v>210</v>
      </c>
      <c r="C197">
        <v>8.8999999999999995E-5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8.8999999999999995E-5</v>
      </c>
    </row>
    <row r="198" spans="1:9" x14ac:dyDescent="0.3">
      <c r="A198" t="s">
        <v>211</v>
      </c>
      <c r="C198">
        <v>1.6799999999999999E-4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1.6799999999999999E-4</v>
      </c>
    </row>
    <row r="199" spans="1:9" x14ac:dyDescent="0.3">
      <c r="A199" t="s">
        <v>212</v>
      </c>
      <c r="C199">
        <v>6.7999999999999999E-5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-0.99993200000000004</v>
      </c>
    </row>
    <row r="200" spans="1:9" x14ac:dyDescent="0.3">
      <c r="A200" t="s">
        <v>213</v>
      </c>
      <c r="C200">
        <v>1.8599999999999999E-4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1.8599999999999999E-4</v>
      </c>
    </row>
    <row r="201" spans="1:9" x14ac:dyDescent="0.3">
      <c r="A201" t="s">
        <v>214</v>
      </c>
      <c r="C201">
        <v>1.9100000000000001E-4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1.9100000000000001E-4</v>
      </c>
    </row>
    <row r="202" spans="1:9" x14ac:dyDescent="0.3">
      <c r="A202" t="s">
        <v>215</v>
      </c>
      <c r="C202">
        <v>2.05E-4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2.05E-4</v>
      </c>
    </row>
    <row r="203" spans="1:9" x14ac:dyDescent="0.3">
      <c r="G203">
        <f>SUM(G3:G202)</f>
        <v>170</v>
      </c>
      <c r="H203">
        <f>SUM(H3:H202)</f>
        <v>40</v>
      </c>
      <c r="I203">
        <f>SUM(I3:I202)</f>
        <v>-15.299848000000001</v>
      </c>
    </row>
  </sheetData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Foglio13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0.40274300000000002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0.40274300000000002</v>
      </c>
    </row>
    <row r="4" spans="1:9" ht="15" customHeight="1" x14ac:dyDescent="0.3">
      <c r="A4" s="1" t="s">
        <v>13</v>
      </c>
      <c r="B4" s="8"/>
      <c r="C4" s="9">
        <v>0.48153200000000002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0.48153200000000002</v>
      </c>
    </row>
    <row r="5" spans="1:9" ht="15" customHeight="1" x14ac:dyDescent="0.3">
      <c r="A5" s="1" t="s">
        <v>14</v>
      </c>
      <c r="B5" s="6"/>
      <c r="C5" s="7">
        <v>0.212696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0.212696</v>
      </c>
    </row>
    <row r="6" spans="1:9" ht="15" customHeight="1" x14ac:dyDescent="0.3">
      <c r="A6" s="1" t="s">
        <v>16</v>
      </c>
      <c r="B6" s="8"/>
      <c r="C6" s="9">
        <v>0.21395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0.21395</v>
      </c>
    </row>
    <row r="7" spans="1:9" ht="15" customHeight="1" x14ac:dyDescent="0.3">
      <c r="A7" s="1" t="s">
        <v>17</v>
      </c>
      <c r="B7" s="6"/>
      <c r="C7" s="7">
        <v>0.38236999999999999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0.38236999999999999</v>
      </c>
    </row>
    <row r="8" spans="1:9" ht="15" customHeight="1" x14ac:dyDescent="0.3">
      <c r="A8" s="1" t="s">
        <v>18</v>
      </c>
      <c r="B8" s="8"/>
      <c r="C8" s="9">
        <v>0.50249900000000003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0.50249900000000003</v>
      </c>
    </row>
    <row r="9" spans="1:9" ht="15" customHeight="1" x14ac:dyDescent="0.3">
      <c r="A9" s="1" t="s">
        <v>19</v>
      </c>
      <c r="B9" s="6"/>
      <c r="C9" s="7">
        <v>0.55215000000000003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0.55215000000000003</v>
      </c>
    </row>
    <row r="10" spans="1:9" ht="15" customHeight="1" x14ac:dyDescent="0.3">
      <c r="A10" s="1" t="s">
        <v>20</v>
      </c>
      <c r="B10" s="8"/>
      <c r="C10" s="9">
        <v>0.61336500000000005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0.61336500000000005</v>
      </c>
    </row>
    <row r="11" spans="1:9" ht="15" customHeight="1" x14ac:dyDescent="0.3">
      <c r="A11" s="1" t="s">
        <v>21</v>
      </c>
      <c r="B11" s="6"/>
      <c r="C11" s="7">
        <v>0.51828300000000005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-0.48171699999999995</v>
      </c>
    </row>
    <row r="12" spans="1:9" ht="15" customHeight="1" x14ac:dyDescent="0.3">
      <c r="A12" s="1" t="s">
        <v>22</v>
      </c>
      <c r="B12" s="8"/>
      <c r="C12" s="9">
        <v>0.21573899999999999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0.21573899999999999</v>
      </c>
    </row>
    <row r="13" spans="1:9" ht="15" customHeight="1" x14ac:dyDescent="0.3">
      <c r="A13" s="1" t="s">
        <v>23</v>
      </c>
      <c r="B13" s="6"/>
      <c r="C13" s="7">
        <v>0.34362399999999999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0.34362399999999999</v>
      </c>
    </row>
    <row r="14" spans="1:9" ht="15" customHeight="1" x14ac:dyDescent="0.3">
      <c r="A14" s="1" t="s">
        <v>24</v>
      </c>
      <c r="B14" s="8"/>
      <c r="C14" s="9">
        <v>0.44795600000000002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0.44795600000000002</v>
      </c>
    </row>
    <row r="15" spans="1:9" ht="15" customHeight="1" x14ac:dyDescent="0.3">
      <c r="A15" s="1" t="s">
        <v>25</v>
      </c>
      <c r="B15" s="6"/>
      <c r="C15" s="7">
        <v>0.448988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0.448988</v>
      </c>
    </row>
    <row r="16" spans="1:9" ht="15" customHeight="1" x14ac:dyDescent="0.3">
      <c r="A16" s="1" t="s">
        <v>26</v>
      </c>
      <c r="B16" s="8"/>
      <c r="C16" s="9">
        <v>0.46686699999999998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-0.53313300000000008</v>
      </c>
    </row>
    <row r="17" spans="1:9" ht="15" customHeight="1" x14ac:dyDescent="0.3">
      <c r="A17" s="1" t="s">
        <v>28</v>
      </c>
      <c r="B17" s="6"/>
      <c r="C17" s="7">
        <v>0.72559200000000001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-0.27440799999999999</v>
      </c>
    </row>
    <row r="18" spans="1:9" ht="15" customHeight="1" x14ac:dyDescent="0.3">
      <c r="A18" s="1" t="s">
        <v>29</v>
      </c>
      <c r="B18" s="8"/>
      <c r="C18" s="9">
        <v>0.37607800000000002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0.37607800000000002</v>
      </c>
    </row>
    <row r="19" spans="1:9" ht="15" customHeight="1" x14ac:dyDescent="0.3">
      <c r="A19" s="1" t="s">
        <v>30</v>
      </c>
      <c r="B19" s="6"/>
      <c r="C19" s="7">
        <v>0.66795199999999999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0.66795199999999999</v>
      </c>
    </row>
    <row r="20" spans="1:9" ht="15" customHeight="1" x14ac:dyDescent="0.3">
      <c r="A20" s="1" t="s">
        <v>31</v>
      </c>
      <c r="B20" s="8"/>
      <c r="C20" s="9">
        <v>0.60187299999999999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0.60187299999999999</v>
      </c>
    </row>
    <row r="21" spans="1:9" ht="15" customHeight="1" x14ac:dyDescent="0.3">
      <c r="A21" s="1" t="s">
        <v>32</v>
      </c>
      <c r="B21" s="6"/>
      <c r="C21" s="7">
        <v>0.54913100000000004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0.54913100000000004</v>
      </c>
    </row>
    <row r="22" spans="1:9" ht="15" customHeight="1" x14ac:dyDescent="0.3">
      <c r="A22" s="1" t="s">
        <v>33</v>
      </c>
      <c r="B22" s="8"/>
      <c r="C22" s="9">
        <v>0.613981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-0.386019</v>
      </c>
    </row>
    <row r="23" spans="1:9" ht="15" customHeight="1" x14ac:dyDescent="0.3">
      <c r="A23" s="1" t="s">
        <v>34</v>
      </c>
      <c r="B23" s="6"/>
      <c r="C23" s="7">
        <v>0.35006900000000002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0.35006900000000002</v>
      </c>
    </row>
    <row r="24" spans="1:9" ht="15" customHeight="1" x14ac:dyDescent="0.3">
      <c r="A24" s="1" t="s">
        <v>35</v>
      </c>
      <c r="B24" s="8"/>
      <c r="C24" s="9">
        <v>0.59167700000000001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-0.40832299999999999</v>
      </c>
    </row>
    <row r="25" spans="1:9" ht="15" customHeight="1" x14ac:dyDescent="0.3">
      <c r="A25" s="1" t="s">
        <v>36</v>
      </c>
      <c r="B25" s="6"/>
      <c r="C25" s="7">
        <v>0.50592099999999995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0.50592099999999995</v>
      </c>
    </row>
    <row r="26" spans="1:9" ht="15" customHeight="1" x14ac:dyDescent="0.3">
      <c r="A26" s="1" t="s">
        <v>37</v>
      </c>
      <c r="B26" s="8"/>
      <c r="C26" s="9">
        <v>0.52895899999999996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0.52895899999999996</v>
      </c>
    </row>
    <row r="27" spans="1:9" ht="15" customHeight="1" x14ac:dyDescent="0.3">
      <c r="A27" s="1" t="s">
        <v>38</v>
      </c>
      <c r="B27" s="6"/>
      <c r="C27" s="7">
        <v>0.274816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0.274816</v>
      </c>
    </row>
    <row r="28" spans="1:9" ht="15" customHeight="1" x14ac:dyDescent="0.3">
      <c r="A28" s="1" t="s">
        <v>39</v>
      </c>
      <c r="B28" s="8"/>
      <c r="C28" s="9">
        <v>0.58268799999999998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0.58268799999999998</v>
      </c>
    </row>
    <row r="29" spans="1:9" ht="15" customHeight="1" x14ac:dyDescent="0.3">
      <c r="A29" s="1" t="s">
        <v>40</v>
      </c>
      <c r="B29" s="6"/>
      <c r="C29" s="7">
        <v>0.53499300000000005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-0.46500699999999995</v>
      </c>
    </row>
    <row r="30" spans="1:9" ht="15" customHeight="1" x14ac:dyDescent="0.3">
      <c r="A30" s="1" t="s">
        <v>41</v>
      </c>
      <c r="B30" s="8"/>
      <c r="C30" s="9">
        <v>0.53508699999999998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0.53508699999999998</v>
      </c>
    </row>
    <row r="31" spans="1:9" ht="15" customHeight="1" x14ac:dyDescent="0.3">
      <c r="A31" s="1" t="s">
        <v>42</v>
      </c>
      <c r="B31" s="6"/>
      <c r="C31" s="7">
        <v>0.55522700000000003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0.55522700000000003</v>
      </c>
    </row>
    <row r="32" spans="1:9" ht="15" customHeight="1" x14ac:dyDescent="0.3">
      <c r="A32" s="1" t="s">
        <v>43</v>
      </c>
      <c r="B32" s="8"/>
      <c r="C32" s="9">
        <v>0.57378399999999996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0.57378399999999996</v>
      </c>
    </row>
    <row r="33" spans="1:9" ht="15" customHeight="1" x14ac:dyDescent="0.3">
      <c r="A33" s="1" t="s">
        <v>44</v>
      </c>
      <c r="B33" s="6"/>
      <c r="C33" s="7">
        <v>0.75640799999999997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-0.24359200000000003</v>
      </c>
    </row>
    <row r="34" spans="1:9" ht="15" customHeight="1" x14ac:dyDescent="0.3">
      <c r="A34" s="1" t="s">
        <v>45</v>
      </c>
      <c r="B34" s="8"/>
      <c r="C34" s="9">
        <v>0.69715000000000005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0.69715000000000005</v>
      </c>
    </row>
    <row r="35" spans="1:9" ht="15" customHeight="1" x14ac:dyDescent="0.3">
      <c r="A35" s="1" t="s">
        <v>46</v>
      </c>
      <c r="B35" s="6"/>
      <c r="C35" s="7">
        <v>0.393542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0.393542</v>
      </c>
    </row>
    <row r="36" spans="1:9" ht="15" customHeight="1" x14ac:dyDescent="0.3">
      <c r="A36" s="1" t="s">
        <v>47</v>
      </c>
      <c r="B36" s="8"/>
      <c r="C36" s="9">
        <v>0.49885600000000002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0.49885600000000002</v>
      </c>
    </row>
    <row r="37" spans="1:9" ht="15" customHeight="1" x14ac:dyDescent="0.3">
      <c r="A37" s="1" t="s">
        <v>48</v>
      </c>
      <c r="B37" s="6"/>
      <c r="C37" s="7">
        <v>0.38690799999999997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-0.61309199999999997</v>
      </c>
    </row>
    <row r="38" spans="1:9" ht="15" customHeight="1" x14ac:dyDescent="0.3">
      <c r="A38" s="1" t="s">
        <v>49</v>
      </c>
      <c r="B38" s="8"/>
      <c r="C38" s="9">
        <v>0.463702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-0.53629799999999994</v>
      </c>
    </row>
    <row r="39" spans="1:9" ht="15" customHeight="1" x14ac:dyDescent="0.3">
      <c r="A39" s="1" t="s">
        <v>50</v>
      </c>
      <c r="B39" s="6"/>
      <c r="C39" s="7">
        <v>0.58352300000000001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-0.41647699999999999</v>
      </c>
    </row>
    <row r="40" spans="1:9" ht="15" customHeight="1" x14ac:dyDescent="0.3">
      <c r="A40" s="1" t="s">
        <v>51</v>
      </c>
      <c r="B40" s="8"/>
      <c r="C40" s="9">
        <v>0.40473999999999999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-0.59526000000000001</v>
      </c>
    </row>
    <row r="41" spans="1:9" ht="15" customHeight="1" x14ac:dyDescent="0.3">
      <c r="A41" s="1" t="s">
        <v>52</v>
      </c>
      <c r="B41" s="6"/>
      <c r="C41" s="7">
        <v>0.640073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-0.359927</v>
      </c>
    </row>
    <row r="42" spans="1:9" ht="15" customHeight="1" x14ac:dyDescent="0.3">
      <c r="A42" s="1" t="s">
        <v>53</v>
      </c>
      <c r="B42" s="8"/>
      <c r="C42" s="9">
        <v>0.69398300000000002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-0.30601699999999998</v>
      </c>
    </row>
    <row r="43" spans="1:9" ht="15" customHeight="1" x14ac:dyDescent="0.3">
      <c r="A43" s="1" t="s">
        <v>54</v>
      </c>
      <c r="B43" s="6"/>
      <c r="C43" s="7">
        <v>0.46940399999999999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0.46940399999999999</v>
      </c>
    </row>
    <row r="44" spans="1:9" ht="15" customHeight="1" x14ac:dyDescent="0.3">
      <c r="A44" s="1" t="s">
        <v>55</v>
      </c>
      <c r="B44" s="8"/>
      <c r="C44" s="9">
        <v>0.64941800000000005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-0.35058199999999995</v>
      </c>
    </row>
    <row r="45" spans="1:9" ht="15" customHeight="1" x14ac:dyDescent="0.3">
      <c r="A45" s="1" t="s">
        <v>56</v>
      </c>
      <c r="B45" s="6"/>
      <c r="C45" s="7">
        <v>0.53177099999999999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0.53177099999999999</v>
      </c>
    </row>
    <row r="46" spans="1:9" ht="15" customHeight="1" x14ac:dyDescent="0.3">
      <c r="A46" s="1" t="s">
        <v>57</v>
      </c>
      <c r="B46" s="8"/>
      <c r="C46" s="9">
        <v>0.66774199999999995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-0.33225800000000005</v>
      </c>
    </row>
    <row r="47" spans="1:9" ht="15" customHeight="1" x14ac:dyDescent="0.3">
      <c r="A47" s="1" t="s">
        <v>58</v>
      </c>
      <c r="B47" s="6"/>
      <c r="C47" s="7">
        <v>0.37445200000000001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0.37445200000000001</v>
      </c>
    </row>
    <row r="48" spans="1:9" ht="15" customHeight="1" x14ac:dyDescent="0.3">
      <c r="A48" s="1" t="s">
        <v>59</v>
      </c>
      <c r="B48" s="8"/>
      <c r="C48" s="9">
        <v>0.493871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0.493871</v>
      </c>
    </row>
    <row r="49" spans="1:9" ht="15" customHeight="1" x14ac:dyDescent="0.3">
      <c r="A49" s="1" t="s">
        <v>60</v>
      </c>
      <c r="B49" s="6"/>
      <c r="C49" s="7">
        <v>0.25706200000000001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-0.74293799999999999</v>
      </c>
    </row>
    <row r="50" spans="1:9" ht="15" customHeight="1" x14ac:dyDescent="0.3">
      <c r="A50" s="1" t="s">
        <v>61</v>
      </c>
      <c r="B50" s="8"/>
      <c r="C50" s="9">
        <v>0.48825600000000002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0.48825600000000002</v>
      </c>
    </row>
    <row r="51" spans="1:9" ht="15" customHeight="1" x14ac:dyDescent="0.3">
      <c r="A51" s="1" t="s">
        <v>62</v>
      </c>
      <c r="B51" s="6"/>
      <c r="C51" s="7">
        <v>0.63940200000000003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0.63940200000000003</v>
      </c>
    </row>
    <row r="52" spans="1:9" ht="15" customHeight="1" x14ac:dyDescent="0.3">
      <c r="A52" s="1" t="s">
        <v>63</v>
      </c>
      <c r="B52" s="8"/>
      <c r="C52" s="9">
        <v>0.59857899999999997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0.59857899999999997</v>
      </c>
    </row>
    <row r="53" spans="1:9" ht="15" customHeight="1" x14ac:dyDescent="0.3">
      <c r="A53" s="1" t="s">
        <v>64</v>
      </c>
      <c r="B53" s="6"/>
      <c r="C53" s="7">
        <v>0.66936399999999996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-0.33063600000000004</v>
      </c>
    </row>
    <row r="54" spans="1:9" ht="15" customHeight="1" x14ac:dyDescent="0.3">
      <c r="A54" s="1" t="s">
        <v>65</v>
      </c>
      <c r="B54" s="8"/>
      <c r="C54" s="9">
        <v>0.42824800000000002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0.42824800000000002</v>
      </c>
    </row>
    <row r="55" spans="1:9" ht="15" customHeight="1" x14ac:dyDescent="0.3">
      <c r="A55" s="1" t="s">
        <v>66</v>
      </c>
      <c r="B55" s="6"/>
      <c r="C55" s="7">
        <v>0.41216799999999998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0.41216799999999998</v>
      </c>
    </row>
    <row r="56" spans="1:9" ht="15" customHeight="1" x14ac:dyDescent="0.3">
      <c r="A56" s="1" t="s">
        <v>67</v>
      </c>
      <c r="B56" s="8"/>
      <c r="C56" s="9">
        <v>0.494919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0.494919</v>
      </c>
    </row>
    <row r="57" spans="1:9" ht="15" customHeight="1" x14ac:dyDescent="0.3">
      <c r="A57" s="1" t="s">
        <v>68</v>
      </c>
      <c r="B57" s="6"/>
      <c r="C57" s="7">
        <v>0.79810999999999999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-0.20189000000000001</v>
      </c>
    </row>
    <row r="58" spans="1:9" ht="15" customHeight="1" x14ac:dyDescent="0.3">
      <c r="A58" s="1" t="s">
        <v>69</v>
      </c>
      <c r="B58" s="8"/>
      <c r="C58" s="9">
        <v>0.267098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0.267098</v>
      </c>
    </row>
    <row r="59" spans="1:9" ht="15" customHeight="1" x14ac:dyDescent="0.3">
      <c r="A59" s="1" t="s">
        <v>70</v>
      </c>
      <c r="B59" s="6"/>
      <c r="C59" s="7">
        <v>0.274816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0.274816</v>
      </c>
    </row>
    <row r="60" spans="1:9" ht="15" customHeight="1" x14ac:dyDescent="0.3">
      <c r="A60" s="1" t="s">
        <v>71</v>
      </c>
      <c r="B60" s="8"/>
      <c r="C60" s="9">
        <v>0.549342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0.549342</v>
      </c>
    </row>
    <row r="61" spans="1:9" ht="15" customHeight="1" x14ac:dyDescent="0.3">
      <c r="A61" s="1" t="s">
        <v>72</v>
      </c>
      <c r="B61" s="6"/>
      <c r="C61" s="7">
        <v>0.44951600000000003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0.44951600000000003</v>
      </c>
    </row>
    <row r="62" spans="1:9" ht="15" customHeight="1" x14ac:dyDescent="0.3">
      <c r="A62" s="1" t="s">
        <v>73</v>
      </c>
      <c r="B62" s="8"/>
      <c r="C62" s="9">
        <v>0.56795300000000004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0.56795300000000004</v>
      </c>
    </row>
    <row r="63" spans="1:9" ht="15" customHeight="1" x14ac:dyDescent="0.3">
      <c r="A63" s="1" t="s">
        <v>74</v>
      </c>
      <c r="B63" s="6"/>
      <c r="C63" s="7">
        <v>0.26828999999999997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-0.73171000000000008</v>
      </c>
    </row>
    <row r="64" spans="1:9" ht="15" customHeight="1" x14ac:dyDescent="0.3">
      <c r="A64" s="1" t="s">
        <v>75</v>
      </c>
      <c r="B64" s="8"/>
      <c r="C64" s="9">
        <v>0.331069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-0.66893099999999994</v>
      </c>
    </row>
    <row r="65" spans="1:9" ht="15" customHeight="1" x14ac:dyDescent="0.3">
      <c r="A65" s="1" t="s">
        <v>76</v>
      </c>
      <c r="B65" s="6"/>
      <c r="C65" s="7">
        <v>0.54991299999999999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-0.45008700000000001</v>
      </c>
    </row>
    <row r="66" spans="1:9" ht="15" customHeight="1" x14ac:dyDescent="0.3">
      <c r="A66" s="1" t="s">
        <v>78</v>
      </c>
      <c r="B66" s="8"/>
      <c r="C66" s="9">
        <v>0.56564099999999995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0.56564099999999995</v>
      </c>
    </row>
    <row r="67" spans="1:9" ht="15" customHeight="1" x14ac:dyDescent="0.3">
      <c r="A67" s="1" t="s">
        <v>79</v>
      </c>
      <c r="B67" s="6"/>
      <c r="C67" s="7">
        <v>0.49129600000000001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0.49129600000000001</v>
      </c>
    </row>
    <row r="68" spans="1:9" ht="15" customHeight="1" x14ac:dyDescent="0.3">
      <c r="A68" s="1" t="s">
        <v>80</v>
      </c>
      <c r="B68" s="8"/>
      <c r="C68" s="9">
        <v>0.47819299999999998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0.47819299999999998</v>
      </c>
    </row>
    <row r="69" spans="1:9" ht="15" customHeight="1" x14ac:dyDescent="0.3">
      <c r="A69" s="1" t="s">
        <v>81</v>
      </c>
      <c r="B69" s="6"/>
      <c r="C69" s="7">
        <v>0.63672799999999996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-0.36327200000000004</v>
      </c>
    </row>
    <row r="70" spans="1:9" ht="15" customHeight="1" x14ac:dyDescent="0.3">
      <c r="A70" s="1" t="s">
        <v>82</v>
      </c>
      <c r="B70" s="8"/>
      <c r="C70" s="9">
        <v>1.3200000000000001E-4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1.3200000000000001E-4</v>
      </c>
    </row>
    <row r="71" spans="1:9" ht="15" customHeight="1" x14ac:dyDescent="0.3">
      <c r="A71" s="1" t="s">
        <v>83</v>
      </c>
      <c r="B71" s="6"/>
      <c r="C71" s="7">
        <v>1.84E-4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1.84E-4</v>
      </c>
    </row>
    <row r="72" spans="1:9" ht="15" customHeight="1" x14ac:dyDescent="0.3">
      <c r="A72" s="1" t="s">
        <v>84</v>
      </c>
      <c r="B72" s="8"/>
      <c r="C72" s="9">
        <v>1.9699999999999999E-4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1.9699999999999999E-4</v>
      </c>
    </row>
    <row r="73" spans="1:9" ht="15" customHeight="1" x14ac:dyDescent="0.3">
      <c r="A73" s="1" t="s">
        <v>85</v>
      </c>
      <c r="B73" s="6"/>
      <c r="C73" s="7">
        <v>2.1599999999999999E-4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2.1599999999999999E-4</v>
      </c>
    </row>
    <row r="74" spans="1:9" ht="15" customHeight="1" x14ac:dyDescent="0.3">
      <c r="A74" s="1" t="s">
        <v>86</v>
      </c>
      <c r="B74" s="8"/>
      <c r="C74" s="9">
        <v>1.9900000000000001E-4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-0.99980100000000005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2.43E-4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2.43E-4</v>
      </c>
    </row>
    <row r="77" spans="1:9" ht="15.75" customHeight="1" x14ac:dyDescent="0.3">
      <c r="A77" s="1" t="s">
        <v>89</v>
      </c>
      <c r="B77" s="12"/>
      <c r="C77" s="13">
        <v>1.5300000000000001E-4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1.5300000000000001E-4</v>
      </c>
    </row>
    <row r="78" spans="1:9" x14ac:dyDescent="0.3">
      <c r="A78" t="s">
        <v>90</v>
      </c>
      <c r="C78">
        <v>1.8699999999999999E-4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1.8699999999999999E-4</v>
      </c>
    </row>
    <row r="79" spans="1:9" x14ac:dyDescent="0.3">
      <c r="A79" t="s">
        <v>91</v>
      </c>
      <c r="C79">
        <v>1.03E-4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1.03E-4</v>
      </c>
    </row>
    <row r="80" spans="1:9" x14ac:dyDescent="0.3">
      <c r="A80" t="s">
        <v>92</v>
      </c>
      <c r="C80">
        <v>3.57E-4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3.57E-4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-0.99985000000000002</v>
      </c>
    </row>
    <row r="82" spans="1:9" x14ac:dyDescent="0.3">
      <c r="A82" t="s">
        <v>94</v>
      </c>
      <c r="C82">
        <v>2.0900000000000001E-4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2.0900000000000001E-4</v>
      </c>
    </row>
    <row r="83" spans="1:9" x14ac:dyDescent="0.3">
      <c r="A83" t="s">
        <v>95</v>
      </c>
      <c r="C83">
        <v>1.2799999999999999E-4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-0.99987199999999998</v>
      </c>
    </row>
    <row r="84" spans="1:9" x14ac:dyDescent="0.3">
      <c r="A84" t="s">
        <v>97</v>
      </c>
      <c r="C84">
        <v>1.5200000000000001E-4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1.5200000000000001E-4</v>
      </c>
    </row>
    <row r="85" spans="1:9" x14ac:dyDescent="0.3">
      <c r="A85" t="s">
        <v>98</v>
      </c>
      <c r="C85">
        <v>1.2400000000000001E-4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-0.99987599999999999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-0.99981200000000003</v>
      </c>
    </row>
    <row r="87" spans="1:9" x14ac:dyDescent="0.3">
      <c r="A87" t="s">
        <v>100</v>
      </c>
      <c r="C87">
        <v>1.0900000000000001E-4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1.0900000000000001E-4</v>
      </c>
    </row>
    <row r="88" spans="1:9" x14ac:dyDescent="0.3">
      <c r="A88" t="s">
        <v>101</v>
      </c>
      <c r="C88">
        <v>1.4100000000000001E-4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1.4100000000000001E-4</v>
      </c>
    </row>
    <row r="89" spans="1:9" x14ac:dyDescent="0.3">
      <c r="A89" t="s">
        <v>102</v>
      </c>
      <c r="C89">
        <v>1.21E-4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-0.99987899999999996</v>
      </c>
    </row>
    <row r="90" spans="1:9" x14ac:dyDescent="0.3">
      <c r="A90" t="s">
        <v>103</v>
      </c>
      <c r="C90">
        <v>1.4200000000000001E-4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1.4200000000000001E-4</v>
      </c>
    </row>
    <row r="91" spans="1:9" x14ac:dyDescent="0.3">
      <c r="A91" t="s">
        <v>104</v>
      </c>
      <c r="C91">
        <v>1.6799999999999999E-4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1.6799999999999999E-4</v>
      </c>
    </row>
    <row r="92" spans="1:9" x14ac:dyDescent="0.3">
      <c r="A92" t="s">
        <v>105</v>
      </c>
      <c r="C92">
        <v>2.7399999999999999E-4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-0.999726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1.17E-4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1.17E-4</v>
      </c>
    </row>
    <row r="96" spans="1:9" x14ac:dyDescent="0.3">
      <c r="A96" t="s">
        <v>109</v>
      </c>
      <c r="C96">
        <v>2.1100000000000001E-4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2.1100000000000001E-4</v>
      </c>
    </row>
    <row r="97" spans="1:9" x14ac:dyDescent="0.3">
      <c r="A97" t="s">
        <v>110</v>
      </c>
      <c r="C97">
        <v>2.2900000000000001E-4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-0.99977099999999997</v>
      </c>
    </row>
    <row r="98" spans="1:9" x14ac:dyDescent="0.3">
      <c r="A98" t="s">
        <v>111</v>
      </c>
      <c r="C98">
        <v>1.63E-4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1.63E-4</v>
      </c>
    </row>
    <row r="99" spans="1:9" x14ac:dyDescent="0.3">
      <c r="A99" t="s">
        <v>112</v>
      </c>
      <c r="C99">
        <v>1.95E-4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1.95E-4</v>
      </c>
    </row>
    <row r="100" spans="1:9" x14ac:dyDescent="0.3">
      <c r="A100" t="s">
        <v>113</v>
      </c>
      <c r="C100">
        <v>1.3999999999999999E-4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-0.99985999999999997</v>
      </c>
    </row>
    <row r="101" spans="1:9" x14ac:dyDescent="0.3">
      <c r="A101" t="s">
        <v>114</v>
      </c>
      <c r="C101">
        <v>1.3899999999999999E-4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-0.999861</v>
      </c>
    </row>
    <row r="102" spans="1:9" x14ac:dyDescent="0.3">
      <c r="A102" t="s">
        <v>115</v>
      </c>
      <c r="C102">
        <v>2.1499999999999999E-4</v>
      </c>
      <c r="D102" t="s">
        <v>12</v>
      </c>
      <c r="E102" t="s">
        <v>12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-0.99978500000000003</v>
      </c>
    </row>
    <row r="103" spans="1:9" x14ac:dyDescent="0.3">
      <c r="A103" t="s">
        <v>116</v>
      </c>
      <c r="C103">
        <v>1.55E-4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1.55E-4</v>
      </c>
    </row>
    <row r="104" spans="1:9" x14ac:dyDescent="0.3">
      <c r="A104" t="s">
        <v>117</v>
      </c>
      <c r="C104">
        <v>2.2100000000000001E-4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-0.99977899999999997</v>
      </c>
    </row>
    <row r="105" spans="1:9" x14ac:dyDescent="0.3">
      <c r="A105" t="s">
        <v>118</v>
      </c>
      <c r="C105">
        <v>1.4200000000000001E-4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1.4200000000000001E-4</v>
      </c>
    </row>
    <row r="106" spans="1:9" x14ac:dyDescent="0.3">
      <c r="A106" t="s">
        <v>119</v>
      </c>
      <c r="C106">
        <v>1.36E-4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1.36E-4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1.85E-4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1.85E-4</v>
      </c>
    </row>
    <row r="110" spans="1:9" x14ac:dyDescent="0.3">
      <c r="A110" t="s">
        <v>123</v>
      </c>
      <c r="C110">
        <v>1.9000000000000001E-4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-0.99980999999999998</v>
      </c>
    </row>
    <row r="111" spans="1:9" x14ac:dyDescent="0.3">
      <c r="A111" t="s">
        <v>124</v>
      </c>
      <c r="C111">
        <v>1.6799999999999999E-4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-0.99983200000000005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1.4200000000000001E-4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1.4200000000000001E-4</v>
      </c>
    </row>
    <row r="114" spans="1:9" x14ac:dyDescent="0.3">
      <c r="A114" t="s">
        <v>127</v>
      </c>
      <c r="C114">
        <v>2.1000000000000001E-4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-0.99978999999999996</v>
      </c>
    </row>
    <row r="115" spans="1:9" x14ac:dyDescent="0.3">
      <c r="A115" t="s">
        <v>128</v>
      </c>
      <c r="C115">
        <v>1.3300000000000001E-4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1.3300000000000001E-4</v>
      </c>
    </row>
    <row r="116" spans="1:9" x14ac:dyDescent="0.3">
      <c r="A116" t="s">
        <v>129</v>
      </c>
      <c r="C116">
        <v>1.4999999999999999E-4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1.4999999999999999E-4</v>
      </c>
    </row>
    <row r="117" spans="1:9" x14ac:dyDescent="0.3">
      <c r="A117" t="s">
        <v>130</v>
      </c>
      <c r="C117">
        <v>2.4000000000000001E-4</v>
      </c>
      <c r="D117" t="s">
        <v>12</v>
      </c>
      <c r="E117" t="s">
        <v>12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-0.99975999999999998</v>
      </c>
    </row>
    <row r="118" spans="1:9" x14ac:dyDescent="0.3">
      <c r="A118" t="s">
        <v>131</v>
      </c>
      <c r="C118">
        <v>1.54E-4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1.54E-4</v>
      </c>
    </row>
    <row r="119" spans="1:9" x14ac:dyDescent="0.3">
      <c r="A119" t="s">
        <v>132</v>
      </c>
      <c r="C119">
        <v>1.5799999999999999E-4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1.5799999999999999E-4</v>
      </c>
    </row>
    <row r="120" spans="1:9" x14ac:dyDescent="0.3">
      <c r="A120" t="s">
        <v>133</v>
      </c>
      <c r="C120">
        <v>1.9699999999999999E-4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1.9699999999999999E-4</v>
      </c>
    </row>
    <row r="121" spans="1:9" x14ac:dyDescent="0.3">
      <c r="A121" t="s">
        <v>134</v>
      </c>
      <c r="C121">
        <v>1.22E-4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1.22E-4</v>
      </c>
    </row>
    <row r="122" spans="1:9" x14ac:dyDescent="0.3">
      <c r="A122" t="s">
        <v>135</v>
      </c>
      <c r="C122">
        <v>1.7200000000000001E-4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1.7200000000000001E-4</v>
      </c>
    </row>
    <row r="123" spans="1:9" x14ac:dyDescent="0.3">
      <c r="A123" t="s">
        <v>136</v>
      </c>
      <c r="C123">
        <v>1.12E-4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1.12E-4</v>
      </c>
    </row>
    <row r="124" spans="1:9" x14ac:dyDescent="0.3">
      <c r="A124" t="s">
        <v>137</v>
      </c>
      <c r="C124">
        <v>1.2E-4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1.2E-4</v>
      </c>
    </row>
    <row r="125" spans="1:9" x14ac:dyDescent="0.3">
      <c r="A125" t="s">
        <v>138</v>
      </c>
      <c r="C125">
        <v>1.3300000000000001E-4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1.3300000000000001E-4</v>
      </c>
    </row>
    <row r="126" spans="1:9" x14ac:dyDescent="0.3">
      <c r="A126" t="s">
        <v>139</v>
      </c>
      <c r="C126">
        <v>1.4999999999999999E-4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1.4999999999999999E-4</v>
      </c>
    </row>
    <row r="127" spans="1:9" x14ac:dyDescent="0.3">
      <c r="A127" t="s">
        <v>140</v>
      </c>
      <c r="C127">
        <v>2.1800000000000001E-4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-0.99978199999999995</v>
      </c>
    </row>
    <row r="128" spans="1:9" x14ac:dyDescent="0.3">
      <c r="A128" t="s">
        <v>141</v>
      </c>
      <c r="C128">
        <v>1.7799999999999999E-4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-0.99982199999999999</v>
      </c>
    </row>
    <row r="129" spans="1:9" x14ac:dyDescent="0.3">
      <c r="A129" t="s">
        <v>142</v>
      </c>
      <c r="C129">
        <v>3.7100000000000002E-4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3.7100000000000002E-4</v>
      </c>
    </row>
    <row r="130" spans="1:9" x14ac:dyDescent="0.3">
      <c r="A130" t="s">
        <v>143</v>
      </c>
      <c r="C130">
        <v>1.3300000000000001E-4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1.3300000000000001E-4</v>
      </c>
    </row>
    <row r="131" spans="1:9" x14ac:dyDescent="0.3">
      <c r="A131" t="s">
        <v>144</v>
      </c>
      <c r="C131">
        <v>9.2E-5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9.2E-5</v>
      </c>
    </row>
    <row r="132" spans="1:9" x14ac:dyDescent="0.3">
      <c r="A132" t="s">
        <v>145</v>
      </c>
      <c r="C132">
        <v>3.9500000000000001E-4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-0.99960499999999997</v>
      </c>
    </row>
    <row r="133" spans="1:9" x14ac:dyDescent="0.3">
      <c r="A133" t="s">
        <v>146</v>
      </c>
      <c r="C133">
        <v>1.2300000000000001E-4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1.2300000000000001E-4</v>
      </c>
    </row>
    <row r="134" spans="1:9" x14ac:dyDescent="0.3">
      <c r="A134" t="s">
        <v>147</v>
      </c>
      <c r="C134">
        <v>1.4899999999999999E-4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1.4899999999999999E-4</v>
      </c>
    </row>
    <row r="135" spans="1:9" x14ac:dyDescent="0.3">
      <c r="A135" t="s">
        <v>148</v>
      </c>
      <c r="C135">
        <v>1.1900000000000001E-4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1.1900000000000001E-4</v>
      </c>
    </row>
    <row r="136" spans="1:9" x14ac:dyDescent="0.3">
      <c r="A136" t="s">
        <v>149</v>
      </c>
      <c r="C136">
        <v>8.0000000000000007E-5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-0.99992000000000003</v>
      </c>
    </row>
    <row r="137" spans="1:9" x14ac:dyDescent="0.3">
      <c r="A137" t="s">
        <v>150</v>
      </c>
      <c r="C137">
        <v>2.3900000000000001E-4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2.3900000000000001E-4</v>
      </c>
    </row>
    <row r="138" spans="1:9" x14ac:dyDescent="0.3">
      <c r="A138" t="s">
        <v>151</v>
      </c>
      <c r="C138">
        <v>1.7000000000000001E-4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-0.99983</v>
      </c>
    </row>
    <row r="139" spans="1:9" x14ac:dyDescent="0.3">
      <c r="A139" t="s">
        <v>152</v>
      </c>
      <c r="C139">
        <v>3.3599999999999998E-4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3.3599999999999998E-4</v>
      </c>
    </row>
    <row r="140" spans="1:9" x14ac:dyDescent="0.3">
      <c r="A140" t="s">
        <v>153</v>
      </c>
      <c r="C140">
        <v>1.7200000000000001E-4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1.7200000000000001E-4</v>
      </c>
    </row>
    <row r="141" spans="1:9" x14ac:dyDescent="0.3">
      <c r="A141" t="s">
        <v>154</v>
      </c>
      <c r="C141">
        <v>1.3100000000000001E-4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-0.99986900000000001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1.64E-4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1.64E-4</v>
      </c>
    </row>
    <row r="144" spans="1:9" x14ac:dyDescent="0.3">
      <c r="A144" t="s">
        <v>157</v>
      </c>
      <c r="C144">
        <v>1.6699999999999999E-4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1.6699999999999999E-4</v>
      </c>
    </row>
    <row r="145" spans="1:9" x14ac:dyDescent="0.3">
      <c r="A145" t="s">
        <v>158</v>
      </c>
      <c r="C145">
        <v>1.6699999999999999E-4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-0.99983299999999997</v>
      </c>
    </row>
    <row r="146" spans="1:9" x14ac:dyDescent="0.3">
      <c r="A146" t="s">
        <v>159</v>
      </c>
      <c r="C146">
        <v>2.14E-4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-0.99978599999999995</v>
      </c>
    </row>
    <row r="147" spans="1:9" x14ac:dyDescent="0.3">
      <c r="A147" t="s">
        <v>160</v>
      </c>
      <c r="C147">
        <v>1.21E-4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1.21E-4</v>
      </c>
    </row>
    <row r="148" spans="1:9" x14ac:dyDescent="0.3">
      <c r="A148" t="s">
        <v>161</v>
      </c>
      <c r="C148">
        <v>2.0100000000000001E-4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-0.99979899999999999</v>
      </c>
    </row>
    <row r="149" spans="1:9" x14ac:dyDescent="0.3">
      <c r="A149" t="s">
        <v>162</v>
      </c>
      <c r="C149">
        <v>1.21E-4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1.21E-4</v>
      </c>
    </row>
    <row r="150" spans="1:9" x14ac:dyDescent="0.3">
      <c r="A150" t="s">
        <v>163</v>
      </c>
      <c r="C150">
        <v>1.2999999999999999E-4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1.2999999999999999E-4</v>
      </c>
    </row>
    <row r="151" spans="1:9" x14ac:dyDescent="0.3">
      <c r="A151" t="s">
        <v>164</v>
      </c>
      <c r="C151">
        <v>8.2999999999999998E-5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-0.99991699999999994</v>
      </c>
    </row>
    <row r="152" spans="1:9" x14ac:dyDescent="0.3">
      <c r="A152" t="s">
        <v>165</v>
      </c>
      <c r="C152">
        <v>1.5300000000000001E-4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1.5300000000000001E-4</v>
      </c>
    </row>
    <row r="153" spans="1:9" x14ac:dyDescent="0.3">
      <c r="A153" t="s">
        <v>166</v>
      </c>
      <c r="C153">
        <v>1.44E-4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1.44E-4</v>
      </c>
    </row>
    <row r="154" spans="1:9" x14ac:dyDescent="0.3">
      <c r="A154" t="s">
        <v>167</v>
      </c>
      <c r="C154">
        <v>9.7999999999999997E-5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9.7999999999999997E-5</v>
      </c>
    </row>
    <row r="155" spans="1:9" x14ac:dyDescent="0.3">
      <c r="A155" t="s">
        <v>168</v>
      </c>
      <c r="C155">
        <v>1.2899999999999999E-4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1.2899999999999999E-4</v>
      </c>
    </row>
    <row r="156" spans="1:9" x14ac:dyDescent="0.3">
      <c r="A156" t="s">
        <v>169</v>
      </c>
      <c r="C156">
        <v>2.0000000000000001E-4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-0.99980000000000002</v>
      </c>
    </row>
    <row r="157" spans="1:9" x14ac:dyDescent="0.3">
      <c r="A157" t="s">
        <v>170</v>
      </c>
      <c r="C157">
        <v>1.95E-4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1.95E-4</v>
      </c>
    </row>
    <row r="158" spans="1:9" x14ac:dyDescent="0.3">
      <c r="A158" t="s">
        <v>171</v>
      </c>
      <c r="C158">
        <v>4.1100000000000002E-4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-0.99958899999999995</v>
      </c>
    </row>
    <row r="159" spans="1:9" x14ac:dyDescent="0.3">
      <c r="A159" t="s">
        <v>172</v>
      </c>
      <c r="C159">
        <v>1.06E-4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1.06E-4</v>
      </c>
    </row>
    <row r="160" spans="1:9" x14ac:dyDescent="0.3">
      <c r="A160" t="s">
        <v>173</v>
      </c>
      <c r="C160">
        <v>2.03E-4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2.03E-4</v>
      </c>
    </row>
    <row r="161" spans="1:9" x14ac:dyDescent="0.3">
      <c r="A161" t="s">
        <v>174</v>
      </c>
      <c r="C161">
        <v>1.4100000000000001E-4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1.4100000000000001E-4</v>
      </c>
    </row>
    <row r="162" spans="1:9" x14ac:dyDescent="0.3">
      <c r="A162" t="s">
        <v>175</v>
      </c>
      <c r="C162">
        <v>1.8000000000000001E-4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-0.99982000000000004</v>
      </c>
    </row>
    <row r="163" spans="1:9" x14ac:dyDescent="0.3">
      <c r="A163" t="s">
        <v>176</v>
      </c>
      <c r="C163">
        <v>1.3100000000000001E-4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1.3100000000000001E-4</v>
      </c>
    </row>
    <row r="164" spans="1:9" x14ac:dyDescent="0.3">
      <c r="A164" t="s">
        <v>177</v>
      </c>
      <c r="C164">
        <v>1.06E-4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1.06E-4</v>
      </c>
    </row>
    <row r="165" spans="1:9" x14ac:dyDescent="0.3">
      <c r="A165" t="s">
        <v>178</v>
      </c>
      <c r="C165">
        <v>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1E-4</v>
      </c>
    </row>
    <row r="166" spans="1:9" x14ac:dyDescent="0.3">
      <c r="A166" t="s">
        <v>179</v>
      </c>
      <c r="C166">
        <v>2.13E-4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2.13E-4</v>
      </c>
    </row>
    <row r="167" spans="1:9" x14ac:dyDescent="0.3">
      <c r="A167" t="s">
        <v>180</v>
      </c>
      <c r="C167">
        <v>1.9900000000000001E-4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-0.99980100000000005</v>
      </c>
    </row>
    <row r="168" spans="1:9" x14ac:dyDescent="0.3">
      <c r="A168" t="s">
        <v>181</v>
      </c>
      <c r="C168">
        <v>1.18E-4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1.18E-4</v>
      </c>
    </row>
    <row r="169" spans="1:9" x14ac:dyDescent="0.3">
      <c r="A169" t="s">
        <v>182</v>
      </c>
      <c r="C169">
        <v>1.76E-4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1.76E-4</v>
      </c>
    </row>
    <row r="170" spans="1:9" x14ac:dyDescent="0.3">
      <c r="A170" t="s">
        <v>183</v>
      </c>
      <c r="C170">
        <v>1.4300000000000001E-4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1.4300000000000001E-4</v>
      </c>
    </row>
    <row r="171" spans="1:9" x14ac:dyDescent="0.3">
      <c r="A171" t="s">
        <v>184</v>
      </c>
      <c r="C171">
        <v>1.45E-4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1.45E-4</v>
      </c>
    </row>
    <row r="172" spans="1:9" x14ac:dyDescent="0.3">
      <c r="A172" t="s">
        <v>185</v>
      </c>
      <c r="C172">
        <v>2.41E-4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-0.99975899999999995</v>
      </c>
    </row>
    <row r="173" spans="1:9" x14ac:dyDescent="0.3">
      <c r="A173" t="s">
        <v>186</v>
      </c>
      <c r="C173">
        <v>1.4899999999999999E-4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1.4899999999999999E-4</v>
      </c>
    </row>
    <row r="174" spans="1:9" x14ac:dyDescent="0.3">
      <c r="A174" t="s">
        <v>187</v>
      </c>
      <c r="C174">
        <v>1.5799999999999999E-4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1.5799999999999999E-4</v>
      </c>
    </row>
    <row r="175" spans="1:9" x14ac:dyDescent="0.3">
      <c r="A175" t="s">
        <v>188</v>
      </c>
      <c r="C175">
        <v>2.3699999999999999E-4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2.3699999999999999E-4</v>
      </c>
    </row>
    <row r="176" spans="1:9" x14ac:dyDescent="0.3">
      <c r="A176" t="s">
        <v>189</v>
      </c>
      <c r="C176">
        <v>1.25E-4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-0.99987499999999996</v>
      </c>
    </row>
    <row r="177" spans="1:9" x14ac:dyDescent="0.3">
      <c r="A177" t="s">
        <v>190</v>
      </c>
      <c r="C177">
        <v>2.1000000000000001E-4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2.1000000000000001E-4</v>
      </c>
    </row>
    <row r="178" spans="1:9" x14ac:dyDescent="0.3">
      <c r="A178" t="s">
        <v>191</v>
      </c>
      <c r="C178">
        <v>1.2899999999999999E-4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1.2899999999999999E-4</v>
      </c>
    </row>
    <row r="179" spans="1:9" x14ac:dyDescent="0.3">
      <c r="A179" t="s">
        <v>192</v>
      </c>
      <c r="C179">
        <v>1.9900000000000001E-4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1.9900000000000001E-4</v>
      </c>
    </row>
    <row r="180" spans="1:9" x14ac:dyDescent="0.3">
      <c r="A180" t="s">
        <v>193</v>
      </c>
      <c r="C180">
        <v>1.76E-4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1.76E-4</v>
      </c>
    </row>
    <row r="181" spans="1:9" x14ac:dyDescent="0.3">
      <c r="A181" t="s">
        <v>194</v>
      </c>
      <c r="C181">
        <v>2.12E-4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-0.99978800000000001</v>
      </c>
    </row>
    <row r="182" spans="1:9" x14ac:dyDescent="0.3">
      <c r="A182" t="s">
        <v>195</v>
      </c>
      <c r="C182">
        <v>2.1699999999999999E-4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-0.99978299999999998</v>
      </c>
    </row>
    <row r="183" spans="1:9" x14ac:dyDescent="0.3">
      <c r="A183" t="s">
        <v>196</v>
      </c>
      <c r="C183">
        <v>1.9100000000000001E-4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1.9100000000000001E-4</v>
      </c>
    </row>
    <row r="184" spans="1:9" x14ac:dyDescent="0.3">
      <c r="A184" t="s">
        <v>197</v>
      </c>
      <c r="C184">
        <v>1.46E-4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1.46E-4</v>
      </c>
    </row>
    <row r="185" spans="1:9" x14ac:dyDescent="0.3">
      <c r="A185" t="s">
        <v>198</v>
      </c>
      <c r="C185">
        <v>8.1000000000000004E-5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8.1000000000000004E-5</v>
      </c>
    </row>
    <row r="186" spans="1:9" x14ac:dyDescent="0.3">
      <c r="A186" t="s">
        <v>199</v>
      </c>
      <c r="C186">
        <v>1.6699999999999999E-4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1.6699999999999999E-4</v>
      </c>
    </row>
    <row r="187" spans="1:9" x14ac:dyDescent="0.3">
      <c r="A187" t="s">
        <v>200</v>
      </c>
      <c r="C187">
        <v>1.7200000000000001E-4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1.7200000000000001E-4</v>
      </c>
    </row>
    <row r="188" spans="1:9" x14ac:dyDescent="0.3">
      <c r="A188" t="s">
        <v>201</v>
      </c>
      <c r="C188">
        <v>1.65E-4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1.65E-4</v>
      </c>
    </row>
    <row r="189" spans="1:9" x14ac:dyDescent="0.3">
      <c r="A189" t="s">
        <v>202</v>
      </c>
      <c r="C189">
        <v>1.5799999999999999E-4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1.5799999999999999E-4</v>
      </c>
    </row>
    <row r="190" spans="1:9" x14ac:dyDescent="0.3">
      <c r="A190" t="s">
        <v>203</v>
      </c>
      <c r="C190">
        <v>1.92E-4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1.92E-4</v>
      </c>
    </row>
    <row r="191" spans="1:9" x14ac:dyDescent="0.3">
      <c r="A191" t="s">
        <v>204</v>
      </c>
      <c r="C191">
        <v>2.14E-4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-0.99978599999999995</v>
      </c>
    </row>
    <row r="192" spans="1:9" x14ac:dyDescent="0.3">
      <c r="A192" t="s">
        <v>205</v>
      </c>
      <c r="C192">
        <v>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1E-4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1.1900000000000001E-4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-0.99988100000000002</v>
      </c>
    </row>
    <row r="195" spans="1:9" x14ac:dyDescent="0.3">
      <c r="A195" t="s">
        <v>208</v>
      </c>
      <c r="C195">
        <v>2.4600000000000002E-4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-0.99975400000000003</v>
      </c>
    </row>
    <row r="196" spans="1:9" x14ac:dyDescent="0.3">
      <c r="A196" t="s">
        <v>209</v>
      </c>
      <c r="C196">
        <v>2.2900000000000001E-4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2.2900000000000001E-4</v>
      </c>
    </row>
    <row r="197" spans="1:9" x14ac:dyDescent="0.3">
      <c r="A197" t="s">
        <v>210</v>
      </c>
      <c r="C197">
        <v>1.0900000000000001E-4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1.0900000000000001E-4</v>
      </c>
    </row>
    <row r="198" spans="1:9" x14ac:dyDescent="0.3">
      <c r="A198" t="s">
        <v>211</v>
      </c>
      <c r="C198">
        <v>2.03E-4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2.03E-4</v>
      </c>
    </row>
    <row r="199" spans="1:9" x14ac:dyDescent="0.3">
      <c r="A199" t="s">
        <v>212</v>
      </c>
      <c r="C199">
        <v>2.42E-4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-0.99975800000000004</v>
      </c>
    </row>
    <row r="200" spans="1:9" x14ac:dyDescent="0.3">
      <c r="A200" t="s">
        <v>213</v>
      </c>
      <c r="C200">
        <v>2.2699999999999999E-4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2.2699999999999999E-4</v>
      </c>
    </row>
    <row r="201" spans="1:9" x14ac:dyDescent="0.3">
      <c r="A201" t="s">
        <v>214</v>
      </c>
      <c r="C201">
        <v>1.6699999999999999E-4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1.6699999999999999E-4</v>
      </c>
    </row>
    <row r="202" spans="1:9" x14ac:dyDescent="0.3">
      <c r="A202" t="s">
        <v>215</v>
      </c>
      <c r="C202">
        <v>2.3599999999999999E-4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2.3599999999999999E-4</v>
      </c>
    </row>
    <row r="203" spans="1:9" x14ac:dyDescent="0.3">
      <c r="G203">
        <f>SUM(G3:G202)</f>
        <v>150</v>
      </c>
      <c r="H203">
        <f>SUM(H3:H202)</f>
        <v>62</v>
      </c>
      <c r="I203">
        <f>SUM(I3:I202)</f>
        <v>-28.685030000000008</v>
      </c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Foglio13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0.57106900000000005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0.57106900000000005</v>
      </c>
    </row>
    <row r="4" spans="1:9" ht="15" customHeight="1" x14ac:dyDescent="0.3">
      <c r="A4" s="1" t="s">
        <v>13</v>
      </c>
      <c r="B4" s="8"/>
      <c r="C4" s="9">
        <v>0.58137000000000005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0.58137000000000005</v>
      </c>
    </row>
    <row r="5" spans="1:9" ht="15" customHeight="1" x14ac:dyDescent="0.3">
      <c r="A5" s="1" t="s">
        <v>14</v>
      </c>
      <c r="B5" s="6"/>
      <c r="C5" s="7">
        <v>0.49817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0.49817</v>
      </c>
    </row>
    <row r="6" spans="1:9" ht="15" customHeight="1" x14ac:dyDescent="0.3">
      <c r="A6" s="1" t="s">
        <v>16</v>
      </c>
      <c r="B6" s="8"/>
      <c r="C6" s="9">
        <v>0.56016900000000003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0.56016900000000003</v>
      </c>
    </row>
    <row r="7" spans="1:9" ht="15" customHeight="1" x14ac:dyDescent="0.3">
      <c r="A7" s="1" t="s">
        <v>17</v>
      </c>
      <c r="B7" s="6"/>
      <c r="C7" s="7">
        <v>0.63373400000000002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0.63373400000000002</v>
      </c>
    </row>
    <row r="8" spans="1:9" ht="15" customHeight="1" x14ac:dyDescent="0.3">
      <c r="A8" s="1" t="s">
        <v>18</v>
      </c>
      <c r="B8" s="8"/>
      <c r="C8" s="9">
        <v>0.65784299999999996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0.65784299999999996</v>
      </c>
    </row>
    <row r="9" spans="1:9" ht="15" customHeight="1" x14ac:dyDescent="0.3">
      <c r="A9" s="1" t="s">
        <v>19</v>
      </c>
      <c r="B9" s="6"/>
      <c r="C9" s="7">
        <v>0.61789799999999995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0.61789799999999995</v>
      </c>
    </row>
    <row r="10" spans="1:9" ht="15" customHeight="1" x14ac:dyDescent="0.3">
      <c r="A10" s="1" t="s">
        <v>20</v>
      </c>
      <c r="B10" s="8"/>
      <c r="C10" s="9">
        <v>0.64456500000000005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0.64456500000000005</v>
      </c>
    </row>
    <row r="11" spans="1:9" ht="15" customHeight="1" x14ac:dyDescent="0.3">
      <c r="A11" s="1" t="s">
        <v>21</v>
      </c>
      <c r="B11" s="6"/>
      <c r="C11" s="7">
        <v>0.52735900000000002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0.52735900000000002</v>
      </c>
    </row>
    <row r="12" spans="1:9" ht="15" customHeight="1" x14ac:dyDescent="0.3">
      <c r="A12" s="1" t="s">
        <v>22</v>
      </c>
      <c r="B12" s="8"/>
      <c r="C12" s="9">
        <v>0.57900300000000005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0.57900300000000005</v>
      </c>
    </row>
    <row r="13" spans="1:9" ht="15" customHeight="1" x14ac:dyDescent="0.3">
      <c r="A13" s="1" t="s">
        <v>23</v>
      </c>
      <c r="B13" s="6"/>
      <c r="C13" s="7">
        <v>0.56411800000000001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0.56411800000000001</v>
      </c>
    </row>
    <row r="14" spans="1:9" ht="15" customHeight="1" x14ac:dyDescent="0.3">
      <c r="A14" s="1" t="s">
        <v>24</v>
      </c>
      <c r="B14" s="8"/>
      <c r="C14" s="9">
        <v>0.64364699999999997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0.64364699999999997</v>
      </c>
    </row>
    <row r="15" spans="1:9" ht="15" customHeight="1" x14ac:dyDescent="0.3">
      <c r="A15" s="1" t="s">
        <v>25</v>
      </c>
      <c r="B15" s="6"/>
      <c r="C15" s="7">
        <v>0.60298399999999996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0.60298399999999996</v>
      </c>
    </row>
    <row r="16" spans="1:9" ht="15" customHeight="1" x14ac:dyDescent="0.3">
      <c r="A16" s="1" t="s">
        <v>26</v>
      </c>
      <c r="B16" s="8"/>
      <c r="C16" s="9">
        <v>0.48663000000000001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-0.51336999999999999</v>
      </c>
    </row>
    <row r="17" spans="1:9" ht="15" customHeight="1" x14ac:dyDescent="0.3">
      <c r="A17" s="1" t="s">
        <v>28</v>
      </c>
      <c r="B17" s="6"/>
      <c r="C17" s="7">
        <v>0.697662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-0.302338</v>
      </c>
    </row>
    <row r="18" spans="1:9" ht="15" customHeight="1" x14ac:dyDescent="0.3">
      <c r="A18" s="1" t="s">
        <v>29</v>
      </c>
      <c r="B18" s="8"/>
      <c r="C18" s="9">
        <v>0.36871399999999999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0.36871399999999999</v>
      </c>
    </row>
    <row r="19" spans="1:9" ht="15" customHeight="1" x14ac:dyDescent="0.3">
      <c r="A19" s="1" t="s">
        <v>30</v>
      </c>
      <c r="B19" s="6"/>
      <c r="C19" s="7">
        <v>0.81789100000000003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0.81789100000000003</v>
      </c>
    </row>
    <row r="20" spans="1:9" ht="15" customHeight="1" x14ac:dyDescent="0.3">
      <c r="A20" s="1" t="s">
        <v>31</v>
      </c>
      <c r="B20" s="8"/>
      <c r="C20" s="9">
        <v>0.62999099999999997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0.62999099999999997</v>
      </c>
    </row>
    <row r="21" spans="1:9" ht="15" customHeight="1" x14ac:dyDescent="0.3">
      <c r="A21" s="1" t="s">
        <v>32</v>
      </c>
      <c r="B21" s="6"/>
      <c r="C21" s="7">
        <v>0.68844399999999994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0.68844399999999994</v>
      </c>
    </row>
    <row r="22" spans="1:9" ht="15" customHeight="1" x14ac:dyDescent="0.3">
      <c r="A22" s="1" t="s">
        <v>33</v>
      </c>
      <c r="B22" s="8"/>
      <c r="C22" s="9">
        <v>0.815998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0.815998</v>
      </c>
    </row>
    <row r="23" spans="1:9" ht="15" customHeight="1" x14ac:dyDescent="0.3">
      <c r="A23" s="1" t="s">
        <v>34</v>
      </c>
      <c r="B23" s="6"/>
      <c r="C23" s="7">
        <v>0.46867700000000001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0.46867700000000001</v>
      </c>
    </row>
    <row r="24" spans="1:9" ht="15" customHeight="1" x14ac:dyDescent="0.3">
      <c r="A24" s="1" t="s">
        <v>35</v>
      </c>
      <c r="B24" s="8"/>
      <c r="C24" s="9">
        <v>0.72560800000000003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-0.27439199999999997</v>
      </c>
    </row>
    <row r="25" spans="1:9" ht="15" customHeight="1" x14ac:dyDescent="0.3">
      <c r="A25" s="1" t="s">
        <v>36</v>
      </c>
      <c r="B25" s="6"/>
      <c r="C25" s="7">
        <v>0.65153000000000005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0.65153000000000005</v>
      </c>
    </row>
    <row r="26" spans="1:9" ht="15" customHeight="1" x14ac:dyDescent="0.3">
      <c r="A26" s="1" t="s">
        <v>37</v>
      </c>
      <c r="B26" s="8"/>
      <c r="C26" s="9">
        <v>0.57328000000000001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0.57328000000000001</v>
      </c>
    </row>
    <row r="27" spans="1:9" ht="15" customHeight="1" x14ac:dyDescent="0.3">
      <c r="A27" s="1" t="s">
        <v>38</v>
      </c>
      <c r="B27" s="6"/>
      <c r="C27" s="7">
        <v>0.341229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-0.658771</v>
      </c>
    </row>
    <row r="28" spans="1:9" ht="15" customHeight="1" x14ac:dyDescent="0.3">
      <c r="A28" s="1" t="s">
        <v>39</v>
      </c>
      <c r="B28" s="8"/>
      <c r="C28" s="9">
        <v>0.79730900000000005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0.79730900000000005</v>
      </c>
    </row>
    <row r="29" spans="1:9" ht="15" customHeight="1" x14ac:dyDescent="0.3">
      <c r="A29" s="1" t="s">
        <v>40</v>
      </c>
      <c r="B29" s="6"/>
      <c r="C29" s="7">
        <v>0.61026800000000003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-0.38973199999999997</v>
      </c>
    </row>
    <row r="30" spans="1:9" ht="15" customHeight="1" x14ac:dyDescent="0.3">
      <c r="A30" s="1" t="s">
        <v>41</v>
      </c>
      <c r="B30" s="8"/>
      <c r="C30" s="9">
        <v>0.85836599999999996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0.85836599999999996</v>
      </c>
    </row>
    <row r="31" spans="1:9" ht="15" customHeight="1" x14ac:dyDescent="0.3">
      <c r="A31" s="1" t="s">
        <v>42</v>
      </c>
      <c r="B31" s="6"/>
      <c r="C31" s="7">
        <v>0.54337999999999997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0.54337999999999997</v>
      </c>
    </row>
    <row r="32" spans="1:9" ht="15" customHeight="1" x14ac:dyDescent="0.3">
      <c r="A32" s="1" t="s">
        <v>43</v>
      </c>
      <c r="B32" s="8"/>
      <c r="C32" s="9">
        <v>0.44164300000000001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0.44164300000000001</v>
      </c>
    </row>
    <row r="33" spans="1:9" ht="15" customHeight="1" x14ac:dyDescent="0.3">
      <c r="A33" s="1" t="s">
        <v>44</v>
      </c>
      <c r="B33" s="6"/>
      <c r="C33" s="7">
        <v>0.77695800000000004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0.77695800000000004</v>
      </c>
    </row>
    <row r="34" spans="1:9" ht="15" customHeight="1" x14ac:dyDescent="0.3">
      <c r="A34" s="1" t="s">
        <v>45</v>
      </c>
      <c r="B34" s="8"/>
      <c r="C34" s="9">
        <v>0.58232300000000004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-0.41767699999999996</v>
      </c>
    </row>
    <row r="35" spans="1:9" ht="15" customHeight="1" x14ac:dyDescent="0.3">
      <c r="A35" s="1" t="s">
        <v>46</v>
      </c>
      <c r="B35" s="6"/>
      <c r="C35" s="7">
        <v>0.69524799999999998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0.69524799999999998</v>
      </c>
    </row>
    <row r="36" spans="1:9" ht="15" customHeight="1" x14ac:dyDescent="0.3">
      <c r="A36" s="1" t="s">
        <v>47</v>
      </c>
      <c r="B36" s="8"/>
      <c r="C36" s="9">
        <v>0.67986599999999997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0.67986599999999997</v>
      </c>
    </row>
    <row r="37" spans="1:9" ht="15" customHeight="1" x14ac:dyDescent="0.3">
      <c r="A37" s="1" t="s">
        <v>48</v>
      </c>
      <c r="B37" s="6"/>
      <c r="C37" s="7">
        <v>0.78029300000000001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0.78029300000000001</v>
      </c>
    </row>
    <row r="38" spans="1:9" ht="15" customHeight="1" x14ac:dyDescent="0.3">
      <c r="A38" s="1" t="s">
        <v>49</v>
      </c>
      <c r="B38" s="8"/>
      <c r="C38" s="9">
        <v>0.66744199999999998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0.66744199999999998</v>
      </c>
    </row>
    <row r="39" spans="1:9" ht="15" customHeight="1" x14ac:dyDescent="0.3">
      <c r="A39" s="1" t="s">
        <v>50</v>
      </c>
      <c r="B39" s="6"/>
      <c r="C39" s="7">
        <v>0.60911700000000002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0.60911700000000002</v>
      </c>
    </row>
    <row r="40" spans="1:9" ht="15" customHeight="1" x14ac:dyDescent="0.3">
      <c r="A40" s="1" t="s">
        <v>51</v>
      </c>
      <c r="B40" s="8"/>
      <c r="C40" s="9">
        <v>0.53989299999999996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0.53989299999999996</v>
      </c>
    </row>
    <row r="41" spans="1:9" ht="15" customHeight="1" x14ac:dyDescent="0.3">
      <c r="A41" s="1" t="s">
        <v>52</v>
      </c>
      <c r="B41" s="6"/>
      <c r="C41" s="7">
        <v>0.77025399999999999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-0.22974600000000001</v>
      </c>
    </row>
    <row r="42" spans="1:9" ht="15" customHeight="1" x14ac:dyDescent="0.3">
      <c r="A42" s="1" t="s">
        <v>53</v>
      </c>
      <c r="B42" s="8"/>
      <c r="C42" s="9">
        <v>0.62126499999999996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-0.37873500000000004</v>
      </c>
    </row>
    <row r="43" spans="1:9" ht="15" customHeight="1" x14ac:dyDescent="0.3">
      <c r="A43" s="1" t="s">
        <v>54</v>
      </c>
      <c r="B43" s="6"/>
      <c r="C43" s="7">
        <v>0.65798599999999996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0.65798599999999996</v>
      </c>
    </row>
    <row r="44" spans="1:9" ht="15" customHeight="1" x14ac:dyDescent="0.3">
      <c r="A44" s="1" t="s">
        <v>55</v>
      </c>
      <c r="B44" s="8"/>
      <c r="C44" s="9">
        <v>0.64380800000000005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0.64380800000000005</v>
      </c>
    </row>
    <row r="45" spans="1:9" ht="15" customHeight="1" x14ac:dyDescent="0.3">
      <c r="A45" s="1" t="s">
        <v>56</v>
      </c>
      <c r="B45" s="6"/>
      <c r="C45" s="7">
        <v>0.76091200000000003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0.76091200000000003</v>
      </c>
    </row>
    <row r="46" spans="1:9" ht="15" customHeight="1" x14ac:dyDescent="0.3">
      <c r="A46" s="1" t="s">
        <v>57</v>
      </c>
      <c r="B46" s="8"/>
      <c r="C46" s="9">
        <v>0.70214299999999996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-0.29785700000000004</v>
      </c>
    </row>
    <row r="47" spans="1:9" ht="15" customHeight="1" x14ac:dyDescent="0.3">
      <c r="A47" s="1" t="s">
        <v>58</v>
      </c>
      <c r="B47" s="6"/>
      <c r="C47" s="7">
        <v>0.63555899999999999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0.63555899999999999</v>
      </c>
    </row>
    <row r="48" spans="1:9" ht="15" customHeight="1" x14ac:dyDescent="0.3">
      <c r="A48" s="1" t="s">
        <v>59</v>
      </c>
      <c r="B48" s="8"/>
      <c r="C48" s="9">
        <v>0.68980600000000003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0.68980600000000003</v>
      </c>
    </row>
    <row r="49" spans="1:9" ht="15" customHeight="1" x14ac:dyDescent="0.3">
      <c r="A49" s="1" t="s">
        <v>60</v>
      </c>
      <c r="B49" s="6"/>
      <c r="C49" s="7">
        <v>0.65154500000000004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0.65154500000000004</v>
      </c>
    </row>
    <row r="50" spans="1:9" ht="15" customHeight="1" x14ac:dyDescent="0.3">
      <c r="A50" s="1" t="s">
        <v>61</v>
      </c>
      <c r="B50" s="8"/>
      <c r="C50" s="9">
        <v>0.66010199999999997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0.66010199999999997</v>
      </c>
    </row>
    <row r="51" spans="1:9" ht="15" customHeight="1" x14ac:dyDescent="0.3">
      <c r="A51" s="1" t="s">
        <v>62</v>
      </c>
      <c r="B51" s="6"/>
      <c r="C51" s="7">
        <v>0.513096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-0.486904</v>
      </c>
    </row>
    <row r="52" spans="1:9" ht="15" customHeight="1" x14ac:dyDescent="0.3">
      <c r="A52" s="1" t="s">
        <v>63</v>
      </c>
      <c r="B52" s="8"/>
      <c r="C52" s="9">
        <v>0.78501100000000001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0.78501100000000001</v>
      </c>
    </row>
    <row r="53" spans="1:9" ht="15" customHeight="1" x14ac:dyDescent="0.3">
      <c r="A53" s="1" t="s">
        <v>64</v>
      </c>
      <c r="B53" s="6"/>
      <c r="C53" s="7">
        <v>0.70100300000000004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-0.29899699999999996</v>
      </c>
    </row>
    <row r="54" spans="1:9" ht="15" customHeight="1" x14ac:dyDescent="0.3">
      <c r="A54" s="1" t="s">
        <v>65</v>
      </c>
      <c r="B54" s="8"/>
      <c r="C54" s="9">
        <v>0.70342300000000002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0.70342300000000002</v>
      </c>
    </row>
    <row r="55" spans="1:9" ht="15" customHeight="1" x14ac:dyDescent="0.3">
      <c r="A55" s="1" t="s">
        <v>66</v>
      </c>
      <c r="B55" s="6"/>
      <c r="C55" s="7">
        <v>0.63119099999999995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0.63119099999999995</v>
      </c>
    </row>
    <row r="56" spans="1:9" ht="15" customHeight="1" x14ac:dyDescent="0.3">
      <c r="A56" s="1" t="s">
        <v>67</v>
      </c>
      <c r="B56" s="8"/>
      <c r="C56" s="9">
        <v>0.57735000000000003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-0.42264999999999997</v>
      </c>
    </row>
    <row r="57" spans="1:9" ht="15" customHeight="1" x14ac:dyDescent="0.3">
      <c r="A57" s="1" t="s">
        <v>68</v>
      </c>
      <c r="B57" s="6"/>
      <c r="C57" s="7">
        <v>0.74616499999999997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-0.25383500000000003</v>
      </c>
    </row>
    <row r="58" spans="1:9" ht="15" customHeight="1" x14ac:dyDescent="0.3">
      <c r="A58" s="1" t="s">
        <v>69</v>
      </c>
      <c r="B58" s="8"/>
      <c r="C58" s="9">
        <v>0.44037399999999999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0.44037399999999999</v>
      </c>
    </row>
    <row r="59" spans="1:9" ht="15" customHeight="1" x14ac:dyDescent="0.3">
      <c r="A59" s="1" t="s">
        <v>70</v>
      </c>
      <c r="B59" s="6"/>
      <c r="C59" s="7">
        <v>0.341229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-0.658771</v>
      </c>
    </row>
    <row r="60" spans="1:9" ht="15" customHeight="1" x14ac:dyDescent="0.3">
      <c r="A60" s="1" t="s">
        <v>71</v>
      </c>
      <c r="B60" s="8"/>
      <c r="C60" s="9">
        <v>0.68394600000000005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0.68394600000000005</v>
      </c>
    </row>
    <row r="61" spans="1:9" ht="15" customHeight="1" x14ac:dyDescent="0.3">
      <c r="A61" s="1" t="s">
        <v>72</v>
      </c>
      <c r="B61" s="6"/>
      <c r="C61" s="7">
        <v>0.78752599999999995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0.78752599999999995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0.40628300000000001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-0.59371700000000005</v>
      </c>
    </row>
    <row r="64" spans="1:9" ht="15" customHeight="1" x14ac:dyDescent="0.3">
      <c r="A64" s="1" t="s">
        <v>75</v>
      </c>
      <c r="B64" s="8"/>
      <c r="C64" s="9">
        <v>0.495475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0.495475</v>
      </c>
    </row>
    <row r="65" spans="1:9" ht="15" customHeight="1" x14ac:dyDescent="0.3">
      <c r="A65" s="1" t="s">
        <v>76</v>
      </c>
      <c r="B65" s="6"/>
      <c r="C65" s="7">
        <v>0.70429799999999998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-0.29570200000000002</v>
      </c>
    </row>
    <row r="66" spans="1:9" ht="15" customHeight="1" x14ac:dyDescent="0.3">
      <c r="A66" s="1" t="s">
        <v>78</v>
      </c>
      <c r="B66" s="8"/>
      <c r="C66" s="9">
        <v>0.71293399999999996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0.71293399999999996</v>
      </c>
    </row>
    <row r="67" spans="1:9" ht="15" customHeight="1" x14ac:dyDescent="0.3">
      <c r="A67" s="1" t="s">
        <v>79</v>
      </c>
      <c r="B67" s="6"/>
      <c r="C67" s="7">
        <v>0.79561999999999999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0.79561999999999999</v>
      </c>
    </row>
    <row r="68" spans="1:9" ht="15" customHeight="1" x14ac:dyDescent="0.3">
      <c r="A68" s="1" t="s">
        <v>80</v>
      </c>
      <c r="B68" s="8"/>
      <c r="C68" s="9">
        <v>0.68620499999999995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0.68620499999999995</v>
      </c>
    </row>
    <row r="69" spans="1:9" ht="15" customHeight="1" x14ac:dyDescent="0.3">
      <c r="A69" s="1" t="s">
        <v>81</v>
      </c>
      <c r="B69" s="6"/>
      <c r="C69" s="7">
        <v>0.56177100000000002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0.56177100000000002</v>
      </c>
    </row>
    <row r="70" spans="1:9" ht="15" customHeight="1" x14ac:dyDescent="0.3">
      <c r="A70" s="1" t="s">
        <v>82</v>
      </c>
      <c r="B70" s="8"/>
      <c r="C70" s="9">
        <v>2.6200000000000003E-4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2.6200000000000003E-4</v>
      </c>
    </row>
    <row r="71" spans="1:9" ht="15" customHeight="1" x14ac:dyDescent="0.3">
      <c r="A71" s="1" t="s">
        <v>83</v>
      </c>
      <c r="B71" s="6"/>
      <c r="C71" s="7">
        <v>1.37E-4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1.37E-4</v>
      </c>
    </row>
    <row r="72" spans="1:9" ht="15" customHeight="1" x14ac:dyDescent="0.3">
      <c r="A72" s="1" t="s">
        <v>84</v>
      </c>
      <c r="B72" s="8"/>
      <c r="C72" s="9">
        <v>1.8699999999999999E-4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-0.99981299999999995</v>
      </c>
    </row>
    <row r="73" spans="1:9" ht="15" customHeight="1" x14ac:dyDescent="0.3">
      <c r="A73" s="1" t="s">
        <v>85</v>
      </c>
      <c r="B73" s="6"/>
      <c r="C73" s="7">
        <v>5.4799999999999998E-4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5.4799999999999998E-4</v>
      </c>
    </row>
    <row r="74" spans="1:9" ht="15" customHeight="1" x14ac:dyDescent="0.3">
      <c r="A74" s="1" t="s">
        <v>86</v>
      </c>
      <c r="B74" s="8"/>
      <c r="C74" s="9">
        <v>9.7E-5</v>
      </c>
      <c r="D74" s="1" t="s">
        <v>12</v>
      </c>
      <c r="E74" t="s">
        <v>96</v>
      </c>
      <c r="F74" t="s">
        <v>96</v>
      </c>
      <c r="G74" s="1">
        <f t="shared" si="6"/>
        <v>1</v>
      </c>
      <c r="H74" s="1">
        <f t="shared" si="7"/>
        <v>1</v>
      </c>
      <c r="I74">
        <f t="shared" si="8"/>
        <v>-0.99990299999999999</v>
      </c>
    </row>
    <row r="75" spans="1:9" ht="15" customHeight="1" x14ac:dyDescent="0.3">
      <c r="A75" s="1" t="s">
        <v>87</v>
      </c>
      <c r="B75" s="6"/>
      <c r="C75" s="7">
        <v>1.44E-4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1.44E-4</v>
      </c>
    </row>
    <row r="76" spans="1:9" ht="15" customHeight="1" x14ac:dyDescent="0.3">
      <c r="A76" s="1" t="s">
        <v>88</v>
      </c>
      <c r="B76" s="10"/>
      <c r="C76" s="11">
        <v>7.2000000000000005E-4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7.2000000000000005E-4</v>
      </c>
    </row>
    <row r="77" spans="1:9" ht="15.75" customHeight="1" x14ac:dyDescent="0.3">
      <c r="A77" s="1" t="s">
        <v>89</v>
      </c>
      <c r="B77" s="12"/>
      <c r="C77" s="13">
        <v>2.8299999999999999E-4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2.8299999999999999E-4</v>
      </c>
    </row>
    <row r="78" spans="1:9" x14ac:dyDescent="0.3">
      <c r="A78" t="s">
        <v>90</v>
      </c>
      <c r="C78">
        <v>2.7099999999999997E-4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2.7099999999999997E-4</v>
      </c>
    </row>
    <row r="79" spans="1:9" x14ac:dyDescent="0.3">
      <c r="A79" t="s">
        <v>91</v>
      </c>
      <c r="C79">
        <v>1.3799999999999999E-4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1.3799999999999999E-4</v>
      </c>
    </row>
    <row r="80" spans="1:9" x14ac:dyDescent="0.3">
      <c r="A80" t="s">
        <v>92</v>
      </c>
      <c r="C80">
        <v>2.23E-4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-0.99977700000000003</v>
      </c>
    </row>
    <row r="81" spans="1:9" x14ac:dyDescent="0.3">
      <c r="A81" t="s">
        <v>93</v>
      </c>
      <c r="C81">
        <v>1.73E-4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1.73E-4</v>
      </c>
    </row>
    <row r="82" spans="1:9" x14ac:dyDescent="0.3">
      <c r="A82" t="s">
        <v>94</v>
      </c>
      <c r="C82">
        <v>5.9500000000000004E-4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5.9500000000000004E-4</v>
      </c>
    </row>
    <row r="83" spans="1:9" x14ac:dyDescent="0.3">
      <c r="A83" t="s">
        <v>95</v>
      </c>
      <c r="C83">
        <v>1.8599999999999999E-4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1.8599999999999999E-4</v>
      </c>
    </row>
    <row r="84" spans="1:9" x14ac:dyDescent="0.3">
      <c r="A84" t="s">
        <v>97</v>
      </c>
      <c r="C84">
        <v>4.28E-4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4.28E-4</v>
      </c>
    </row>
    <row r="85" spans="1:9" x14ac:dyDescent="0.3">
      <c r="A85" t="s">
        <v>98</v>
      </c>
      <c r="C85">
        <v>2.42E-4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2.42E-4</v>
      </c>
    </row>
    <row r="86" spans="1:9" x14ac:dyDescent="0.3">
      <c r="A86" t="s">
        <v>99</v>
      </c>
      <c r="C86">
        <v>1.47E-4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1.47E-4</v>
      </c>
    </row>
    <row r="87" spans="1:9" x14ac:dyDescent="0.3">
      <c r="A87" t="s">
        <v>100</v>
      </c>
      <c r="C87">
        <v>3.7100000000000002E-4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3.7100000000000002E-4</v>
      </c>
    </row>
    <row r="88" spans="1:9" x14ac:dyDescent="0.3">
      <c r="A88" t="s">
        <v>101</v>
      </c>
      <c r="C88">
        <v>3.3199999999999999E-4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3.3199999999999999E-4</v>
      </c>
    </row>
    <row r="89" spans="1:9" x14ac:dyDescent="0.3">
      <c r="A89" t="s">
        <v>102</v>
      </c>
      <c r="C89">
        <v>1.7200000000000001E-4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1.7200000000000001E-4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4.6000000000000001E-4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4.6000000000000001E-4</v>
      </c>
    </row>
    <row r="92" spans="1:9" x14ac:dyDescent="0.3">
      <c r="A92" t="s">
        <v>105</v>
      </c>
      <c r="C92">
        <v>3.2600000000000001E-4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3.2600000000000001E-4</v>
      </c>
    </row>
    <row r="93" spans="1:9" x14ac:dyDescent="0.3">
      <c r="A93" t="s">
        <v>106</v>
      </c>
      <c r="C93">
        <v>2.43E-4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-0.99975700000000001</v>
      </c>
    </row>
    <row r="94" spans="1:9" x14ac:dyDescent="0.3">
      <c r="A94" t="s">
        <v>107</v>
      </c>
      <c r="C94">
        <v>2.4699999999999999E-4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2.4699999999999999E-4</v>
      </c>
    </row>
    <row r="95" spans="1:9" x14ac:dyDescent="0.3">
      <c r="A95" t="s">
        <v>108</v>
      </c>
      <c r="C95">
        <v>2.8699999999999998E-4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2.8699999999999998E-4</v>
      </c>
    </row>
    <row r="96" spans="1:9" x14ac:dyDescent="0.3">
      <c r="A96" t="s">
        <v>109</v>
      </c>
      <c r="C96">
        <v>2.24E-4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2.24E-4</v>
      </c>
    </row>
    <row r="97" spans="1:9" x14ac:dyDescent="0.3">
      <c r="A97" t="s">
        <v>110</v>
      </c>
      <c r="C97">
        <v>2.4600000000000002E-4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-0.99975400000000003</v>
      </c>
    </row>
    <row r="98" spans="1:9" x14ac:dyDescent="0.3">
      <c r="A98" t="s">
        <v>111</v>
      </c>
      <c r="C98">
        <v>2.41E-4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2.41E-4</v>
      </c>
    </row>
    <row r="99" spans="1:9" x14ac:dyDescent="0.3">
      <c r="A99" t="s">
        <v>112</v>
      </c>
      <c r="C99">
        <v>2.5700000000000001E-4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2.5700000000000001E-4</v>
      </c>
    </row>
    <row r="100" spans="1:9" x14ac:dyDescent="0.3">
      <c r="A100" t="s">
        <v>113</v>
      </c>
      <c r="C100">
        <v>4.15E-4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-0.99958499999999995</v>
      </c>
    </row>
    <row r="101" spans="1:9" x14ac:dyDescent="0.3">
      <c r="A101" t="s">
        <v>114</v>
      </c>
      <c r="C101">
        <v>3.7800000000000003E-4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3.7800000000000003E-4</v>
      </c>
    </row>
    <row r="102" spans="1:9" x14ac:dyDescent="0.3">
      <c r="A102" t="s">
        <v>115</v>
      </c>
      <c r="C102">
        <v>2.4800000000000001E-4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2.4800000000000001E-4</v>
      </c>
    </row>
    <row r="103" spans="1:9" x14ac:dyDescent="0.3">
      <c r="A103" t="s">
        <v>116</v>
      </c>
      <c r="C103">
        <v>4.5399999999999998E-4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4.5399999999999998E-4</v>
      </c>
    </row>
    <row r="104" spans="1:9" x14ac:dyDescent="0.3">
      <c r="A104" t="s">
        <v>117</v>
      </c>
      <c r="C104">
        <v>3.3500000000000001E-4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3.3500000000000001E-4</v>
      </c>
    </row>
    <row r="105" spans="1:9" x14ac:dyDescent="0.3">
      <c r="A105" t="s">
        <v>118</v>
      </c>
      <c r="C105">
        <v>5.44E-4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5.44E-4</v>
      </c>
    </row>
    <row r="106" spans="1:9" x14ac:dyDescent="0.3">
      <c r="A106" t="s">
        <v>119</v>
      </c>
      <c r="C106">
        <v>2.5999999999999998E-4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2.5999999999999998E-4</v>
      </c>
    </row>
    <row r="107" spans="1:9" x14ac:dyDescent="0.3">
      <c r="A107" t="s">
        <v>120</v>
      </c>
      <c r="C107">
        <v>1.7799999999999999E-4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1.7799999999999999E-4</v>
      </c>
    </row>
    <row r="108" spans="1:9" x14ac:dyDescent="0.3">
      <c r="A108" t="s">
        <v>121</v>
      </c>
      <c r="C108">
        <v>2.8299999999999999E-4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2.8299999999999999E-4</v>
      </c>
    </row>
    <row r="109" spans="1:9" x14ac:dyDescent="0.3">
      <c r="A109" t="s">
        <v>122</v>
      </c>
      <c r="C109">
        <v>1.73E-4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1.73E-4</v>
      </c>
    </row>
    <row r="110" spans="1:9" x14ac:dyDescent="0.3">
      <c r="A110" t="s">
        <v>123</v>
      </c>
      <c r="C110">
        <v>7.85E-4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7.85E-4</v>
      </c>
    </row>
    <row r="111" spans="1:9" x14ac:dyDescent="0.3">
      <c r="A111" t="s">
        <v>124</v>
      </c>
      <c r="C111">
        <v>1.66E-4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-0.999834</v>
      </c>
    </row>
    <row r="112" spans="1:9" x14ac:dyDescent="0.3">
      <c r="A112" t="s">
        <v>125</v>
      </c>
      <c r="C112">
        <v>1.7200000000000001E-4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1.7200000000000001E-4</v>
      </c>
    </row>
    <row r="113" spans="1:9" x14ac:dyDescent="0.3">
      <c r="A113" t="s">
        <v>126</v>
      </c>
      <c r="C113">
        <v>2.7099999999999997E-4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2.7099999999999997E-4</v>
      </c>
    </row>
    <row r="114" spans="1:9" x14ac:dyDescent="0.3">
      <c r="A114" t="s">
        <v>127</v>
      </c>
      <c r="C114">
        <v>1.94E-4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-0.99980599999999997</v>
      </c>
    </row>
    <row r="115" spans="1:9" x14ac:dyDescent="0.3">
      <c r="A115" t="s">
        <v>128</v>
      </c>
      <c r="C115">
        <v>2.8499999999999999E-4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2.8499999999999999E-4</v>
      </c>
    </row>
    <row r="116" spans="1:9" x14ac:dyDescent="0.3">
      <c r="A116" t="s">
        <v>129</v>
      </c>
      <c r="C116">
        <v>2.34E-4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2.34E-4</v>
      </c>
    </row>
    <row r="117" spans="1:9" x14ac:dyDescent="0.3">
      <c r="A117" t="s">
        <v>130</v>
      </c>
      <c r="C117">
        <v>2.52E-4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-0.99974799999999997</v>
      </c>
    </row>
    <row r="118" spans="1:9" x14ac:dyDescent="0.3">
      <c r="A118" t="s">
        <v>131</v>
      </c>
      <c r="C118">
        <v>1.3799999999999999E-4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-0.99986200000000003</v>
      </c>
    </row>
    <row r="119" spans="1:9" x14ac:dyDescent="0.3">
      <c r="A119" t="s">
        <v>132</v>
      </c>
      <c r="C119">
        <v>1.17E-4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-0.99988299999999997</v>
      </c>
    </row>
    <row r="120" spans="1:9" x14ac:dyDescent="0.3">
      <c r="A120" t="s">
        <v>133</v>
      </c>
      <c r="C120">
        <v>4.2999999999999999E-4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4.2999999999999999E-4</v>
      </c>
    </row>
    <row r="121" spans="1:9" x14ac:dyDescent="0.3">
      <c r="A121" t="s">
        <v>134</v>
      </c>
      <c r="C121">
        <v>1.4999999999999999E-4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1.4999999999999999E-4</v>
      </c>
    </row>
    <row r="122" spans="1:9" x14ac:dyDescent="0.3">
      <c r="A122" t="s">
        <v>135</v>
      </c>
      <c r="C122">
        <v>2.33E-4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2.33E-4</v>
      </c>
    </row>
    <row r="123" spans="1:9" x14ac:dyDescent="0.3">
      <c r="A123" t="s">
        <v>136</v>
      </c>
      <c r="C123">
        <v>2.5900000000000001E-4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2.5900000000000001E-4</v>
      </c>
    </row>
    <row r="124" spans="1:9" x14ac:dyDescent="0.3">
      <c r="A124" t="s">
        <v>137</v>
      </c>
      <c r="C124">
        <v>2.5700000000000001E-4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2.5700000000000001E-4</v>
      </c>
    </row>
    <row r="125" spans="1:9" x14ac:dyDescent="0.3">
      <c r="A125" t="s">
        <v>138</v>
      </c>
      <c r="C125">
        <v>2.13E-4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2.13E-4</v>
      </c>
    </row>
    <row r="126" spans="1:9" x14ac:dyDescent="0.3">
      <c r="A126" t="s">
        <v>139</v>
      </c>
      <c r="C126">
        <v>5.0199999999999995E-4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5.0199999999999995E-4</v>
      </c>
    </row>
    <row r="127" spans="1:9" x14ac:dyDescent="0.3">
      <c r="A127" t="s">
        <v>140</v>
      </c>
      <c r="C127">
        <v>1.21E-4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-0.99987899999999996</v>
      </c>
    </row>
    <row r="128" spans="1:9" x14ac:dyDescent="0.3">
      <c r="A128" t="s">
        <v>141</v>
      </c>
      <c r="C128">
        <v>1.6899999999999999E-4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-0.99983100000000003</v>
      </c>
    </row>
    <row r="129" spans="1:9" x14ac:dyDescent="0.3">
      <c r="A129" t="s">
        <v>142</v>
      </c>
      <c r="C129">
        <v>3.9399999999999998E-4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3.9399999999999998E-4</v>
      </c>
    </row>
    <row r="130" spans="1:9" x14ac:dyDescent="0.3">
      <c r="A130" t="s">
        <v>143</v>
      </c>
      <c r="C130">
        <v>2.8499999999999999E-4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2.8499999999999999E-4</v>
      </c>
    </row>
    <row r="131" spans="1:9" x14ac:dyDescent="0.3">
      <c r="A131" t="s">
        <v>144</v>
      </c>
      <c r="C131">
        <v>1.2799999999999999E-4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1.2799999999999999E-4</v>
      </c>
    </row>
    <row r="132" spans="1:9" x14ac:dyDescent="0.3">
      <c r="A132" t="s">
        <v>145</v>
      </c>
      <c r="C132">
        <v>1.2400000000000001E-4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-0.99987599999999999</v>
      </c>
    </row>
    <row r="133" spans="1:9" x14ac:dyDescent="0.3">
      <c r="A133" t="s">
        <v>146</v>
      </c>
      <c r="C133">
        <v>2.5599999999999999E-4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2.5599999999999999E-4</v>
      </c>
    </row>
    <row r="134" spans="1:9" x14ac:dyDescent="0.3">
      <c r="A134" t="s">
        <v>147</v>
      </c>
      <c r="C134">
        <v>1.1900000000000001E-4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1.1900000000000001E-4</v>
      </c>
    </row>
    <row r="135" spans="1:9" x14ac:dyDescent="0.3">
      <c r="A135" t="s">
        <v>148</v>
      </c>
      <c r="C135">
        <v>1.94E-4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1.94E-4</v>
      </c>
    </row>
    <row r="136" spans="1:9" x14ac:dyDescent="0.3">
      <c r="A136" t="s">
        <v>149</v>
      </c>
      <c r="C136">
        <v>1.46E-4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-0.99985400000000002</v>
      </c>
    </row>
    <row r="137" spans="1:9" x14ac:dyDescent="0.3">
      <c r="A137" t="s">
        <v>150</v>
      </c>
      <c r="C137">
        <v>2.2900000000000001E-4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-0.99977099999999997</v>
      </c>
    </row>
    <row r="138" spans="1:9" x14ac:dyDescent="0.3">
      <c r="A138" t="s">
        <v>151</v>
      </c>
      <c r="C138">
        <v>2.42E-4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2.42E-4</v>
      </c>
    </row>
    <row r="139" spans="1:9" x14ac:dyDescent="0.3">
      <c r="A139" t="s">
        <v>152</v>
      </c>
      <c r="C139">
        <v>5.9299999999999999E-4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5.9299999999999999E-4</v>
      </c>
    </row>
    <row r="140" spans="1:9" x14ac:dyDescent="0.3">
      <c r="A140" t="s">
        <v>153</v>
      </c>
      <c r="C140">
        <v>2.8800000000000001E-4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2.8800000000000001E-4</v>
      </c>
    </row>
    <row r="141" spans="1:9" x14ac:dyDescent="0.3">
      <c r="A141" t="s">
        <v>154</v>
      </c>
      <c r="C141">
        <v>2.3499999999999999E-4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2.3499999999999999E-4</v>
      </c>
    </row>
    <row r="142" spans="1:9" x14ac:dyDescent="0.3">
      <c r="A142" t="s">
        <v>155</v>
      </c>
      <c r="C142">
        <v>5.6700000000000001E-4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5.6700000000000001E-4</v>
      </c>
    </row>
    <row r="143" spans="1:9" x14ac:dyDescent="0.3">
      <c r="A143" t="s">
        <v>156</v>
      </c>
      <c r="C143">
        <v>3.0600000000000001E-4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3.0600000000000001E-4</v>
      </c>
    </row>
    <row r="144" spans="1:9" x14ac:dyDescent="0.3">
      <c r="A144" t="s">
        <v>157</v>
      </c>
      <c r="C144">
        <v>3.9500000000000001E-4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3.9500000000000001E-4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3.0200000000000002E-4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3.0200000000000002E-4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1.7000000000000001E-4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1.7000000000000001E-4</v>
      </c>
    </row>
    <row r="149" spans="1:9" x14ac:dyDescent="0.3">
      <c r="A149" t="s">
        <v>162</v>
      </c>
      <c r="C149">
        <v>1.76E-4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1.76E-4</v>
      </c>
    </row>
    <row r="150" spans="1:9" x14ac:dyDescent="0.3">
      <c r="A150" t="s">
        <v>163</v>
      </c>
      <c r="C150">
        <v>2.2100000000000001E-4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2.2100000000000001E-4</v>
      </c>
    </row>
    <row r="151" spans="1:9" x14ac:dyDescent="0.3">
      <c r="A151" t="s">
        <v>164</v>
      </c>
      <c r="C151">
        <v>1.12E-4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-0.999888</v>
      </c>
    </row>
    <row r="152" spans="1:9" x14ac:dyDescent="0.3">
      <c r="A152" t="s">
        <v>165</v>
      </c>
      <c r="C152">
        <v>5.5500000000000005E-4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5.5500000000000005E-4</v>
      </c>
    </row>
    <row r="153" spans="1:9" x14ac:dyDescent="0.3">
      <c r="A153" t="s">
        <v>166</v>
      </c>
      <c r="C153">
        <v>4.1899999999999999E-4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4.1899999999999999E-4</v>
      </c>
    </row>
    <row r="154" spans="1:9" x14ac:dyDescent="0.3">
      <c r="A154" t="s">
        <v>167</v>
      </c>
      <c r="C154">
        <v>1.7799999999999999E-4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1.7799999999999999E-4</v>
      </c>
    </row>
    <row r="155" spans="1:9" x14ac:dyDescent="0.3">
      <c r="A155" t="s">
        <v>168</v>
      </c>
      <c r="C155">
        <v>2.0799999999999999E-4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2.0799999999999999E-4</v>
      </c>
    </row>
    <row r="156" spans="1:9" x14ac:dyDescent="0.3">
      <c r="A156" t="s">
        <v>169</v>
      </c>
      <c r="C156">
        <v>2.52E-4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2.52E-4</v>
      </c>
    </row>
    <row r="157" spans="1:9" x14ac:dyDescent="0.3">
      <c r="A157" t="s">
        <v>170</v>
      </c>
      <c r="C157">
        <v>1.8599999999999999E-4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1.8599999999999999E-4</v>
      </c>
    </row>
    <row r="158" spans="1:9" x14ac:dyDescent="0.3">
      <c r="A158" t="s">
        <v>171</v>
      </c>
      <c r="C158">
        <v>2.43E-4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-0.99975700000000001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6.8400000000000004E-4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6.8400000000000004E-4</v>
      </c>
    </row>
    <row r="161" spans="1:9" x14ac:dyDescent="0.3">
      <c r="A161" t="s">
        <v>174</v>
      </c>
      <c r="C161">
        <v>3.8900000000000002E-4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3.8900000000000002E-4</v>
      </c>
    </row>
    <row r="162" spans="1:9" x14ac:dyDescent="0.3">
      <c r="A162" t="s">
        <v>175</v>
      </c>
      <c r="C162">
        <v>6.5300000000000004E-4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6.5300000000000004E-4</v>
      </c>
    </row>
    <row r="163" spans="1:9" x14ac:dyDescent="0.3">
      <c r="A163" t="s">
        <v>176</v>
      </c>
      <c r="C163">
        <v>3.4200000000000002E-4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3.4200000000000002E-4</v>
      </c>
    </row>
    <row r="164" spans="1:9" x14ac:dyDescent="0.3">
      <c r="A164" t="s">
        <v>177</v>
      </c>
      <c r="C164">
        <v>2.3599999999999999E-4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2.3599999999999999E-4</v>
      </c>
    </row>
    <row r="165" spans="1:9" x14ac:dyDescent="0.3">
      <c r="A165" t="s">
        <v>178</v>
      </c>
      <c r="C165">
        <v>2.02E-4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2.02E-4</v>
      </c>
    </row>
    <row r="166" spans="1:9" x14ac:dyDescent="0.3">
      <c r="A166" t="s">
        <v>179</v>
      </c>
      <c r="C166">
        <v>2.3499999999999999E-4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2.3499999999999999E-4</v>
      </c>
    </row>
    <row r="167" spans="1:9" x14ac:dyDescent="0.3">
      <c r="A167" t="s">
        <v>180</v>
      </c>
      <c r="C167">
        <v>2.1000000000000001E-4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2.1000000000000001E-4</v>
      </c>
    </row>
    <row r="168" spans="1:9" x14ac:dyDescent="0.3">
      <c r="A168" t="s">
        <v>181</v>
      </c>
      <c r="C168">
        <v>3.2200000000000002E-4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3.2200000000000002E-4</v>
      </c>
    </row>
    <row r="169" spans="1:9" x14ac:dyDescent="0.3">
      <c r="A169" t="s">
        <v>182</v>
      </c>
      <c r="C169">
        <v>3.4099999999999999E-4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3.4099999999999999E-4</v>
      </c>
    </row>
    <row r="170" spans="1:9" x14ac:dyDescent="0.3">
      <c r="A170" t="s">
        <v>183</v>
      </c>
      <c r="C170">
        <v>4.3199999999999998E-4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4.3199999999999998E-4</v>
      </c>
    </row>
    <row r="171" spans="1:9" x14ac:dyDescent="0.3">
      <c r="A171" t="s">
        <v>184</v>
      </c>
      <c r="C171">
        <v>2.9700000000000001E-4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2.9700000000000001E-4</v>
      </c>
    </row>
    <row r="172" spans="1:9" x14ac:dyDescent="0.3">
      <c r="A172" t="s">
        <v>185</v>
      </c>
      <c r="C172">
        <v>1.9900000000000001E-4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1.9900000000000001E-4</v>
      </c>
    </row>
    <row r="173" spans="1:9" x14ac:dyDescent="0.3">
      <c r="A173" t="s">
        <v>186</v>
      </c>
      <c r="C173">
        <v>2.1599999999999999E-4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2.1599999999999999E-4</v>
      </c>
    </row>
    <row r="174" spans="1:9" x14ac:dyDescent="0.3">
      <c r="A174" t="s">
        <v>187</v>
      </c>
      <c r="C174">
        <v>3.88E-4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3.88E-4</v>
      </c>
    </row>
    <row r="175" spans="1:9" x14ac:dyDescent="0.3">
      <c r="A175" t="s">
        <v>188</v>
      </c>
      <c r="C175">
        <v>2.6600000000000001E-4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2.6600000000000001E-4</v>
      </c>
    </row>
    <row r="176" spans="1:9" x14ac:dyDescent="0.3">
      <c r="A176" t="s">
        <v>189</v>
      </c>
      <c r="C176">
        <v>1.06E-4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-0.99989399999999995</v>
      </c>
    </row>
    <row r="177" spans="1:9" x14ac:dyDescent="0.3">
      <c r="A177" t="s">
        <v>190</v>
      </c>
      <c r="C177">
        <v>2.99E-4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2.99E-4</v>
      </c>
    </row>
    <row r="178" spans="1:9" x14ac:dyDescent="0.3">
      <c r="A178" t="s">
        <v>191</v>
      </c>
      <c r="C178">
        <v>4.2000000000000002E-4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4.2000000000000002E-4</v>
      </c>
    </row>
    <row r="179" spans="1:9" x14ac:dyDescent="0.3">
      <c r="A179" t="s">
        <v>192</v>
      </c>
      <c r="C179">
        <v>3.4900000000000003E-4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3.4900000000000003E-4</v>
      </c>
    </row>
    <row r="180" spans="1:9" x14ac:dyDescent="0.3">
      <c r="A180" t="s">
        <v>193</v>
      </c>
      <c r="C180">
        <v>1.5899999999999999E-4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-0.99984099999999998</v>
      </c>
    </row>
    <row r="181" spans="1:9" x14ac:dyDescent="0.3">
      <c r="A181" t="s">
        <v>194</v>
      </c>
      <c r="C181">
        <v>1.21E-4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-0.99987899999999996</v>
      </c>
    </row>
    <row r="182" spans="1:9" x14ac:dyDescent="0.3">
      <c r="A182" t="s">
        <v>195</v>
      </c>
      <c r="C182">
        <v>2.12E-4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-0.99978800000000001</v>
      </c>
    </row>
    <row r="183" spans="1:9" x14ac:dyDescent="0.3">
      <c r="A183" t="s">
        <v>196</v>
      </c>
      <c r="C183">
        <v>2.7099999999999997E-4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2.7099999999999997E-4</v>
      </c>
    </row>
    <row r="184" spans="1:9" x14ac:dyDescent="0.3">
      <c r="A184" t="s">
        <v>197</v>
      </c>
      <c r="C184">
        <v>2.1100000000000001E-4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2.1100000000000001E-4</v>
      </c>
    </row>
    <row r="185" spans="1:9" x14ac:dyDescent="0.3">
      <c r="A185" t="s">
        <v>198</v>
      </c>
      <c r="C185">
        <v>1.2899999999999999E-4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1.2899999999999999E-4</v>
      </c>
    </row>
    <row r="186" spans="1:9" x14ac:dyDescent="0.3">
      <c r="A186" t="s">
        <v>199</v>
      </c>
      <c r="C186">
        <v>3.3100000000000002E-4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3.3100000000000002E-4</v>
      </c>
    </row>
    <row r="187" spans="1:9" x14ac:dyDescent="0.3">
      <c r="A187" t="s">
        <v>200</v>
      </c>
      <c r="C187">
        <v>3.0699999999999998E-4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3.0699999999999998E-4</v>
      </c>
    </row>
    <row r="188" spans="1:9" x14ac:dyDescent="0.3">
      <c r="A188" t="s">
        <v>201</v>
      </c>
      <c r="C188">
        <v>1.6200000000000001E-4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1.6200000000000001E-4</v>
      </c>
    </row>
    <row r="189" spans="1:9" x14ac:dyDescent="0.3">
      <c r="A189" t="s">
        <v>202</v>
      </c>
      <c r="C189">
        <v>3.77E-4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3.77E-4</v>
      </c>
    </row>
    <row r="190" spans="1:9" x14ac:dyDescent="0.3">
      <c r="A190" t="s">
        <v>203</v>
      </c>
      <c r="C190">
        <v>2.33E-4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2.33E-4</v>
      </c>
    </row>
    <row r="191" spans="1:9" x14ac:dyDescent="0.3">
      <c r="A191" t="s">
        <v>204</v>
      </c>
      <c r="C191">
        <v>1.9100000000000001E-4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1.9100000000000001E-4</v>
      </c>
    </row>
    <row r="192" spans="1:9" x14ac:dyDescent="0.3">
      <c r="A192" t="s">
        <v>205</v>
      </c>
      <c r="C192">
        <v>2.4499999999999999E-4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2.4499999999999999E-4</v>
      </c>
    </row>
    <row r="193" spans="1:9" x14ac:dyDescent="0.3">
      <c r="A193" t="s">
        <v>206</v>
      </c>
      <c r="C193">
        <v>4.5199999999999998E-4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4.5199999999999998E-4</v>
      </c>
    </row>
    <row r="194" spans="1:9" x14ac:dyDescent="0.3">
      <c r="A194" t="s">
        <v>207</v>
      </c>
      <c r="C194">
        <v>1.83E-4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1.83E-4</v>
      </c>
    </row>
    <row r="195" spans="1:9" x14ac:dyDescent="0.3">
      <c r="A195" t="s">
        <v>208</v>
      </c>
      <c r="C195">
        <v>1.4100000000000001E-4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-0.99985900000000005</v>
      </c>
    </row>
    <row r="196" spans="1:9" x14ac:dyDescent="0.3">
      <c r="A196" t="s">
        <v>209</v>
      </c>
      <c r="C196">
        <v>7.4399999999999998E-4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7.4399999999999998E-4</v>
      </c>
    </row>
    <row r="197" spans="1:9" x14ac:dyDescent="0.3">
      <c r="A197" t="s">
        <v>210</v>
      </c>
      <c r="C197">
        <v>3.1199999999999999E-4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3.1199999999999999E-4</v>
      </c>
    </row>
    <row r="198" spans="1:9" x14ac:dyDescent="0.3">
      <c r="A198" t="s">
        <v>211</v>
      </c>
      <c r="C198">
        <v>6.8400000000000004E-4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6.8400000000000004E-4</v>
      </c>
    </row>
    <row r="199" spans="1:9" x14ac:dyDescent="0.3">
      <c r="A199" t="s">
        <v>212</v>
      </c>
      <c r="C199">
        <v>2.1100000000000001E-4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-0.99978900000000004</v>
      </c>
    </row>
    <row r="200" spans="1:9" x14ac:dyDescent="0.3">
      <c r="A200" t="s">
        <v>213</v>
      </c>
      <c r="C200">
        <v>5.04E-4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5.04E-4</v>
      </c>
    </row>
    <row r="201" spans="1:9" x14ac:dyDescent="0.3">
      <c r="A201" t="s">
        <v>214</v>
      </c>
      <c r="C201">
        <v>4.06E-4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4.06E-4</v>
      </c>
    </row>
    <row r="202" spans="1:9" x14ac:dyDescent="0.3">
      <c r="A202" t="s">
        <v>215</v>
      </c>
      <c r="C202">
        <v>1.9799999999999999E-4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1.9799999999999999E-4</v>
      </c>
    </row>
    <row r="203" spans="1:9" x14ac:dyDescent="0.3">
      <c r="G203">
        <f>SUM(G3:G202)</f>
        <v>169</v>
      </c>
      <c r="H203">
        <f>SUM(H3:H202)</f>
        <v>42</v>
      </c>
      <c r="I203">
        <f>SUM(I3:I202)</f>
        <v>-0.36591599999999924</v>
      </c>
    </row>
  </sheetData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Foglio13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0.31892900000000002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0.31892900000000002</v>
      </c>
    </row>
    <row r="4" spans="1:9" ht="15" customHeight="1" x14ac:dyDescent="0.3">
      <c r="A4" s="1" t="s">
        <v>13</v>
      </c>
      <c r="B4" s="8"/>
      <c r="C4" s="9">
        <v>0.27768599999999999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0.27768599999999999</v>
      </c>
    </row>
    <row r="5" spans="1:9" ht="15" customHeight="1" x14ac:dyDescent="0.3">
      <c r="A5" s="1" t="s">
        <v>14</v>
      </c>
      <c r="B5" s="6"/>
      <c r="C5" s="7">
        <v>0.18864700000000001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0.18864700000000001</v>
      </c>
    </row>
    <row r="6" spans="1:9" ht="15" customHeight="1" x14ac:dyDescent="0.3">
      <c r="A6" s="1" t="s">
        <v>16</v>
      </c>
      <c r="B6" s="8"/>
      <c r="C6" s="9">
        <v>0.252664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0.252664</v>
      </c>
    </row>
    <row r="7" spans="1:9" ht="15" customHeight="1" x14ac:dyDescent="0.3">
      <c r="A7" s="1" t="s">
        <v>17</v>
      </c>
      <c r="B7" s="6"/>
      <c r="C7" s="7">
        <v>0.34855900000000001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0.34855900000000001</v>
      </c>
    </row>
    <row r="8" spans="1:9" ht="15" customHeight="1" x14ac:dyDescent="0.3">
      <c r="A8" s="1" t="s">
        <v>18</v>
      </c>
      <c r="B8" s="8"/>
      <c r="C8" s="9">
        <v>0.36646800000000002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0.36646800000000002</v>
      </c>
    </row>
    <row r="9" spans="1:9" ht="15" customHeight="1" x14ac:dyDescent="0.3">
      <c r="A9" s="1" t="s">
        <v>19</v>
      </c>
      <c r="B9" s="6"/>
      <c r="C9" s="7">
        <v>0.31208200000000003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0.31208200000000003</v>
      </c>
    </row>
    <row r="10" spans="1:9" ht="15" customHeight="1" x14ac:dyDescent="0.3">
      <c r="A10" s="1" t="s">
        <v>20</v>
      </c>
      <c r="B10" s="8"/>
      <c r="C10" s="9">
        <v>0.37298900000000001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0.37298900000000001</v>
      </c>
    </row>
    <row r="11" spans="1:9" ht="15" customHeight="1" x14ac:dyDescent="0.3">
      <c r="A11" s="1" t="s">
        <v>21</v>
      </c>
      <c r="B11" s="6"/>
      <c r="C11" s="7">
        <v>0.48499500000000001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-0.51500499999999994</v>
      </c>
    </row>
    <row r="12" spans="1:9" ht="15" customHeight="1" x14ac:dyDescent="0.3">
      <c r="A12" s="1" t="s">
        <v>22</v>
      </c>
      <c r="B12" s="8"/>
      <c r="C12" s="9">
        <v>0.20077800000000001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0.20077800000000001</v>
      </c>
    </row>
    <row r="13" spans="1:9" ht="15" customHeight="1" x14ac:dyDescent="0.3">
      <c r="A13" s="1" t="s">
        <v>23</v>
      </c>
      <c r="B13" s="6"/>
      <c r="C13" s="7">
        <v>0.31287500000000001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0.31287500000000001</v>
      </c>
    </row>
    <row r="14" spans="1:9" ht="15" customHeight="1" x14ac:dyDescent="0.3">
      <c r="A14" s="1" t="s">
        <v>24</v>
      </c>
      <c r="B14" s="8"/>
      <c r="C14" s="9">
        <v>0.37420599999999998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0.37420599999999998</v>
      </c>
    </row>
    <row r="15" spans="1:9" ht="15" customHeight="1" x14ac:dyDescent="0.3">
      <c r="A15" s="1" t="s">
        <v>25</v>
      </c>
      <c r="B15" s="6"/>
      <c r="C15" s="7">
        <v>0.359317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-0.640683</v>
      </c>
    </row>
    <row r="16" spans="1:9" ht="15" customHeight="1" x14ac:dyDescent="0.3">
      <c r="A16" s="1" t="s">
        <v>26</v>
      </c>
      <c r="B16" s="8"/>
      <c r="C16" s="9">
        <v>0.43214200000000003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0.43214200000000003</v>
      </c>
    </row>
    <row r="17" spans="1:9" ht="15" customHeight="1" x14ac:dyDescent="0.3">
      <c r="A17" s="1" t="s">
        <v>28</v>
      </c>
      <c r="B17" s="6"/>
      <c r="C17" s="7">
        <v>0.54675600000000002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-0.45324399999999998</v>
      </c>
    </row>
    <row r="18" spans="1:9" ht="15" customHeight="1" x14ac:dyDescent="0.3">
      <c r="A18" s="1" t="s">
        <v>29</v>
      </c>
      <c r="B18" s="8"/>
      <c r="C18" s="9">
        <v>0.47498899999999999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0.47498899999999999</v>
      </c>
    </row>
    <row r="19" spans="1:9" ht="15" customHeight="1" x14ac:dyDescent="0.3">
      <c r="A19" s="1" t="s">
        <v>30</v>
      </c>
      <c r="B19" s="6"/>
      <c r="C19" s="7">
        <v>0.33326899999999998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0.33326899999999998</v>
      </c>
    </row>
    <row r="20" spans="1:9" ht="15" customHeight="1" x14ac:dyDescent="0.3">
      <c r="A20" s="1" t="s">
        <v>31</v>
      </c>
      <c r="B20" s="8"/>
      <c r="C20" s="9">
        <v>0.40565000000000001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0.40565000000000001</v>
      </c>
    </row>
    <row r="21" spans="1:9" ht="15" customHeight="1" x14ac:dyDescent="0.3">
      <c r="A21" s="1" t="s">
        <v>32</v>
      </c>
      <c r="B21" s="6"/>
      <c r="C21" s="7">
        <v>0.246507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-0.75349299999999997</v>
      </c>
    </row>
    <row r="22" spans="1:9" ht="15" customHeight="1" x14ac:dyDescent="0.3">
      <c r="A22" s="1" t="s">
        <v>33</v>
      </c>
      <c r="B22" s="8"/>
      <c r="C22" s="9">
        <v>0.64885400000000004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0.64885400000000004</v>
      </c>
    </row>
    <row r="23" spans="1:9" ht="15" customHeight="1" x14ac:dyDescent="0.3">
      <c r="A23" s="1" t="s">
        <v>34</v>
      </c>
      <c r="B23" s="6"/>
      <c r="C23" s="7">
        <v>0.282586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0.282586</v>
      </c>
    </row>
    <row r="24" spans="1:9" ht="15" customHeight="1" x14ac:dyDescent="0.3">
      <c r="A24" s="1" t="s">
        <v>35</v>
      </c>
      <c r="B24" s="8"/>
      <c r="C24" s="9">
        <v>0.33148499999999997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-0.66851499999999997</v>
      </c>
    </row>
    <row r="25" spans="1:9" ht="15" customHeight="1" x14ac:dyDescent="0.3">
      <c r="A25" s="1" t="s">
        <v>36</v>
      </c>
      <c r="B25" s="6"/>
      <c r="C25" s="7">
        <v>0.39520300000000003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0.39520300000000003</v>
      </c>
    </row>
    <row r="26" spans="1:9" ht="15" customHeight="1" x14ac:dyDescent="0.3">
      <c r="A26" s="1" t="s">
        <v>37</v>
      </c>
      <c r="B26" s="8"/>
      <c r="C26" s="9">
        <v>0.37063000000000001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0.37063000000000001</v>
      </c>
    </row>
    <row r="27" spans="1:9" ht="15" customHeight="1" x14ac:dyDescent="0.3">
      <c r="A27" s="1" t="s">
        <v>38</v>
      </c>
      <c r="B27" s="6"/>
      <c r="C27" s="7">
        <v>0.177069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0.177069</v>
      </c>
    </row>
    <row r="28" spans="1:9" ht="15" customHeight="1" x14ac:dyDescent="0.3">
      <c r="A28" s="1" t="s">
        <v>39</v>
      </c>
      <c r="B28" s="8"/>
      <c r="C28" s="9">
        <v>0.479987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0.479987</v>
      </c>
    </row>
    <row r="29" spans="1:9" ht="15" customHeight="1" x14ac:dyDescent="0.3">
      <c r="A29" s="1" t="s">
        <v>40</v>
      </c>
      <c r="B29" s="6"/>
      <c r="C29" s="7">
        <v>0.38122299999999998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-0.61877700000000002</v>
      </c>
    </row>
    <row r="30" spans="1:9" ht="15" customHeight="1" x14ac:dyDescent="0.3">
      <c r="A30" s="1" t="s">
        <v>41</v>
      </c>
      <c r="B30" s="8"/>
      <c r="C30" s="9">
        <v>0.47561100000000001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-0.52438899999999999</v>
      </c>
    </row>
    <row r="31" spans="1:9" ht="15" customHeight="1" x14ac:dyDescent="0.3">
      <c r="A31" s="1" t="s">
        <v>42</v>
      </c>
      <c r="B31" s="6"/>
      <c r="C31" s="7">
        <v>0.23295399999999999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-0.76704600000000001</v>
      </c>
    </row>
    <row r="32" spans="1:9" ht="15" customHeight="1" x14ac:dyDescent="0.3">
      <c r="A32" s="1" t="s">
        <v>43</v>
      </c>
      <c r="B32" s="8"/>
      <c r="C32" s="9">
        <v>9.9828E-2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9.9828E-2</v>
      </c>
    </row>
    <row r="33" spans="1:9" ht="15" customHeight="1" x14ac:dyDescent="0.3">
      <c r="A33" s="1" t="s">
        <v>44</v>
      </c>
      <c r="B33" s="6"/>
      <c r="C33" s="7">
        <v>0.61921599999999999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0.61921599999999999</v>
      </c>
    </row>
    <row r="34" spans="1:9" ht="15" customHeight="1" x14ac:dyDescent="0.3">
      <c r="A34" s="1" t="s">
        <v>45</v>
      </c>
      <c r="B34" s="8"/>
      <c r="C34" s="9">
        <v>0.30789100000000003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-0.69210899999999997</v>
      </c>
    </row>
    <row r="35" spans="1:9" ht="15" customHeight="1" x14ac:dyDescent="0.3">
      <c r="A35" s="1" t="s">
        <v>46</v>
      </c>
      <c r="B35" s="6"/>
      <c r="C35" s="7">
        <v>0.29378300000000002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0.29378300000000002</v>
      </c>
    </row>
    <row r="36" spans="1:9" ht="15" customHeight="1" x14ac:dyDescent="0.3">
      <c r="A36" s="1" t="s">
        <v>47</v>
      </c>
      <c r="B36" s="8"/>
      <c r="C36" s="9">
        <v>0.20343900000000001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0.20343900000000001</v>
      </c>
    </row>
    <row r="37" spans="1:9" ht="15" customHeight="1" x14ac:dyDescent="0.3">
      <c r="A37" s="1" t="s">
        <v>48</v>
      </c>
      <c r="B37" s="6"/>
      <c r="C37" s="7">
        <v>0.16613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-0.83387</v>
      </c>
    </row>
    <row r="38" spans="1:9" ht="15" customHeight="1" x14ac:dyDescent="0.3">
      <c r="A38" s="1" t="s">
        <v>49</v>
      </c>
      <c r="B38" s="8"/>
      <c r="C38" s="9">
        <v>0.352219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-0.64778099999999994</v>
      </c>
    </row>
    <row r="39" spans="1:9" ht="15" customHeight="1" x14ac:dyDescent="0.3">
      <c r="A39" s="1" t="s">
        <v>50</v>
      </c>
      <c r="B39" s="6"/>
      <c r="C39" s="7">
        <v>0.56331299999999995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-0.43668700000000005</v>
      </c>
    </row>
    <row r="40" spans="1:9" ht="15" customHeight="1" x14ac:dyDescent="0.3">
      <c r="A40" s="1" t="s">
        <v>51</v>
      </c>
      <c r="B40" s="8"/>
      <c r="C40" s="9">
        <v>0.29662899999999998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0.29662899999999998</v>
      </c>
    </row>
    <row r="41" spans="1:9" ht="15" customHeight="1" x14ac:dyDescent="0.3">
      <c r="A41" s="1" t="s">
        <v>52</v>
      </c>
      <c r="B41" s="6"/>
      <c r="C41" s="7">
        <v>0.51465700000000003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0.51465700000000003</v>
      </c>
    </row>
    <row r="42" spans="1:9" ht="15" customHeight="1" x14ac:dyDescent="0.3">
      <c r="A42" s="1" t="s">
        <v>53</v>
      </c>
      <c r="B42" s="8"/>
      <c r="C42" s="9">
        <v>0.59420899999999999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0.59420899999999999</v>
      </c>
    </row>
    <row r="43" spans="1:9" ht="15" customHeight="1" x14ac:dyDescent="0.3">
      <c r="A43" s="1" t="s">
        <v>54</v>
      </c>
      <c r="B43" s="6"/>
      <c r="C43" s="7">
        <v>9.7946000000000005E-2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9.7946000000000005E-2</v>
      </c>
    </row>
    <row r="44" spans="1:9" ht="15" customHeight="1" x14ac:dyDescent="0.3">
      <c r="A44" s="1" t="s">
        <v>55</v>
      </c>
      <c r="B44" s="8"/>
      <c r="C44" s="9">
        <v>0.45347999999999999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-0.54652000000000001</v>
      </c>
    </row>
    <row r="45" spans="1:9" ht="15" customHeight="1" x14ac:dyDescent="0.3">
      <c r="A45" s="1" t="s">
        <v>56</v>
      </c>
      <c r="B45" s="6"/>
      <c r="C45" s="7">
        <v>0.28773199999999999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0.28773199999999999</v>
      </c>
    </row>
    <row r="46" spans="1:9" ht="15" customHeight="1" x14ac:dyDescent="0.3">
      <c r="A46" s="1" t="s">
        <v>57</v>
      </c>
      <c r="B46" s="8"/>
      <c r="C46" s="9">
        <v>0.28780800000000001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-0.71219199999999994</v>
      </c>
    </row>
    <row r="47" spans="1:9" ht="15" customHeight="1" x14ac:dyDescent="0.3">
      <c r="A47" s="1" t="s">
        <v>58</v>
      </c>
      <c r="B47" s="6"/>
      <c r="C47" s="7">
        <v>0.42363499999999998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0.42363499999999998</v>
      </c>
    </row>
    <row r="48" spans="1:9" ht="15" customHeight="1" x14ac:dyDescent="0.3">
      <c r="A48" s="1" t="s">
        <v>59</v>
      </c>
      <c r="B48" s="8"/>
      <c r="C48" s="9">
        <v>0.60444600000000004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0.60444600000000004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0.44675300000000001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0.44675300000000001</v>
      </c>
    </row>
    <row r="51" spans="1:9" ht="15" customHeight="1" x14ac:dyDescent="0.3">
      <c r="A51" s="1" t="s">
        <v>62</v>
      </c>
      <c r="B51" s="6"/>
      <c r="C51" s="7">
        <v>0.464171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0.464171</v>
      </c>
    </row>
    <row r="52" spans="1:9" ht="15" customHeight="1" x14ac:dyDescent="0.3">
      <c r="A52" s="1" t="s">
        <v>63</v>
      </c>
      <c r="B52" s="8"/>
      <c r="C52" s="9">
        <v>0.46553299999999997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0.46553299999999997</v>
      </c>
    </row>
    <row r="53" spans="1:9" ht="15" customHeight="1" x14ac:dyDescent="0.3">
      <c r="A53" s="1" t="s">
        <v>64</v>
      </c>
      <c r="B53" s="6"/>
      <c r="C53" s="7">
        <v>0.60796399999999995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-0.39203600000000005</v>
      </c>
    </row>
    <row r="54" spans="1:9" ht="15" customHeight="1" x14ac:dyDescent="0.3">
      <c r="A54" s="1" t="s">
        <v>65</v>
      </c>
      <c r="B54" s="8"/>
      <c r="C54" s="9">
        <v>0.35454200000000002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0.35454200000000002</v>
      </c>
    </row>
    <row r="55" spans="1:9" ht="15" customHeight="1" x14ac:dyDescent="0.3">
      <c r="A55" s="1" t="s">
        <v>66</v>
      </c>
      <c r="B55" s="6"/>
      <c r="C55" s="7">
        <v>0.5252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0.5252</v>
      </c>
    </row>
    <row r="56" spans="1:9" ht="15" customHeight="1" x14ac:dyDescent="0.3">
      <c r="A56" s="1" t="s">
        <v>67</v>
      </c>
      <c r="B56" s="8"/>
      <c r="C56" s="9">
        <v>0.38619999999999999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0.38619999999999999</v>
      </c>
    </row>
    <row r="57" spans="1:9" ht="15" customHeight="1" x14ac:dyDescent="0.3">
      <c r="A57" s="1" t="s">
        <v>68</v>
      </c>
      <c r="B57" s="6"/>
      <c r="C57" s="7">
        <v>0.70569400000000004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-0.29430599999999996</v>
      </c>
    </row>
    <row r="58" spans="1:9" ht="15" customHeight="1" x14ac:dyDescent="0.3">
      <c r="A58" s="1" t="s">
        <v>69</v>
      </c>
      <c r="B58" s="8"/>
      <c r="C58" s="9">
        <v>0.22861200000000001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0.22861200000000001</v>
      </c>
    </row>
    <row r="59" spans="1:9" ht="15" customHeight="1" x14ac:dyDescent="0.3">
      <c r="A59" s="1" t="s">
        <v>70</v>
      </c>
      <c r="B59" s="6"/>
      <c r="C59" s="7">
        <v>0.177069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0.177069</v>
      </c>
    </row>
    <row r="60" spans="1:9" ht="15" customHeight="1" x14ac:dyDescent="0.3">
      <c r="A60" s="1" t="s">
        <v>71</v>
      </c>
      <c r="B60" s="8"/>
      <c r="C60" s="9">
        <v>0.53894399999999998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-0.46105600000000002</v>
      </c>
    </row>
    <row r="61" spans="1:9" ht="15" customHeight="1" x14ac:dyDescent="0.3">
      <c r="A61" s="1" t="s">
        <v>72</v>
      </c>
      <c r="B61" s="6"/>
      <c r="C61" s="7">
        <v>0.452764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-0.54723600000000006</v>
      </c>
    </row>
    <row r="62" spans="1:9" ht="15" customHeight="1" x14ac:dyDescent="0.3">
      <c r="A62" s="1" t="s">
        <v>73</v>
      </c>
      <c r="B62" s="8"/>
      <c r="C62" s="9">
        <v>0.27184900000000001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0.27184900000000001</v>
      </c>
    </row>
    <row r="63" spans="1:9" ht="15" customHeight="1" x14ac:dyDescent="0.3">
      <c r="A63" s="1" t="s">
        <v>74</v>
      </c>
      <c r="B63" s="6"/>
      <c r="C63" s="7">
        <v>0.40876899999999999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0.40876899999999999</v>
      </c>
    </row>
    <row r="64" spans="1:9" ht="15" customHeight="1" x14ac:dyDescent="0.3">
      <c r="A64" s="1" t="s">
        <v>75</v>
      </c>
      <c r="B64" s="8"/>
      <c r="C64" s="9">
        <v>0.18137500000000001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0.18137500000000001</v>
      </c>
    </row>
    <row r="65" spans="1:9" ht="15" customHeight="1" x14ac:dyDescent="0.3">
      <c r="A65" s="1" t="s">
        <v>76</v>
      </c>
      <c r="B65" s="6"/>
      <c r="C65" s="7">
        <v>0.52177799999999996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-0.47822200000000004</v>
      </c>
    </row>
    <row r="66" spans="1:9" ht="15" customHeight="1" x14ac:dyDescent="0.3">
      <c r="A66" s="1" t="s">
        <v>78</v>
      </c>
      <c r="B66" s="8"/>
      <c r="C66" s="9">
        <v>0.53961700000000001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0.53961700000000001</v>
      </c>
    </row>
    <row r="67" spans="1:9" ht="15" customHeight="1" x14ac:dyDescent="0.3">
      <c r="A67" s="1" t="s">
        <v>79</v>
      </c>
      <c r="B67" s="6"/>
      <c r="C67" s="7">
        <v>0.44842399999999999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0.44842399999999999</v>
      </c>
    </row>
    <row r="68" spans="1:9" ht="15" customHeight="1" x14ac:dyDescent="0.3">
      <c r="A68" s="1" t="s">
        <v>80</v>
      </c>
      <c r="B68" s="8"/>
      <c r="C68" s="9">
        <v>0.53634400000000004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0.53634400000000004</v>
      </c>
    </row>
    <row r="69" spans="1:9" ht="15" customHeight="1" x14ac:dyDescent="0.3">
      <c r="A69" s="1" t="s">
        <v>81</v>
      </c>
      <c r="B69" s="6"/>
      <c r="C69" s="7">
        <v>0.29586499999999999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0.29586499999999999</v>
      </c>
    </row>
    <row r="70" spans="1:9" ht="15" customHeight="1" x14ac:dyDescent="0.3">
      <c r="A70" s="1" t="s">
        <v>82</v>
      </c>
      <c r="B70" s="8"/>
      <c r="C70" s="9">
        <v>1.06E-4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1.06E-4</v>
      </c>
    </row>
    <row r="71" spans="1:9" ht="15" customHeight="1" x14ac:dyDescent="0.3">
      <c r="A71" s="1" t="s">
        <v>83</v>
      </c>
      <c r="B71" s="6"/>
      <c r="C71" s="7">
        <v>8.1000000000000004E-5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8.1000000000000004E-5</v>
      </c>
    </row>
    <row r="72" spans="1:9" ht="15" customHeight="1" x14ac:dyDescent="0.3">
      <c r="A72" s="1" t="s">
        <v>84</v>
      </c>
      <c r="B72" s="8"/>
      <c r="C72" s="9">
        <v>9.7999999999999997E-5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9.7999999999999997E-5</v>
      </c>
    </row>
    <row r="73" spans="1:9" ht="15" customHeight="1" x14ac:dyDescent="0.3">
      <c r="A73" s="1" t="s">
        <v>85</v>
      </c>
      <c r="B73" s="6"/>
      <c r="C73" s="7">
        <v>1.25E-4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1.25E-4</v>
      </c>
    </row>
    <row r="74" spans="1:9" ht="15" customHeight="1" x14ac:dyDescent="0.3">
      <c r="A74" s="1" t="s">
        <v>86</v>
      </c>
      <c r="B74" s="8"/>
      <c r="C74" s="9">
        <v>9.2999999999999997E-5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-0.99990699999999999</v>
      </c>
    </row>
    <row r="75" spans="1:9" ht="15" customHeight="1" x14ac:dyDescent="0.3">
      <c r="A75" s="1" t="s">
        <v>87</v>
      </c>
      <c r="B75" s="6"/>
      <c r="C75" s="7">
        <v>9.8999999999999994E-5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9.8999999999999994E-5</v>
      </c>
    </row>
    <row r="76" spans="1:9" ht="15" customHeight="1" x14ac:dyDescent="0.3">
      <c r="A76" s="1" t="s">
        <v>88</v>
      </c>
      <c r="B76" s="10"/>
      <c r="C76" s="11">
        <v>1.3899999999999999E-4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1.3899999999999999E-4</v>
      </c>
    </row>
    <row r="77" spans="1:9" ht="15.75" customHeight="1" x14ac:dyDescent="0.3">
      <c r="A77" s="1" t="s">
        <v>89</v>
      </c>
      <c r="B77" s="12"/>
      <c r="C77" s="13">
        <v>1.6200000000000001E-4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1.6200000000000001E-4</v>
      </c>
    </row>
    <row r="78" spans="1:9" x14ac:dyDescent="0.3">
      <c r="A78" t="s">
        <v>90</v>
      </c>
      <c r="C78">
        <v>1.08E-4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1.08E-4</v>
      </c>
    </row>
    <row r="79" spans="1:9" x14ac:dyDescent="0.3">
      <c r="A79" t="s">
        <v>91</v>
      </c>
      <c r="C79">
        <v>4.1999999999999998E-5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4.1999999999999998E-5</v>
      </c>
    </row>
    <row r="80" spans="1:9" x14ac:dyDescent="0.3">
      <c r="A80" t="s">
        <v>92</v>
      </c>
      <c r="C80">
        <v>2.4000000000000001E-4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-0.99975999999999998</v>
      </c>
    </row>
    <row r="81" spans="1:9" x14ac:dyDescent="0.3">
      <c r="A81" t="s">
        <v>93</v>
      </c>
      <c r="C81">
        <v>1.2899999999999999E-4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1.2899999999999999E-4</v>
      </c>
    </row>
    <row r="82" spans="1:9" x14ac:dyDescent="0.3">
      <c r="A82" t="s">
        <v>94</v>
      </c>
      <c r="C82">
        <v>1.27E-4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1.27E-4</v>
      </c>
    </row>
    <row r="83" spans="1:9" x14ac:dyDescent="0.3">
      <c r="A83" t="s">
        <v>95</v>
      </c>
      <c r="C83">
        <v>1.12E-4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1.12E-4</v>
      </c>
    </row>
    <row r="84" spans="1:9" x14ac:dyDescent="0.3">
      <c r="A84" t="s">
        <v>97</v>
      </c>
      <c r="C84">
        <v>1.15E-4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1.15E-4</v>
      </c>
    </row>
    <row r="85" spans="1:9" x14ac:dyDescent="0.3">
      <c r="A85" t="s">
        <v>98</v>
      </c>
      <c r="C85">
        <v>1.5300000000000001E-4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1.5300000000000001E-4</v>
      </c>
    </row>
    <row r="86" spans="1:9" x14ac:dyDescent="0.3">
      <c r="A86" t="s">
        <v>99</v>
      </c>
      <c r="C86">
        <v>1E-4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1E-4</v>
      </c>
    </row>
    <row r="87" spans="1:9" x14ac:dyDescent="0.3">
      <c r="A87" t="s">
        <v>100</v>
      </c>
      <c r="C87">
        <v>7.7999999999999999E-5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7.7999999999999999E-5</v>
      </c>
    </row>
    <row r="88" spans="1:9" x14ac:dyDescent="0.3">
      <c r="A88" t="s">
        <v>101</v>
      </c>
      <c r="C88">
        <v>1.08E-4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1.08E-4</v>
      </c>
    </row>
    <row r="89" spans="1:9" x14ac:dyDescent="0.3">
      <c r="A89" t="s">
        <v>102</v>
      </c>
      <c r="C89">
        <v>9.3999999999999994E-5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9.3999999999999994E-5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9.3999999999999994E-5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9.3999999999999994E-5</v>
      </c>
    </row>
    <row r="92" spans="1:9" x14ac:dyDescent="0.3">
      <c r="A92" t="s">
        <v>105</v>
      </c>
      <c r="C92">
        <v>2.1800000000000001E-4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-0.99978199999999995</v>
      </c>
    </row>
    <row r="93" spans="1:9" x14ac:dyDescent="0.3">
      <c r="A93" t="s">
        <v>106</v>
      </c>
      <c r="C93">
        <v>1.36E-4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-0.99986399999999998</v>
      </c>
    </row>
    <row r="94" spans="1:9" x14ac:dyDescent="0.3">
      <c r="A94" t="s">
        <v>107</v>
      </c>
      <c r="C94">
        <v>1.44E-4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1.44E-4</v>
      </c>
    </row>
    <row r="95" spans="1:9" x14ac:dyDescent="0.3">
      <c r="A95" t="s">
        <v>108</v>
      </c>
      <c r="C95">
        <v>1.6899999999999999E-4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1.6899999999999999E-4</v>
      </c>
    </row>
    <row r="96" spans="1:9" x14ac:dyDescent="0.3">
      <c r="A96" t="s">
        <v>109</v>
      </c>
      <c r="C96">
        <v>1.5899999999999999E-4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1.5899999999999999E-4</v>
      </c>
    </row>
    <row r="97" spans="1:9" x14ac:dyDescent="0.3">
      <c r="A97" t="s">
        <v>110</v>
      </c>
      <c r="C97">
        <v>1.1E-4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-0.99988999999999995</v>
      </c>
    </row>
    <row r="98" spans="1:9" x14ac:dyDescent="0.3">
      <c r="A98" t="s">
        <v>111</v>
      </c>
      <c r="C98">
        <v>8.6000000000000003E-5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8.6000000000000003E-5</v>
      </c>
    </row>
    <row r="99" spans="1:9" x14ac:dyDescent="0.3">
      <c r="A99" t="s">
        <v>112</v>
      </c>
      <c r="C99">
        <v>1.27E-4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1.27E-4</v>
      </c>
    </row>
    <row r="100" spans="1:9" x14ac:dyDescent="0.3">
      <c r="A100" t="s">
        <v>113</v>
      </c>
      <c r="C100">
        <v>1.9599999999999999E-4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-0.99980400000000003</v>
      </c>
    </row>
    <row r="101" spans="1:9" x14ac:dyDescent="0.3">
      <c r="A101" t="s">
        <v>114</v>
      </c>
      <c r="C101">
        <v>1.2E-4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1.2E-4</v>
      </c>
    </row>
    <row r="102" spans="1:9" x14ac:dyDescent="0.3">
      <c r="A102" t="s">
        <v>115</v>
      </c>
      <c r="C102">
        <v>8.5000000000000006E-5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-0.999915</v>
      </c>
    </row>
    <row r="103" spans="1:9" x14ac:dyDescent="0.3">
      <c r="A103" t="s">
        <v>116</v>
      </c>
      <c r="C103">
        <v>1.2899999999999999E-4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1.2899999999999999E-4</v>
      </c>
    </row>
    <row r="104" spans="1:9" x14ac:dyDescent="0.3">
      <c r="A104" t="s">
        <v>117</v>
      </c>
      <c r="C104">
        <v>1.35E-4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1.35E-4</v>
      </c>
    </row>
    <row r="105" spans="1:9" x14ac:dyDescent="0.3">
      <c r="A105" t="s">
        <v>118</v>
      </c>
      <c r="C105">
        <v>9.6000000000000002E-5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9.6000000000000002E-5</v>
      </c>
    </row>
    <row r="106" spans="1:9" x14ac:dyDescent="0.3">
      <c r="A106" t="s">
        <v>119</v>
      </c>
      <c r="C106">
        <v>1.02E-4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1.02E-4</v>
      </c>
    </row>
    <row r="107" spans="1:9" x14ac:dyDescent="0.3">
      <c r="A107" t="s">
        <v>120</v>
      </c>
      <c r="C107">
        <v>1.2899999999999999E-4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-0.99987099999999995</v>
      </c>
    </row>
    <row r="108" spans="1:9" x14ac:dyDescent="0.3">
      <c r="A108" t="s">
        <v>121</v>
      </c>
      <c r="C108">
        <v>1.4899999999999999E-4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1.4899999999999999E-4</v>
      </c>
    </row>
    <row r="109" spans="1:9" x14ac:dyDescent="0.3">
      <c r="A109" t="s">
        <v>122</v>
      </c>
      <c r="C109">
        <v>1.0900000000000001E-4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1.0900000000000001E-4</v>
      </c>
    </row>
    <row r="110" spans="1:9" x14ac:dyDescent="0.3">
      <c r="A110" t="s">
        <v>123</v>
      </c>
      <c r="C110">
        <v>1.18E-4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-0.99988200000000005</v>
      </c>
    </row>
    <row r="111" spans="1:9" x14ac:dyDescent="0.3">
      <c r="A111" t="s">
        <v>124</v>
      </c>
      <c r="C111">
        <v>1.2999999999999999E-4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-0.99987000000000004</v>
      </c>
    </row>
    <row r="112" spans="1:9" x14ac:dyDescent="0.3">
      <c r="A112" t="s">
        <v>125</v>
      </c>
      <c r="C112">
        <v>1.17E-4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1.17E-4</v>
      </c>
    </row>
    <row r="113" spans="1:9" x14ac:dyDescent="0.3">
      <c r="A113" t="s">
        <v>126</v>
      </c>
      <c r="C113">
        <v>7.3999999999999996E-5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7.3999999999999996E-5</v>
      </c>
    </row>
    <row r="114" spans="1:9" x14ac:dyDescent="0.3">
      <c r="A114" t="s">
        <v>127</v>
      </c>
      <c r="C114">
        <v>2.6400000000000002E-4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-0.99973599999999996</v>
      </c>
    </row>
    <row r="115" spans="1:9" x14ac:dyDescent="0.3">
      <c r="A115" t="s">
        <v>128</v>
      </c>
      <c r="C115">
        <v>1.17E-4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1.17E-4</v>
      </c>
    </row>
    <row r="116" spans="1:9" x14ac:dyDescent="0.3">
      <c r="A116" t="s">
        <v>129</v>
      </c>
      <c r="C116">
        <v>1.4200000000000001E-4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1.4200000000000001E-4</v>
      </c>
    </row>
    <row r="117" spans="1:9" x14ac:dyDescent="0.3">
      <c r="A117" t="s">
        <v>130</v>
      </c>
      <c r="C117">
        <v>1.21E-4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-0.99987899999999996</v>
      </c>
    </row>
    <row r="118" spans="1:9" x14ac:dyDescent="0.3">
      <c r="A118" t="s">
        <v>131</v>
      </c>
      <c r="C118">
        <v>9.0000000000000006E-5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9.0000000000000006E-5</v>
      </c>
    </row>
    <row r="119" spans="1:9" x14ac:dyDescent="0.3">
      <c r="A119" t="s">
        <v>132</v>
      </c>
      <c r="C119">
        <v>1.03E-4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1.03E-4</v>
      </c>
    </row>
    <row r="120" spans="1:9" x14ac:dyDescent="0.3">
      <c r="A120" t="s">
        <v>133</v>
      </c>
      <c r="C120">
        <v>1.4100000000000001E-4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-0.99985900000000005</v>
      </c>
    </row>
    <row r="121" spans="1:9" x14ac:dyDescent="0.3">
      <c r="A121" t="s">
        <v>134</v>
      </c>
      <c r="C121">
        <v>1.7200000000000001E-4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1.7200000000000001E-4</v>
      </c>
    </row>
    <row r="122" spans="1:9" x14ac:dyDescent="0.3">
      <c r="A122" t="s">
        <v>135</v>
      </c>
      <c r="C122">
        <v>1.06E-4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1.06E-4</v>
      </c>
    </row>
    <row r="123" spans="1:9" x14ac:dyDescent="0.3">
      <c r="A123" t="s">
        <v>136</v>
      </c>
      <c r="C123">
        <v>1.22E-4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1.22E-4</v>
      </c>
    </row>
    <row r="124" spans="1:9" x14ac:dyDescent="0.3">
      <c r="A124" t="s">
        <v>137</v>
      </c>
      <c r="C124">
        <v>1.5100000000000001E-4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1.5100000000000001E-4</v>
      </c>
    </row>
    <row r="125" spans="1:9" x14ac:dyDescent="0.3">
      <c r="A125" t="s">
        <v>138</v>
      </c>
      <c r="C125">
        <v>9.0000000000000006E-5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-0.99990999999999997</v>
      </c>
    </row>
    <row r="126" spans="1:9" x14ac:dyDescent="0.3">
      <c r="A126" t="s">
        <v>139</v>
      </c>
      <c r="C126">
        <v>1.47E-4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1.47E-4</v>
      </c>
    </row>
    <row r="127" spans="1:9" x14ac:dyDescent="0.3">
      <c r="A127" t="s">
        <v>140</v>
      </c>
      <c r="C127">
        <v>1.16E-4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-0.999884</v>
      </c>
    </row>
    <row r="128" spans="1:9" x14ac:dyDescent="0.3">
      <c r="A128" t="s">
        <v>141</v>
      </c>
      <c r="C128">
        <v>9.0000000000000006E-5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-0.99990999999999997</v>
      </c>
    </row>
    <row r="129" spans="1:9" x14ac:dyDescent="0.3">
      <c r="A129" t="s">
        <v>142</v>
      </c>
      <c r="C129">
        <v>2.3499999999999999E-4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-0.99976500000000001</v>
      </c>
    </row>
    <row r="130" spans="1:9" x14ac:dyDescent="0.3">
      <c r="A130" t="s">
        <v>143</v>
      </c>
      <c r="C130">
        <v>1.1900000000000001E-4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1.1900000000000001E-4</v>
      </c>
    </row>
    <row r="131" spans="1:9" x14ac:dyDescent="0.3">
      <c r="A131" t="s">
        <v>144</v>
      </c>
      <c r="C131">
        <v>6.4999999999999994E-5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6.4999999999999994E-5</v>
      </c>
    </row>
    <row r="132" spans="1:9" x14ac:dyDescent="0.3">
      <c r="A132" t="s">
        <v>145</v>
      </c>
      <c r="C132">
        <v>3.1399999999999999E-4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-0.99968599999999996</v>
      </c>
    </row>
    <row r="133" spans="1:9" x14ac:dyDescent="0.3">
      <c r="A133" t="s">
        <v>146</v>
      </c>
      <c r="C133">
        <v>8.7999999999999998E-5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8.7999999999999998E-5</v>
      </c>
    </row>
    <row r="134" spans="1:9" x14ac:dyDescent="0.3">
      <c r="A134" t="s">
        <v>147</v>
      </c>
      <c r="C134">
        <v>6.4999999999999994E-5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6.4999999999999994E-5</v>
      </c>
    </row>
    <row r="135" spans="1:9" x14ac:dyDescent="0.3">
      <c r="A135" t="s">
        <v>148</v>
      </c>
      <c r="C135">
        <v>9.3999999999999994E-5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9.3999999999999994E-5</v>
      </c>
    </row>
    <row r="136" spans="1:9" x14ac:dyDescent="0.3">
      <c r="A136" t="s">
        <v>149</v>
      </c>
      <c r="C136">
        <v>1.1900000000000001E-4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-0.99988100000000002</v>
      </c>
    </row>
    <row r="137" spans="1:9" x14ac:dyDescent="0.3">
      <c r="A137" t="s">
        <v>150</v>
      </c>
      <c r="C137">
        <v>1.12E-4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-0.999888</v>
      </c>
    </row>
    <row r="138" spans="1:9" x14ac:dyDescent="0.3">
      <c r="A138" t="s">
        <v>151</v>
      </c>
      <c r="C138">
        <v>9.2E-5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9.2E-5</v>
      </c>
    </row>
    <row r="139" spans="1:9" x14ac:dyDescent="0.3">
      <c r="A139" t="s">
        <v>152</v>
      </c>
      <c r="C139">
        <v>1.65E-4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1.65E-4</v>
      </c>
    </row>
    <row r="140" spans="1:9" x14ac:dyDescent="0.3">
      <c r="A140" t="s">
        <v>153</v>
      </c>
      <c r="C140">
        <v>1.7799999999999999E-4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1.7799999999999999E-4</v>
      </c>
    </row>
    <row r="141" spans="1:9" x14ac:dyDescent="0.3">
      <c r="A141" t="s">
        <v>154</v>
      </c>
      <c r="C141">
        <v>1.02E-4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1.02E-4</v>
      </c>
    </row>
    <row r="142" spans="1:9" x14ac:dyDescent="0.3">
      <c r="A142" t="s">
        <v>155</v>
      </c>
      <c r="C142">
        <v>1.2400000000000001E-4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1.2400000000000001E-4</v>
      </c>
    </row>
    <row r="143" spans="1:9" x14ac:dyDescent="0.3">
      <c r="A143" t="s">
        <v>156</v>
      </c>
      <c r="C143">
        <v>9.8999999999999994E-5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9.8999999999999994E-5</v>
      </c>
    </row>
    <row r="144" spans="1:9" x14ac:dyDescent="0.3">
      <c r="A144" t="s">
        <v>157</v>
      </c>
      <c r="C144">
        <v>1.3200000000000001E-4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1.3200000000000001E-4</v>
      </c>
    </row>
    <row r="145" spans="1:9" x14ac:dyDescent="0.3">
      <c r="A145" t="s">
        <v>158</v>
      </c>
      <c r="C145">
        <v>1.6200000000000001E-4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-0.999838</v>
      </c>
    </row>
    <row r="146" spans="1:9" x14ac:dyDescent="0.3">
      <c r="A146" t="s">
        <v>159</v>
      </c>
      <c r="C146">
        <v>1.7799999999999999E-4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-0.99982199999999999</v>
      </c>
    </row>
    <row r="147" spans="1:9" x14ac:dyDescent="0.3">
      <c r="A147" t="s">
        <v>160</v>
      </c>
      <c r="C147">
        <v>6.3999999999999997E-5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6.3999999999999997E-5</v>
      </c>
    </row>
    <row r="148" spans="1:9" x14ac:dyDescent="0.3">
      <c r="A148" t="s">
        <v>161</v>
      </c>
      <c r="C148">
        <v>1.0399999999999999E-4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-0.99989600000000001</v>
      </c>
    </row>
    <row r="149" spans="1:9" x14ac:dyDescent="0.3">
      <c r="A149" t="s">
        <v>162</v>
      </c>
      <c r="C149">
        <v>2.22E-4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2.22E-4</v>
      </c>
    </row>
    <row r="150" spans="1:9" x14ac:dyDescent="0.3">
      <c r="A150" t="s">
        <v>163</v>
      </c>
      <c r="C150">
        <v>1.35E-4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-0.999865</v>
      </c>
    </row>
    <row r="151" spans="1:9" x14ac:dyDescent="0.3">
      <c r="A151" t="s">
        <v>164</v>
      </c>
      <c r="C151">
        <v>8.7000000000000001E-5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-0.99991300000000005</v>
      </c>
    </row>
    <row r="152" spans="1:9" x14ac:dyDescent="0.3">
      <c r="A152" t="s">
        <v>165</v>
      </c>
      <c r="C152">
        <v>1.35E-4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1.35E-4</v>
      </c>
    </row>
    <row r="153" spans="1:9" x14ac:dyDescent="0.3">
      <c r="A153" t="s">
        <v>166</v>
      </c>
      <c r="C153">
        <v>9.3999999999999994E-5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9.3999999999999994E-5</v>
      </c>
    </row>
    <row r="154" spans="1:9" x14ac:dyDescent="0.3">
      <c r="A154" t="s">
        <v>167</v>
      </c>
      <c r="C154">
        <v>7.3999999999999996E-5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7.3999999999999996E-5</v>
      </c>
    </row>
    <row r="155" spans="1:9" x14ac:dyDescent="0.3">
      <c r="A155" t="s">
        <v>168</v>
      </c>
      <c r="C155">
        <v>7.6000000000000004E-5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7.6000000000000004E-5</v>
      </c>
    </row>
    <row r="156" spans="1:9" x14ac:dyDescent="0.3">
      <c r="A156" t="s">
        <v>169</v>
      </c>
      <c r="C156">
        <v>1.22E-4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-0.99987800000000004</v>
      </c>
    </row>
    <row r="157" spans="1:9" x14ac:dyDescent="0.3">
      <c r="A157" t="s">
        <v>170</v>
      </c>
      <c r="C157">
        <v>8.7999999999999998E-5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8.7999999999999998E-5</v>
      </c>
    </row>
    <row r="158" spans="1:9" x14ac:dyDescent="0.3">
      <c r="A158" t="s">
        <v>171</v>
      </c>
      <c r="C158">
        <v>1.4999999999999999E-4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-0.99985000000000002</v>
      </c>
    </row>
    <row r="159" spans="1:9" x14ac:dyDescent="0.3">
      <c r="A159" t="s">
        <v>172</v>
      </c>
      <c r="C159">
        <v>8.0000000000000007E-5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8.0000000000000007E-5</v>
      </c>
    </row>
    <row r="160" spans="1:9" x14ac:dyDescent="0.3">
      <c r="A160" t="s">
        <v>173</v>
      </c>
      <c r="C160">
        <v>1.13E-4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1.13E-4</v>
      </c>
    </row>
    <row r="161" spans="1:9" x14ac:dyDescent="0.3">
      <c r="A161" t="s">
        <v>174</v>
      </c>
      <c r="C161">
        <v>1.35E-4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1.35E-4</v>
      </c>
    </row>
    <row r="162" spans="1:9" x14ac:dyDescent="0.3">
      <c r="A162" t="s">
        <v>175</v>
      </c>
      <c r="C162">
        <v>1.8100000000000001E-4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1.8100000000000001E-4</v>
      </c>
    </row>
    <row r="163" spans="1:9" x14ac:dyDescent="0.3">
      <c r="A163" t="s">
        <v>176</v>
      </c>
      <c r="C163">
        <v>1.26E-4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1.26E-4</v>
      </c>
    </row>
    <row r="164" spans="1:9" x14ac:dyDescent="0.3">
      <c r="A164" t="s">
        <v>177</v>
      </c>
      <c r="C164">
        <v>1.8000000000000001E-4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1.8000000000000001E-4</v>
      </c>
    </row>
    <row r="165" spans="1:9" x14ac:dyDescent="0.3">
      <c r="A165" t="s">
        <v>178</v>
      </c>
      <c r="C165">
        <v>6.3E-5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6.3E-5</v>
      </c>
    </row>
    <row r="166" spans="1:9" x14ac:dyDescent="0.3">
      <c r="A166" t="s">
        <v>179</v>
      </c>
      <c r="C166">
        <v>2.2900000000000001E-4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2.2900000000000001E-4</v>
      </c>
    </row>
    <row r="167" spans="1:9" x14ac:dyDescent="0.3">
      <c r="A167" t="s">
        <v>180</v>
      </c>
      <c r="C167">
        <v>1.5899999999999999E-4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-0.99984099999999998</v>
      </c>
    </row>
    <row r="168" spans="1:9" x14ac:dyDescent="0.3">
      <c r="A168" t="s">
        <v>181</v>
      </c>
      <c r="C168">
        <v>1.36E-4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1.36E-4</v>
      </c>
    </row>
    <row r="169" spans="1:9" x14ac:dyDescent="0.3">
      <c r="A169" t="s">
        <v>182</v>
      </c>
      <c r="C169">
        <v>1.1900000000000001E-4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-0.99988100000000002</v>
      </c>
    </row>
    <row r="170" spans="1:9" x14ac:dyDescent="0.3">
      <c r="A170" t="s">
        <v>183</v>
      </c>
      <c r="C170">
        <v>1.21E-4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1.21E-4</v>
      </c>
    </row>
    <row r="171" spans="1:9" x14ac:dyDescent="0.3">
      <c r="A171" t="s">
        <v>184</v>
      </c>
      <c r="C171">
        <v>2.32E-4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2.32E-4</v>
      </c>
    </row>
    <row r="172" spans="1:9" x14ac:dyDescent="0.3">
      <c r="A172" t="s">
        <v>185</v>
      </c>
      <c r="C172">
        <v>2.23E-4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-0.99977700000000003</v>
      </c>
    </row>
    <row r="173" spans="1:9" x14ac:dyDescent="0.3">
      <c r="A173" t="s">
        <v>186</v>
      </c>
      <c r="C173">
        <v>1.0900000000000001E-4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1.0900000000000001E-4</v>
      </c>
    </row>
    <row r="174" spans="1:9" x14ac:dyDescent="0.3">
      <c r="A174" t="s">
        <v>187</v>
      </c>
      <c r="C174">
        <v>9.2999999999999997E-5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9.2999999999999997E-5</v>
      </c>
    </row>
    <row r="175" spans="1:9" x14ac:dyDescent="0.3">
      <c r="A175" t="s">
        <v>188</v>
      </c>
      <c r="C175">
        <v>1.3899999999999999E-4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1.3899999999999999E-4</v>
      </c>
    </row>
    <row r="176" spans="1:9" x14ac:dyDescent="0.3">
      <c r="A176" t="s">
        <v>189</v>
      </c>
      <c r="C176">
        <v>8.2000000000000001E-5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-0.99991799999999997</v>
      </c>
    </row>
    <row r="177" spans="1:9" x14ac:dyDescent="0.3">
      <c r="A177" t="s">
        <v>190</v>
      </c>
      <c r="C177">
        <v>1.9900000000000001E-4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-0.99980100000000005</v>
      </c>
    </row>
    <row r="178" spans="1:9" x14ac:dyDescent="0.3">
      <c r="A178" t="s">
        <v>191</v>
      </c>
      <c r="C178">
        <v>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1E-4</v>
      </c>
    </row>
    <row r="179" spans="1:9" x14ac:dyDescent="0.3">
      <c r="A179" t="s">
        <v>192</v>
      </c>
      <c r="C179">
        <v>9.8999999999999994E-5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9.8999999999999994E-5</v>
      </c>
    </row>
    <row r="180" spans="1:9" x14ac:dyDescent="0.3">
      <c r="A180" t="s">
        <v>193</v>
      </c>
      <c r="C180">
        <v>1.34E-4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1.34E-4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-0.999749</v>
      </c>
    </row>
    <row r="182" spans="1:9" x14ac:dyDescent="0.3">
      <c r="A182" t="s">
        <v>195</v>
      </c>
      <c r="C182">
        <v>1.9599999999999999E-4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-0.99980400000000003</v>
      </c>
    </row>
    <row r="183" spans="1:9" x14ac:dyDescent="0.3">
      <c r="A183" t="s">
        <v>196</v>
      </c>
      <c r="C183">
        <v>2.1699999999999999E-4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-0.99978299999999998</v>
      </c>
    </row>
    <row r="184" spans="1:9" x14ac:dyDescent="0.3">
      <c r="A184" t="s">
        <v>197</v>
      </c>
      <c r="C184">
        <v>1.8699999999999999E-4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1.8699999999999999E-4</v>
      </c>
    </row>
    <row r="185" spans="1:9" x14ac:dyDescent="0.3">
      <c r="A185" t="s">
        <v>198</v>
      </c>
      <c r="C185">
        <v>7.7999999999999999E-5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7.7999999999999999E-5</v>
      </c>
    </row>
    <row r="186" spans="1:9" x14ac:dyDescent="0.3">
      <c r="A186" t="s">
        <v>199</v>
      </c>
      <c r="C186">
        <v>9.0000000000000006E-5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9.0000000000000006E-5</v>
      </c>
    </row>
    <row r="187" spans="1:9" x14ac:dyDescent="0.3">
      <c r="A187" t="s">
        <v>200</v>
      </c>
      <c r="C187">
        <v>1.37E-4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1.37E-4</v>
      </c>
    </row>
    <row r="188" spans="1:9" x14ac:dyDescent="0.3">
      <c r="A188" t="s">
        <v>201</v>
      </c>
      <c r="C188">
        <v>1E-4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1E-4</v>
      </c>
    </row>
    <row r="189" spans="1:9" x14ac:dyDescent="0.3">
      <c r="A189" t="s">
        <v>202</v>
      </c>
      <c r="C189">
        <v>1.6000000000000001E-4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1.6000000000000001E-4</v>
      </c>
    </row>
    <row r="190" spans="1:9" x14ac:dyDescent="0.3">
      <c r="A190" t="s">
        <v>203</v>
      </c>
      <c r="C190">
        <v>1.7799999999999999E-4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1.7799999999999999E-4</v>
      </c>
    </row>
    <row r="191" spans="1:9" x14ac:dyDescent="0.3">
      <c r="A191" t="s">
        <v>204</v>
      </c>
      <c r="C191">
        <v>9.0000000000000006E-5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9.0000000000000006E-5</v>
      </c>
    </row>
    <row r="192" spans="1:9" x14ac:dyDescent="0.3">
      <c r="A192" t="s">
        <v>205</v>
      </c>
      <c r="C192">
        <v>9.1000000000000003E-5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9.1000000000000003E-5</v>
      </c>
    </row>
    <row r="193" spans="1:9" x14ac:dyDescent="0.3">
      <c r="A193" t="s">
        <v>206</v>
      </c>
      <c r="C193">
        <v>9.7999999999999997E-5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9.7999999999999997E-5</v>
      </c>
    </row>
    <row r="194" spans="1:9" x14ac:dyDescent="0.3">
      <c r="A194" t="s">
        <v>207</v>
      </c>
      <c r="C194">
        <v>5.5999999999999999E-5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5.5999999999999999E-5</v>
      </c>
    </row>
    <row r="195" spans="1:9" x14ac:dyDescent="0.3">
      <c r="A195" t="s">
        <v>208</v>
      </c>
      <c r="C195">
        <v>7.7000000000000001E-5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-0.99992300000000001</v>
      </c>
    </row>
    <row r="196" spans="1:9" x14ac:dyDescent="0.3">
      <c r="A196" t="s">
        <v>209</v>
      </c>
      <c r="C196">
        <v>2.2499999999999999E-4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2.2499999999999999E-4</v>
      </c>
    </row>
    <row r="197" spans="1:9" x14ac:dyDescent="0.3">
      <c r="A197" t="s">
        <v>210</v>
      </c>
      <c r="C197">
        <v>9.2E-5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9.2E-5</v>
      </c>
    </row>
    <row r="198" spans="1:9" x14ac:dyDescent="0.3">
      <c r="A198" t="s">
        <v>211</v>
      </c>
      <c r="C198">
        <v>1.13E-4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1.13E-4</v>
      </c>
    </row>
    <row r="199" spans="1:9" x14ac:dyDescent="0.3">
      <c r="A199" t="s">
        <v>212</v>
      </c>
      <c r="C199">
        <v>1.11E-4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-0.99988900000000003</v>
      </c>
    </row>
    <row r="200" spans="1:9" x14ac:dyDescent="0.3">
      <c r="A200" t="s">
        <v>213</v>
      </c>
      <c r="C200">
        <v>1.12E-4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1.12E-4</v>
      </c>
    </row>
    <row r="201" spans="1:9" x14ac:dyDescent="0.3">
      <c r="A201" t="s">
        <v>214</v>
      </c>
      <c r="C201">
        <v>8.3999999999999995E-5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8.3999999999999995E-5</v>
      </c>
    </row>
    <row r="202" spans="1:9" x14ac:dyDescent="0.3">
      <c r="A202" t="s">
        <v>215</v>
      </c>
      <c r="C202">
        <v>2.7300000000000002E-4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-0.99972700000000003</v>
      </c>
    </row>
    <row r="203" spans="1:9" x14ac:dyDescent="0.3">
      <c r="G203">
        <f>SUM(G3:G202)</f>
        <v>156</v>
      </c>
      <c r="H203">
        <f>SUM(H3:H202)</f>
        <v>58</v>
      </c>
      <c r="I203">
        <f>SUM(I3:I202)</f>
        <v>-32.873865999999992</v>
      </c>
    </row>
  </sheetData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Foglio13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0.40914400000000001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0.40914400000000001</v>
      </c>
    </row>
    <row r="4" spans="1:9" ht="15" customHeight="1" x14ac:dyDescent="0.3">
      <c r="A4" s="1" t="s">
        <v>13</v>
      </c>
      <c r="B4" s="8"/>
      <c r="C4" s="9">
        <v>0.59103099999999997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0.59103099999999997</v>
      </c>
    </row>
    <row r="5" spans="1:9" ht="15" customHeight="1" x14ac:dyDescent="0.3">
      <c r="A5" s="1" t="s">
        <v>14</v>
      </c>
      <c r="B5" s="6"/>
      <c r="C5" s="7">
        <v>0.344412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0.344412</v>
      </c>
    </row>
    <row r="6" spans="1:9" ht="15" customHeight="1" x14ac:dyDescent="0.3">
      <c r="A6" s="1" t="s">
        <v>16</v>
      </c>
      <c r="B6" s="8"/>
      <c r="C6" s="9">
        <v>0.31926300000000002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0.31926300000000002</v>
      </c>
    </row>
    <row r="7" spans="1:9" ht="15" customHeight="1" x14ac:dyDescent="0.3">
      <c r="A7" s="1" t="s">
        <v>17</v>
      </c>
      <c r="B7" s="6"/>
      <c r="C7" s="7">
        <v>0.52483599999999997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0.52483599999999997</v>
      </c>
    </row>
    <row r="8" spans="1:9" ht="15" customHeight="1" x14ac:dyDescent="0.3">
      <c r="A8" s="1" t="s">
        <v>18</v>
      </c>
      <c r="B8" s="8"/>
      <c r="C8" s="9">
        <v>0.46110899999999999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0.46110899999999999</v>
      </c>
    </row>
    <row r="9" spans="1:9" ht="15" customHeight="1" x14ac:dyDescent="0.3">
      <c r="A9" s="1" t="s">
        <v>19</v>
      </c>
      <c r="B9" s="6"/>
      <c r="C9" s="7">
        <v>0.51189300000000004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0.51189300000000004</v>
      </c>
    </row>
    <row r="10" spans="1:9" ht="15" customHeight="1" x14ac:dyDescent="0.3">
      <c r="A10" s="1" t="s">
        <v>20</v>
      </c>
      <c r="B10" s="8"/>
      <c r="C10" s="9">
        <v>0.63466400000000001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0.63466400000000001</v>
      </c>
    </row>
    <row r="11" spans="1:9" ht="15" customHeight="1" x14ac:dyDescent="0.3">
      <c r="A11" s="1" t="s">
        <v>21</v>
      </c>
      <c r="B11" s="6"/>
      <c r="C11" s="7">
        <v>0.67571999999999999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0.67571999999999999</v>
      </c>
    </row>
    <row r="12" spans="1:9" ht="15" customHeight="1" x14ac:dyDescent="0.3">
      <c r="A12" s="1" t="s">
        <v>22</v>
      </c>
      <c r="B12" s="8"/>
      <c r="C12" s="9">
        <v>0.66682600000000003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0.66682600000000003</v>
      </c>
    </row>
    <row r="13" spans="1:9" ht="15" customHeight="1" x14ac:dyDescent="0.3">
      <c r="A13" s="1" t="s">
        <v>23</v>
      </c>
      <c r="B13" s="6"/>
      <c r="C13" s="7">
        <v>0.42910300000000001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0.42910300000000001</v>
      </c>
    </row>
    <row r="14" spans="1:9" ht="15" customHeight="1" x14ac:dyDescent="0.3">
      <c r="A14" s="1" t="s">
        <v>24</v>
      </c>
      <c r="B14" s="8"/>
      <c r="C14" s="9">
        <v>0.60627299999999995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0.60627299999999995</v>
      </c>
    </row>
    <row r="15" spans="1:9" ht="15" customHeight="1" x14ac:dyDescent="0.3">
      <c r="A15" s="1" t="s">
        <v>25</v>
      </c>
      <c r="B15" s="6"/>
      <c r="C15" s="7">
        <v>0.48966500000000002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0.48966500000000002</v>
      </c>
    </row>
    <row r="16" spans="1:9" ht="15" customHeight="1" x14ac:dyDescent="0.3">
      <c r="A16" s="1" t="s">
        <v>26</v>
      </c>
      <c r="B16" s="8"/>
      <c r="C16" s="9">
        <v>0.39021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0.39021</v>
      </c>
    </row>
    <row r="17" spans="1:9" ht="15" customHeight="1" x14ac:dyDescent="0.3">
      <c r="A17" s="1" t="s">
        <v>28</v>
      </c>
      <c r="B17" s="6"/>
      <c r="C17" s="7">
        <v>0.56869800000000004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-0.43130199999999996</v>
      </c>
    </row>
    <row r="18" spans="1:9" ht="15" customHeight="1" x14ac:dyDescent="0.3">
      <c r="A18" s="1" t="s">
        <v>29</v>
      </c>
      <c r="B18" s="8"/>
      <c r="C18" s="9">
        <v>0.40388099999999999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0.40388099999999999</v>
      </c>
    </row>
    <row r="19" spans="1:9" ht="15" customHeight="1" x14ac:dyDescent="0.3">
      <c r="A19" s="1" t="s">
        <v>30</v>
      </c>
      <c r="B19" s="6"/>
      <c r="C19" s="7">
        <v>0.58429399999999998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0.58429399999999998</v>
      </c>
    </row>
    <row r="20" spans="1:9" ht="15" customHeight="1" x14ac:dyDescent="0.3">
      <c r="A20" s="1" t="s">
        <v>31</v>
      </c>
      <c r="B20" s="8"/>
      <c r="C20" s="9">
        <v>0.60014999999999996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0.60014999999999996</v>
      </c>
    </row>
    <row r="21" spans="1:9" ht="15" customHeight="1" x14ac:dyDescent="0.3">
      <c r="A21" s="1" t="s">
        <v>32</v>
      </c>
      <c r="B21" s="6"/>
      <c r="C21" s="7">
        <v>0.40465600000000002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-0.59534399999999998</v>
      </c>
    </row>
    <row r="22" spans="1:9" ht="15" customHeight="1" x14ac:dyDescent="0.3">
      <c r="A22" s="1" t="s">
        <v>33</v>
      </c>
      <c r="B22" s="8"/>
      <c r="C22" s="9">
        <v>0.57300399999999996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-0.42699600000000004</v>
      </c>
    </row>
    <row r="23" spans="1:9" ht="15" customHeight="1" x14ac:dyDescent="0.3">
      <c r="A23" s="1" t="s">
        <v>34</v>
      </c>
      <c r="B23" s="6"/>
      <c r="C23" s="7">
        <v>0.44692399999999999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0.44692399999999999</v>
      </c>
    </row>
    <row r="24" spans="1:9" ht="15" customHeight="1" x14ac:dyDescent="0.3">
      <c r="A24" s="1" t="s">
        <v>35</v>
      </c>
      <c r="B24" s="8"/>
      <c r="C24" s="9">
        <v>0.64216499999999999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-0.35783500000000001</v>
      </c>
    </row>
    <row r="25" spans="1:9" ht="15" customHeight="1" x14ac:dyDescent="0.3">
      <c r="A25" s="1" t="s">
        <v>36</v>
      </c>
      <c r="B25" s="6"/>
      <c r="C25" s="7">
        <v>0.40402199999999999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0.40402199999999999</v>
      </c>
    </row>
    <row r="26" spans="1:9" ht="15" customHeight="1" x14ac:dyDescent="0.3">
      <c r="A26" s="1" t="s">
        <v>37</v>
      </c>
      <c r="B26" s="8"/>
      <c r="C26" s="9">
        <v>0.45007799999999998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0.45007799999999998</v>
      </c>
    </row>
    <row r="27" spans="1:9" ht="15" customHeight="1" x14ac:dyDescent="0.3">
      <c r="A27" s="1" t="s">
        <v>38</v>
      </c>
      <c r="B27" s="6"/>
      <c r="C27" s="7">
        <v>0.31878400000000001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0.31878400000000001</v>
      </c>
    </row>
    <row r="28" spans="1:9" ht="15" customHeight="1" x14ac:dyDescent="0.3">
      <c r="A28" s="1" t="s">
        <v>39</v>
      </c>
      <c r="B28" s="8"/>
      <c r="C28" s="9">
        <v>0.41058099999999997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0.41058099999999997</v>
      </c>
    </row>
    <row r="29" spans="1:9" ht="15" customHeight="1" x14ac:dyDescent="0.3">
      <c r="A29" s="1" t="s">
        <v>40</v>
      </c>
      <c r="B29" s="6"/>
      <c r="C29" s="7">
        <v>0.60152799999999995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-0.39847200000000005</v>
      </c>
    </row>
    <row r="30" spans="1:9" ht="15" customHeight="1" x14ac:dyDescent="0.3">
      <c r="A30" s="1" t="s">
        <v>41</v>
      </c>
      <c r="B30" s="8"/>
      <c r="C30" s="9">
        <v>0.56390700000000005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0.56390700000000005</v>
      </c>
    </row>
    <row r="31" spans="1:9" ht="15" customHeight="1" x14ac:dyDescent="0.3">
      <c r="A31" s="1" t="s">
        <v>42</v>
      </c>
      <c r="B31" s="6"/>
      <c r="C31" s="7">
        <v>0.49182100000000001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0.49182100000000001</v>
      </c>
    </row>
    <row r="32" spans="1:9" ht="15" customHeight="1" x14ac:dyDescent="0.3">
      <c r="A32" s="1" t="s">
        <v>43</v>
      </c>
      <c r="B32" s="8"/>
      <c r="C32" s="9">
        <v>0.31428299999999998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0.31428299999999998</v>
      </c>
    </row>
    <row r="33" spans="1:9" ht="15" customHeight="1" x14ac:dyDescent="0.3">
      <c r="A33" s="1" t="s">
        <v>44</v>
      </c>
      <c r="B33" s="6"/>
      <c r="C33" s="7">
        <v>0.77800000000000002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0.77800000000000002</v>
      </c>
    </row>
    <row r="34" spans="1:9" ht="15" customHeight="1" x14ac:dyDescent="0.3">
      <c r="A34" s="1" t="s">
        <v>45</v>
      </c>
      <c r="B34" s="8"/>
      <c r="C34" s="9">
        <v>0.45702900000000002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0.45702900000000002</v>
      </c>
    </row>
    <row r="35" spans="1:9" ht="15" customHeight="1" x14ac:dyDescent="0.3">
      <c r="A35" s="1" t="s">
        <v>46</v>
      </c>
      <c r="B35" s="6"/>
      <c r="C35" s="7">
        <v>0.66116299999999995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0.66116299999999995</v>
      </c>
    </row>
    <row r="36" spans="1:9" ht="15" customHeight="1" x14ac:dyDescent="0.3">
      <c r="A36" s="1" t="s">
        <v>47</v>
      </c>
      <c r="B36" s="8"/>
      <c r="C36" s="9">
        <v>0.54800199999999999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0.54800199999999999</v>
      </c>
    </row>
    <row r="37" spans="1:9" ht="15" customHeight="1" x14ac:dyDescent="0.3">
      <c r="A37" s="1" t="s">
        <v>48</v>
      </c>
      <c r="B37" s="6"/>
      <c r="C37" s="7">
        <v>0.46755200000000002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0.46755200000000002</v>
      </c>
    </row>
    <row r="38" spans="1:9" ht="15" customHeight="1" x14ac:dyDescent="0.3">
      <c r="A38" s="1" t="s">
        <v>49</v>
      </c>
      <c r="B38" s="8"/>
      <c r="C38" s="9">
        <v>0.55657199999999996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0.55657199999999996</v>
      </c>
    </row>
    <row r="39" spans="1:9" ht="15" customHeight="1" x14ac:dyDescent="0.3">
      <c r="A39" s="1" t="s">
        <v>50</v>
      </c>
      <c r="B39" s="6"/>
      <c r="C39" s="7">
        <v>0.50251999999999997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0.50251999999999997</v>
      </c>
    </row>
    <row r="40" spans="1:9" ht="15" customHeight="1" x14ac:dyDescent="0.3">
      <c r="A40" s="1" t="s">
        <v>51</v>
      </c>
      <c r="B40" s="8"/>
      <c r="C40" s="9">
        <v>0.46972999999999998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0.46972999999999998</v>
      </c>
    </row>
    <row r="41" spans="1:9" ht="15" customHeight="1" x14ac:dyDescent="0.3">
      <c r="A41" s="1" t="s">
        <v>52</v>
      </c>
      <c r="B41" s="6"/>
      <c r="C41" s="7">
        <v>0.69878099999999999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0.69878099999999999</v>
      </c>
    </row>
    <row r="42" spans="1:9" ht="15" customHeight="1" x14ac:dyDescent="0.3">
      <c r="A42" s="1" t="s">
        <v>53</v>
      </c>
      <c r="B42" s="8"/>
      <c r="C42" s="9">
        <v>0.51092300000000002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0.51092300000000002</v>
      </c>
    </row>
    <row r="43" spans="1:9" ht="15" customHeight="1" x14ac:dyDescent="0.3">
      <c r="A43" s="1" t="s">
        <v>54</v>
      </c>
      <c r="B43" s="6"/>
      <c r="C43" s="7">
        <v>0.383712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-0.61628799999999995</v>
      </c>
    </row>
    <row r="44" spans="1:9" ht="15" customHeight="1" x14ac:dyDescent="0.3">
      <c r="A44" s="1" t="s">
        <v>55</v>
      </c>
      <c r="B44" s="8"/>
      <c r="C44" s="9">
        <v>0.494981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-0.505019</v>
      </c>
    </row>
    <row r="45" spans="1:9" ht="15" customHeight="1" x14ac:dyDescent="0.3">
      <c r="A45" s="1" t="s">
        <v>56</v>
      </c>
      <c r="B45" s="6"/>
      <c r="C45" s="7">
        <v>0.36745699999999998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0.36745699999999998</v>
      </c>
    </row>
    <row r="46" spans="1:9" ht="15" customHeight="1" x14ac:dyDescent="0.3">
      <c r="A46" s="1" t="s">
        <v>57</v>
      </c>
      <c r="B46" s="8"/>
      <c r="C46" s="9">
        <v>0.599638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-0.400362</v>
      </c>
    </row>
    <row r="47" spans="1:9" ht="15" customHeight="1" x14ac:dyDescent="0.3">
      <c r="A47" s="1" t="s">
        <v>58</v>
      </c>
      <c r="B47" s="6"/>
      <c r="C47" s="7">
        <v>0.517073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0.517073</v>
      </c>
    </row>
    <row r="48" spans="1:9" ht="15" customHeight="1" x14ac:dyDescent="0.3">
      <c r="A48" s="1" t="s">
        <v>59</v>
      </c>
      <c r="B48" s="8"/>
      <c r="C48" s="9">
        <v>0.54412199999999999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0.54412199999999999</v>
      </c>
    </row>
    <row r="49" spans="1:9" ht="15" customHeight="1" x14ac:dyDescent="0.3">
      <c r="A49" s="1" t="s">
        <v>60</v>
      </c>
      <c r="B49" s="6"/>
      <c r="C49" s="7">
        <v>0.130609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-0.86939100000000002</v>
      </c>
    </row>
    <row r="50" spans="1:9" ht="15" customHeight="1" x14ac:dyDescent="0.3">
      <c r="A50" s="1" t="s">
        <v>61</v>
      </c>
      <c r="B50" s="8"/>
      <c r="C50" s="9">
        <v>0.52605299999999999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0.52605299999999999</v>
      </c>
    </row>
    <row r="51" spans="1:9" ht="15" customHeight="1" x14ac:dyDescent="0.3">
      <c r="A51" s="1" t="s">
        <v>62</v>
      </c>
      <c r="B51" s="6"/>
      <c r="C51" s="7">
        <v>0.68403899999999995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0.68403899999999995</v>
      </c>
    </row>
    <row r="52" spans="1:9" ht="15" customHeight="1" x14ac:dyDescent="0.3">
      <c r="A52" s="1" t="s">
        <v>63</v>
      </c>
      <c r="B52" s="8"/>
      <c r="C52" s="9">
        <v>0.39216299999999998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-0.60783699999999996</v>
      </c>
    </row>
    <row r="53" spans="1:9" ht="15" customHeight="1" x14ac:dyDescent="0.3">
      <c r="A53" s="1" t="s">
        <v>64</v>
      </c>
      <c r="B53" s="6"/>
      <c r="C53" s="7">
        <v>0.51585499999999995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-0.48414500000000005</v>
      </c>
    </row>
    <row r="54" spans="1:9" ht="15" customHeight="1" x14ac:dyDescent="0.3">
      <c r="A54" s="1" t="s">
        <v>65</v>
      </c>
      <c r="B54" s="8"/>
      <c r="C54" s="9">
        <v>0.54745699999999997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0.54745699999999997</v>
      </c>
    </row>
    <row r="55" spans="1:9" ht="15" customHeight="1" x14ac:dyDescent="0.3">
      <c r="A55" s="1" t="s">
        <v>66</v>
      </c>
      <c r="B55" s="6"/>
      <c r="C55" s="7">
        <v>0.51617199999999996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0.51617199999999996</v>
      </c>
    </row>
    <row r="56" spans="1:9" ht="15" customHeight="1" x14ac:dyDescent="0.3">
      <c r="A56" s="1" t="s">
        <v>67</v>
      </c>
      <c r="B56" s="8"/>
      <c r="C56" s="9">
        <v>0.49150100000000002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0.49150100000000002</v>
      </c>
    </row>
    <row r="57" spans="1:9" ht="15" customHeight="1" x14ac:dyDescent="0.3">
      <c r="A57" s="1" t="s">
        <v>68</v>
      </c>
      <c r="B57" s="6"/>
      <c r="C57" s="7">
        <v>0.66459199999999996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-0.33540800000000004</v>
      </c>
    </row>
    <row r="58" spans="1:9" ht="15" customHeight="1" x14ac:dyDescent="0.3">
      <c r="A58" s="1" t="s">
        <v>69</v>
      </c>
      <c r="B58" s="8"/>
      <c r="C58" s="9">
        <v>0.29591299999999998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0.29591299999999998</v>
      </c>
    </row>
    <row r="59" spans="1:9" ht="15" customHeight="1" x14ac:dyDescent="0.3">
      <c r="A59" s="1" t="s">
        <v>70</v>
      </c>
      <c r="B59" s="6"/>
      <c r="C59" s="7">
        <v>0.31878400000000001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0.31878400000000001</v>
      </c>
    </row>
    <row r="60" spans="1:9" ht="15" customHeight="1" x14ac:dyDescent="0.3">
      <c r="A60" s="1" t="s">
        <v>71</v>
      </c>
      <c r="B60" s="8"/>
      <c r="C60" s="9">
        <v>0.58688899999999999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0.58688899999999999</v>
      </c>
    </row>
    <row r="61" spans="1:9" ht="15" customHeight="1" x14ac:dyDescent="0.3">
      <c r="A61" s="1" t="s">
        <v>72</v>
      </c>
      <c r="B61" s="6"/>
      <c r="C61" s="7">
        <v>0.626189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0.626189</v>
      </c>
    </row>
    <row r="62" spans="1:9" ht="15" customHeight="1" x14ac:dyDescent="0.3">
      <c r="A62" s="1" t="s">
        <v>73</v>
      </c>
      <c r="B62" s="8"/>
      <c r="C62" s="9">
        <v>0.36703999999999998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-0.63295999999999997</v>
      </c>
    </row>
    <row r="63" spans="1:9" ht="15" customHeight="1" x14ac:dyDescent="0.3">
      <c r="A63" s="1" t="s">
        <v>74</v>
      </c>
      <c r="B63" s="6"/>
      <c r="C63" s="7">
        <v>0.53719600000000001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-0.46280399999999999</v>
      </c>
    </row>
    <row r="64" spans="1:9" ht="15" customHeight="1" x14ac:dyDescent="0.3">
      <c r="A64" s="1" t="s">
        <v>75</v>
      </c>
      <c r="B64" s="8"/>
      <c r="C64" s="9">
        <v>0.41813099999999997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0.41813099999999997</v>
      </c>
    </row>
    <row r="65" spans="1:9" ht="15" customHeight="1" x14ac:dyDescent="0.3">
      <c r="A65" s="1" t="s">
        <v>76</v>
      </c>
      <c r="B65" s="6"/>
      <c r="C65" s="7">
        <v>0.68082500000000001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-0.31917499999999999</v>
      </c>
    </row>
    <row r="66" spans="1:9" ht="15" customHeight="1" x14ac:dyDescent="0.3">
      <c r="A66" s="1" t="s">
        <v>78</v>
      </c>
      <c r="B66" s="8"/>
      <c r="C66" s="9">
        <v>1.63E-4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1.63E-4</v>
      </c>
    </row>
    <row r="67" spans="1:9" ht="15" customHeight="1" x14ac:dyDescent="0.3">
      <c r="A67" s="1" t="s">
        <v>79</v>
      </c>
      <c r="B67" s="6"/>
      <c r="C67" s="7">
        <v>2.32E-4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2.32E-4</v>
      </c>
    </row>
    <row r="68" spans="1:9" ht="15" customHeight="1" x14ac:dyDescent="0.3">
      <c r="A68" s="1" t="s">
        <v>80</v>
      </c>
      <c r="B68" s="8"/>
      <c r="C68" s="9">
        <v>1.4799999999999999E-4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1.4799999999999999E-4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0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0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1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168</v>
      </c>
      <c r="H203">
        <f>SUM(H3:H202)</f>
        <v>43</v>
      </c>
      <c r="I203">
        <f>SUM(I3:I202)</f>
        <v>121.69031</v>
      </c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Foglio13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0.51482499999999998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0.51482499999999998</v>
      </c>
    </row>
    <row r="4" spans="1:9" ht="15" customHeight="1" x14ac:dyDescent="0.3">
      <c r="A4" s="1" t="s">
        <v>13</v>
      </c>
      <c r="B4" s="8"/>
      <c r="C4" s="9">
        <v>0.56638699999999997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0.56638699999999997</v>
      </c>
    </row>
    <row r="5" spans="1:9" ht="15" customHeight="1" x14ac:dyDescent="0.3">
      <c r="A5" s="1" t="s">
        <v>14</v>
      </c>
      <c r="B5" s="6"/>
      <c r="C5" s="7">
        <v>0.33027699999999999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-0.66972300000000007</v>
      </c>
    </row>
    <row r="6" spans="1:9" ht="15" customHeight="1" x14ac:dyDescent="0.3">
      <c r="A6" s="1" t="s">
        <v>16</v>
      </c>
      <c r="B6" s="8"/>
      <c r="C6" s="9">
        <v>0.423647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0.423647</v>
      </c>
    </row>
    <row r="7" spans="1:9" ht="15" customHeight="1" x14ac:dyDescent="0.3">
      <c r="A7" s="1" t="s">
        <v>17</v>
      </c>
      <c r="B7" s="6"/>
      <c r="C7" s="7">
        <v>0.398316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-0.601684</v>
      </c>
    </row>
    <row r="8" spans="1:9" ht="15" customHeight="1" x14ac:dyDescent="0.3">
      <c r="A8" s="1" t="s">
        <v>18</v>
      </c>
      <c r="B8" s="8"/>
      <c r="C8" s="9">
        <v>0.52768999999999999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0.52768999999999999</v>
      </c>
    </row>
    <row r="9" spans="1:9" ht="15" customHeight="1" x14ac:dyDescent="0.3">
      <c r="A9" s="1" t="s">
        <v>19</v>
      </c>
      <c r="B9" s="6"/>
      <c r="C9" s="7">
        <v>0.38061699999999998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0.38061699999999998</v>
      </c>
    </row>
    <row r="10" spans="1:9" ht="15" customHeight="1" x14ac:dyDescent="0.3">
      <c r="A10" s="1" t="s">
        <v>20</v>
      </c>
      <c r="B10" s="8"/>
      <c r="C10" s="9">
        <v>0.66712499999999997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0.66712499999999997</v>
      </c>
    </row>
    <row r="11" spans="1:9" ht="15" customHeight="1" x14ac:dyDescent="0.3">
      <c r="A11" s="1" t="s">
        <v>21</v>
      </c>
      <c r="B11" s="6"/>
      <c r="C11" s="7">
        <v>0.37956200000000001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0.37956200000000001</v>
      </c>
    </row>
    <row r="12" spans="1:9" ht="15" customHeight="1" x14ac:dyDescent="0.3">
      <c r="A12" s="1" t="s">
        <v>22</v>
      </c>
      <c r="B12" s="8"/>
      <c r="C12" s="9">
        <v>0.32692599999999999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-0.67307399999999995</v>
      </c>
    </row>
    <row r="13" spans="1:9" ht="15" customHeight="1" x14ac:dyDescent="0.3">
      <c r="A13" s="1" t="s">
        <v>23</v>
      </c>
      <c r="B13" s="6"/>
      <c r="C13" s="7">
        <v>0.537802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0.537802</v>
      </c>
    </row>
    <row r="14" spans="1:9" ht="15" customHeight="1" x14ac:dyDescent="0.3">
      <c r="A14" s="1" t="s">
        <v>24</v>
      </c>
      <c r="B14" s="8"/>
      <c r="C14" s="9">
        <v>0.57042599999999999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0.57042599999999999</v>
      </c>
    </row>
    <row r="15" spans="1:9" ht="15" customHeight="1" x14ac:dyDescent="0.3">
      <c r="A15" s="1" t="s">
        <v>25</v>
      </c>
      <c r="B15" s="6"/>
      <c r="C15" s="7">
        <v>0.48124600000000001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0.48124600000000001</v>
      </c>
    </row>
    <row r="16" spans="1:9" ht="15" customHeight="1" x14ac:dyDescent="0.3">
      <c r="A16" s="1" t="s">
        <v>26</v>
      </c>
      <c r="B16" s="8"/>
      <c r="C16" s="9">
        <v>0.37931900000000002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0.37931900000000002</v>
      </c>
    </row>
    <row r="17" spans="1:9" ht="15" customHeight="1" x14ac:dyDescent="0.3">
      <c r="A17" s="1" t="s">
        <v>28</v>
      </c>
      <c r="B17" s="6"/>
      <c r="C17" s="7">
        <v>0.56117399999999995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-0.43882600000000005</v>
      </c>
    </row>
    <row r="18" spans="1:9" ht="15" customHeight="1" x14ac:dyDescent="0.3">
      <c r="A18" s="1" t="s">
        <v>29</v>
      </c>
      <c r="B18" s="8"/>
      <c r="C18" s="9">
        <v>0.41708800000000001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0.41708800000000001</v>
      </c>
    </row>
    <row r="19" spans="1:9" ht="15" customHeight="1" x14ac:dyDescent="0.3">
      <c r="A19" s="1" t="s">
        <v>30</v>
      </c>
      <c r="B19" s="6"/>
      <c r="C19" s="7">
        <v>0.53227400000000002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0.53227400000000002</v>
      </c>
    </row>
    <row r="20" spans="1:9" ht="15" customHeight="1" x14ac:dyDescent="0.3">
      <c r="A20" s="1" t="s">
        <v>31</v>
      </c>
      <c r="B20" s="8"/>
      <c r="C20" s="9">
        <v>0.59933400000000003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0.59933400000000003</v>
      </c>
    </row>
    <row r="21" spans="1:9" ht="15" customHeight="1" x14ac:dyDescent="0.3">
      <c r="A21" s="1" t="s">
        <v>32</v>
      </c>
      <c r="B21" s="6"/>
      <c r="C21" s="7">
        <v>0.41863600000000001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0.41863600000000001</v>
      </c>
    </row>
    <row r="22" spans="1:9" ht="15" customHeight="1" x14ac:dyDescent="0.3">
      <c r="A22" s="1" t="s">
        <v>33</v>
      </c>
      <c r="B22" s="8"/>
      <c r="C22" s="9">
        <v>0.74700999999999995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0.74700999999999995</v>
      </c>
    </row>
    <row r="23" spans="1:9" ht="15" customHeight="1" x14ac:dyDescent="0.3">
      <c r="A23" s="1" t="s">
        <v>34</v>
      </c>
      <c r="B23" s="6"/>
      <c r="C23" s="7">
        <v>0.42438500000000001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0.42438500000000001</v>
      </c>
    </row>
    <row r="24" spans="1:9" ht="15" customHeight="1" x14ac:dyDescent="0.3">
      <c r="A24" s="1" t="s">
        <v>35</v>
      </c>
      <c r="B24" s="8"/>
      <c r="C24" s="9">
        <v>0.67257599999999995</v>
      </c>
      <c r="D24" s="1" t="s">
        <v>12</v>
      </c>
      <c r="E24" t="s">
        <v>27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-0.32742400000000005</v>
      </c>
    </row>
    <row r="25" spans="1:9" ht="15" customHeight="1" x14ac:dyDescent="0.3">
      <c r="A25" s="1" t="s">
        <v>36</v>
      </c>
      <c r="B25" s="6"/>
      <c r="C25" s="7">
        <v>0.42908400000000002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0.42908400000000002</v>
      </c>
    </row>
    <row r="26" spans="1:9" ht="15" customHeight="1" x14ac:dyDescent="0.3">
      <c r="A26" s="1" t="s">
        <v>37</v>
      </c>
      <c r="B26" s="8"/>
      <c r="C26" s="9">
        <v>0.43360900000000002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0.43360900000000002</v>
      </c>
    </row>
    <row r="27" spans="1:9" ht="15" customHeight="1" x14ac:dyDescent="0.3">
      <c r="A27" s="1" t="s">
        <v>38</v>
      </c>
      <c r="B27" s="6"/>
      <c r="C27" s="7">
        <v>0.35508299999999998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0.35508299999999998</v>
      </c>
    </row>
    <row r="28" spans="1:9" ht="15" customHeight="1" x14ac:dyDescent="0.3">
      <c r="A28" s="1" t="s">
        <v>39</v>
      </c>
      <c r="B28" s="8"/>
      <c r="C28" s="9">
        <v>0.58085200000000003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0.58085200000000003</v>
      </c>
    </row>
    <row r="29" spans="1:9" ht="15" customHeight="1" x14ac:dyDescent="0.3">
      <c r="A29" s="1" t="s">
        <v>40</v>
      </c>
      <c r="B29" s="6"/>
      <c r="C29" s="7">
        <v>0.29702499999999998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-0.70297500000000002</v>
      </c>
    </row>
    <row r="30" spans="1:9" ht="15" customHeight="1" x14ac:dyDescent="0.3">
      <c r="A30" s="1" t="s">
        <v>41</v>
      </c>
      <c r="B30" s="8"/>
      <c r="C30" s="9">
        <v>0.37422299999999997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0.37422299999999997</v>
      </c>
    </row>
    <row r="31" spans="1:9" ht="15" customHeight="1" x14ac:dyDescent="0.3">
      <c r="A31" s="1" t="s">
        <v>42</v>
      </c>
      <c r="B31" s="6"/>
      <c r="C31" s="7">
        <v>0.52985400000000005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-0.47014599999999995</v>
      </c>
    </row>
    <row r="32" spans="1:9" ht="15" customHeight="1" x14ac:dyDescent="0.3">
      <c r="A32" s="1" t="s">
        <v>43</v>
      </c>
      <c r="B32" s="8"/>
      <c r="C32" s="9">
        <v>0.41872799999999999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0.41872799999999999</v>
      </c>
    </row>
    <row r="33" spans="1:9" ht="15" customHeight="1" x14ac:dyDescent="0.3">
      <c r="A33" s="1" t="s">
        <v>44</v>
      </c>
      <c r="B33" s="6"/>
      <c r="C33" s="7">
        <v>0.47087400000000001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0.47087400000000001</v>
      </c>
    </row>
    <row r="34" spans="1:9" ht="15" customHeight="1" x14ac:dyDescent="0.3">
      <c r="A34" s="1" t="s">
        <v>45</v>
      </c>
      <c r="B34" s="8"/>
      <c r="C34" s="9">
        <v>0.54396599999999995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-0.45603400000000005</v>
      </c>
    </row>
    <row r="35" spans="1:9" ht="15" customHeight="1" x14ac:dyDescent="0.3">
      <c r="A35" s="1" t="s">
        <v>46</v>
      </c>
      <c r="B35" s="6"/>
      <c r="C35" s="7">
        <v>0.58960100000000004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0.58960100000000004</v>
      </c>
    </row>
    <row r="36" spans="1:9" ht="15" customHeight="1" x14ac:dyDescent="0.3">
      <c r="A36" s="1" t="s">
        <v>47</v>
      </c>
      <c r="B36" s="8"/>
      <c r="C36" s="9">
        <v>0.46366400000000002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0.46366400000000002</v>
      </c>
    </row>
    <row r="37" spans="1:9" ht="15" customHeight="1" x14ac:dyDescent="0.3">
      <c r="A37" s="1" t="s">
        <v>48</v>
      </c>
      <c r="B37" s="6"/>
      <c r="C37" s="7">
        <v>0.51885700000000001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-0.48114299999999999</v>
      </c>
    </row>
    <row r="38" spans="1:9" ht="15" customHeight="1" x14ac:dyDescent="0.3">
      <c r="A38" s="1" t="s">
        <v>49</v>
      </c>
      <c r="B38" s="8"/>
      <c r="C38" s="9">
        <v>0.42285200000000001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-0.57714799999999999</v>
      </c>
    </row>
    <row r="39" spans="1:9" ht="15" customHeight="1" x14ac:dyDescent="0.3">
      <c r="A39" s="1" t="s">
        <v>50</v>
      </c>
      <c r="B39" s="6"/>
      <c r="C39" s="7">
        <v>0.53417199999999998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-0.46582800000000002</v>
      </c>
    </row>
    <row r="40" spans="1:9" ht="15" customHeight="1" x14ac:dyDescent="0.3">
      <c r="A40" s="1" t="s">
        <v>51</v>
      </c>
      <c r="B40" s="8"/>
      <c r="C40" s="9">
        <v>0.40641699999999997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0.40641699999999997</v>
      </c>
    </row>
    <row r="41" spans="1:9" ht="15" customHeight="1" x14ac:dyDescent="0.3">
      <c r="A41" s="1" t="s">
        <v>52</v>
      </c>
      <c r="B41" s="6"/>
      <c r="C41" s="7">
        <v>0.68487399999999998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0.68487399999999998</v>
      </c>
    </row>
    <row r="42" spans="1:9" ht="15" customHeight="1" x14ac:dyDescent="0.3">
      <c r="A42" s="1" t="s">
        <v>53</v>
      </c>
      <c r="B42" s="8"/>
      <c r="C42" s="9">
        <v>0.67187600000000003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0.67187600000000003</v>
      </c>
    </row>
    <row r="43" spans="1:9" ht="15" customHeight="1" x14ac:dyDescent="0.3">
      <c r="A43" s="1" t="s">
        <v>54</v>
      </c>
      <c r="B43" s="6"/>
      <c r="C43" s="7">
        <v>0.50893100000000002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0.50893100000000002</v>
      </c>
    </row>
    <row r="44" spans="1:9" ht="15" customHeight="1" x14ac:dyDescent="0.3">
      <c r="A44" s="1" t="s">
        <v>55</v>
      </c>
      <c r="B44" s="8"/>
      <c r="C44" s="9">
        <v>0.63436999999999999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0.63436999999999999</v>
      </c>
    </row>
    <row r="45" spans="1:9" ht="15" customHeight="1" x14ac:dyDescent="0.3">
      <c r="A45" s="1" t="s">
        <v>56</v>
      </c>
      <c r="B45" s="6"/>
      <c r="C45" s="7">
        <v>0.33028299999999999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0.33028299999999999</v>
      </c>
    </row>
    <row r="46" spans="1:9" ht="15" customHeight="1" x14ac:dyDescent="0.3">
      <c r="A46" s="1" t="s">
        <v>57</v>
      </c>
      <c r="B46" s="8"/>
      <c r="C46" s="9">
        <v>0.49512600000000001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-0.50487400000000004</v>
      </c>
    </row>
    <row r="47" spans="1:9" ht="15" customHeight="1" x14ac:dyDescent="0.3">
      <c r="A47" s="1" t="s">
        <v>58</v>
      </c>
      <c r="B47" s="6"/>
      <c r="C47" s="7">
        <v>0.52360099999999998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0.52360099999999998</v>
      </c>
    </row>
    <row r="48" spans="1:9" ht="15" customHeight="1" x14ac:dyDescent="0.3">
      <c r="A48" s="1" t="s">
        <v>59</v>
      </c>
      <c r="B48" s="8"/>
      <c r="C48" s="9">
        <v>0.63918799999999998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0.63918799999999998</v>
      </c>
    </row>
    <row r="49" spans="1:9" ht="15" customHeight="1" x14ac:dyDescent="0.3">
      <c r="A49" s="1" t="s">
        <v>60</v>
      </c>
      <c r="B49" s="6"/>
      <c r="C49" s="7">
        <v>0.232234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-0.76776599999999995</v>
      </c>
    </row>
    <row r="50" spans="1:9" ht="15" customHeight="1" x14ac:dyDescent="0.3">
      <c r="A50" s="1" t="s">
        <v>61</v>
      </c>
      <c r="B50" s="8"/>
      <c r="C50" s="9">
        <v>0.58876399999999995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0.58876399999999995</v>
      </c>
    </row>
    <row r="51" spans="1:9" ht="15" customHeight="1" x14ac:dyDescent="0.3">
      <c r="A51" s="1" t="s">
        <v>62</v>
      </c>
      <c r="B51" s="6"/>
      <c r="C51" s="7">
        <v>0.59045999999999998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0.59045999999999998</v>
      </c>
    </row>
    <row r="52" spans="1:9" ht="15" customHeight="1" x14ac:dyDescent="0.3">
      <c r="A52" s="1" t="s">
        <v>63</v>
      </c>
      <c r="B52" s="8"/>
      <c r="C52" s="9">
        <v>0.64058199999999998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-0.35941800000000002</v>
      </c>
    </row>
    <row r="53" spans="1:9" ht="15" customHeight="1" x14ac:dyDescent="0.3">
      <c r="A53" s="1" t="s">
        <v>64</v>
      </c>
      <c r="B53" s="6"/>
      <c r="C53" s="7">
        <v>0.56713100000000005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-0.43286899999999995</v>
      </c>
    </row>
    <row r="54" spans="1:9" ht="15" customHeight="1" x14ac:dyDescent="0.3">
      <c r="A54" s="1" t="s">
        <v>65</v>
      </c>
      <c r="B54" s="8"/>
      <c r="C54" s="9">
        <v>0.48402099999999998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0.48402099999999998</v>
      </c>
    </row>
    <row r="55" spans="1:9" ht="15" customHeight="1" x14ac:dyDescent="0.3">
      <c r="A55" s="1" t="s">
        <v>66</v>
      </c>
      <c r="B55" s="6"/>
      <c r="C55" s="7">
        <v>0.58236699999999997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0.58236699999999997</v>
      </c>
    </row>
    <row r="56" spans="1:9" ht="15" customHeight="1" x14ac:dyDescent="0.3">
      <c r="A56" s="1" t="s">
        <v>67</v>
      </c>
      <c r="B56" s="8"/>
      <c r="C56" s="9">
        <v>0.57131600000000005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0.57131600000000005</v>
      </c>
    </row>
    <row r="57" spans="1:9" ht="15" customHeight="1" x14ac:dyDescent="0.3">
      <c r="A57" s="1" t="s">
        <v>68</v>
      </c>
      <c r="B57" s="6"/>
      <c r="C57" s="7">
        <v>0.63856199999999996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-0.36143800000000004</v>
      </c>
    </row>
    <row r="58" spans="1:9" ht="15" customHeight="1" x14ac:dyDescent="0.3">
      <c r="A58" s="1" t="s">
        <v>69</v>
      </c>
      <c r="B58" s="8"/>
      <c r="C58" s="9">
        <v>0.35890499999999997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0.35890499999999997</v>
      </c>
    </row>
    <row r="59" spans="1:9" ht="15" customHeight="1" x14ac:dyDescent="0.3">
      <c r="A59" s="1" t="s">
        <v>70</v>
      </c>
      <c r="B59" s="6"/>
      <c r="C59" s="7">
        <v>0.35508299999999998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0.35508299999999998</v>
      </c>
    </row>
    <row r="60" spans="1:9" ht="15" customHeight="1" x14ac:dyDescent="0.3">
      <c r="A60" s="1" t="s">
        <v>71</v>
      </c>
      <c r="B60" s="8"/>
      <c r="C60" s="9">
        <v>0.58827600000000002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0.58827600000000002</v>
      </c>
    </row>
    <row r="61" spans="1:9" ht="15" customHeight="1" x14ac:dyDescent="0.3">
      <c r="A61" s="1" t="s">
        <v>72</v>
      </c>
      <c r="B61" s="6"/>
      <c r="C61" s="7">
        <v>0.54686000000000001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0.54686000000000001</v>
      </c>
    </row>
    <row r="62" spans="1:9" ht="15" customHeight="1" x14ac:dyDescent="0.3">
      <c r="A62" s="1" t="s">
        <v>73</v>
      </c>
      <c r="B62" s="8"/>
      <c r="C62" s="9">
        <v>0.55154400000000003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0.55154400000000003</v>
      </c>
    </row>
    <row r="63" spans="1:9" ht="15" customHeight="1" x14ac:dyDescent="0.3">
      <c r="A63" s="1" t="s">
        <v>74</v>
      </c>
      <c r="B63" s="6"/>
      <c r="C63" s="7">
        <v>0.376697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0.376697</v>
      </c>
    </row>
    <row r="64" spans="1:9" ht="15" customHeight="1" x14ac:dyDescent="0.3">
      <c r="A64" s="1" t="s">
        <v>75</v>
      </c>
      <c r="B64" s="8"/>
      <c r="C64" s="9">
        <v>0.48358400000000001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0.48358400000000001</v>
      </c>
    </row>
    <row r="65" spans="1:9" ht="15" customHeight="1" x14ac:dyDescent="0.3">
      <c r="A65" s="1" t="s">
        <v>76</v>
      </c>
      <c r="B65" s="6"/>
      <c r="C65" s="7">
        <v>0.65058800000000006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-0.34941199999999994</v>
      </c>
    </row>
    <row r="66" spans="1:9" ht="15" customHeight="1" x14ac:dyDescent="0.3">
      <c r="A66" s="1" t="s">
        <v>78</v>
      </c>
      <c r="B66" s="8"/>
      <c r="C66" s="9">
        <v>0.58191199999999998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0.58191199999999998</v>
      </c>
    </row>
    <row r="67" spans="1:9" ht="15" customHeight="1" x14ac:dyDescent="0.3">
      <c r="A67" s="1" t="s">
        <v>79</v>
      </c>
      <c r="B67" s="6"/>
      <c r="C67" s="7">
        <v>0.54825299999999999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0.54825299999999999</v>
      </c>
    </row>
    <row r="68" spans="1:9" ht="15" customHeight="1" x14ac:dyDescent="0.3">
      <c r="A68" s="1" t="s">
        <v>80</v>
      </c>
      <c r="B68" s="8"/>
      <c r="C68" s="9">
        <v>0.50402800000000003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0.50402800000000003</v>
      </c>
    </row>
    <row r="69" spans="1:9" ht="15" customHeight="1" x14ac:dyDescent="0.3">
      <c r="A69" s="1" t="s">
        <v>81</v>
      </c>
      <c r="B69" s="6"/>
      <c r="C69" s="7">
        <v>0.44109900000000002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0.44109900000000002</v>
      </c>
    </row>
    <row r="70" spans="1:9" ht="15" customHeight="1" x14ac:dyDescent="0.3">
      <c r="A70" s="1" t="s">
        <v>82</v>
      </c>
      <c r="B70" s="8"/>
      <c r="C70" s="9">
        <v>1.75E-4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1.75E-4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1.8100000000000001E-4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-0.99981900000000001</v>
      </c>
    </row>
    <row r="73" spans="1:9" ht="15" customHeight="1" x14ac:dyDescent="0.3">
      <c r="A73" s="1" t="s">
        <v>85</v>
      </c>
      <c r="B73" s="6"/>
      <c r="C73" s="7">
        <v>1.4100000000000001E-4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1.4100000000000001E-4</v>
      </c>
    </row>
    <row r="74" spans="1:9" ht="15" customHeight="1" x14ac:dyDescent="0.3">
      <c r="A74" s="1" t="s">
        <v>86</v>
      </c>
      <c r="B74" s="8"/>
      <c r="C74" s="9">
        <v>1.4100000000000001E-4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-0.99985900000000005</v>
      </c>
    </row>
    <row r="75" spans="1:9" ht="15" customHeight="1" x14ac:dyDescent="0.3">
      <c r="A75" s="1" t="s">
        <v>87</v>
      </c>
      <c r="B75" s="6"/>
      <c r="C75" s="7">
        <v>1.7899999999999999E-4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1.7899999999999999E-4</v>
      </c>
    </row>
    <row r="76" spans="1:9" ht="15" customHeight="1" x14ac:dyDescent="0.3">
      <c r="A76" s="1" t="s">
        <v>88</v>
      </c>
      <c r="B76" s="10"/>
      <c r="C76" s="11">
        <v>2.0900000000000001E-4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2.0900000000000001E-4</v>
      </c>
    </row>
    <row r="77" spans="1:9" ht="15.75" customHeight="1" x14ac:dyDescent="0.3">
      <c r="A77" s="1" t="s">
        <v>89</v>
      </c>
      <c r="B77" s="12"/>
      <c r="C77" s="13">
        <v>1.46E-4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1.46E-4</v>
      </c>
    </row>
    <row r="78" spans="1:9" x14ac:dyDescent="0.3">
      <c r="A78" t="s">
        <v>90</v>
      </c>
      <c r="C78">
        <v>1.56E-4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1.56E-4</v>
      </c>
    </row>
    <row r="79" spans="1:9" x14ac:dyDescent="0.3">
      <c r="A79" t="s">
        <v>91</v>
      </c>
      <c r="C79">
        <v>1.4100000000000001E-4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1.4100000000000001E-4</v>
      </c>
    </row>
    <row r="80" spans="1:9" x14ac:dyDescent="0.3">
      <c r="A80" t="s">
        <v>92</v>
      </c>
      <c r="C80">
        <v>2.03E-4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2.03E-4</v>
      </c>
    </row>
    <row r="81" spans="1:9" x14ac:dyDescent="0.3">
      <c r="A81" t="s">
        <v>93</v>
      </c>
      <c r="C81">
        <v>2.0100000000000001E-4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-0.99979899999999999</v>
      </c>
    </row>
    <row r="82" spans="1:9" x14ac:dyDescent="0.3">
      <c r="A82" t="s">
        <v>94</v>
      </c>
      <c r="C82">
        <v>3.5199999999999999E-4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3.5199999999999999E-4</v>
      </c>
    </row>
    <row r="83" spans="1:9" x14ac:dyDescent="0.3">
      <c r="A83" t="s">
        <v>95</v>
      </c>
      <c r="C83">
        <v>1.6799999999999999E-4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-0.99983200000000005</v>
      </c>
    </row>
    <row r="84" spans="1:9" x14ac:dyDescent="0.3">
      <c r="A84" t="s">
        <v>97</v>
      </c>
      <c r="C84">
        <v>1.2400000000000001E-4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1.2400000000000001E-4</v>
      </c>
    </row>
    <row r="85" spans="1:9" x14ac:dyDescent="0.3">
      <c r="A85" t="s">
        <v>98</v>
      </c>
      <c r="C85">
        <v>9.2999999999999997E-5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9.2999999999999997E-5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1.9699999999999999E-4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1.9699999999999999E-4</v>
      </c>
    </row>
    <row r="89" spans="1:9" x14ac:dyDescent="0.3">
      <c r="A89" t="s">
        <v>102</v>
      </c>
      <c r="C89">
        <v>2.5799999999999998E-4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-0.99974200000000002</v>
      </c>
    </row>
    <row r="90" spans="1:9" x14ac:dyDescent="0.3">
      <c r="A90" t="s">
        <v>103</v>
      </c>
      <c r="C90">
        <v>1.21E-4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1.21E-4</v>
      </c>
    </row>
    <row r="91" spans="1:9" x14ac:dyDescent="0.3">
      <c r="A91" t="s">
        <v>104</v>
      </c>
      <c r="C91">
        <v>1.35E-4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1.35E-4</v>
      </c>
    </row>
    <row r="92" spans="1:9" x14ac:dyDescent="0.3">
      <c r="A92" t="s">
        <v>105</v>
      </c>
      <c r="C92">
        <v>3.2899999999999997E-4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-0.99967099999999998</v>
      </c>
    </row>
    <row r="93" spans="1:9" x14ac:dyDescent="0.3">
      <c r="A93" t="s">
        <v>106</v>
      </c>
      <c r="C93">
        <v>2.3699999999999999E-4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-0.99976299999999996</v>
      </c>
    </row>
    <row r="94" spans="1:9" x14ac:dyDescent="0.3">
      <c r="A94" t="s">
        <v>107</v>
      </c>
      <c r="C94">
        <v>3.3300000000000002E-4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3.3300000000000002E-4</v>
      </c>
    </row>
    <row r="95" spans="1:9" x14ac:dyDescent="0.3">
      <c r="A95" t="s">
        <v>108</v>
      </c>
      <c r="C95">
        <v>1.45E-4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1.45E-4</v>
      </c>
    </row>
    <row r="96" spans="1:9" x14ac:dyDescent="0.3">
      <c r="A96" t="s">
        <v>109</v>
      </c>
      <c r="C96">
        <v>3.39E-4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3.39E-4</v>
      </c>
    </row>
    <row r="97" spans="1:9" x14ac:dyDescent="0.3">
      <c r="A97" t="s">
        <v>110</v>
      </c>
      <c r="C97">
        <v>1.16E-4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-0.999884</v>
      </c>
    </row>
    <row r="98" spans="1:9" x14ac:dyDescent="0.3">
      <c r="A98" t="s">
        <v>111</v>
      </c>
      <c r="C98">
        <v>2.4699999999999999E-4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2.4699999999999999E-4</v>
      </c>
    </row>
    <row r="99" spans="1:9" x14ac:dyDescent="0.3">
      <c r="A99" t="s">
        <v>112</v>
      </c>
      <c r="C99">
        <v>2.23E-4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2.23E-4</v>
      </c>
    </row>
    <row r="100" spans="1:9" x14ac:dyDescent="0.3">
      <c r="A100" t="s">
        <v>113</v>
      </c>
      <c r="C100">
        <v>2.7599999999999999E-4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-0.99972399999999995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1.55E-4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1.55E-4</v>
      </c>
    </row>
    <row r="103" spans="1:9" x14ac:dyDescent="0.3">
      <c r="A103" t="s">
        <v>116</v>
      </c>
      <c r="C103">
        <v>2.04E-4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2.04E-4</v>
      </c>
    </row>
    <row r="104" spans="1:9" x14ac:dyDescent="0.3">
      <c r="A104" t="s">
        <v>117</v>
      </c>
      <c r="C104">
        <v>1.8599999999999999E-4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-0.99981399999999998</v>
      </c>
    </row>
    <row r="105" spans="1:9" x14ac:dyDescent="0.3">
      <c r="A105" t="s">
        <v>118</v>
      </c>
      <c r="C105">
        <v>2.1599999999999999E-4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2.1599999999999999E-4</v>
      </c>
    </row>
    <row r="106" spans="1:9" x14ac:dyDescent="0.3">
      <c r="A106" t="s">
        <v>119</v>
      </c>
      <c r="C106">
        <v>3.0699999999999998E-4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-0.99969300000000005</v>
      </c>
    </row>
    <row r="107" spans="1:9" x14ac:dyDescent="0.3">
      <c r="A107" t="s">
        <v>120</v>
      </c>
      <c r="C107">
        <v>2.5399999999999999E-4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2.5399999999999999E-4</v>
      </c>
    </row>
    <row r="108" spans="1:9" x14ac:dyDescent="0.3">
      <c r="A108" t="s">
        <v>121</v>
      </c>
      <c r="C108">
        <v>2.4600000000000002E-4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2.4600000000000002E-4</v>
      </c>
    </row>
    <row r="109" spans="1:9" x14ac:dyDescent="0.3">
      <c r="A109" t="s">
        <v>122</v>
      </c>
      <c r="C109">
        <v>2.1499999999999999E-4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2.1499999999999999E-4</v>
      </c>
    </row>
    <row r="110" spans="1:9" x14ac:dyDescent="0.3">
      <c r="A110" t="s">
        <v>123</v>
      </c>
      <c r="C110">
        <v>2.5500000000000002E-4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-0.99974499999999999</v>
      </c>
    </row>
    <row r="111" spans="1:9" x14ac:dyDescent="0.3">
      <c r="A111" t="s">
        <v>124</v>
      </c>
      <c r="C111">
        <v>2.6800000000000001E-4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-0.99973199999999995</v>
      </c>
    </row>
    <row r="112" spans="1:9" x14ac:dyDescent="0.3">
      <c r="A112" t="s">
        <v>125</v>
      </c>
      <c r="C112">
        <v>3.2499999999999999E-4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3.2499999999999999E-4</v>
      </c>
    </row>
    <row r="113" spans="1:9" x14ac:dyDescent="0.3">
      <c r="A113" t="s">
        <v>126</v>
      </c>
      <c r="C113">
        <v>2.14E-4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2.14E-4</v>
      </c>
    </row>
    <row r="114" spans="1:9" x14ac:dyDescent="0.3">
      <c r="A114" t="s">
        <v>127</v>
      </c>
      <c r="C114">
        <v>2.63E-4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-0.99973699999999999</v>
      </c>
    </row>
    <row r="115" spans="1:9" x14ac:dyDescent="0.3">
      <c r="A115" t="s">
        <v>128</v>
      </c>
      <c r="C115">
        <v>1.84E-4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1.84E-4</v>
      </c>
    </row>
    <row r="116" spans="1:9" x14ac:dyDescent="0.3">
      <c r="A116" t="s">
        <v>129</v>
      </c>
      <c r="C116">
        <v>1.44E-4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1.44E-4</v>
      </c>
    </row>
    <row r="117" spans="1:9" x14ac:dyDescent="0.3">
      <c r="A117" t="s">
        <v>130</v>
      </c>
      <c r="C117">
        <v>1.8100000000000001E-4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1.8100000000000001E-4</v>
      </c>
    </row>
    <row r="118" spans="1:9" x14ac:dyDescent="0.3">
      <c r="A118" t="s">
        <v>131</v>
      </c>
      <c r="C118">
        <v>1.3200000000000001E-4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1.3200000000000001E-4</v>
      </c>
    </row>
    <row r="119" spans="1:9" x14ac:dyDescent="0.3">
      <c r="A119" t="s">
        <v>132</v>
      </c>
      <c r="C119">
        <v>1.5699999999999999E-4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1.5699999999999999E-4</v>
      </c>
    </row>
    <row r="120" spans="1:9" x14ac:dyDescent="0.3">
      <c r="A120" t="s">
        <v>133</v>
      </c>
      <c r="C120">
        <v>1.93E-4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1.93E-4</v>
      </c>
    </row>
    <row r="121" spans="1:9" x14ac:dyDescent="0.3">
      <c r="A121" t="s">
        <v>134</v>
      </c>
      <c r="C121">
        <v>1.3899999999999999E-4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1.3899999999999999E-4</v>
      </c>
    </row>
    <row r="122" spans="1:9" x14ac:dyDescent="0.3">
      <c r="A122" t="s">
        <v>135</v>
      </c>
      <c r="C122">
        <v>1.34E-4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1.34E-4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2.0900000000000001E-4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2.0900000000000001E-4</v>
      </c>
    </row>
    <row r="125" spans="1:9" x14ac:dyDescent="0.3">
      <c r="A125" t="s">
        <v>138</v>
      </c>
      <c r="C125">
        <v>1.2799999999999999E-4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1.2799999999999999E-4</v>
      </c>
    </row>
    <row r="126" spans="1:9" x14ac:dyDescent="0.3">
      <c r="A126" t="s">
        <v>139</v>
      </c>
      <c r="C126">
        <v>2.43E-4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2.43E-4</v>
      </c>
    </row>
    <row r="127" spans="1:9" x14ac:dyDescent="0.3">
      <c r="A127" t="s">
        <v>140</v>
      </c>
      <c r="C127">
        <v>1.3300000000000001E-4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1.3300000000000001E-4</v>
      </c>
    </row>
    <row r="128" spans="1:9" x14ac:dyDescent="0.3">
      <c r="A128" t="s">
        <v>141</v>
      </c>
      <c r="C128">
        <v>1.95E-4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-0.99980500000000005</v>
      </c>
    </row>
    <row r="129" spans="1:9" x14ac:dyDescent="0.3">
      <c r="A129" t="s">
        <v>142</v>
      </c>
      <c r="C129">
        <v>2.7099999999999997E-4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2.7099999999999997E-4</v>
      </c>
    </row>
    <row r="130" spans="1:9" x14ac:dyDescent="0.3">
      <c r="A130" t="s">
        <v>143</v>
      </c>
      <c r="C130">
        <v>3.8699999999999997E-4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3.8699999999999997E-4</v>
      </c>
    </row>
    <row r="131" spans="1:9" x14ac:dyDescent="0.3">
      <c r="A131" t="s">
        <v>144</v>
      </c>
      <c r="C131">
        <v>1.1400000000000001E-4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-0.99988600000000005</v>
      </c>
    </row>
    <row r="132" spans="1:9" x14ac:dyDescent="0.3">
      <c r="A132" t="s">
        <v>145</v>
      </c>
      <c r="C132">
        <v>2.72E-4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2.72E-4</v>
      </c>
    </row>
    <row r="133" spans="1:9" x14ac:dyDescent="0.3">
      <c r="A133" t="s">
        <v>146</v>
      </c>
      <c r="C133">
        <v>1.6200000000000001E-4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1.6200000000000001E-4</v>
      </c>
    </row>
    <row r="134" spans="1:9" x14ac:dyDescent="0.3">
      <c r="A134" t="s">
        <v>147</v>
      </c>
      <c r="C134">
        <v>1.07E-4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1.07E-4</v>
      </c>
    </row>
    <row r="135" spans="1:9" x14ac:dyDescent="0.3">
      <c r="A135" t="s">
        <v>148</v>
      </c>
      <c r="C135">
        <v>1.12E-4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1.12E-4</v>
      </c>
    </row>
    <row r="136" spans="1:9" x14ac:dyDescent="0.3">
      <c r="A136" t="s">
        <v>149</v>
      </c>
      <c r="C136">
        <v>9.5000000000000005E-5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-0.99990500000000004</v>
      </c>
    </row>
    <row r="137" spans="1:9" x14ac:dyDescent="0.3">
      <c r="A137" t="s">
        <v>150</v>
      </c>
      <c r="C137">
        <v>1.8900000000000001E-4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1.8900000000000001E-4</v>
      </c>
    </row>
    <row r="138" spans="1:9" x14ac:dyDescent="0.3">
      <c r="A138" t="s">
        <v>151</v>
      </c>
      <c r="C138">
        <v>1.3899999999999999E-4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1.3899999999999999E-4</v>
      </c>
    </row>
    <row r="139" spans="1:9" x14ac:dyDescent="0.3">
      <c r="A139" t="s">
        <v>152</v>
      </c>
      <c r="C139">
        <v>3.0400000000000002E-4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3.0400000000000002E-4</v>
      </c>
    </row>
    <row r="140" spans="1:9" x14ac:dyDescent="0.3">
      <c r="A140" t="s">
        <v>153</v>
      </c>
      <c r="C140">
        <v>3.4400000000000001E-4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3.4400000000000001E-4</v>
      </c>
    </row>
    <row r="141" spans="1:9" x14ac:dyDescent="0.3">
      <c r="A141" t="s">
        <v>154</v>
      </c>
      <c r="C141">
        <v>2.5799999999999998E-4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-0.99974200000000002</v>
      </c>
    </row>
    <row r="142" spans="1:9" x14ac:dyDescent="0.3">
      <c r="A142" t="s">
        <v>155</v>
      </c>
      <c r="C142">
        <v>1.27E-4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1.27E-4</v>
      </c>
    </row>
    <row r="143" spans="1:9" x14ac:dyDescent="0.3">
      <c r="A143" t="s">
        <v>156</v>
      </c>
      <c r="C143">
        <v>1.74E-4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1.74E-4</v>
      </c>
    </row>
    <row r="144" spans="1:9" x14ac:dyDescent="0.3">
      <c r="A144" t="s">
        <v>157</v>
      </c>
      <c r="C144">
        <v>1.7699999999999999E-4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1.7699999999999999E-4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2.03E-4</v>
      </c>
    </row>
    <row r="146" spans="1:9" x14ac:dyDescent="0.3">
      <c r="A146" t="s">
        <v>159</v>
      </c>
      <c r="C146">
        <v>2.6800000000000001E-4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-0.99973199999999995</v>
      </c>
    </row>
    <row r="147" spans="1:9" x14ac:dyDescent="0.3">
      <c r="A147" t="s">
        <v>160</v>
      </c>
      <c r="C147">
        <v>1.85E-4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-0.99981500000000001</v>
      </c>
    </row>
    <row r="148" spans="1:9" x14ac:dyDescent="0.3">
      <c r="A148" t="s">
        <v>161</v>
      </c>
      <c r="C148">
        <v>2.22E-4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2.22E-4</v>
      </c>
    </row>
    <row r="149" spans="1:9" x14ac:dyDescent="0.3">
      <c r="A149" t="s">
        <v>162</v>
      </c>
      <c r="C149">
        <v>2.3800000000000001E-4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2.3800000000000001E-4</v>
      </c>
    </row>
    <row r="150" spans="1:9" x14ac:dyDescent="0.3">
      <c r="A150" t="s">
        <v>163</v>
      </c>
      <c r="C150">
        <v>2.1000000000000001E-4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2.1000000000000001E-4</v>
      </c>
    </row>
    <row r="151" spans="1:9" x14ac:dyDescent="0.3">
      <c r="A151" t="s">
        <v>164</v>
      </c>
      <c r="C151">
        <v>1.5699999999999999E-4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-0.99984300000000004</v>
      </c>
    </row>
    <row r="152" spans="1:9" x14ac:dyDescent="0.3">
      <c r="A152" t="s">
        <v>165</v>
      </c>
      <c r="C152">
        <v>2.5399999999999999E-4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2.5399999999999999E-4</v>
      </c>
    </row>
    <row r="153" spans="1:9" x14ac:dyDescent="0.3">
      <c r="A153" t="s">
        <v>166</v>
      </c>
      <c r="C153">
        <v>2.9100000000000003E-4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2.9100000000000003E-4</v>
      </c>
    </row>
    <row r="154" spans="1:9" x14ac:dyDescent="0.3">
      <c r="A154" t="s">
        <v>167</v>
      </c>
      <c r="C154">
        <v>2.03E-4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-0.99979700000000005</v>
      </c>
    </row>
    <row r="155" spans="1:9" x14ac:dyDescent="0.3">
      <c r="A155" t="s">
        <v>168</v>
      </c>
      <c r="C155">
        <v>1.74E-4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-0.99982599999999999</v>
      </c>
    </row>
    <row r="156" spans="1:9" x14ac:dyDescent="0.3">
      <c r="A156" t="s">
        <v>169</v>
      </c>
      <c r="C156">
        <v>2.24E-4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2.24E-4</v>
      </c>
    </row>
    <row r="157" spans="1:9" x14ac:dyDescent="0.3">
      <c r="A157" t="s">
        <v>170</v>
      </c>
      <c r="C157">
        <v>1.75E-4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1.75E-4</v>
      </c>
    </row>
    <row r="158" spans="1:9" x14ac:dyDescent="0.3">
      <c r="A158" t="s">
        <v>171</v>
      </c>
      <c r="C158">
        <v>3.9300000000000001E-4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-0.99960700000000002</v>
      </c>
    </row>
    <row r="159" spans="1:9" x14ac:dyDescent="0.3">
      <c r="A159" t="s">
        <v>172</v>
      </c>
      <c r="C159">
        <v>1.22E-4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-0.99987800000000004</v>
      </c>
    </row>
    <row r="160" spans="1:9" x14ac:dyDescent="0.3">
      <c r="A160" t="s">
        <v>173</v>
      </c>
      <c r="C160">
        <v>2.05E-4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2.05E-4</v>
      </c>
    </row>
    <row r="161" spans="1:9" x14ac:dyDescent="0.3">
      <c r="A161" t="s">
        <v>174</v>
      </c>
      <c r="C161">
        <v>1.75E-4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1.75E-4</v>
      </c>
    </row>
    <row r="162" spans="1:9" x14ac:dyDescent="0.3">
      <c r="A162" t="s">
        <v>175</v>
      </c>
      <c r="C162">
        <v>5.31E-4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5.31E-4</v>
      </c>
    </row>
    <row r="163" spans="1:9" x14ac:dyDescent="0.3">
      <c r="A163" t="s">
        <v>176</v>
      </c>
      <c r="C163">
        <v>2.24E-4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2.24E-4</v>
      </c>
    </row>
    <row r="164" spans="1:9" x14ac:dyDescent="0.3">
      <c r="A164" t="s">
        <v>177</v>
      </c>
      <c r="C164">
        <v>1.93E-4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1.93E-4</v>
      </c>
    </row>
    <row r="165" spans="1:9" x14ac:dyDescent="0.3">
      <c r="A165" t="s">
        <v>178</v>
      </c>
      <c r="C165">
        <v>1.5100000000000001E-4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1.5100000000000001E-4</v>
      </c>
    </row>
    <row r="166" spans="1:9" x14ac:dyDescent="0.3">
      <c r="A166" t="s">
        <v>179</v>
      </c>
      <c r="C166">
        <v>1.8799999999999999E-4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1.8799999999999999E-4</v>
      </c>
    </row>
    <row r="167" spans="1:9" x14ac:dyDescent="0.3">
      <c r="A167" t="s">
        <v>180</v>
      </c>
      <c r="C167">
        <v>1.2E-4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1.2E-4</v>
      </c>
    </row>
    <row r="168" spans="1:9" x14ac:dyDescent="0.3">
      <c r="A168" t="s">
        <v>181</v>
      </c>
      <c r="C168">
        <v>9.3999999999999994E-5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9.3999999999999994E-5</v>
      </c>
    </row>
    <row r="169" spans="1:9" x14ac:dyDescent="0.3">
      <c r="A169" t="s">
        <v>182</v>
      </c>
      <c r="C169">
        <v>2.5099999999999998E-4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2.5099999999999998E-4</v>
      </c>
    </row>
    <row r="170" spans="1:9" x14ac:dyDescent="0.3">
      <c r="A170" t="s">
        <v>183</v>
      </c>
      <c r="C170">
        <v>2.9599999999999998E-4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2.9599999999999998E-4</v>
      </c>
    </row>
    <row r="171" spans="1:9" x14ac:dyDescent="0.3">
      <c r="A171" t="s">
        <v>184</v>
      </c>
      <c r="C171">
        <v>2.1800000000000001E-4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2.1800000000000001E-4</v>
      </c>
    </row>
    <row r="172" spans="1:9" x14ac:dyDescent="0.3">
      <c r="A172" t="s">
        <v>185</v>
      </c>
      <c r="C172">
        <v>2.3000000000000001E-4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2.3000000000000001E-4</v>
      </c>
    </row>
    <row r="173" spans="1:9" x14ac:dyDescent="0.3">
      <c r="A173" t="s">
        <v>186</v>
      </c>
      <c r="C173">
        <v>1.45E-4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1.45E-4</v>
      </c>
    </row>
    <row r="174" spans="1:9" x14ac:dyDescent="0.3">
      <c r="A174" t="s">
        <v>187</v>
      </c>
      <c r="C174">
        <v>2.0799999999999999E-4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2.0799999999999999E-4</v>
      </c>
    </row>
    <row r="175" spans="1:9" x14ac:dyDescent="0.3">
      <c r="A175" t="s">
        <v>188</v>
      </c>
      <c r="C175">
        <v>2.2000000000000001E-4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2.2000000000000001E-4</v>
      </c>
    </row>
    <row r="176" spans="1:9" x14ac:dyDescent="0.3">
      <c r="A176" t="s">
        <v>189</v>
      </c>
      <c r="C176">
        <v>3.3399999999999999E-4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-0.99966600000000005</v>
      </c>
    </row>
    <row r="177" spans="1:9" x14ac:dyDescent="0.3">
      <c r="A177" t="s">
        <v>190</v>
      </c>
      <c r="C177">
        <v>2.13E-4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-0.99978699999999998</v>
      </c>
    </row>
    <row r="178" spans="1:9" x14ac:dyDescent="0.3">
      <c r="A178" t="s">
        <v>191</v>
      </c>
      <c r="C178">
        <v>1.73E-4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1.73E-4</v>
      </c>
    </row>
    <row r="179" spans="1:9" x14ac:dyDescent="0.3">
      <c r="A179" t="s">
        <v>192</v>
      </c>
      <c r="C179">
        <v>1.83E-4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1.83E-4</v>
      </c>
    </row>
    <row r="180" spans="1:9" x14ac:dyDescent="0.3">
      <c r="A180" t="s">
        <v>193</v>
      </c>
      <c r="C180">
        <v>1.2799999999999999E-4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1.2799999999999999E-4</v>
      </c>
    </row>
    <row r="181" spans="1:9" x14ac:dyDescent="0.3">
      <c r="A181" t="s">
        <v>194</v>
      </c>
      <c r="C181">
        <v>1.4100000000000001E-4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1.4100000000000001E-4</v>
      </c>
    </row>
    <row r="182" spans="1:9" x14ac:dyDescent="0.3">
      <c r="A182" t="s">
        <v>195</v>
      </c>
      <c r="C182">
        <v>1.66E-4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-0.999834</v>
      </c>
    </row>
    <row r="183" spans="1:9" x14ac:dyDescent="0.3">
      <c r="A183" t="s">
        <v>196</v>
      </c>
      <c r="C183">
        <v>1.76E-4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1.76E-4</v>
      </c>
    </row>
    <row r="184" spans="1:9" x14ac:dyDescent="0.3">
      <c r="A184" t="s">
        <v>197</v>
      </c>
      <c r="C184">
        <v>1.22E-4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1.22E-4</v>
      </c>
    </row>
    <row r="185" spans="1:9" x14ac:dyDescent="0.3">
      <c r="A185" t="s">
        <v>198</v>
      </c>
      <c r="C185">
        <v>9.3999999999999994E-5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9.3999999999999994E-5</v>
      </c>
    </row>
    <row r="186" spans="1:9" x14ac:dyDescent="0.3">
      <c r="A186" t="s">
        <v>199</v>
      </c>
      <c r="C186">
        <v>2.05E-4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2.05E-4</v>
      </c>
    </row>
    <row r="187" spans="1:9" x14ac:dyDescent="0.3">
      <c r="A187" t="s">
        <v>200</v>
      </c>
      <c r="C187">
        <v>2.3599999999999999E-4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2.3599999999999999E-4</v>
      </c>
    </row>
    <row r="188" spans="1:9" x14ac:dyDescent="0.3">
      <c r="A188" t="s">
        <v>201</v>
      </c>
      <c r="C188">
        <v>1.2999999999999999E-4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1.2999999999999999E-4</v>
      </c>
    </row>
    <row r="189" spans="1:9" x14ac:dyDescent="0.3">
      <c r="A189" t="s">
        <v>202</v>
      </c>
      <c r="C189">
        <v>1.3300000000000001E-4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1.3300000000000001E-4</v>
      </c>
    </row>
    <row r="190" spans="1:9" x14ac:dyDescent="0.3">
      <c r="A190" t="s">
        <v>203</v>
      </c>
      <c r="C190">
        <v>2.31E-4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2.31E-4</v>
      </c>
    </row>
    <row r="191" spans="1:9" x14ac:dyDescent="0.3">
      <c r="A191" t="s">
        <v>204</v>
      </c>
      <c r="C191">
        <v>1.95E-4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1.95E-4</v>
      </c>
    </row>
    <row r="192" spans="1:9" x14ac:dyDescent="0.3">
      <c r="A192" t="s">
        <v>205</v>
      </c>
      <c r="C192">
        <v>1.21E-4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1.21E-4</v>
      </c>
    </row>
    <row r="193" spans="1:9" x14ac:dyDescent="0.3">
      <c r="A193" t="s">
        <v>206</v>
      </c>
      <c r="C193">
        <v>2.1699999999999999E-4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2.1699999999999999E-4</v>
      </c>
    </row>
    <row r="194" spans="1:9" x14ac:dyDescent="0.3">
      <c r="A194" t="s">
        <v>207</v>
      </c>
      <c r="C194">
        <v>1.64E-4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-0.99983599999999995</v>
      </c>
    </row>
    <row r="195" spans="1:9" x14ac:dyDescent="0.3">
      <c r="A195" t="s">
        <v>208</v>
      </c>
      <c r="C195">
        <v>1.74E-4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1.74E-4</v>
      </c>
    </row>
    <row r="196" spans="1:9" x14ac:dyDescent="0.3">
      <c r="A196" t="s">
        <v>209</v>
      </c>
      <c r="C196">
        <v>2.33E-4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2.33E-4</v>
      </c>
    </row>
    <row r="197" spans="1:9" x14ac:dyDescent="0.3">
      <c r="A197" t="s">
        <v>210</v>
      </c>
      <c r="C197">
        <v>1.66E-4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1.66E-4</v>
      </c>
    </row>
    <row r="198" spans="1:9" x14ac:dyDescent="0.3">
      <c r="A198" t="s">
        <v>211</v>
      </c>
      <c r="C198">
        <v>2.05E-4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2.05E-4</v>
      </c>
    </row>
    <row r="199" spans="1:9" x14ac:dyDescent="0.3">
      <c r="A199" t="s">
        <v>212</v>
      </c>
      <c r="C199">
        <v>2.9E-4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-0.99970999999999999</v>
      </c>
    </row>
    <row r="200" spans="1:9" x14ac:dyDescent="0.3">
      <c r="A200" t="s">
        <v>213</v>
      </c>
      <c r="C200">
        <v>2.7799999999999998E-4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2.7799999999999998E-4</v>
      </c>
    </row>
    <row r="201" spans="1:9" x14ac:dyDescent="0.3">
      <c r="A201" t="s">
        <v>214</v>
      </c>
      <c r="C201">
        <v>1.07E-4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1.07E-4</v>
      </c>
    </row>
    <row r="202" spans="1:9" x14ac:dyDescent="0.3">
      <c r="A202" t="s">
        <v>215</v>
      </c>
      <c r="C202">
        <v>2.04E-4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2.04E-4</v>
      </c>
    </row>
    <row r="203" spans="1:9" x14ac:dyDescent="0.3">
      <c r="G203">
        <f>SUM(G3:G202)</f>
        <v>163</v>
      </c>
      <c r="H203">
        <f>SUM(H3:H202)</f>
        <v>48</v>
      </c>
      <c r="I203">
        <f>SUM(I3:I202)</f>
        <v>-14.377447999999999</v>
      </c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Foglio13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0.59940899999999997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0.59940899999999997</v>
      </c>
    </row>
    <row r="4" spans="1:9" ht="15" customHeight="1" x14ac:dyDescent="0.3">
      <c r="A4" s="1" t="s">
        <v>13</v>
      </c>
      <c r="B4" s="8"/>
      <c r="C4" s="9">
        <v>0.59945700000000002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0.59945700000000002</v>
      </c>
    </row>
    <row r="5" spans="1:9" ht="15" customHeight="1" x14ac:dyDescent="0.3">
      <c r="A5" s="1" t="s">
        <v>14</v>
      </c>
      <c r="B5" s="6"/>
      <c r="C5" s="7">
        <v>0.53685799999999995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0.53685799999999995</v>
      </c>
    </row>
    <row r="6" spans="1:9" ht="15" customHeight="1" x14ac:dyDescent="0.3">
      <c r="A6" s="1" t="s">
        <v>16</v>
      </c>
      <c r="B6" s="8"/>
      <c r="C6" s="9">
        <v>0.63553700000000002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0.63553700000000002</v>
      </c>
    </row>
    <row r="7" spans="1:9" ht="15" customHeight="1" x14ac:dyDescent="0.3">
      <c r="A7" s="1" t="s">
        <v>17</v>
      </c>
      <c r="B7" s="6"/>
      <c r="C7" s="7">
        <v>0.38722099999999998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-0.61277899999999996</v>
      </c>
    </row>
    <row r="8" spans="1:9" ht="15" customHeight="1" x14ac:dyDescent="0.3">
      <c r="A8" s="1" t="s">
        <v>18</v>
      </c>
      <c r="B8" s="8"/>
      <c r="C8" s="9">
        <v>0.61380199999999996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0.61380199999999996</v>
      </c>
    </row>
    <row r="9" spans="1:9" ht="15" customHeight="1" x14ac:dyDescent="0.3">
      <c r="A9" s="1" t="s">
        <v>19</v>
      </c>
      <c r="B9" s="6"/>
      <c r="C9" s="7">
        <v>0.49067100000000002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0.49067100000000002</v>
      </c>
    </row>
    <row r="10" spans="1:9" ht="15" customHeight="1" x14ac:dyDescent="0.3">
      <c r="A10" s="1" t="s">
        <v>20</v>
      </c>
      <c r="B10" s="8"/>
      <c r="C10" s="9">
        <v>0.61185299999999998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-0.38814700000000002</v>
      </c>
    </row>
    <row r="11" spans="1:9" ht="15" customHeight="1" x14ac:dyDescent="0.3">
      <c r="A11" s="1" t="s">
        <v>21</v>
      </c>
      <c r="B11" s="6"/>
      <c r="C11" s="7">
        <v>0.64261000000000001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-0.35738999999999999</v>
      </c>
    </row>
    <row r="12" spans="1:9" ht="15" customHeight="1" x14ac:dyDescent="0.3">
      <c r="A12" s="1" t="s">
        <v>22</v>
      </c>
      <c r="B12" s="8"/>
      <c r="C12" s="9">
        <v>0.27608899999999997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0.27608899999999997</v>
      </c>
    </row>
    <row r="13" spans="1:9" ht="15" customHeight="1" x14ac:dyDescent="0.3">
      <c r="A13" s="1" t="s">
        <v>23</v>
      </c>
      <c r="B13" s="6"/>
      <c r="C13" s="7">
        <v>0.38558100000000001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0.38558100000000001</v>
      </c>
    </row>
    <row r="14" spans="1:9" ht="15" customHeight="1" x14ac:dyDescent="0.3">
      <c r="A14" s="1" t="s">
        <v>24</v>
      </c>
      <c r="B14" s="8"/>
      <c r="C14" s="9">
        <v>0.570932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0.570932</v>
      </c>
    </row>
    <row r="15" spans="1:9" ht="15" customHeight="1" x14ac:dyDescent="0.3">
      <c r="A15" s="1" t="s">
        <v>25</v>
      </c>
      <c r="B15" s="6"/>
      <c r="C15" s="7">
        <v>0.56509799999999999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0.56509799999999999</v>
      </c>
    </row>
    <row r="16" spans="1:9" ht="15" customHeight="1" x14ac:dyDescent="0.3">
      <c r="A16" s="1" t="s">
        <v>26</v>
      </c>
      <c r="B16" s="8"/>
      <c r="C16" s="9">
        <v>0.30575200000000002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-0.69424799999999998</v>
      </c>
    </row>
    <row r="17" spans="1:9" ht="15" customHeight="1" x14ac:dyDescent="0.3">
      <c r="A17" s="1" t="s">
        <v>28</v>
      </c>
      <c r="B17" s="6"/>
      <c r="C17" s="7">
        <v>0.60499400000000003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-0.39500599999999997</v>
      </c>
    </row>
    <row r="18" spans="1:9" ht="15" customHeight="1" x14ac:dyDescent="0.3">
      <c r="A18" s="1" t="s">
        <v>29</v>
      </c>
      <c r="B18" s="8"/>
      <c r="C18" s="9">
        <v>0.52346700000000002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0.52346700000000002</v>
      </c>
    </row>
    <row r="19" spans="1:9" ht="15" customHeight="1" x14ac:dyDescent="0.3">
      <c r="A19" s="1" t="s">
        <v>30</v>
      </c>
      <c r="B19" s="6"/>
      <c r="C19" s="7">
        <v>0.55666099999999996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0.55666099999999996</v>
      </c>
    </row>
    <row r="20" spans="1:9" ht="15" customHeight="1" x14ac:dyDescent="0.3">
      <c r="A20" s="1" t="s">
        <v>31</v>
      </c>
      <c r="B20" s="8"/>
      <c r="C20" s="9">
        <v>0.56658399999999998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0.56658399999999998</v>
      </c>
    </row>
    <row r="21" spans="1:9" ht="15" customHeight="1" x14ac:dyDescent="0.3">
      <c r="A21" s="1" t="s">
        <v>32</v>
      </c>
      <c r="B21" s="6"/>
      <c r="C21" s="7">
        <v>0.497423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0.497423</v>
      </c>
    </row>
    <row r="22" spans="1:9" ht="15" customHeight="1" x14ac:dyDescent="0.3">
      <c r="A22" s="1" t="s">
        <v>33</v>
      </c>
      <c r="B22" s="8"/>
      <c r="C22" s="9">
        <v>0.666717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0.666717</v>
      </c>
    </row>
    <row r="23" spans="1:9" ht="15" customHeight="1" x14ac:dyDescent="0.3">
      <c r="A23" s="1" t="s">
        <v>34</v>
      </c>
      <c r="B23" s="6"/>
      <c r="C23" s="7">
        <v>0.449598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0.449598</v>
      </c>
    </row>
    <row r="24" spans="1:9" ht="15" customHeight="1" x14ac:dyDescent="0.3">
      <c r="A24" s="1" t="s">
        <v>35</v>
      </c>
      <c r="B24" s="8"/>
      <c r="C24" s="9">
        <v>0.67063799999999996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-0.32936200000000004</v>
      </c>
    </row>
    <row r="25" spans="1:9" ht="15" customHeight="1" x14ac:dyDescent="0.3">
      <c r="A25" s="1" t="s">
        <v>36</v>
      </c>
      <c r="B25" s="6"/>
      <c r="C25" s="7">
        <v>0.58329299999999995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0.58329299999999995</v>
      </c>
    </row>
    <row r="26" spans="1:9" ht="15" customHeight="1" x14ac:dyDescent="0.3">
      <c r="A26" s="1" t="s">
        <v>37</v>
      </c>
      <c r="B26" s="8"/>
      <c r="C26" s="9">
        <v>0.41789199999999999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0.41789199999999999</v>
      </c>
    </row>
    <row r="27" spans="1:9" ht="15" customHeight="1" x14ac:dyDescent="0.3">
      <c r="A27" s="1" t="s">
        <v>38</v>
      </c>
      <c r="B27" s="6"/>
      <c r="C27" s="7">
        <v>0.43409900000000001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0.43409900000000001</v>
      </c>
    </row>
    <row r="28" spans="1:9" ht="15" customHeight="1" x14ac:dyDescent="0.3">
      <c r="A28" s="1" t="s">
        <v>39</v>
      </c>
      <c r="B28" s="8"/>
      <c r="C28" s="9">
        <v>0.56303199999999998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0.56303199999999998</v>
      </c>
    </row>
    <row r="29" spans="1:9" ht="15" customHeight="1" x14ac:dyDescent="0.3">
      <c r="A29" s="1" t="s">
        <v>40</v>
      </c>
      <c r="B29" s="6"/>
      <c r="C29" s="7">
        <v>0.37459999999999999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-0.62539999999999996</v>
      </c>
    </row>
    <row r="30" spans="1:9" ht="15" customHeight="1" x14ac:dyDescent="0.3">
      <c r="A30" s="1" t="s">
        <v>41</v>
      </c>
      <c r="B30" s="8"/>
      <c r="C30" s="9">
        <v>0.58313700000000002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0.58313700000000002</v>
      </c>
    </row>
    <row r="31" spans="1:9" ht="15" customHeight="1" x14ac:dyDescent="0.3">
      <c r="A31" s="1" t="s">
        <v>42</v>
      </c>
      <c r="B31" s="6"/>
      <c r="C31" s="7">
        <v>0.633683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0.633683</v>
      </c>
    </row>
    <row r="32" spans="1:9" ht="15" customHeight="1" x14ac:dyDescent="0.3">
      <c r="A32" s="1" t="s">
        <v>43</v>
      </c>
      <c r="B32" s="8"/>
      <c r="C32" s="9">
        <v>0.41117599999999999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0.41117599999999999</v>
      </c>
    </row>
    <row r="33" spans="1:9" ht="15" customHeight="1" x14ac:dyDescent="0.3">
      <c r="A33" s="1" t="s">
        <v>44</v>
      </c>
      <c r="B33" s="6"/>
      <c r="C33" s="7">
        <v>0.72314999999999996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-0.27685000000000004</v>
      </c>
    </row>
    <row r="34" spans="1:9" ht="15" customHeight="1" x14ac:dyDescent="0.3">
      <c r="A34" s="1" t="s">
        <v>45</v>
      </c>
      <c r="B34" s="8"/>
      <c r="C34" s="9">
        <v>0.467028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-0.532972</v>
      </c>
    </row>
    <row r="35" spans="1:9" ht="15" customHeight="1" x14ac:dyDescent="0.3">
      <c r="A35" s="1" t="s">
        <v>46</v>
      </c>
      <c r="B35" s="6"/>
      <c r="C35" s="7">
        <v>0.58782299999999998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-0.41217700000000002</v>
      </c>
    </row>
    <row r="36" spans="1:9" ht="15" customHeight="1" x14ac:dyDescent="0.3">
      <c r="A36" s="1" t="s">
        <v>47</v>
      </c>
      <c r="B36" s="8"/>
      <c r="C36" s="9">
        <v>0.46076499999999998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0.46076499999999998</v>
      </c>
    </row>
    <row r="37" spans="1:9" ht="15" customHeight="1" x14ac:dyDescent="0.3">
      <c r="A37" s="1" t="s">
        <v>48</v>
      </c>
      <c r="B37" s="6"/>
      <c r="C37" s="7">
        <v>0.50187999999999999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-0.49812000000000001</v>
      </c>
    </row>
    <row r="38" spans="1:9" ht="15" customHeight="1" x14ac:dyDescent="0.3">
      <c r="A38" s="1" t="s">
        <v>49</v>
      </c>
      <c r="B38" s="8"/>
      <c r="C38" s="9">
        <v>0.30604900000000002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-0.69395099999999998</v>
      </c>
    </row>
    <row r="39" spans="1:9" ht="15" customHeight="1" x14ac:dyDescent="0.3">
      <c r="A39" s="1" t="s">
        <v>50</v>
      </c>
      <c r="B39" s="6"/>
      <c r="C39" s="7">
        <v>0.52879200000000004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0.52879200000000004</v>
      </c>
    </row>
    <row r="40" spans="1:9" ht="15" customHeight="1" x14ac:dyDescent="0.3">
      <c r="A40" s="1" t="s">
        <v>51</v>
      </c>
      <c r="B40" s="8"/>
      <c r="C40" s="9">
        <v>0.48472799999999999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0.48472799999999999</v>
      </c>
    </row>
    <row r="41" spans="1:9" ht="15" customHeight="1" x14ac:dyDescent="0.3">
      <c r="A41" s="1" t="s">
        <v>52</v>
      </c>
      <c r="B41" s="6"/>
      <c r="C41" s="7">
        <v>0.61583200000000005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-0.38416799999999995</v>
      </c>
    </row>
    <row r="42" spans="1:9" ht="15" customHeight="1" x14ac:dyDescent="0.3">
      <c r="A42" s="1" t="s">
        <v>53</v>
      </c>
      <c r="B42" s="8"/>
      <c r="C42" s="9">
        <v>0.69562999999999997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0.69562999999999997</v>
      </c>
    </row>
    <row r="43" spans="1:9" ht="15" customHeight="1" x14ac:dyDescent="0.3">
      <c r="A43" s="1" t="s">
        <v>54</v>
      </c>
      <c r="B43" s="6"/>
      <c r="C43" s="7">
        <v>0.45922600000000002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0.45922600000000002</v>
      </c>
    </row>
    <row r="44" spans="1:9" ht="15" customHeight="1" x14ac:dyDescent="0.3">
      <c r="A44" s="1" t="s">
        <v>55</v>
      </c>
      <c r="B44" s="8"/>
      <c r="C44" s="9">
        <v>0.59376799999999996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0.59376799999999996</v>
      </c>
    </row>
    <row r="45" spans="1:9" ht="15" customHeight="1" x14ac:dyDescent="0.3">
      <c r="A45" s="1" t="s">
        <v>56</v>
      </c>
      <c r="B45" s="6"/>
      <c r="C45" s="7">
        <v>0.66126399999999996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-0.33873600000000004</v>
      </c>
    </row>
    <row r="46" spans="1:9" ht="15" customHeight="1" x14ac:dyDescent="0.3">
      <c r="A46" s="1" t="s">
        <v>57</v>
      </c>
      <c r="B46" s="8"/>
      <c r="C46" s="9">
        <v>0.52073700000000001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-0.47926299999999999</v>
      </c>
    </row>
    <row r="47" spans="1:9" ht="15" customHeight="1" x14ac:dyDescent="0.3">
      <c r="A47" s="1" t="s">
        <v>58</v>
      </c>
      <c r="B47" s="6"/>
      <c r="C47" s="7">
        <v>0.54397600000000002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0.54397600000000002</v>
      </c>
    </row>
    <row r="48" spans="1:9" ht="15" customHeight="1" x14ac:dyDescent="0.3">
      <c r="A48" s="1" t="s">
        <v>59</v>
      </c>
      <c r="B48" s="8"/>
      <c r="C48" s="9">
        <v>0.63223099999999999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-0.36776900000000001</v>
      </c>
    </row>
    <row r="49" spans="1:9" ht="15" customHeight="1" x14ac:dyDescent="0.3">
      <c r="A49" s="1" t="s">
        <v>60</v>
      </c>
      <c r="B49" s="6"/>
      <c r="C49" s="7">
        <v>0.37922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-0.62078</v>
      </c>
    </row>
    <row r="50" spans="1:9" ht="15" customHeight="1" x14ac:dyDescent="0.3">
      <c r="A50" s="1" t="s">
        <v>61</v>
      </c>
      <c r="B50" s="8"/>
      <c r="C50" s="9">
        <v>0.56265399999999999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0.56265399999999999</v>
      </c>
    </row>
    <row r="51" spans="1:9" ht="15" customHeight="1" x14ac:dyDescent="0.3">
      <c r="A51" s="1" t="s">
        <v>62</v>
      </c>
      <c r="B51" s="6"/>
      <c r="C51" s="7">
        <v>0.63214099999999995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-0.36785900000000005</v>
      </c>
    </row>
    <row r="52" spans="1:9" ht="15" customHeight="1" x14ac:dyDescent="0.3">
      <c r="A52" s="1" t="s">
        <v>63</v>
      </c>
      <c r="B52" s="8"/>
      <c r="C52" s="9">
        <v>0.68996100000000005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0.68996100000000005</v>
      </c>
    </row>
    <row r="53" spans="1:9" ht="15" customHeight="1" x14ac:dyDescent="0.3">
      <c r="A53" s="1" t="s">
        <v>64</v>
      </c>
      <c r="B53" s="6"/>
      <c r="C53" s="7">
        <v>0.58345100000000005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-0.41654899999999995</v>
      </c>
    </row>
    <row r="54" spans="1:9" ht="15" customHeight="1" x14ac:dyDescent="0.3">
      <c r="A54" s="1" t="s">
        <v>65</v>
      </c>
      <c r="B54" s="8"/>
      <c r="C54" s="9">
        <v>0.64029999999999998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-0.35970000000000002</v>
      </c>
    </row>
    <row r="55" spans="1:9" ht="15" customHeight="1" x14ac:dyDescent="0.3">
      <c r="A55" s="1" t="s">
        <v>66</v>
      </c>
      <c r="B55" s="6"/>
      <c r="C55" s="7">
        <v>0.57345699999999999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0.57345699999999999</v>
      </c>
    </row>
    <row r="56" spans="1:9" ht="15" customHeight="1" x14ac:dyDescent="0.3">
      <c r="A56" s="1" t="s">
        <v>67</v>
      </c>
      <c r="B56" s="8"/>
      <c r="C56" s="9">
        <v>0.57516500000000004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0.57516500000000004</v>
      </c>
    </row>
    <row r="57" spans="1:9" ht="15" customHeight="1" x14ac:dyDescent="0.3">
      <c r="A57" s="1" t="s">
        <v>68</v>
      </c>
      <c r="B57" s="6"/>
      <c r="C57" s="7">
        <v>0.74649299999999996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-0.25350700000000004</v>
      </c>
    </row>
    <row r="58" spans="1:9" ht="15" customHeight="1" x14ac:dyDescent="0.3">
      <c r="A58" s="1" t="s">
        <v>69</v>
      </c>
      <c r="B58" s="8"/>
      <c r="C58" s="9">
        <v>0.43362899999999999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0.43362899999999999</v>
      </c>
    </row>
    <row r="59" spans="1:9" ht="15" customHeight="1" x14ac:dyDescent="0.3">
      <c r="A59" s="1" t="s">
        <v>70</v>
      </c>
      <c r="B59" s="6"/>
      <c r="C59" s="7">
        <v>0.43409900000000001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0.43409900000000001</v>
      </c>
    </row>
    <row r="60" spans="1:9" ht="15" customHeight="1" x14ac:dyDescent="0.3">
      <c r="A60" s="1" t="s">
        <v>71</v>
      </c>
      <c r="B60" s="8"/>
      <c r="C60" s="9">
        <v>0.63606200000000002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-0.36393799999999998</v>
      </c>
    </row>
    <row r="61" spans="1:9" ht="15" customHeight="1" x14ac:dyDescent="0.3">
      <c r="A61" s="1" t="s">
        <v>72</v>
      </c>
      <c r="B61" s="6"/>
      <c r="C61" s="7">
        <v>0.66291800000000001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0.66291800000000001</v>
      </c>
    </row>
    <row r="62" spans="1:9" ht="15" customHeight="1" x14ac:dyDescent="0.3">
      <c r="A62" s="1" t="s">
        <v>73</v>
      </c>
      <c r="B62" s="8"/>
      <c r="C62" s="9">
        <v>0.78543799999999997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-0.21456200000000003</v>
      </c>
    </row>
    <row r="63" spans="1:9" ht="15" customHeight="1" x14ac:dyDescent="0.3">
      <c r="A63" s="1" t="s">
        <v>74</v>
      </c>
      <c r="B63" s="6"/>
      <c r="C63" s="7">
        <v>0.53472200000000003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0.53472200000000003</v>
      </c>
    </row>
    <row r="64" spans="1:9" ht="15" customHeight="1" x14ac:dyDescent="0.3">
      <c r="A64" s="1" t="s">
        <v>75</v>
      </c>
      <c r="B64" s="8"/>
      <c r="C64" s="9">
        <v>0.41223399999999999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0.41223399999999999</v>
      </c>
    </row>
    <row r="65" spans="1:9" ht="15" customHeight="1" x14ac:dyDescent="0.3">
      <c r="A65" s="1" t="s">
        <v>76</v>
      </c>
      <c r="B65" s="6"/>
      <c r="C65" s="7">
        <v>0.59898099999999999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0.59898099999999999</v>
      </c>
    </row>
    <row r="66" spans="1:9" ht="15" customHeight="1" x14ac:dyDescent="0.3">
      <c r="A66" s="1" t="s">
        <v>78</v>
      </c>
      <c r="B66" s="8"/>
      <c r="C66" s="9">
        <v>0.69745800000000002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0.69745800000000002</v>
      </c>
    </row>
    <row r="67" spans="1:9" ht="15" customHeight="1" x14ac:dyDescent="0.3">
      <c r="A67" s="1" t="s">
        <v>79</v>
      </c>
      <c r="B67" s="6"/>
      <c r="C67" s="7">
        <v>0.74677700000000002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-0.25322299999999998</v>
      </c>
    </row>
    <row r="68" spans="1:9" ht="15" customHeight="1" x14ac:dyDescent="0.3">
      <c r="A68" s="1" t="s">
        <v>80</v>
      </c>
      <c r="B68" s="8"/>
      <c r="C68" s="9">
        <v>0.62045600000000001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0.62045600000000001</v>
      </c>
    </row>
    <row r="69" spans="1:9" ht="15" customHeight="1" x14ac:dyDescent="0.3">
      <c r="A69" s="1" t="s">
        <v>81</v>
      </c>
      <c r="B69" s="6"/>
      <c r="C69" s="7">
        <v>0.53173199999999998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0.53173199999999998</v>
      </c>
    </row>
    <row r="70" spans="1:9" ht="15" customHeight="1" x14ac:dyDescent="0.3">
      <c r="A70" s="1" t="s">
        <v>82</v>
      </c>
      <c r="B70" s="8"/>
      <c r="C70" s="9">
        <v>1.3300000000000001E-4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-0.99986699999999995</v>
      </c>
    </row>
    <row r="71" spans="1:9" ht="15" customHeight="1" x14ac:dyDescent="0.3">
      <c r="A71" s="1" t="s">
        <v>83</v>
      </c>
      <c r="B71" s="6"/>
      <c r="C71" s="7">
        <v>1.94E-4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1.94E-4</v>
      </c>
    </row>
    <row r="72" spans="1:9" ht="15" customHeight="1" x14ac:dyDescent="0.3">
      <c r="A72" s="1" t="s">
        <v>84</v>
      </c>
      <c r="B72" s="8"/>
      <c r="C72" s="9">
        <v>2.2000000000000001E-4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2.2000000000000001E-4</v>
      </c>
    </row>
    <row r="73" spans="1:9" ht="15" customHeight="1" x14ac:dyDescent="0.3">
      <c r="A73" s="1" t="s">
        <v>85</v>
      </c>
      <c r="B73" s="6"/>
      <c r="C73" s="7">
        <v>4.2400000000000001E-4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4.2400000000000001E-4</v>
      </c>
    </row>
    <row r="74" spans="1:9" ht="15" customHeight="1" x14ac:dyDescent="0.3">
      <c r="A74" s="1" t="s">
        <v>86</v>
      </c>
      <c r="B74" s="8"/>
      <c r="C74" s="9">
        <v>1.5100000000000001E-4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-0.99984899999999999</v>
      </c>
    </row>
    <row r="75" spans="1:9" ht="15" customHeight="1" x14ac:dyDescent="0.3">
      <c r="A75" s="1" t="s">
        <v>87</v>
      </c>
      <c r="B75" s="6"/>
      <c r="C75" s="7">
        <v>1.21E-4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1.21E-4</v>
      </c>
    </row>
    <row r="76" spans="1:9" ht="15" customHeight="1" x14ac:dyDescent="0.3">
      <c r="A76" s="1" t="s">
        <v>88</v>
      </c>
      <c r="B76" s="10"/>
      <c r="C76" s="11">
        <v>2.34E-4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-0.99976600000000004</v>
      </c>
    </row>
    <row r="77" spans="1:9" ht="15.75" customHeight="1" x14ac:dyDescent="0.3">
      <c r="A77" s="1" t="s">
        <v>89</v>
      </c>
      <c r="B77" s="12"/>
      <c r="C77" s="13">
        <v>2.2599999999999999E-4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2.2599999999999999E-4</v>
      </c>
    </row>
    <row r="78" spans="1:9" x14ac:dyDescent="0.3">
      <c r="A78" t="s">
        <v>90</v>
      </c>
      <c r="C78">
        <v>4.5199999999999998E-4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4.5199999999999998E-4</v>
      </c>
    </row>
    <row r="79" spans="1:9" x14ac:dyDescent="0.3">
      <c r="A79" t="s">
        <v>91</v>
      </c>
      <c r="C79">
        <v>1.0399999999999999E-4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1.0399999999999999E-4</v>
      </c>
    </row>
    <row r="80" spans="1:9" x14ac:dyDescent="0.3">
      <c r="A80" t="s">
        <v>92</v>
      </c>
      <c r="C80">
        <v>2.7999999999999998E-4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-0.99972000000000005</v>
      </c>
    </row>
    <row r="81" spans="1:9" x14ac:dyDescent="0.3">
      <c r="A81" t="s">
        <v>93</v>
      </c>
      <c r="C81">
        <v>1.4999999999999999E-4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1.4999999999999999E-4</v>
      </c>
    </row>
    <row r="82" spans="1:9" x14ac:dyDescent="0.3">
      <c r="A82" t="s">
        <v>94</v>
      </c>
      <c r="C82">
        <v>2.5799999999999998E-4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2.5799999999999998E-4</v>
      </c>
    </row>
    <row r="83" spans="1:9" x14ac:dyDescent="0.3">
      <c r="A83" t="s">
        <v>95</v>
      </c>
      <c r="C83">
        <v>1.26E-4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-0.99987400000000004</v>
      </c>
    </row>
    <row r="84" spans="1:9" x14ac:dyDescent="0.3">
      <c r="A84" t="s">
        <v>97</v>
      </c>
      <c r="C84">
        <v>2.02E-4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2.02E-4</v>
      </c>
    </row>
    <row r="85" spans="1:9" x14ac:dyDescent="0.3">
      <c r="A85" t="s">
        <v>98</v>
      </c>
      <c r="C85">
        <v>1.63E-4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-0.99983699999999998</v>
      </c>
    </row>
    <row r="86" spans="1:9" x14ac:dyDescent="0.3">
      <c r="A86" t="s">
        <v>99</v>
      </c>
      <c r="C86">
        <v>1.8799999999999999E-4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1.8799999999999999E-4</v>
      </c>
    </row>
    <row r="87" spans="1:9" x14ac:dyDescent="0.3">
      <c r="A87" t="s">
        <v>100</v>
      </c>
      <c r="C87">
        <v>1.7699999999999999E-4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1.7699999999999999E-4</v>
      </c>
    </row>
    <row r="88" spans="1:9" x14ac:dyDescent="0.3">
      <c r="A88" t="s">
        <v>101</v>
      </c>
      <c r="C88">
        <v>2.02E-4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2.02E-4</v>
      </c>
    </row>
    <row r="89" spans="1:9" x14ac:dyDescent="0.3">
      <c r="A89" t="s">
        <v>102</v>
      </c>
      <c r="C89">
        <v>1.73E-4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-0.99982700000000002</v>
      </c>
    </row>
    <row r="90" spans="1:9" x14ac:dyDescent="0.3">
      <c r="A90" t="s">
        <v>103</v>
      </c>
      <c r="C90">
        <v>3.0600000000000001E-4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3.0600000000000001E-4</v>
      </c>
    </row>
    <row r="91" spans="1:9" x14ac:dyDescent="0.3">
      <c r="A91" t="s">
        <v>104</v>
      </c>
      <c r="C91">
        <v>3.3100000000000002E-4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3.3100000000000002E-4</v>
      </c>
    </row>
    <row r="92" spans="1:9" x14ac:dyDescent="0.3">
      <c r="A92" t="s">
        <v>105</v>
      </c>
      <c r="C92">
        <v>1.63E-4</v>
      </c>
      <c r="D92" t="s">
        <v>12</v>
      </c>
      <c r="E92" t="s">
        <v>12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-0.99983699999999998</v>
      </c>
    </row>
    <row r="93" spans="1:9" x14ac:dyDescent="0.3">
      <c r="A93" t="s">
        <v>106</v>
      </c>
      <c r="C93">
        <v>1.2999999999999999E-4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-0.99987000000000004</v>
      </c>
    </row>
    <row r="94" spans="1:9" x14ac:dyDescent="0.3">
      <c r="A94" t="s">
        <v>107</v>
      </c>
      <c r="C94">
        <v>2.6600000000000001E-4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2.6600000000000001E-4</v>
      </c>
    </row>
    <row r="95" spans="1:9" x14ac:dyDescent="0.3">
      <c r="A95" t="s">
        <v>108</v>
      </c>
      <c r="C95">
        <v>1.3799999999999999E-4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1.3799999999999999E-4</v>
      </c>
    </row>
    <row r="96" spans="1:9" x14ac:dyDescent="0.3">
      <c r="A96" t="s">
        <v>109</v>
      </c>
      <c r="C96">
        <v>2.3599999999999999E-4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2.3599999999999999E-4</v>
      </c>
    </row>
    <row r="97" spans="1:9" x14ac:dyDescent="0.3">
      <c r="A97" t="s">
        <v>110</v>
      </c>
      <c r="C97">
        <v>1.93E-4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-0.999807</v>
      </c>
    </row>
    <row r="98" spans="1:9" x14ac:dyDescent="0.3">
      <c r="A98" t="s">
        <v>111</v>
      </c>
      <c r="C98">
        <v>2.1499999999999999E-4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-0.99978500000000003</v>
      </c>
    </row>
    <row r="99" spans="1:9" x14ac:dyDescent="0.3">
      <c r="A99" t="s">
        <v>112</v>
      </c>
      <c r="C99">
        <v>1.7699999999999999E-4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1.7699999999999999E-4</v>
      </c>
    </row>
    <row r="100" spans="1:9" x14ac:dyDescent="0.3">
      <c r="A100" t="s">
        <v>113</v>
      </c>
      <c r="C100">
        <v>1.9100000000000001E-4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-0.99980899999999995</v>
      </c>
    </row>
    <row r="101" spans="1:9" x14ac:dyDescent="0.3">
      <c r="A101" t="s">
        <v>114</v>
      </c>
      <c r="C101">
        <v>3.7399999999999998E-4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3.7399999999999998E-4</v>
      </c>
    </row>
    <row r="102" spans="1:9" x14ac:dyDescent="0.3">
      <c r="A102" t="s">
        <v>115</v>
      </c>
      <c r="C102">
        <v>2.6400000000000002E-4</v>
      </c>
      <c r="D102" t="s">
        <v>12</v>
      </c>
      <c r="E102" t="s">
        <v>12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-0.99973599999999996</v>
      </c>
    </row>
    <row r="103" spans="1:9" x14ac:dyDescent="0.3">
      <c r="A103" t="s">
        <v>116</v>
      </c>
      <c r="C103">
        <v>2.23E-4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2.23E-4</v>
      </c>
    </row>
    <row r="104" spans="1:9" x14ac:dyDescent="0.3">
      <c r="A104" t="s">
        <v>117</v>
      </c>
      <c r="C104">
        <v>1.94E-4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1.94E-4</v>
      </c>
    </row>
    <row r="105" spans="1:9" x14ac:dyDescent="0.3">
      <c r="A105" t="s">
        <v>118</v>
      </c>
      <c r="C105">
        <v>1.94E-4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1.94E-4</v>
      </c>
    </row>
    <row r="106" spans="1:9" x14ac:dyDescent="0.3">
      <c r="A106" t="s">
        <v>119</v>
      </c>
      <c r="C106">
        <v>2.3800000000000001E-4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2.3800000000000001E-4</v>
      </c>
    </row>
    <row r="107" spans="1:9" x14ac:dyDescent="0.3">
      <c r="A107" t="s">
        <v>120</v>
      </c>
      <c r="C107">
        <v>1.63E-4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1.63E-4</v>
      </c>
    </row>
    <row r="108" spans="1:9" x14ac:dyDescent="0.3">
      <c r="A108" t="s">
        <v>121</v>
      </c>
      <c r="C108">
        <v>1.6200000000000001E-4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-0.999838</v>
      </c>
    </row>
    <row r="109" spans="1:9" x14ac:dyDescent="0.3">
      <c r="A109" t="s">
        <v>122</v>
      </c>
      <c r="C109">
        <v>1.65E-4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-0.99983500000000003</v>
      </c>
    </row>
    <row r="110" spans="1:9" x14ac:dyDescent="0.3">
      <c r="A110" t="s">
        <v>123</v>
      </c>
      <c r="C110">
        <v>2.9999999999999997E-4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-0.99970000000000003</v>
      </c>
    </row>
    <row r="111" spans="1:9" x14ac:dyDescent="0.3">
      <c r="A111" t="s">
        <v>124</v>
      </c>
      <c r="C111">
        <v>3.4699999999999998E-4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-0.99965300000000001</v>
      </c>
    </row>
    <row r="112" spans="1:9" x14ac:dyDescent="0.3">
      <c r="A112" t="s">
        <v>125</v>
      </c>
      <c r="C112">
        <v>1.9699999999999999E-4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1.9699999999999999E-4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1.36E-4</v>
      </c>
    </row>
    <row r="114" spans="1:9" x14ac:dyDescent="0.3">
      <c r="A114" t="s">
        <v>127</v>
      </c>
      <c r="C114">
        <v>2.03E-4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-0.99979700000000005</v>
      </c>
    </row>
    <row r="115" spans="1:9" x14ac:dyDescent="0.3">
      <c r="A115" t="s">
        <v>128</v>
      </c>
      <c r="C115">
        <v>1.44E-4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1.44E-4</v>
      </c>
    </row>
    <row r="116" spans="1:9" x14ac:dyDescent="0.3">
      <c r="A116" t="s">
        <v>129</v>
      </c>
      <c r="C116">
        <v>3.5199999999999999E-4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3.5199999999999999E-4</v>
      </c>
    </row>
    <row r="117" spans="1:9" x14ac:dyDescent="0.3">
      <c r="A117" t="s">
        <v>130</v>
      </c>
      <c r="C117">
        <v>2.3699999999999999E-4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-0.99976299999999996</v>
      </c>
    </row>
    <row r="118" spans="1:9" x14ac:dyDescent="0.3">
      <c r="A118" t="s">
        <v>131</v>
      </c>
      <c r="C118">
        <v>1.45E-4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-0.99985500000000005</v>
      </c>
    </row>
    <row r="119" spans="1:9" x14ac:dyDescent="0.3">
      <c r="A119" t="s">
        <v>132</v>
      </c>
      <c r="C119">
        <v>1.5300000000000001E-4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-0.99984700000000004</v>
      </c>
    </row>
    <row r="120" spans="1:9" x14ac:dyDescent="0.3">
      <c r="A120" t="s">
        <v>133</v>
      </c>
      <c r="C120">
        <v>2.4800000000000001E-4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2.4800000000000001E-4</v>
      </c>
    </row>
    <row r="121" spans="1:9" x14ac:dyDescent="0.3">
      <c r="A121" t="s">
        <v>134</v>
      </c>
      <c r="C121">
        <v>2.42E-4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2.42E-4</v>
      </c>
    </row>
    <row r="122" spans="1:9" x14ac:dyDescent="0.3">
      <c r="A122" t="s">
        <v>135</v>
      </c>
      <c r="C122">
        <v>1.3999999999999999E-4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-0.99985999999999997</v>
      </c>
    </row>
    <row r="123" spans="1:9" x14ac:dyDescent="0.3">
      <c r="A123" t="s">
        <v>136</v>
      </c>
      <c r="C123">
        <v>1.15E-4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-0.99988500000000002</v>
      </c>
    </row>
    <row r="124" spans="1:9" x14ac:dyDescent="0.3">
      <c r="A124" t="s">
        <v>137</v>
      </c>
      <c r="C124">
        <v>2.4600000000000002E-4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2.4600000000000002E-4</v>
      </c>
    </row>
    <row r="125" spans="1:9" x14ac:dyDescent="0.3">
      <c r="A125" t="s">
        <v>138</v>
      </c>
      <c r="C125">
        <v>3.01E-4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3.01E-4</v>
      </c>
    </row>
    <row r="126" spans="1:9" x14ac:dyDescent="0.3">
      <c r="A126" t="s">
        <v>139</v>
      </c>
      <c r="C126">
        <v>3.2400000000000001E-4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3.2400000000000001E-4</v>
      </c>
    </row>
    <row r="127" spans="1:9" x14ac:dyDescent="0.3">
      <c r="A127" t="s">
        <v>140</v>
      </c>
      <c r="C127">
        <v>1.7000000000000001E-4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1.7000000000000001E-4</v>
      </c>
    </row>
    <row r="128" spans="1:9" x14ac:dyDescent="0.3">
      <c r="A128" t="s">
        <v>141</v>
      </c>
      <c r="C128">
        <v>1.47E-4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-0.99985299999999999</v>
      </c>
    </row>
    <row r="129" spans="1:9" x14ac:dyDescent="0.3">
      <c r="A129" t="s">
        <v>142</v>
      </c>
      <c r="C129">
        <v>3.5799999999999997E-4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3.5799999999999997E-4</v>
      </c>
    </row>
    <row r="130" spans="1:9" x14ac:dyDescent="0.3">
      <c r="A130" t="s">
        <v>143</v>
      </c>
      <c r="C130">
        <v>2.5599999999999999E-4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-0.99974399999999997</v>
      </c>
    </row>
    <row r="131" spans="1:9" x14ac:dyDescent="0.3">
      <c r="A131" t="s">
        <v>144</v>
      </c>
      <c r="C131">
        <v>1.11E-4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-0.99988900000000003</v>
      </c>
    </row>
    <row r="132" spans="1:9" x14ac:dyDescent="0.3">
      <c r="A132" t="s">
        <v>145</v>
      </c>
      <c r="C132">
        <v>4.55E-4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-0.99954500000000002</v>
      </c>
    </row>
    <row r="133" spans="1:9" x14ac:dyDescent="0.3">
      <c r="A133" t="s">
        <v>146</v>
      </c>
      <c r="C133">
        <v>1.63E-4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-0.99983699999999998</v>
      </c>
    </row>
    <row r="134" spans="1:9" x14ac:dyDescent="0.3">
      <c r="A134" t="s">
        <v>147</v>
      </c>
      <c r="C134">
        <v>1.02E-4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1.02E-4</v>
      </c>
    </row>
    <row r="135" spans="1:9" x14ac:dyDescent="0.3">
      <c r="A135" t="s">
        <v>148</v>
      </c>
      <c r="C135">
        <v>1.6799999999999999E-4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1.6799999999999999E-4</v>
      </c>
    </row>
    <row r="136" spans="1:9" x14ac:dyDescent="0.3">
      <c r="A136" t="s">
        <v>149</v>
      </c>
      <c r="C136">
        <v>1.9000000000000001E-4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-0.99980999999999998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2.1100000000000001E-4</v>
      </c>
    </row>
    <row r="138" spans="1:9" x14ac:dyDescent="0.3">
      <c r="A138" t="s">
        <v>151</v>
      </c>
      <c r="C138">
        <v>1.8900000000000001E-4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1.8900000000000001E-4</v>
      </c>
    </row>
    <row r="139" spans="1:9" x14ac:dyDescent="0.3">
      <c r="A139" t="s">
        <v>152</v>
      </c>
      <c r="C139">
        <v>4.0999999999999999E-4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4.0999999999999999E-4</v>
      </c>
    </row>
    <row r="140" spans="1:9" x14ac:dyDescent="0.3">
      <c r="A140" t="s">
        <v>153</v>
      </c>
      <c r="C140">
        <v>2.5999999999999998E-4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2.5999999999999998E-4</v>
      </c>
    </row>
    <row r="141" spans="1:9" x14ac:dyDescent="0.3">
      <c r="A141" t="s">
        <v>154</v>
      </c>
      <c r="C141">
        <v>1.26E-4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-0.99987400000000004</v>
      </c>
    </row>
    <row r="142" spans="1:9" x14ac:dyDescent="0.3">
      <c r="A142" t="s">
        <v>155</v>
      </c>
      <c r="C142">
        <v>3.9399999999999998E-4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3.9399999999999998E-4</v>
      </c>
    </row>
    <row r="143" spans="1:9" x14ac:dyDescent="0.3">
      <c r="A143" t="s">
        <v>156</v>
      </c>
      <c r="C143">
        <v>3.5100000000000002E-4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3.5100000000000002E-4</v>
      </c>
    </row>
    <row r="144" spans="1:9" x14ac:dyDescent="0.3">
      <c r="A144" t="s">
        <v>157</v>
      </c>
      <c r="C144">
        <v>3.3E-4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3.3E-4</v>
      </c>
    </row>
    <row r="145" spans="1:9" x14ac:dyDescent="0.3">
      <c r="A145" t="s">
        <v>158</v>
      </c>
      <c r="C145">
        <v>1.25E-4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1.25E-4</v>
      </c>
    </row>
    <row r="146" spans="1:9" x14ac:dyDescent="0.3">
      <c r="A146" t="s">
        <v>159</v>
      </c>
      <c r="C146">
        <v>2.1599999999999999E-4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-0.99978400000000001</v>
      </c>
    </row>
    <row r="147" spans="1:9" x14ac:dyDescent="0.3">
      <c r="A147" t="s">
        <v>160</v>
      </c>
      <c r="C147">
        <v>1.3300000000000001E-4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1.3300000000000001E-4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-0.99986600000000003</v>
      </c>
    </row>
    <row r="149" spans="1:9" x14ac:dyDescent="0.3">
      <c r="A149" t="s">
        <v>162</v>
      </c>
      <c r="C149">
        <v>2.63E-4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2.63E-4</v>
      </c>
    </row>
    <row r="150" spans="1:9" x14ac:dyDescent="0.3">
      <c r="A150" t="s">
        <v>163</v>
      </c>
      <c r="C150">
        <v>3.6400000000000001E-4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3.6400000000000001E-4</v>
      </c>
    </row>
    <row r="151" spans="1:9" x14ac:dyDescent="0.3">
      <c r="A151" t="s">
        <v>164</v>
      </c>
      <c r="C151">
        <v>1.7100000000000001E-4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-0.99982899999999997</v>
      </c>
    </row>
    <row r="152" spans="1:9" x14ac:dyDescent="0.3">
      <c r="A152" t="s">
        <v>165</v>
      </c>
      <c r="C152">
        <v>2.03E-4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-0.99979700000000005</v>
      </c>
    </row>
    <row r="153" spans="1:9" x14ac:dyDescent="0.3">
      <c r="A153" t="s">
        <v>166</v>
      </c>
      <c r="C153">
        <v>2.9399999999999999E-4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2.9399999999999999E-4</v>
      </c>
    </row>
    <row r="154" spans="1:9" x14ac:dyDescent="0.3">
      <c r="A154" t="s">
        <v>167</v>
      </c>
      <c r="C154">
        <v>2.4600000000000002E-4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2.4600000000000002E-4</v>
      </c>
    </row>
    <row r="155" spans="1:9" x14ac:dyDescent="0.3">
      <c r="A155" t="s">
        <v>168</v>
      </c>
      <c r="C155">
        <v>1.13E-4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-0.99988699999999997</v>
      </c>
    </row>
    <row r="156" spans="1:9" x14ac:dyDescent="0.3">
      <c r="A156" t="s">
        <v>169</v>
      </c>
      <c r="C156">
        <v>1.94E-4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1.94E-4</v>
      </c>
    </row>
    <row r="157" spans="1:9" x14ac:dyDescent="0.3">
      <c r="A157" t="s">
        <v>170</v>
      </c>
      <c r="C157">
        <v>1.9100000000000001E-4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1.9100000000000001E-4</v>
      </c>
    </row>
    <row r="158" spans="1:9" x14ac:dyDescent="0.3">
      <c r="A158" t="s">
        <v>171</v>
      </c>
      <c r="C158">
        <v>1.9000000000000001E-4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1.9000000000000001E-4</v>
      </c>
    </row>
    <row r="159" spans="1:9" x14ac:dyDescent="0.3">
      <c r="A159" t="s">
        <v>172</v>
      </c>
      <c r="C159">
        <v>1.27E-4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1.27E-4</v>
      </c>
    </row>
    <row r="160" spans="1:9" x14ac:dyDescent="0.3">
      <c r="A160" t="s">
        <v>173</v>
      </c>
      <c r="C160">
        <v>2.9500000000000001E-4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2.9500000000000001E-4</v>
      </c>
    </row>
    <row r="161" spans="1:9" x14ac:dyDescent="0.3">
      <c r="A161" t="s">
        <v>174</v>
      </c>
      <c r="C161">
        <v>2.12E-4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2.12E-4</v>
      </c>
    </row>
    <row r="162" spans="1:9" x14ac:dyDescent="0.3">
      <c r="A162" t="s">
        <v>175</v>
      </c>
      <c r="C162">
        <v>3.4699999999999998E-4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3.4699999999999998E-4</v>
      </c>
    </row>
    <row r="163" spans="1:9" x14ac:dyDescent="0.3">
      <c r="A163" t="s">
        <v>176</v>
      </c>
      <c r="C163">
        <v>1.6799999999999999E-4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1.6799999999999999E-4</v>
      </c>
    </row>
    <row r="164" spans="1:9" x14ac:dyDescent="0.3">
      <c r="A164" t="s">
        <v>177</v>
      </c>
      <c r="C164">
        <v>2.5799999999999998E-4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2.5799999999999998E-4</v>
      </c>
    </row>
    <row r="165" spans="1:9" x14ac:dyDescent="0.3">
      <c r="A165" t="s">
        <v>178</v>
      </c>
      <c r="C165">
        <v>1.3100000000000001E-4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1.3100000000000001E-4</v>
      </c>
    </row>
    <row r="166" spans="1:9" x14ac:dyDescent="0.3">
      <c r="A166" t="s">
        <v>179</v>
      </c>
      <c r="C166">
        <v>2.2100000000000001E-4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-0.99977899999999997</v>
      </c>
    </row>
    <row r="167" spans="1:9" x14ac:dyDescent="0.3">
      <c r="A167" t="s">
        <v>180</v>
      </c>
      <c r="C167">
        <v>1.7000000000000001E-4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-0.99983</v>
      </c>
    </row>
    <row r="168" spans="1:9" x14ac:dyDescent="0.3">
      <c r="A168" t="s">
        <v>181</v>
      </c>
      <c r="C168">
        <v>2.61E-4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2.61E-4</v>
      </c>
    </row>
    <row r="169" spans="1:9" x14ac:dyDescent="0.3">
      <c r="A169" t="s">
        <v>182</v>
      </c>
      <c r="C169">
        <v>2.23E-4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2.23E-4</v>
      </c>
    </row>
    <row r="170" spans="1:9" x14ac:dyDescent="0.3">
      <c r="A170" t="s">
        <v>183</v>
      </c>
      <c r="C170">
        <v>2.8400000000000002E-4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2.8400000000000002E-4</v>
      </c>
    </row>
    <row r="171" spans="1:9" x14ac:dyDescent="0.3">
      <c r="A171" t="s">
        <v>184</v>
      </c>
      <c r="C171">
        <v>3.7399999999999998E-4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3.7399999999999998E-4</v>
      </c>
    </row>
    <row r="172" spans="1:9" x14ac:dyDescent="0.3">
      <c r="A172" t="s">
        <v>185</v>
      </c>
      <c r="C172">
        <v>1.4100000000000001E-4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1.4100000000000001E-4</v>
      </c>
    </row>
    <row r="173" spans="1:9" x14ac:dyDescent="0.3">
      <c r="A173" t="s">
        <v>186</v>
      </c>
      <c r="C173">
        <v>2.7099999999999997E-4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2.7099999999999997E-4</v>
      </c>
    </row>
    <row r="174" spans="1:9" x14ac:dyDescent="0.3">
      <c r="A174" t="s">
        <v>187</v>
      </c>
      <c r="C174">
        <v>1.9799999999999999E-4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-0.99980199999999997</v>
      </c>
    </row>
    <row r="175" spans="1:9" x14ac:dyDescent="0.3">
      <c r="A175" t="s">
        <v>188</v>
      </c>
      <c r="C175">
        <v>1.36E-4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1.36E-4</v>
      </c>
    </row>
    <row r="176" spans="1:9" x14ac:dyDescent="0.3">
      <c r="A176" t="s">
        <v>189</v>
      </c>
      <c r="C176">
        <v>1.9699999999999999E-4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-0.999803</v>
      </c>
    </row>
    <row r="177" spans="1:9" x14ac:dyDescent="0.3">
      <c r="A177" t="s">
        <v>190</v>
      </c>
      <c r="C177">
        <v>3.5799999999999997E-4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3.5799999999999997E-4</v>
      </c>
    </row>
    <row r="178" spans="1:9" x14ac:dyDescent="0.3">
      <c r="A178" t="s">
        <v>191</v>
      </c>
      <c r="C178">
        <v>2.2900000000000001E-4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2.2900000000000001E-4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3.1E-4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3.1E-4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1.4999999999999999E-4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-0.99985000000000002</v>
      </c>
    </row>
    <row r="183" spans="1:9" x14ac:dyDescent="0.3">
      <c r="A183" t="s">
        <v>196</v>
      </c>
      <c r="C183">
        <v>1.5100000000000001E-4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-0.99984499999999998</v>
      </c>
    </row>
    <row r="185" spans="1:9" x14ac:dyDescent="0.3">
      <c r="A185" t="s">
        <v>198</v>
      </c>
      <c r="C185">
        <v>1.36E-4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1.36E-4</v>
      </c>
    </row>
    <row r="186" spans="1:9" x14ac:dyDescent="0.3">
      <c r="A186" t="s">
        <v>199</v>
      </c>
      <c r="C186">
        <v>2.3699999999999999E-4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2.3699999999999999E-4</v>
      </c>
    </row>
    <row r="187" spans="1:9" x14ac:dyDescent="0.3">
      <c r="A187" t="s">
        <v>200</v>
      </c>
      <c r="C187">
        <v>2.4499999999999999E-4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-0.99975499999999995</v>
      </c>
    </row>
    <row r="188" spans="1:9" x14ac:dyDescent="0.3">
      <c r="A188" t="s">
        <v>201</v>
      </c>
      <c r="C188">
        <v>1.75E-4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1.75E-4</v>
      </c>
    </row>
    <row r="189" spans="1:9" x14ac:dyDescent="0.3">
      <c r="A189" t="s">
        <v>202</v>
      </c>
      <c r="C189">
        <v>2.33E-4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2.33E-4</v>
      </c>
    </row>
    <row r="190" spans="1:9" x14ac:dyDescent="0.3">
      <c r="A190" t="s">
        <v>203</v>
      </c>
      <c r="C190">
        <v>2.4899999999999998E-4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2.4899999999999998E-4</v>
      </c>
    </row>
    <row r="191" spans="1:9" x14ac:dyDescent="0.3">
      <c r="A191" t="s">
        <v>204</v>
      </c>
      <c r="C191">
        <v>1.7699999999999999E-4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-0.99982300000000002</v>
      </c>
    </row>
    <row r="192" spans="1:9" x14ac:dyDescent="0.3">
      <c r="A192" t="s">
        <v>205</v>
      </c>
      <c r="C192">
        <v>2.3800000000000001E-4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2.3800000000000001E-4</v>
      </c>
    </row>
    <row r="193" spans="1:9" x14ac:dyDescent="0.3">
      <c r="A193" t="s">
        <v>206</v>
      </c>
      <c r="C193">
        <v>2.6600000000000001E-4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2.6600000000000001E-4</v>
      </c>
    </row>
    <row r="194" spans="1:9" x14ac:dyDescent="0.3">
      <c r="A194" t="s">
        <v>207</v>
      </c>
      <c r="C194">
        <v>9.8999999999999994E-5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-0.99990100000000004</v>
      </c>
    </row>
    <row r="195" spans="1:9" x14ac:dyDescent="0.3">
      <c r="A195" t="s">
        <v>208</v>
      </c>
      <c r="C195">
        <v>1.5799999999999999E-4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-0.99984200000000001</v>
      </c>
    </row>
    <row r="196" spans="1:9" x14ac:dyDescent="0.3">
      <c r="A196" t="s">
        <v>209</v>
      </c>
      <c r="C196">
        <v>3.5300000000000002E-4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3.5300000000000002E-4</v>
      </c>
    </row>
    <row r="197" spans="1:9" x14ac:dyDescent="0.3">
      <c r="A197" t="s">
        <v>210</v>
      </c>
      <c r="C197">
        <v>1.36E-4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1.36E-4</v>
      </c>
    </row>
    <row r="198" spans="1:9" x14ac:dyDescent="0.3">
      <c r="A198" t="s">
        <v>211</v>
      </c>
      <c r="C198">
        <v>2.9500000000000001E-4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2.9500000000000001E-4</v>
      </c>
    </row>
    <row r="199" spans="1:9" x14ac:dyDescent="0.3">
      <c r="A199" t="s">
        <v>212</v>
      </c>
      <c r="C199">
        <v>2.33E-4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-0.99976699999999996</v>
      </c>
    </row>
    <row r="200" spans="1:9" x14ac:dyDescent="0.3">
      <c r="A200" t="s">
        <v>213</v>
      </c>
      <c r="C200">
        <v>2.5799999999999998E-4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2.5799999999999998E-4</v>
      </c>
    </row>
    <row r="201" spans="1:9" x14ac:dyDescent="0.3">
      <c r="A201" t="s">
        <v>214</v>
      </c>
      <c r="C201">
        <v>2.3699999999999999E-4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-0.99976299999999996</v>
      </c>
    </row>
    <row r="202" spans="1:9" x14ac:dyDescent="0.3">
      <c r="A202" t="s">
        <v>215</v>
      </c>
      <c r="C202">
        <v>2.14E-4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-0.99978599999999995</v>
      </c>
    </row>
    <row r="203" spans="1:9" x14ac:dyDescent="0.3">
      <c r="G203">
        <f>SUM(G3:G202)</f>
        <v>139</v>
      </c>
      <c r="H203">
        <f>SUM(H3:H202)</f>
        <v>72</v>
      </c>
      <c r="I203">
        <f>SUM(I3:I202)</f>
        <v>-34.952656999999988</v>
      </c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Foglio13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0.54105000000000003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0.54105000000000003</v>
      </c>
    </row>
    <row r="4" spans="1:9" ht="15" customHeight="1" x14ac:dyDescent="0.3">
      <c r="A4" s="1" t="s">
        <v>13</v>
      </c>
      <c r="B4" s="8"/>
      <c r="C4" s="9">
        <v>0.48147299999999998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0.48147299999999998</v>
      </c>
    </row>
    <row r="5" spans="1:9" ht="15" customHeight="1" x14ac:dyDescent="0.3">
      <c r="A5" s="1" t="s">
        <v>14</v>
      </c>
      <c r="B5" s="6"/>
      <c r="C5" s="7">
        <v>0.43727700000000003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-0.56272299999999997</v>
      </c>
    </row>
    <row r="6" spans="1:9" ht="15" customHeight="1" x14ac:dyDescent="0.3">
      <c r="A6" s="1" t="s">
        <v>16</v>
      </c>
      <c r="B6" s="8"/>
      <c r="C6" s="9">
        <v>0.31479400000000002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0.31479400000000002</v>
      </c>
    </row>
    <row r="7" spans="1:9" ht="15" customHeight="1" x14ac:dyDescent="0.3">
      <c r="A7" s="1" t="s">
        <v>17</v>
      </c>
      <c r="B7" s="6"/>
      <c r="C7" s="7">
        <v>0.42812600000000001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-0.57187399999999999</v>
      </c>
    </row>
    <row r="8" spans="1:9" ht="15" customHeight="1" x14ac:dyDescent="0.3">
      <c r="A8" s="1" t="s">
        <v>18</v>
      </c>
      <c r="B8" s="8"/>
      <c r="C8" s="9">
        <v>0.32974799999999999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0.32974799999999999</v>
      </c>
    </row>
    <row r="9" spans="1:9" ht="15" customHeight="1" x14ac:dyDescent="0.3">
      <c r="A9" s="1" t="s">
        <v>19</v>
      </c>
      <c r="B9" s="6"/>
      <c r="C9" s="7">
        <v>0.35875200000000002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0.35875200000000002</v>
      </c>
    </row>
    <row r="10" spans="1:9" ht="15" customHeight="1" x14ac:dyDescent="0.3">
      <c r="A10" s="1" t="s">
        <v>20</v>
      </c>
      <c r="B10" s="8"/>
      <c r="C10" s="9">
        <v>0.54287399999999997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0.54287399999999997</v>
      </c>
    </row>
    <row r="11" spans="1:9" ht="15" customHeight="1" x14ac:dyDescent="0.3">
      <c r="A11" s="1" t="s">
        <v>21</v>
      </c>
      <c r="B11" s="6"/>
      <c r="C11" s="7">
        <v>0.50845200000000002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0.50845200000000002</v>
      </c>
    </row>
    <row r="12" spans="1:9" ht="15" customHeight="1" x14ac:dyDescent="0.3">
      <c r="A12" s="1" t="s">
        <v>22</v>
      </c>
      <c r="B12" s="8"/>
      <c r="C12" s="9">
        <v>0.419018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-0.580982</v>
      </c>
    </row>
    <row r="13" spans="1:9" ht="15" customHeight="1" x14ac:dyDescent="0.3">
      <c r="A13" s="1" t="s">
        <v>23</v>
      </c>
      <c r="B13" s="6"/>
      <c r="C13" s="7">
        <v>0.34479799999999999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0.34479799999999999</v>
      </c>
    </row>
    <row r="14" spans="1:9" ht="15" customHeight="1" x14ac:dyDescent="0.3">
      <c r="A14" s="1" t="s">
        <v>24</v>
      </c>
      <c r="B14" s="8"/>
      <c r="C14" s="9">
        <v>0.67923500000000003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0.67923500000000003</v>
      </c>
    </row>
    <row r="15" spans="1:9" ht="15" customHeight="1" x14ac:dyDescent="0.3">
      <c r="A15" s="1" t="s">
        <v>25</v>
      </c>
      <c r="B15" s="6"/>
      <c r="C15" s="7">
        <v>0.47530800000000001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0.47530800000000001</v>
      </c>
    </row>
    <row r="16" spans="1:9" ht="15" customHeight="1" x14ac:dyDescent="0.3">
      <c r="A16" s="1" t="s">
        <v>26</v>
      </c>
      <c r="B16" s="8"/>
      <c r="C16" s="9">
        <v>0.35858899999999999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-0.64141099999999995</v>
      </c>
    </row>
    <row r="17" spans="1:9" ht="15" customHeight="1" x14ac:dyDescent="0.3">
      <c r="A17" s="1" t="s">
        <v>28</v>
      </c>
      <c r="B17" s="6"/>
      <c r="C17" s="7">
        <v>0.42488599999999999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-0.57511400000000001</v>
      </c>
    </row>
    <row r="18" spans="1:9" ht="15" customHeight="1" x14ac:dyDescent="0.3">
      <c r="A18" s="1" t="s">
        <v>29</v>
      </c>
      <c r="B18" s="8"/>
      <c r="C18" s="9">
        <v>0.31853999999999999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0.31853999999999999</v>
      </c>
    </row>
    <row r="19" spans="1:9" ht="15" customHeight="1" x14ac:dyDescent="0.3">
      <c r="A19" s="1" t="s">
        <v>30</v>
      </c>
      <c r="B19" s="6"/>
      <c r="C19" s="7">
        <v>0.49230800000000002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0.49230800000000002</v>
      </c>
    </row>
    <row r="20" spans="1:9" ht="15" customHeight="1" x14ac:dyDescent="0.3">
      <c r="A20" s="1" t="s">
        <v>31</v>
      </c>
      <c r="B20" s="8"/>
      <c r="C20" s="9">
        <v>0.52746499999999996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0.52746499999999996</v>
      </c>
    </row>
    <row r="21" spans="1:9" ht="15" customHeight="1" x14ac:dyDescent="0.3">
      <c r="A21" s="1" t="s">
        <v>32</v>
      </c>
      <c r="B21" s="6"/>
      <c r="C21" s="7">
        <v>0.453818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-0.54618199999999995</v>
      </c>
    </row>
    <row r="22" spans="1:9" ht="15" customHeight="1" x14ac:dyDescent="0.3">
      <c r="A22" s="1" t="s">
        <v>33</v>
      </c>
      <c r="B22" s="8"/>
      <c r="C22" s="9">
        <v>0.54941200000000001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0.54941200000000001</v>
      </c>
    </row>
    <row r="23" spans="1:9" ht="15" customHeight="1" x14ac:dyDescent="0.3">
      <c r="A23" s="1" t="s">
        <v>34</v>
      </c>
      <c r="B23" s="6"/>
      <c r="C23" s="7">
        <v>0.26659899999999997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0.26659899999999997</v>
      </c>
    </row>
    <row r="24" spans="1:9" ht="15" customHeight="1" x14ac:dyDescent="0.3">
      <c r="A24" s="1" t="s">
        <v>35</v>
      </c>
      <c r="B24" s="8"/>
      <c r="C24" s="9">
        <v>0.53911399999999998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-0.46088600000000002</v>
      </c>
    </row>
    <row r="25" spans="1:9" ht="15" customHeight="1" x14ac:dyDescent="0.3">
      <c r="A25" s="1" t="s">
        <v>36</v>
      </c>
      <c r="B25" s="6"/>
      <c r="C25" s="7">
        <v>0.577762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0.577762</v>
      </c>
    </row>
    <row r="26" spans="1:9" ht="15" customHeight="1" x14ac:dyDescent="0.3">
      <c r="A26" s="1" t="s">
        <v>37</v>
      </c>
      <c r="B26" s="8"/>
      <c r="C26" s="9">
        <v>0.28142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0.28142</v>
      </c>
    </row>
    <row r="27" spans="1:9" ht="15" customHeight="1" x14ac:dyDescent="0.3">
      <c r="A27" s="1" t="s">
        <v>38</v>
      </c>
      <c r="B27" s="6"/>
      <c r="C27" s="7">
        <v>0.26937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0.26937</v>
      </c>
    </row>
    <row r="28" spans="1:9" ht="15" customHeight="1" x14ac:dyDescent="0.3">
      <c r="A28" s="1" t="s">
        <v>39</v>
      </c>
      <c r="B28" s="8"/>
      <c r="C28" s="9">
        <v>0.33935199999999999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0.33935199999999999</v>
      </c>
    </row>
    <row r="29" spans="1:9" ht="15" customHeight="1" x14ac:dyDescent="0.3">
      <c r="A29" s="1" t="s">
        <v>40</v>
      </c>
      <c r="B29" s="6"/>
      <c r="C29" s="7">
        <v>0.42343900000000001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-0.57656099999999999</v>
      </c>
    </row>
    <row r="30" spans="1:9" ht="15" customHeight="1" x14ac:dyDescent="0.3">
      <c r="A30" s="1" t="s">
        <v>41</v>
      </c>
      <c r="B30" s="8"/>
      <c r="C30" s="9">
        <v>0.36317199999999999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-0.63682799999999995</v>
      </c>
    </row>
    <row r="31" spans="1:9" ht="15" customHeight="1" x14ac:dyDescent="0.3">
      <c r="A31" s="1" t="s">
        <v>42</v>
      </c>
      <c r="B31" s="6"/>
      <c r="C31" s="7">
        <v>0.42497699999999999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0.42497699999999999</v>
      </c>
    </row>
    <row r="32" spans="1:9" ht="15" customHeight="1" x14ac:dyDescent="0.3">
      <c r="A32" s="1" t="s">
        <v>43</v>
      </c>
      <c r="B32" s="8"/>
      <c r="C32" s="9">
        <v>0.298093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0.298093</v>
      </c>
    </row>
    <row r="33" spans="1:9" ht="15" customHeight="1" x14ac:dyDescent="0.3">
      <c r="A33" s="1" t="s">
        <v>44</v>
      </c>
      <c r="B33" s="6"/>
      <c r="C33" s="7">
        <v>0.62859900000000002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0.62859900000000002</v>
      </c>
    </row>
    <row r="34" spans="1:9" ht="15" customHeight="1" x14ac:dyDescent="0.3">
      <c r="A34" s="1" t="s">
        <v>45</v>
      </c>
      <c r="B34" s="8"/>
      <c r="C34" s="9">
        <v>0.35024300000000003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-0.64975699999999992</v>
      </c>
    </row>
    <row r="35" spans="1:9" ht="15" customHeight="1" x14ac:dyDescent="0.3">
      <c r="A35" s="1" t="s">
        <v>46</v>
      </c>
      <c r="B35" s="6"/>
      <c r="C35" s="7">
        <v>0.45757100000000001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0.45757100000000001</v>
      </c>
    </row>
    <row r="36" spans="1:9" ht="15" customHeight="1" x14ac:dyDescent="0.3">
      <c r="A36" s="1" t="s">
        <v>47</v>
      </c>
      <c r="B36" s="8"/>
      <c r="C36" s="9">
        <v>0.409279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0.409279</v>
      </c>
    </row>
    <row r="37" spans="1:9" ht="15" customHeight="1" x14ac:dyDescent="0.3">
      <c r="A37" s="1" t="s">
        <v>48</v>
      </c>
      <c r="B37" s="6"/>
      <c r="C37" s="7">
        <v>0.35391699999999998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0.35391699999999998</v>
      </c>
    </row>
    <row r="38" spans="1:9" ht="15" customHeight="1" x14ac:dyDescent="0.3">
      <c r="A38" s="1" t="s">
        <v>49</v>
      </c>
      <c r="B38" s="8"/>
      <c r="C38" s="9">
        <v>0.46081699999999998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0.46081699999999998</v>
      </c>
    </row>
    <row r="39" spans="1:9" ht="15" customHeight="1" x14ac:dyDescent="0.3">
      <c r="A39" s="1" t="s">
        <v>50</v>
      </c>
      <c r="B39" s="6"/>
      <c r="C39" s="7">
        <v>0.32686599999999999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-0.67313400000000001</v>
      </c>
    </row>
    <row r="40" spans="1:9" ht="15" customHeight="1" x14ac:dyDescent="0.3">
      <c r="A40" s="1" t="s">
        <v>51</v>
      </c>
      <c r="B40" s="8"/>
      <c r="C40" s="9">
        <v>0.51710299999999998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-0.48289700000000002</v>
      </c>
    </row>
    <row r="41" spans="1:9" ht="15" customHeight="1" x14ac:dyDescent="0.3">
      <c r="A41" s="1" t="s">
        <v>52</v>
      </c>
      <c r="B41" s="6"/>
      <c r="C41" s="7">
        <v>0.54671899999999996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-0.45328100000000004</v>
      </c>
    </row>
    <row r="42" spans="1:9" ht="15" customHeight="1" x14ac:dyDescent="0.3">
      <c r="A42" s="1" t="s">
        <v>53</v>
      </c>
      <c r="B42" s="8"/>
      <c r="C42" s="9">
        <v>0.54039599999999999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0.54039599999999999</v>
      </c>
    </row>
    <row r="43" spans="1:9" ht="15" customHeight="1" x14ac:dyDescent="0.3">
      <c r="A43" s="1" t="s">
        <v>54</v>
      </c>
      <c r="B43" s="6"/>
      <c r="C43" s="7">
        <v>0.47235300000000002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0.47235300000000002</v>
      </c>
    </row>
    <row r="44" spans="1:9" ht="15" customHeight="1" x14ac:dyDescent="0.3">
      <c r="A44" s="1" t="s">
        <v>55</v>
      </c>
      <c r="B44" s="8"/>
      <c r="C44" s="9">
        <v>0.54459299999999999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0.54459299999999999</v>
      </c>
    </row>
    <row r="45" spans="1:9" ht="15" customHeight="1" x14ac:dyDescent="0.3">
      <c r="A45" s="1" t="s">
        <v>56</v>
      </c>
      <c r="B45" s="6"/>
      <c r="C45" s="7">
        <v>0.39384999999999998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0.39384999999999998</v>
      </c>
    </row>
    <row r="46" spans="1:9" ht="15" customHeight="1" x14ac:dyDescent="0.3">
      <c r="A46" s="1" t="s">
        <v>57</v>
      </c>
      <c r="B46" s="8"/>
      <c r="C46" s="9">
        <v>0.43278699999999998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-0.56721299999999997</v>
      </c>
    </row>
    <row r="47" spans="1:9" ht="15" customHeight="1" x14ac:dyDescent="0.3">
      <c r="A47" s="1" t="s">
        <v>58</v>
      </c>
      <c r="B47" s="6"/>
      <c r="C47" s="7">
        <v>0.47592800000000002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0.47592800000000002</v>
      </c>
    </row>
    <row r="48" spans="1:9" ht="15" customHeight="1" x14ac:dyDescent="0.3">
      <c r="A48" s="1" t="s">
        <v>59</v>
      </c>
      <c r="B48" s="8"/>
      <c r="C48" s="9">
        <v>0.52898299999999998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0.52898299999999998</v>
      </c>
    </row>
    <row r="49" spans="1:9" ht="15" customHeight="1" x14ac:dyDescent="0.3">
      <c r="A49" s="1" t="s">
        <v>60</v>
      </c>
      <c r="B49" s="6"/>
      <c r="C49" s="7">
        <v>0.10753600000000001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-0.89246400000000004</v>
      </c>
    </row>
    <row r="50" spans="1:9" ht="15" customHeight="1" x14ac:dyDescent="0.3">
      <c r="A50" s="1" t="s">
        <v>61</v>
      </c>
      <c r="B50" s="8"/>
      <c r="C50" s="9">
        <v>0.49858999999999998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0.49858999999999998</v>
      </c>
    </row>
    <row r="51" spans="1:9" ht="15" customHeight="1" x14ac:dyDescent="0.3">
      <c r="A51" s="1" t="s">
        <v>62</v>
      </c>
      <c r="B51" s="6"/>
      <c r="C51" s="7">
        <v>0.484873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-0.515127</v>
      </c>
    </row>
    <row r="52" spans="1:9" ht="15" customHeight="1" x14ac:dyDescent="0.3">
      <c r="A52" s="1" t="s">
        <v>63</v>
      </c>
      <c r="B52" s="8"/>
      <c r="C52" s="9">
        <v>0.48886299999999999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0.48886299999999999</v>
      </c>
    </row>
    <row r="53" spans="1:9" ht="15" customHeight="1" x14ac:dyDescent="0.3">
      <c r="A53" s="1" t="s">
        <v>64</v>
      </c>
      <c r="B53" s="6"/>
      <c r="C53" s="7">
        <v>0.53249299999999999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-0.46750700000000001</v>
      </c>
    </row>
    <row r="54" spans="1:9" ht="15" customHeight="1" x14ac:dyDescent="0.3">
      <c r="A54" s="1" t="s">
        <v>65</v>
      </c>
      <c r="B54" s="8"/>
      <c r="C54" s="9">
        <v>0.480547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0.480547</v>
      </c>
    </row>
    <row r="55" spans="1:9" ht="15" customHeight="1" x14ac:dyDescent="0.3">
      <c r="A55" s="1" t="s">
        <v>66</v>
      </c>
      <c r="B55" s="6"/>
      <c r="C55" s="7">
        <v>0.50483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0.50483</v>
      </c>
    </row>
    <row r="56" spans="1:9" ht="15" customHeight="1" x14ac:dyDescent="0.3">
      <c r="A56" s="1" t="s">
        <v>67</v>
      </c>
      <c r="B56" s="8"/>
      <c r="C56" s="9">
        <v>0.48402600000000001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0.48402600000000001</v>
      </c>
    </row>
    <row r="57" spans="1:9" ht="15" customHeight="1" x14ac:dyDescent="0.3">
      <c r="A57" s="1" t="s">
        <v>68</v>
      </c>
      <c r="B57" s="6"/>
      <c r="C57" s="7">
        <v>0.564052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-0.435948</v>
      </c>
    </row>
    <row r="58" spans="1:9" ht="15" customHeight="1" x14ac:dyDescent="0.3">
      <c r="A58" s="1" t="s">
        <v>69</v>
      </c>
      <c r="B58" s="8"/>
      <c r="C58" s="9">
        <v>0.36410399999999998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-0.63589600000000002</v>
      </c>
    </row>
    <row r="59" spans="1:9" ht="15" customHeight="1" x14ac:dyDescent="0.3">
      <c r="A59" s="1" t="s">
        <v>70</v>
      </c>
      <c r="B59" s="6"/>
      <c r="C59" s="7">
        <v>0.26937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0.26937</v>
      </c>
    </row>
    <row r="60" spans="1:9" ht="15" customHeight="1" x14ac:dyDescent="0.3">
      <c r="A60" s="1" t="s">
        <v>71</v>
      </c>
      <c r="B60" s="8"/>
      <c r="C60" s="9">
        <v>0.57427300000000003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0.57427300000000003</v>
      </c>
    </row>
    <row r="61" spans="1:9" ht="15" customHeight="1" x14ac:dyDescent="0.3">
      <c r="A61" s="1" t="s">
        <v>72</v>
      </c>
      <c r="B61" s="6"/>
      <c r="C61" s="7">
        <v>0.61762799999999995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0.61762799999999995</v>
      </c>
    </row>
    <row r="62" spans="1:9" ht="15" customHeight="1" x14ac:dyDescent="0.3">
      <c r="A62" s="1" t="s">
        <v>73</v>
      </c>
      <c r="B62" s="8"/>
      <c r="C62" s="9">
        <v>0.49662000000000001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-0.50337999999999994</v>
      </c>
    </row>
    <row r="63" spans="1:9" ht="15" customHeight="1" x14ac:dyDescent="0.3">
      <c r="A63" s="1" t="s">
        <v>74</v>
      </c>
      <c r="B63" s="6"/>
      <c r="C63" s="7">
        <v>0.54891699999999999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0.54891699999999999</v>
      </c>
    </row>
    <row r="64" spans="1:9" ht="15" customHeight="1" x14ac:dyDescent="0.3">
      <c r="A64" s="1" t="s">
        <v>75</v>
      </c>
      <c r="B64" s="8"/>
      <c r="C64" s="9">
        <v>0.29875099999999999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0.29875099999999999</v>
      </c>
    </row>
    <row r="65" spans="1:9" ht="15" customHeight="1" x14ac:dyDescent="0.3">
      <c r="A65" s="1" t="s">
        <v>76</v>
      </c>
      <c r="B65" s="6"/>
      <c r="C65" s="7">
        <v>0.496147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0.496147</v>
      </c>
    </row>
    <row r="66" spans="1:9" ht="15" customHeight="1" x14ac:dyDescent="0.3">
      <c r="A66" s="1" t="s">
        <v>78</v>
      </c>
      <c r="B66" s="8"/>
      <c r="C66" s="9">
        <v>0.64912700000000001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0.64912700000000001</v>
      </c>
    </row>
    <row r="67" spans="1:9" ht="15" customHeight="1" x14ac:dyDescent="0.3">
      <c r="A67" s="1" t="s">
        <v>79</v>
      </c>
      <c r="B67" s="6"/>
      <c r="C67" s="7">
        <v>0.45485900000000001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0.45485900000000001</v>
      </c>
    </row>
    <row r="68" spans="1:9" ht="15" customHeight="1" x14ac:dyDescent="0.3">
      <c r="A68" s="1" t="s">
        <v>80</v>
      </c>
      <c r="B68" s="8"/>
      <c r="C68" s="9">
        <v>0.502135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0.502135</v>
      </c>
    </row>
    <row r="69" spans="1:9" ht="15" customHeight="1" x14ac:dyDescent="0.3">
      <c r="A69" s="1" t="s">
        <v>81</v>
      </c>
      <c r="B69" s="6"/>
      <c r="C69" s="7">
        <v>0.53805599999999998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0.53805599999999998</v>
      </c>
    </row>
    <row r="70" spans="1:9" ht="15" customHeight="1" x14ac:dyDescent="0.3">
      <c r="A70" s="1" t="s">
        <v>82</v>
      </c>
      <c r="B70" s="8"/>
      <c r="C70" s="9">
        <v>1.6799999999999999E-4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1.6799999999999999E-4</v>
      </c>
    </row>
    <row r="71" spans="1:9" ht="15" customHeight="1" x14ac:dyDescent="0.3">
      <c r="A71" s="1" t="s">
        <v>83</v>
      </c>
      <c r="B71" s="6"/>
      <c r="C71" s="7">
        <v>1.5200000000000001E-4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1.5200000000000001E-4</v>
      </c>
    </row>
    <row r="72" spans="1:9" ht="15" customHeight="1" x14ac:dyDescent="0.3">
      <c r="A72" s="1" t="s">
        <v>84</v>
      </c>
      <c r="B72" s="8"/>
      <c r="C72" s="9">
        <v>1.35E-4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1.35E-4</v>
      </c>
    </row>
    <row r="73" spans="1:9" ht="15" customHeight="1" x14ac:dyDescent="0.3">
      <c r="A73" s="1" t="s">
        <v>85</v>
      </c>
      <c r="B73" s="6"/>
      <c r="C73" s="7">
        <v>2.3699999999999999E-4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2.3699999999999999E-4</v>
      </c>
    </row>
    <row r="74" spans="1:9" ht="15" customHeight="1" x14ac:dyDescent="0.3">
      <c r="A74" s="1" t="s">
        <v>86</v>
      </c>
      <c r="B74" s="8"/>
      <c r="C74" s="9">
        <v>1.9100000000000001E-4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-0.99980899999999995</v>
      </c>
    </row>
    <row r="75" spans="1:9" ht="15" customHeight="1" x14ac:dyDescent="0.3">
      <c r="A75" s="1" t="s">
        <v>87</v>
      </c>
      <c r="B75" s="6"/>
      <c r="C75" s="7">
        <v>1.6100000000000001E-4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1.6100000000000001E-4</v>
      </c>
    </row>
    <row r="76" spans="1:9" ht="15" customHeight="1" x14ac:dyDescent="0.3">
      <c r="A76" s="1" t="s">
        <v>88</v>
      </c>
      <c r="B76" s="10"/>
      <c r="C76" s="11">
        <v>2.3000000000000001E-4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2.3000000000000001E-4</v>
      </c>
    </row>
    <row r="77" spans="1:9" ht="15.75" customHeight="1" x14ac:dyDescent="0.3">
      <c r="A77" s="1" t="s">
        <v>89</v>
      </c>
      <c r="B77" s="12"/>
      <c r="C77" s="13">
        <v>2.05E-4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-0.99979499999999999</v>
      </c>
    </row>
    <row r="78" spans="1:9" x14ac:dyDescent="0.3">
      <c r="A78" t="s">
        <v>90</v>
      </c>
      <c r="C78">
        <v>2.04E-4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2.04E-4</v>
      </c>
    </row>
    <row r="79" spans="1:9" x14ac:dyDescent="0.3">
      <c r="A79" t="s">
        <v>91</v>
      </c>
      <c r="C79">
        <v>8.7999999999999998E-5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8.7999999999999998E-5</v>
      </c>
    </row>
    <row r="80" spans="1:9" x14ac:dyDescent="0.3">
      <c r="A80" t="s">
        <v>92</v>
      </c>
      <c r="C80">
        <v>2.4899999999999998E-4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2.4899999999999998E-4</v>
      </c>
    </row>
    <row r="81" spans="1:9" x14ac:dyDescent="0.3">
      <c r="A81" t="s">
        <v>93</v>
      </c>
      <c r="C81">
        <v>1.34E-4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1.34E-4</v>
      </c>
    </row>
    <row r="82" spans="1:9" x14ac:dyDescent="0.3">
      <c r="A82" t="s">
        <v>94</v>
      </c>
      <c r="C82">
        <v>1.8799999999999999E-4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1.8799999999999999E-4</v>
      </c>
    </row>
    <row r="83" spans="1:9" x14ac:dyDescent="0.3">
      <c r="A83" t="s">
        <v>95</v>
      </c>
      <c r="C83">
        <v>1.1400000000000001E-4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1.1400000000000001E-4</v>
      </c>
    </row>
    <row r="84" spans="1:9" x14ac:dyDescent="0.3">
      <c r="A84" t="s">
        <v>97</v>
      </c>
      <c r="C84">
        <v>1.6899999999999999E-4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1.6899999999999999E-4</v>
      </c>
    </row>
    <row r="85" spans="1:9" x14ac:dyDescent="0.3">
      <c r="A85" t="s">
        <v>98</v>
      </c>
      <c r="C85">
        <v>1.5100000000000001E-4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1.5100000000000001E-4</v>
      </c>
    </row>
    <row r="86" spans="1:9" x14ac:dyDescent="0.3">
      <c r="A86" t="s">
        <v>99</v>
      </c>
      <c r="C86">
        <v>1.7000000000000001E-4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-0.99983</v>
      </c>
    </row>
    <row r="87" spans="1:9" x14ac:dyDescent="0.3">
      <c r="A87" t="s">
        <v>100</v>
      </c>
      <c r="C87">
        <v>1.4100000000000001E-4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1.4100000000000001E-4</v>
      </c>
    </row>
    <row r="88" spans="1:9" x14ac:dyDescent="0.3">
      <c r="A88" t="s">
        <v>101</v>
      </c>
      <c r="C88">
        <v>1.5200000000000001E-4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1.5200000000000001E-4</v>
      </c>
    </row>
    <row r="89" spans="1:9" x14ac:dyDescent="0.3">
      <c r="A89" t="s">
        <v>102</v>
      </c>
      <c r="C89">
        <v>1.45E-4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-0.99985500000000005</v>
      </c>
    </row>
    <row r="90" spans="1:9" x14ac:dyDescent="0.3">
      <c r="A90" t="s">
        <v>103</v>
      </c>
      <c r="C90">
        <v>1.35E-4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1.35E-4</v>
      </c>
    </row>
    <row r="91" spans="1:9" x14ac:dyDescent="0.3">
      <c r="A91" t="s">
        <v>104</v>
      </c>
      <c r="C91">
        <v>2.8400000000000002E-4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2.8400000000000002E-4</v>
      </c>
    </row>
    <row r="92" spans="1:9" x14ac:dyDescent="0.3">
      <c r="A92" t="s">
        <v>105</v>
      </c>
      <c r="C92">
        <v>2.0100000000000001E-4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2.0100000000000001E-4</v>
      </c>
    </row>
    <row r="93" spans="1:9" x14ac:dyDescent="0.3">
      <c r="A93" t="s">
        <v>106</v>
      </c>
      <c r="C93">
        <v>1.3899999999999999E-4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-0.999861</v>
      </c>
    </row>
    <row r="94" spans="1:9" x14ac:dyDescent="0.3">
      <c r="A94" t="s">
        <v>107</v>
      </c>
      <c r="C94">
        <v>1.47E-4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1.47E-4</v>
      </c>
    </row>
    <row r="95" spans="1:9" x14ac:dyDescent="0.3">
      <c r="A95" t="s">
        <v>108</v>
      </c>
      <c r="C95">
        <v>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1E-4</v>
      </c>
    </row>
    <row r="96" spans="1:9" x14ac:dyDescent="0.3">
      <c r="A96" t="s">
        <v>109</v>
      </c>
      <c r="C96">
        <v>2.9500000000000001E-4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2.9500000000000001E-4</v>
      </c>
    </row>
    <row r="97" spans="1:9" x14ac:dyDescent="0.3">
      <c r="A97" t="s">
        <v>110</v>
      </c>
      <c r="C97">
        <v>1.6200000000000001E-4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-0.999838</v>
      </c>
    </row>
    <row r="98" spans="1:9" x14ac:dyDescent="0.3">
      <c r="A98" t="s">
        <v>111</v>
      </c>
      <c r="C98">
        <v>1.7699999999999999E-4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1.7699999999999999E-4</v>
      </c>
    </row>
    <row r="99" spans="1:9" x14ac:dyDescent="0.3">
      <c r="A99" t="s">
        <v>112</v>
      </c>
      <c r="C99">
        <v>2.63E-4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2.63E-4</v>
      </c>
    </row>
    <row r="100" spans="1:9" x14ac:dyDescent="0.3">
      <c r="A100" t="s">
        <v>113</v>
      </c>
      <c r="C100">
        <v>1.5300000000000001E-4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-0.99984700000000004</v>
      </c>
    </row>
    <row r="101" spans="1:9" x14ac:dyDescent="0.3">
      <c r="A101" t="s">
        <v>114</v>
      </c>
      <c r="C101">
        <v>1.74E-4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1.74E-4</v>
      </c>
    </row>
    <row r="102" spans="1:9" x14ac:dyDescent="0.3">
      <c r="A102" t="s">
        <v>115</v>
      </c>
      <c r="C102">
        <v>1.17E-4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-0.99988299999999997</v>
      </c>
    </row>
    <row r="103" spans="1:9" x14ac:dyDescent="0.3">
      <c r="A103" t="s">
        <v>116</v>
      </c>
      <c r="C103">
        <v>1.6100000000000001E-4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1.6100000000000001E-4</v>
      </c>
    </row>
    <row r="104" spans="1:9" x14ac:dyDescent="0.3">
      <c r="A104" t="s">
        <v>117</v>
      </c>
      <c r="C104">
        <v>1.65E-4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1.65E-4</v>
      </c>
    </row>
    <row r="105" spans="1:9" x14ac:dyDescent="0.3">
      <c r="A105" t="s">
        <v>118</v>
      </c>
      <c r="C105">
        <v>1.36E-4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1.36E-4</v>
      </c>
    </row>
    <row r="106" spans="1:9" x14ac:dyDescent="0.3">
      <c r="A106" t="s">
        <v>119</v>
      </c>
      <c r="C106">
        <v>1.27E-4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1.27E-4</v>
      </c>
    </row>
    <row r="107" spans="1:9" x14ac:dyDescent="0.3">
      <c r="A107" t="s">
        <v>120</v>
      </c>
      <c r="C107">
        <v>9.5000000000000005E-5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9.5000000000000005E-5</v>
      </c>
    </row>
    <row r="108" spans="1:9" x14ac:dyDescent="0.3">
      <c r="A108" t="s">
        <v>121</v>
      </c>
      <c r="C108">
        <v>2.12E-4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2.12E-4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3.01E-4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3.01E-4</v>
      </c>
    </row>
    <row r="111" spans="1:9" x14ac:dyDescent="0.3">
      <c r="A111" t="s">
        <v>124</v>
      </c>
      <c r="C111">
        <v>1.83E-4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-0.99981699999999996</v>
      </c>
    </row>
    <row r="112" spans="1:9" x14ac:dyDescent="0.3">
      <c r="A112" t="s">
        <v>125</v>
      </c>
      <c r="C112">
        <v>1.9000000000000001E-4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1.9000000000000001E-4</v>
      </c>
    </row>
    <row r="113" spans="1:9" x14ac:dyDescent="0.3">
      <c r="A113" t="s">
        <v>126</v>
      </c>
      <c r="C113">
        <v>1.26E-4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1.26E-4</v>
      </c>
    </row>
    <row r="114" spans="1:9" x14ac:dyDescent="0.3">
      <c r="A114" t="s">
        <v>127</v>
      </c>
      <c r="C114">
        <v>1.5899999999999999E-4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-0.99984099999999998</v>
      </c>
    </row>
    <row r="115" spans="1:9" x14ac:dyDescent="0.3">
      <c r="A115" t="s">
        <v>128</v>
      </c>
      <c r="C115">
        <v>1.6200000000000001E-4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1.6200000000000001E-4</v>
      </c>
    </row>
    <row r="116" spans="1:9" x14ac:dyDescent="0.3">
      <c r="A116" t="s">
        <v>129</v>
      </c>
      <c r="C116">
        <v>1.46E-4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1.46E-4</v>
      </c>
    </row>
    <row r="117" spans="1:9" x14ac:dyDescent="0.3">
      <c r="A117" t="s">
        <v>130</v>
      </c>
      <c r="C117">
        <v>2.41E-4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-0.99975899999999995</v>
      </c>
    </row>
    <row r="118" spans="1:9" x14ac:dyDescent="0.3">
      <c r="A118" t="s">
        <v>131</v>
      </c>
      <c r="C118">
        <v>1.56E-4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1.56E-4</v>
      </c>
    </row>
    <row r="119" spans="1:9" x14ac:dyDescent="0.3">
      <c r="A119" t="s">
        <v>132</v>
      </c>
      <c r="C119">
        <v>1.34E-4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1.34E-4</v>
      </c>
    </row>
    <row r="120" spans="1:9" x14ac:dyDescent="0.3">
      <c r="A120" t="s">
        <v>133</v>
      </c>
      <c r="C120">
        <v>2.0100000000000001E-4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2.0100000000000001E-4</v>
      </c>
    </row>
    <row r="121" spans="1:9" x14ac:dyDescent="0.3">
      <c r="A121" t="s">
        <v>134</v>
      </c>
      <c r="C121">
        <v>1.5699999999999999E-4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1.5699999999999999E-4</v>
      </c>
    </row>
    <row r="122" spans="1:9" x14ac:dyDescent="0.3">
      <c r="A122" t="s">
        <v>135</v>
      </c>
      <c r="C122">
        <v>1.5799999999999999E-4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1.5799999999999999E-4</v>
      </c>
    </row>
    <row r="123" spans="1:9" x14ac:dyDescent="0.3">
      <c r="A123" t="s">
        <v>136</v>
      </c>
      <c r="C123">
        <v>1.66E-4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1.66E-4</v>
      </c>
    </row>
    <row r="124" spans="1:9" x14ac:dyDescent="0.3">
      <c r="A124" t="s">
        <v>137</v>
      </c>
      <c r="C124">
        <v>1.07E-4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1.07E-4</v>
      </c>
    </row>
    <row r="125" spans="1:9" x14ac:dyDescent="0.3">
      <c r="A125" t="s">
        <v>138</v>
      </c>
      <c r="C125">
        <v>1.3999999999999999E-4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1.3999999999999999E-4</v>
      </c>
    </row>
    <row r="126" spans="1:9" x14ac:dyDescent="0.3">
      <c r="A126" t="s">
        <v>139</v>
      </c>
      <c r="C126">
        <v>1.9000000000000001E-4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1.9000000000000001E-4</v>
      </c>
    </row>
    <row r="127" spans="1:9" x14ac:dyDescent="0.3">
      <c r="A127" t="s">
        <v>140</v>
      </c>
      <c r="C127">
        <v>2.1499999999999999E-4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2.1499999999999999E-4</v>
      </c>
    </row>
    <row r="128" spans="1:9" x14ac:dyDescent="0.3">
      <c r="A128" t="s">
        <v>141</v>
      </c>
      <c r="C128">
        <v>1.3799999999999999E-4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-0.99986200000000003</v>
      </c>
    </row>
    <row r="129" spans="1:9" x14ac:dyDescent="0.3">
      <c r="A129" t="s">
        <v>142</v>
      </c>
      <c r="C129">
        <v>3.9100000000000002E-4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-0.99960899999999997</v>
      </c>
    </row>
    <row r="130" spans="1:9" x14ac:dyDescent="0.3">
      <c r="A130" t="s">
        <v>143</v>
      </c>
      <c r="C130">
        <v>1.84E-4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-0.99981600000000004</v>
      </c>
    </row>
    <row r="131" spans="1:9" x14ac:dyDescent="0.3">
      <c r="A131" t="s">
        <v>144</v>
      </c>
      <c r="C131">
        <v>1.2899999999999999E-4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-0.99987099999999995</v>
      </c>
    </row>
    <row r="132" spans="1:9" x14ac:dyDescent="0.3">
      <c r="A132" t="s">
        <v>145</v>
      </c>
      <c r="C132">
        <v>3.0400000000000002E-4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-0.99969600000000003</v>
      </c>
    </row>
    <row r="133" spans="1:9" x14ac:dyDescent="0.3">
      <c r="A133" t="s">
        <v>146</v>
      </c>
      <c r="C133">
        <v>1.6899999999999999E-4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1.6899999999999999E-4</v>
      </c>
    </row>
    <row r="134" spans="1:9" x14ac:dyDescent="0.3">
      <c r="A134" t="s">
        <v>147</v>
      </c>
      <c r="C134">
        <v>1.25E-4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1.25E-4</v>
      </c>
    </row>
    <row r="135" spans="1:9" x14ac:dyDescent="0.3">
      <c r="A135" t="s">
        <v>148</v>
      </c>
      <c r="C135">
        <v>1.6100000000000001E-4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1.6100000000000001E-4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2.1100000000000001E-4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-0.99978900000000004</v>
      </c>
    </row>
    <row r="138" spans="1:9" x14ac:dyDescent="0.3">
      <c r="A138" t="s">
        <v>151</v>
      </c>
      <c r="C138">
        <v>1.5300000000000001E-4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-0.99984700000000004</v>
      </c>
    </row>
    <row r="139" spans="1:9" x14ac:dyDescent="0.3">
      <c r="A139" t="s">
        <v>152</v>
      </c>
      <c r="C139">
        <v>2.6200000000000003E-4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2.6200000000000003E-4</v>
      </c>
    </row>
    <row r="140" spans="1:9" x14ac:dyDescent="0.3">
      <c r="A140" t="s">
        <v>153</v>
      </c>
      <c r="C140">
        <v>1.85E-4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1.85E-4</v>
      </c>
    </row>
    <row r="141" spans="1:9" x14ac:dyDescent="0.3">
      <c r="A141" t="s">
        <v>154</v>
      </c>
      <c r="C141">
        <v>1.4100000000000001E-4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1.4100000000000001E-4</v>
      </c>
    </row>
    <row r="142" spans="1:9" x14ac:dyDescent="0.3">
      <c r="A142" t="s">
        <v>155</v>
      </c>
      <c r="C142">
        <v>1.15E-4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1.15E-4</v>
      </c>
    </row>
    <row r="143" spans="1:9" x14ac:dyDescent="0.3">
      <c r="A143" t="s">
        <v>156</v>
      </c>
      <c r="C143">
        <v>1.8599999999999999E-4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1.8599999999999999E-4</v>
      </c>
    </row>
    <row r="144" spans="1:9" x14ac:dyDescent="0.3">
      <c r="A144" t="s">
        <v>157</v>
      </c>
      <c r="C144">
        <v>1.93E-4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1.93E-4</v>
      </c>
    </row>
    <row r="145" spans="1:9" x14ac:dyDescent="0.3">
      <c r="A145" t="s">
        <v>158</v>
      </c>
      <c r="C145">
        <v>1.18E-4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-0.99988200000000005</v>
      </c>
    </row>
    <row r="146" spans="1:9" x14ac:dyDescent="0.3">
      <c r="A146" t="s">
        <v>159</v>
      </c>
      <c r="C146">
        <v>1.6799999999999999E-4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1.6799999999999999E-4</v>
      </c>
    </row>
    <row r="147" spans="1:9" x14ac:dyDescent="0.3">
      <c r="A147" t="s">
        <v>160</v>
      </c>
      <c r="C147">
        <v>1.4200000000000001E-4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1.4200000000000001E-4</v>
      </c>
    </row>
    <row r="148" spans="1:9" x14ac:dyDescent="0.3">
      <c r="A148" t="s">
        <v>161</v>
      </c>
      <c r="C148">
        <v>1.34E-4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1.34E-4</v>
      </c>
    </row>
    <row r="149" spans="1:9" x14ac:dyDescent="0.3">
      <c r="A149" t="s">
        <v>162</v>
      </c>
      <c r="C149">
        <v>1.22E-4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1.22E-4</v>
      </c>
    </row>
    <row r="150" spans="1:9" x14ac:dyDescent="0.3">
      <c r="A150" t="s">
        <v>163</v>
      </c>
      <c r="C150">
        <v>1.3300000000000001E-4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1.3300000000000001E-4</v>
      </c>
    </row>
    <row r="151" spans="1:9" x14ac:dyDescent="0.3">
      <c r="A151" t="s">
        <v>164</v>
      </c>
      <c r="C151">
        <v>1.4100000000000001E-4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-0.99985900000000005</v>
      </c>
    </row>
    <row r="152" spans="1:9" x14ac:dyDescent="0.3">
      <c r="A152" t="s">
        <v>165</v>
      </c>
      <c r="C152">
        <v>1.46E-4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1.46E-4</v>
      </c>
    </row>
    <row r="153" spans="1:9" x14ac:dyDescent="0.3">
      <c r="A153" t="s">
        <v>166</v>
      </c>
      <c r="C153">
        <v>1.9799999999999999E-4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1.9799999999999999E-4</v>
      </c>
    </row>
    <row r="154" spans="1:9" x14ac:dyDescent="0.3">
      <c r="A154" t="s">
        <v>167</v>
      </c>
      <c r="C154">
        <v>1.4300000000000001E-4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1.4300000000000001E-4</v>
      </c>
    </row>
    <row r="155" spans="1:9" x14ac:dyDescent="0.3">
      <c r="A155" t="s">
        <v>168</v>
      </c>
      <c r="C155">
        <v>1.35E-4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-0.999865</v>
      </c>
    </row>
    <row r="156" spans="1:9" x14ac:dyDescent="0.3">
      <c r="A156" t="s">
        <v>169</v>
      </c>
      <c r="C156">
        <v>1.8900000000000001E-4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1.8900000000000001E-4</v>
      </c>
    </row>
    <row r="157" spans="1:9" x14ac:dyDescent="0.3">
      <c r="A157" t="s">
        <v>170</v>
      </c>
      <c r="C157">
        <v>1.8100000000000001E-4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1.8100000000000001E-4</v>
      </c>
    </row>
    <row r="158" spans="1:9" x14ac:dyDescent="0.3">
      <c r="A158" t="s">
        <v>171</v>
      </c>
      <c r="C158">
        <v>2.1900000000000001E-4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2.1900000000000001E-4</v>
      </c>
    </row>
    <row r="159" spans="1:9" x14ac:dyDescent="0.3">
      <c r="A159" t="s">
        <v>172</v>
      </c>
      <c r="C159">
        <v>9.6000000000000002E-5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9.6000000000000002E-5</v>
      </c>
    </row>
    <row r="160" spans="1:9" x14ac:dyDescent="0.3">
      <c r="A160" t="s">
        <v>173</v>
      </c>
      <c r="C160">
        <v>3.28E-4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3.28E-4</v>
      </c>
    </row>
    <row r="161" spans="1:9" x14ac:dyDescent="0.3">
      <c r="A161" t="s">
        <v>174</v>
      </c>
      <c r="C161">
        <v>2.0100000000000001E-4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2.0100000000000001E-4</v>
      </c>
    </row>
    <row r="162" spans="1:9" x14ac:dyDescent="0.3">
      <c r="A162" t="s">
        <v>175</v>
      </c>
      <c r="C162">
        <v>1.3799999999999999E-4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1.3799999999999999E-4</v>
      </c>
    </row>
    <row r="163" spans="1:9" x14ac:dyDescent="0.3">
      <c r="A163" t="s">
        <v>176</v>
      </c>
      <c r="C163">
        <v>1.03E-4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1.03E-4</v>
      </c>
    </row>
    <row r="164" spans="1:9" x14ac:dyDescent="0.3">
      <c r="A164" t="s">
        <v>177</v>
      </c>
      <c r="C164">
        <v>1.35E-4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1.35E-4</v>
      </c>
    </row>
    <row r="165" spans="1:9" x14ac:dyDescent="0.3">
      <c r="A165" t="s">
        <v>178</v>
      </c>
      <c r="C165">
        <v>1.0900000000000001E-4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-0.99989099999999997</v>
      </c>
    </row>
    <row r="166" spans="1:9" x14ac:dyDescent="0.3">
      <c r="A166" t="s">
        <v>179</v>
      </c>
      <c r="C166">
        <v>1.55E-4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2.1499999999999999E-4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2.1499999999999999E-4</v>
      </c>
    </row>
    <row r="168" spans="1:9" x14ac:dyDescent="0.3">
      <c r="A168" t="s">
        <v>181</v>
      </c>
      <c r="C168">
        <v>1.26E-4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1.26E-4</v>
      </c>
    </row>
    <row r="169" spans="1:9" x14ac:dyDescent="0.3">
      <c r="A169" t="s">
        <v>182</v>
      </c>
      <c r="C169">
        <v>2.0799999999999999E-4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2.0799999999999999E-4</v>
      </c>
    </row>
    <row r="170" spans="1:9" x14ac:dyDescent="0.3">
      <c r="A170" t="s">
        <v>183</v>
      </c>
      <c r="C170">
        <v>1.6100000000000001E-4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1.6100000000000001E-4</v>
      </c>
    </row>
    <row r="171" spans="1:9" x14ac:dyDescent="0.3">
      <c r="A171" t="s">
        <v>184</v>
      </c>
      <c r="C171">
        <v>1.3799999999999999E-4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1.3799999999999999E-4</v>
      </c>
    </row>
    <row r="172" spans="1:9" x14ac:dyDescent="0.3">
      <c r="A172" t="s">
        <v>185</v>
      </c>
      <c r="C172">
        <v>1.34E-4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1.34E-4</v>
      </c>
    </row>
    <row r="173" spans="1:9" x14ac:dyDescent="0.3">
      <c r="A173" t="s">
        <v>186</v>
      </c>
      <c r="C173">
        <v>1.44E-4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1.44E-4</v>
      </c>
    </row>
    <row r="174" spans="1:9" x14ac:dyDescent="0.3">
      <c r="A174" t="s">
        <v>187</v>
      </c>
      <c r="C174">
        <v>3.01E-4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3.01E-4</v>
      </c>
    </row>
    <row r="175" spans="1:9" x14ac:dyDescent="0.3">
      <c r="A175" t="s">
        <v>188</v>
      </c>
      <c r="C175">
        <v>1.9900000000000001E-4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1.9900000000000001E-4</v>
      </c>
    </row>
    <row r="176" spans="1:9" x14ac:dyDescent="0.3">
      <c r="A176" t="s">
        <v>189</v>
      </c>
      <c r="C176">
        <v>1.3799999999999999E-4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-0.99986200000000003</v>
      </c>
    </row>
    <row r="177" spans="1:9" x14ac:dyDescent="0.3">
      <c r="A177" t="s">
        <v>190</v>
      </c>
      <c r="C177">
        <v>1.74E-4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1.74E-4</v>
      </c>
    </row>
    <row r="178" spans="1:9" x14ac:dyDescent="0.3">
      <c r="A178" t="s">
        <v>191</v>
      </c>
      <c r="C178">
        <v>1.44E-4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1.44E-4</v>
      </c>
    </row>
    <row r="179" spans="1:9" x14ac:dyDescent="0.3">
      <c r="A179" t="s">
        <v>192</v>
      </c>
      <c r="C179">
        <v>1.5699999999999999E-4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1.5699999999999999E-4</v>
      </c>
    </row>
    <row r="180" spans="1:9" x14ac:dyDescent="0.3">
      <c r="A180" t="s">
        <v>193</v>
      </c>
      <c r="C180">
        <v>2.23E-4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2.23E-4</v>
      </c>
    </row>
    <row r="181" spans="1:9" x14ac:dyDescent="0.3">
      <c r="A181" t="s">
        <v>194</v>
      </c>
      <c r="C181">
        <v>2.3000000000000001E-4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2.3000000000000001E-4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1.8100000000000001E-4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1.8100000000000001E-4</v>
      </c>
    </row>
    <row r="184" spans="1:9" x14ac:dyDescent="0.3">
      <c r="A184" t="s">
        <v>197</v>
      </c>
      <c r="C184">
        <v>1.55E-4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1.55E-4</v>
      </c>
    </row>
    <row r="185" spans="1:9" x14ac:dyDescent="0.3">
      <c r="A185" t="s">
        <v>198</v>
      </c>
      <c r="C185">
        <v>8.2000000000000001E-5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-0.99991799999999997</v>
      </c>
    </row>
    <row r="186" spans="1:9" x14ac:dyDescent="0.3">
      <c r="A186" t="s">
        <v>199</v>
      </c>
      <c r="C186">
        <v>1.5100000000000001E-4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1.5100000000000001E-4</v>
      </c>
    </row>
    <row r="187" spans="1:9" x14ac:dyDescent="0.3">
      <c r="A187" t="s">
        <v>200</v>
      </c>
      <c r="C187">
        <v>3.01E-4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3.01E-4</v>
      </c>
    </row>
    <row r="188" spans="1:9" x14ac:dyDescent="0.3">
      <c r="A188" t="s">
        <v>201</v>
      </c>
      <c r="C188">
        <v>1.45E-4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-0.99985500000000005</v>
      </c>
    </row>
    <row r="189" spans="1:9" x14ac:dyDescent="0.3">
      <c r="A189" t="s">
        <v>202</v>
      </c>
      <c r="C189">
        <v>1.2899999999999999E-4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1.2899999999999999E-4</v>
      </c>
    </row>
    <row r="190" spans="1:9" x14ac:dyDescent="0.3">
      <c r="A190" t="s">
        <v>203</v>
      </c>
      <c r="C190">
        <v>2.8400000000000002E-4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2.8400000000000002E-4</v>
      </c>
    </row>
    <row r="191" spans="1:9" x14ac:dyDescent="0.3">
      <c r="A191" t="s">
        <v>204</v>
      </c>
      <c r="C191">
        <v>1.8100000000000001E-4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-0.99981900000000001</v>
      </c>
    </row>
    <row r="192" spans="1:9" x14ac:dyDescent="0.3">
      <c r="A192" t="s">
        <v>205</v>
      </c>
      <c r="C192">
        <v>9.5000000000000005E-5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9.5000000000000005E-5</v>
      </c>
    </row>
    <row r="193" spans="1:9" x14ac:dyDescent="0.3">
      <c r="A193" t="s">
        <v>206</v>
      </c>
      <c r="C193">
        <v>1.47E-4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1.47E-4</v>
      </c>
    </row>
    <row r="194" spans="1:9" x14ac:dyDescent="0.3">
      <c r="A194" t="s">
        <v>207</v>
      </c>
      <c r="C194">
        <v>1.18E-4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1.18E-4</v>
      </c>
    </row>
    <row r="195" spans="1:9" x14ac:dyDescent="0.3">
      <c r="A195" t="s">
        <v>208</v>
      </c>
      <c r="C195">
        <v>1.36E-4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-0.99986399999999998</v>
      </c>
    </row>
    <row r="196" spans="1:9" x14ac:dyDescent="0.3">
      <c r="A196" t="s">
        <v>209</v>
      </c>
      <c r="C196">
        <v>2.34E-4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2.34E-4</v>
      </c>
    </row>
    <row r="197" spans="1:9" x14ac:dyDescent="0.3">
      <c r="A197" t="s">
        <v>210</v>
      </c>
      <c r="C197">
        <v>1.06E-4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1.06E-4</v>
      </c>
    </row>
    <row r="198" spans="1:9" x14ac:dyDescent="0.3">
      <c r="A198" t="s">
        <v>211</v>
      </c>
      <c r="C198">
        <v>3.28E-4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3.28E-4</v>
      </c>
    </row>
    <row r="199" spans="1:9" x14ac:dyDescent="0.3">
      <c r="A199" t="s">
        <v>212</v>
      </c>
      <c r="C199">
        <v>1.93E-4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-0.999807</v>
      </c>
    </row>
    <row r="200" spans="1:9" x14ac:dyDescent="0.3">
      <c r="A200" t="s">
        <v>213</v>
      </c>
      <c r="C200">
        <v>2.4800000000000001E-4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2.4800000000000001E-4</v>
      </c>
    </row>
    <row r="201" spans="1:9" x14ac:dyDescent="0.3">
      <c r="A201" t="s">
        <v>214</v>
      </c>
      <c r="C201">
        <v>2.42E-4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2.42E-4</v>
      </c>
    </row>
    <row r="202" spans="1:9" x14ac:dyDescent="0.3">
      <c r="A202" t="s">
        <v>215</v>
      </c>
      <c r="C202">
        <v>1.6000000000000001E-4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1.6000000000000001E-4</v>
      </c>
    </row>
    <row r="203" spans="1:9" x14ac:dyDescent="0.3">
      <c r="G203">
        <f>SUM(G3:G202)</f>
        <v>161</v>
      </c>
      <c r="H203">
        <f>SUM(H3:H202)</f>
        <v>51</v>
      </c>
      <c r="I203">
        <f>SUM(I3:I202)</f>
        <v>-20.812069000000008</v>
      </c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Foglio13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0.52826300000000004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0.52826300000000004</v>
      </c>
    </row>
    <row r="4" spans="1:9" ht="15" customHeight="1" x14ac:dyDescent="0.3">
      <c r="A4" s="1" t="s">
        <v>13</v>
      </c>
      <c r="B4" s="8"/>
      <c r="C4" s="9">
        <v>0.59870599999999996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0.59870599999999996</v>
      </c>
    </row>
    <row r="5" spans="1:9" ht="15" customHeight="1" x14ac:dyDescent="0.3">
      <c r="A5" s="1" t="s">
        <v>14</v>
      </c>
      <c r="B5" s="6"/>
      <c r="C5" s="7">
        <v>0.124726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0.124726</v>
      </c>
    </row>
    <row r="6" spans="1:9" ht="15" customHeight="1" x14ac:dyDescent="0.3">
      <c r="A6" s="1" t="s">
        <v>16</v>
      </c>
      <c r="B6" s="8"/>
      <c r="C6" s="9">
        <v>0.26411600000000002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0.26411600000000002</v>
      </c>
    </row>
    <row r="7" spans="1:9" ht="15" customHeight="1" x14ac:dyDescent="0.3">
      <c r="A7" s="1" t="s">
        <v>17</v>
      </c>
      <c r="B7" s="6"/>
      <c r="C7" s="7">
        <v>0.21873600000000001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0.21873600000000001</v>
      </c>
    </row>
    <row r="8" spans="1:9" ht="15" customHeight="1" x14ac:dyDescent="0.3">
      <c r="A8" s="1" t="s">
        <v>18</v>
      </c>
      <c r="B8" s="8"/>
      <c r="C8" s="9">
        <v>0.64573899999999995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0.64573899999999995</v>
      </c>
    </row>
    <row r="9" spans="1:9" ht="15" customHeight="1" x14ac:dyDescent="0.3">
      <c r="A9" s="1" t="s">
        <v>19</v>
      </c>
      <c r="B9" s="6"/>
      <c r="C9" s="7">
        <v>0.35072700000000001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0.35072700000000001</v>
      </c>
    </row>
    <row r="10" spans="1:9" ht="15" customHeight="1" x14ac:dyDescent="0.3">
      <c r="A10" s="1" t="s">
        <v>20</v>
      </c>
      <c r="B10" s="8"/>
      <c r="C10" s="9">
        <v>0.54463399999999995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0.54463399999999995</v>
      </c>
    </row>
    <row r="11" spans="1:9" ht="15" customHeight="1" x14ac:dyDescent="0.3">
      <c r="A11" s="1" t="s">
        <v>21</v>
      </c>
      <c r="B11" s="6"/>
      <c r="C11" s="7">
        <v>0.48860300000000001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-0.51139699999999999</v>
      </c>
    </row>
    <row r="12" spans="1:9" ht="15" customHeight="1" x14ac:dyDescent="0.3">
      <c r="A12" s="1" t="s">
        <v>22</v>
      </c>
      <c r="B12" s="8"/>
      <c r="C12" s="9">
        <v>0.63247900000000001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-0.36752099999999999</v>
      </c>
    </row>
    <row r="13" spans="1:9" ht="15" customHeight="1" x14ac:dyDescent="0.3">
      <c r="A13" s="1" t="s">
        <v>23</v>
      </c>
      <c r="B13" s="6"/>
      <c r="C13" s="7">
        <v>0.44437199999999999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0.44437199999999999</v>
      </c>
    </row>
    <row r="14" spans="1:9" ht="15" customHeight="1" x14ac:dyDescent="0.3">
      <c r="A14" s="1" t="s">
        <v>24</v>
      </c>
      <c r="B14" s="8"/>
      <c r="C14" s="9">
        <v>0.58513499999999996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-0.41486500000000004</v>
      </c>
    </row>
    <row r="15" spans="1:9" ht="15" customHeight="1" x14ac:dyDescent="0.3">
      <c r="A15" s="1" t="s">
        <v>25</v>
      </c>
      <c r="B15" s="6"/>
      <c r="C15" s="7">
        <v>0.402895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0.402895</v>
      </c>
    </row>
    <row r="16" spans="1:9" ht="15" customHeight="1" x14ac:dyDescent="0.3">
      <c r="A16" s="1" t="s">
        <v>26</v>
      </c>
      <c r="B16" s="8"/>
      <c r="C16" s="9">
        <v>0.42460900000000001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0.42460900000000001</v>
      </c>
    </row>
    <row r="17" spans="1:9" ht="15" customHeight="1" x14ac:dyDescent="0.3">
      <c r="A17" s="1" t="s">
        <v>28</v>
      </c>
      <c r="B17" s="6"/>
      <c r="C17" s="7">
        <v>0.58967000000000003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-0.41032999999999997</v>
      </c>
    </row>
    <row r="18" spans="1:9" ht="15" customHeight="1" x14ac:dyDescent="0.3">
      <c r="A18" s="1" t="s">
        <v>29</v>
      </c>
      <c r="B18" s="8"/>
      <c r="C18" s="9">
        <v>0.43390299999999998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0.43390299999999998</v>
      </c>
    </row>
    <row r="19" spans="1:9" ht="15" customHeight="1" x14ac:dyDescent="0.3">
      <c r="A19" s="1" t="s">
        <v>30</v>
      </c>
      <c r="B19" s="6"/>
      <c r="C19" s="7">
        <v>0.49932300000000002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-0.50067700000000004</v>
      </c>
    </row>
    <row r="20" spans="1:9" ht="15" customHeight="1" x14ac:dyDescent="0.3">
      <c r="A20" s="1" t="s">
        <v>31</v>
      </c>
      <c r="B20" s="8"/>
      <c r="C20" s="9">
        <v>0.4985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0.4985</v>
      </c>
    </row>
    <row r="21" spans="1:9" ht="15" customHeight="1" x14ac:dyDescent="0.3">
      <c r="A21" s="1" t="s">
        <v>32</v>
      </c>
      <c r="B21" s="6"/>
      <c r="C21" s="7">
        <v>0.43067699999999998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-0.56932300000000002</v>
      </c>
    </row>
    <row r="22" spans="1:9" ht="15" customHeight="1" x14ac:dyDescent="0.3">
      <c r="A22" s="1" t="s">
        <v>33</v>
      </c>
      <c r="B22" s="8"/>
      <c r="C22" s="9">
        <v>0.59249399999999997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0.59249399999999997</v>
      </c>
    </row>
    <row r="23" spans="1:9" ht="15" customHeight="1" x14ac:dyDescent="0.3">
      <c r="A23" s="1" t="s">
        <v>34</v>
      </c>
      <c r="B23" s="6"/>
      <c r="C23" s="7">
        <v>0.27366800000000002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0.27366800000000002</v>
      </c>
    </row>
    <row r="24" spans="1:9" ht="15" customHeight="1" x14ac:dyDescent="0.3">
      <c r="A24" s="1" t="s">
        <v>35</v>
      </c>
      <c r="B24" s="8"/>
      <c r="C24" s="9">
        <v>0.53520100000000004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-0.46479899999999996</v>
      </c>
    </row>
    <row r="25" spans="1:9" ht="15" customHeight="1" x14ac:dyDescent="0.3">
      <c r="A25" s="1" t="s">
        <v>36</v>
      </c>
      <c r="B25" s="6"/>
      <c r="C25" s="7">
        <v>0.44118200000000002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0.44118200000000002</v>
      </c>
    </row>
    <row r="26" spans="1:9" ht="15" customHeight="1" x14ac:dyDescent="0.3">
      <c r="A26" s="1" t="s">
        <v>37</v>
      </c>
      <c r="B26" s="8"/>
      <c r="C26" s="9">
        <v>0.46823300000000001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0.46823300000000001</v>
      </c>
    </row>
    <row r="27" spans="1:9" ht="15" customHeight="1" x14ac:dyDescent="0.3">
      <c r="A27" s="1" t="s">
        <v>38</v>
      </c>
      <c r="B27" s="6"/>
      <c r="C27" s="7">
        <v>0.351493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0.351493</v>
      </c>
    </row>
    <row r="28" spans="1:9" ht="15" customHeight="1" x14ac:dyDescent="0.3">
      <c r="A28" s="1" t="s">
        <v>39</v>
      </c>
      <c r="B28" s="8"/>
      <c r="C28" s="9">
        <v>0.56038600000000005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0.56038600000000005</v>
      </c>
    </row>
    <row r="29" spans="1:9" ht="15" customHeight="1" x14ac:dyDescent="0.3">
      <c r="A29" s="1" t="s">
        <v>40</v>
      </c>
      <c r="B29" s="6"/>
      <c r="C29" s="7">
        <v>0.373894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-0.62610600000000005</v>
      </c>
    </row>
    <row r="30" spans="1:9" ht="15" customHeight="1" x14ac:dyDescent="0.3">
      <c r="A30" s="1" t="s">
        <v>41</v>
      </c>
      <c r="B30" s="8"/>
      <c r="C30" s="9">
        <v>0.51749500000000004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0.51749500000000004</v>
      </c>
    </row>
    <row r="31" spans="1:9" ht="15" customHeight="1" x14ac:dyDescent="0.3">
      <c r="A31" s="1" t="s">
        <v>42</v>
      </c>
      <c r="B31" s="6"/>
      <c r="C31" s="7">
        <v>0.628834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-0.371166</v>
      </c>
    </row>
    <row r="32" spans="1:9" ht="15" customHeight="1" x14ac:dyDescent="0.3">
      <c r="A32" s="1" t="s">
        <v>43</v>
      </c>
      <c r="B32" s="8"/>
      <c r="C32" s="9">
        <v>0.59838400000000003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0.59838400000000003</v>
      </c>
    </row>
    <row r="33" spans="1:9" ht="15" customHeight="1" x14ac:dyDescent="0.3">
      <c r="A33" s="1" t="s">
        <v>44</v>
      </c>
      <c r="B33" s="6"/>
      <c r="C33" s="7">
        <v>0.66307099999999997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0.66307099999999997</v>
      </c>
    </row>
    <row r="34" spans="1:9" ht="15" customHeight="1" x14ac:dyDescent="0.3">
      <c r="A34" s="1" t="s">
        <v>45</v>
      </c>
      <c r="B34" s="8"/>
      <c r="C34" s="9">
        <v>0.49992900000000001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0.49992900000000001</v>
      </c>
    </row>
    <row r="35" spans="1:9" ht="15" customHeight="1" x14ac:dyDescent="0.3">
      <c r="A35" s="1" t="s">
        <v>46</v>
      </c>
      <c r="B35" s="6"/>
      <c r="C35" s="7">
        <v>0.55354099999999995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0.55354099999999995</v>
      </c>
    </row>
    <row r="36" spans="1:9" ht="15" customHeight="1" x14ac:dyDescent="0.3">
      <c r="A36" s="1" t="s">
        <v>47</v>
      </c>
      <c r="B36" s="8"/>
      <c r="C36" s="9">
        <v>0.48230099999999998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0.48230099999999998</v>
      </c>
    </row>
    <row r="37" spans="1:9" ht="15" customHeight="1" x14ac:dyDescent="0.3">
      <c r="A37" s="1" t="s">
        <v>48</v>
      </c>
      <c r="B37" s="6"/>
      <c r="C37" s="7">
        <v>0.49287700000000001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0.49287700000000001</v>
      </c>
    </row>
    <row r="38" spans="1:9" ht="15" customHeight="1" x14ac:dyDescent="0.3">
      <c r="A38" s="1" t="s">
        <v>49</v>
      </c>
      <c r="B38" s="8"/>
      <c r="C38" s="9">
        <v>0.46839500000000001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0.46839500000000001</v>
      </c>
    </row>
    <row r="39" spans="1:9" ht="15" customHeight="1" x14ac:dyDescent="0.3">
      <c r="A39" s="1" t="s">
        <v>50</v>
      </c>
      <c r="B39" s="6"/>
      <c r="C39" s="7">
        <v>0.59512900000000002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-0.40487099999999998</v>
      </c>
    </row>
    <row r="40" spans="1:9" ht="15" customHeight="1" x14ac:dyDescent="0.3">
      <c r="A40" s="1" t="s">
        <v>51</v>
      </c>
      <c r="B40" s="8"/>
      <c r="C40" s="9">
        <v>0.385855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0.385855</v>
      </c>
    </row>
    <row r="41" spans="1:9" ht="15" customHeight="1" x14ac:dyDescent="0.3">
      <c r="A41" s="1" t="s">
        <v>52</v>
      </c>
      <c r="B41" s="6"/>
      <c r="C41" s="7">
        <v>0.51862299999999995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0.51862299999999995</v>
      </c>
    </row>
    <row r="42" spans="1:9" ht="15" customHeight="1" x14ac:dyDescent="0.3">
      <c r="A42" s="1" t="s">
        <v>53</v>
      </c>
      <c r="B42" s="8"/>
      <c r="C42" s="9">
        <v>0.59319699999999997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0.59319699999999997</v>
      </c>
    </row>
    <row r="43" spans="1:9" ht="15" customHeight="1" x14ac:dyDescent="0.3">
      <c r="A43" s="1" t="s">
        <v>54</v>
      </c>
      <c r="B43" s="6"/>
      <c r="C43" s="7">
        <v>0.50964100000000001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0.50964100000000001</v>
      </c>
    </row>
    <row r="44" spans="1:9" ht="15" customHeight="1" x14ac:dyDescent="0.3">
      <c r="A44" s="1" t="s">
        <v>55</v>
      </c>
      <c r="B44" s="8"/>
      <c r="C44" s="9">
        <v>0.59111000000000002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-0.40888999999999998</v>
      </c>
    </row>
    <row r="45" spans="1:9" ht="15" customHeight="1" x14ac:dyDescent="0.3">
      <c r="A45" s="1" t="s">
        <v>56</v>
      </c>
      <c r="B45" s="6"/>
      <c r="C45" s="7">
        <v>0.51119700000000001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0.51119700000000001</v>
      </c>
    </row>
    <row r="46" spans="1:9" ht="15" customHeight="1" x14ac:dyDescent="0.3">
      <c r="A46" s="1" t="s">
        <v>57</v>
      </c>
      <c r="B46" s="8"/>
      <c r="C46" s="9">
        <v>0.63047799999999998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-0.36952200000000002</v>
      </c>
    </row>
    <row r="47" spans="1:9" ht="15" customHeight="1" x14ac:dyDescent="0.3">
      <c r="A47" s="1" t="s">
        <v>58</v>
      </c>
      <c r="B47" s="6"/>
      <c r="C47" s="7">
        <v>0.47355000000000003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0.47355000000000003</v>
      </c>
    </row>
    <row r="48" spans="1:9" ht="15" customHeight="1" x14ac:dyDescent="0.3">
      <c r="A48" s="1" t="s">
        <v>59</v>
      </c>
      <c r="B48" s="8"/>
      <c r="C48" s="9">
        <v>0.51515200000000005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0.51515200000000005</v>
      </c>
    </row>
    <row r="49" spans="1:9" ht="15" customHeight="1" x14ac:dyDescent="0.3">
      <c r="A49" s="1" t="s">
        <v>60</v>
      </c>
      <c r="B49" s="6"/>
      <c r="C49" s="7">
        <v>0.46293800000000002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-0.53706199999999993</v>
      </c>
    </row>
    <row r="50" spans="1:9" ht="15" customHeight="1" x14ac:dyDescent="0.3">
      <c r="A50" s="1" t="s">
        <v>61</v>
      </c>
      <c r="B50" s="8"/>
      <c r="C50" s="9">
        <v>0.48060399999999998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0.48060399999999998</v>
      </c>
    </row>
    <row r="51" spans="1:9" ht="15" customHeight="1" x14ac:dyDescent="0.3">
      <c r="A51" s="1" t="s">
        <v>62</v>
      </c>
      <c r="B51" s="6"/>
      <c r="C51" s="7">
        <v>0.70549799999999996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0.70549799999999996</v>
      </c>
    </row>
    <row r="52" spans="1:9" ht="15" customHeight="1" x14ac:dyDescent="0.3">
      <c r="A52" s="1" t="s">
        <v>63</v>
      </c>
      <c r="B52" s="8"/>
      <c r="C52" s="9">
        <v>0.54216500000000001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-0.45783499999999999</v>
      </c>
    </row>
    <row r="53" spans="1:9" ht="15" customHeight="1" x14ac:dyDescent="0.3">
      <c r="A53" s="1" t="s">
        <v>64</v>
      </c>
      <c r="B53" s="6"/>
      <c r="C53" s="7">
        <v>0.65381500000000004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-0.34618499999999996</v>
      </c>
    </row>
    <row r="54" spans="1:9" ht="15" customHeight="1" x14ac:dyDescent="0.3">
      <c r="A54" s="1" t="s">
        <v>65</v>
      </c>
      <c r="B54" s="8"/>
      <c r="C54" s="9">
        <v>0.44901999999999997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0.44901999999999997</v>
      </c>
    </row>
    <row r="55" spans="1:9" ht="15" customHeight="1" x14ac:dyDescent="0.3">
      <c r="A55" s="1" t="s">
        <v>66</v>
      </c>
      <c r="B55" s="6"/>
      <c r="C55" s="7">
        <v>0.59397900000000003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0.59397900000000003</v>
      </c>
    </row>
    <row r="56" spans="1:9" ht="15" customHeight="1" x14ac:dyDescent="0.3">
      <c r="A56" s="1" t="s">
        <v>67</v>
      </c>
      <c r="B56" s="8"/>
      <c r="C56" s="9">
        <v>0.41169499999999998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0.41169499999999998</v>
      </c>
    </row>
    <row r="57" spans="1:9" ht="15" customHeight="1" x14ac:dyDescent="0.3">
      <c r="A57" s="1" t="s">
        <v>68</v>
      </c>
      <c r="B57" s="6"/>
      <c r="C57" s="7">
        <v>0.732159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-0.267841</v>
      </c>
    </row>
    <row r="58" spans="1:9" ht="15" customHeight="1" x14ac:dyDescent="0.3">
      <c r="A58" s="1" t="s">
        <v>69</v>
      </c>
      <c r="B58" s="8"/>
      <c r="C58" s="9">
        <v>0.66244999999999998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-0.33755000000000002</v>
      </c>
    </row>
    <row r="59" spans="1:9" ht="15" customHeight="1" x14ac:dyDescent="0.3">
      <c r="A59" s="1" t="s">
        <v>70</v>
      </c>
      <c r="B59" s="6"/>
      <c r="C59" s="7">
        <v>0.351493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0.351493</v>
      </c>
    </row>
    <row r="60" spans="1:9" ht="15" customHeight="1" x14ac:dyDescent="0.3">
      <c r="A60" s="1" t="s">
        <v>71</v>
      </c>
      <c r="B60" s="8"/>
      <c r="C60" s="9">
        <v>0.53908800000000001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0.53908800000000001</v>
      </c>
    </row>
    <row r="61" spans="1:9" ht="15" customHeight="1" x14ac:dyDescent="0.3">
      <c r="A61" s="1" t="s">
        <v>72</v>
      </c>
      <c r="B61" s="6"/>
      <c r="C61" s="7">
        <v>0.482404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0.482404</v>
      </c>
    </row>
    <row r="62" spans="1:9" ht="15" customHeight="1" x14ac:dyDescent="0.3">
      <c r="A62" s="1" t="s">
        <v>73</v>
      </c>
      <c r="B62" s="8"/>
      <c r="C62" s="9">
        <v>0.60803300000000005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0.60803300000000005</v>
      </c>
    </row>
    <row r="63" spans="1:9" ht="15" customHeight="1" x14ac:dyDescent="0.3">
      <c r="A63" s="1" t="s">
        <v>74</v>
      </c>
      <c r="B63" s="6"/>
      <c r="C63" s="7">
        <v>0.55285700000000004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-0.44714299999999996</v>
      </c>
    </row>
    <row r="64" spans="1:9" ht="15" customHeight="1" x14ac:dyDescent="0.3">
      <c r="A64" s="1" t="s">
        <v>75</v>
      </c>
      <c r="B64" s="8"/>
      <c r="C64" s="9">
        <v>0.176952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0.176952</v>
      </c>
    </row>
    <row r="65" spans="1:9" ht="15" customHeight="1" x14ac:dyDescent="0.3">
      <c r="A65" s="1" t="s">
        <v>76</v>
      </c>
      <c r="B65" s="6"/>
      <c r="C65" s="7">
        <v>1.65E-4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-0.99983500000000003</v>
      </c>
    </row>
    <row r="66" spans="1:9" ht="15" customHeight="1" x14ac:dyDescent="0.3">
      <c r="A66" s="1" t="s">
        <v>78</v>
      </c>
      <c r="B66" s="8"/>
      <c r="C66" s="9">
        <v>1.63E-4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1.63E-4</v>
      </c>
    </row>
    <row r="67" spans="1:9" ht="15" customHeight="1" x14ac:dyDescent="0.3">
      <c r="A67" s="1" t="s">
        <v>79</v>
      </c>
      <c r="B67" s="6"/>
      <c r="C67" s="7">
        <v>2.32E-4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2.32E-4</v>
      </c>
    </row>
    <row r="68" spans="1:9" ht="15" customHeight="1" x14ac:dyDescent="0.3">
      <c r="A68" s="1" t="s">
        <v>80</v>
      </c>
      <c r="B68" s="8"/>
      <c r="C68" s="9">
        <v>1.4799999999999999E-4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1.4799999999999999E-4</v>
      </c>
    </row>
    <row r="69" spans="1:9" ht="15" customHeight="1" x14ac:dyDescent="0.3">
      <c r="A69" s="1" t="s">
        <v>81</v>
      </c>
      <c r="B69" s="6"/>
      <c r="C69" s="7">
        <v>1.7899999999999999E-4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1.7899999999999999E-4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0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0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0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0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0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0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0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27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0</v>
      </c>
    </row>
    <row r="203" spans="1:9" x14ac:dyDescent="0.3">
      <c r="G203">
        <f>SUM(G3:G202)</f>
        <v>156</v>
      </c>
      <c r="H203">
        <f>SUM(H3:H202)</f>
        <v>56</v>
      </c>
      <c r="I203">
        <f>SUM(I3:I202)</f>
        <v>107.93716000000001</v>
      </c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Foglio14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0.53184200000000004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0.53184200000000004</v>
      </c>
    </row>
    <row r="4" spans="1:9" ht="15" customHeight="1" x14ac:dyDescent="0.3">
      <c r="A4" s="1" t="s">
        <v>13</v>
      </c>
      <c r="B4" s="8"/>
      <c r="C4" s="9">
        <v>0.33602900000000002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0.33602900000000002</v>
      </c>
    </row>
    <row r="5" spans="1:9" ht="15" customHeight="1" x14ac:dyDescent="0.3">
      <c r="A5" s="1" t="s">
        <v>14</v>
      </c>
      <c r="B5" s="6"/>
      <c r="C5" s="7">
        <v>0.44026599999999999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-0.55973399999999995</v>
      </c>
    </row>
    <row r="6" spans="1:9" ht="15" customHeight="1" x14ac:dyDescent="0.3">
      <c r="A6" s="1" t="s">
        <v>16</v>
      </c>
      <c r="B6" s="8"/>
      <c r="C6" s="9">
        <v>0.33797199999999999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0.33797199999999999</v>
      </c>
    </row>
    <row r="7" spans="1:9" ht="15" customHeight="1" x14ac:dyDescent="0.3">
      <c r="A7" s="1" t="s">
        <v>17</v>
      </c>
      <c r="B7" s="6"/>
      <c r="C7" s="7">
        <v>0.58176099999999997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-0.41823900000000003</v>
      </c>
    </row>
    <row r="8" spans="1:9" ht="15" customHeight="1" x14ac:dyDescent="0.3">
      <c r="A8" s="1" t="s">
        <v>18</v>
      </c>
      <c r="B8" s="8"/>
      <c r="C8" s="9">
        <v>0.51572799999999996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0.51572799999999996</v>
      </c>
    </row>
    <row r="9" spans="1:9" ht="15" customHeight="1" x14ac:dyDescent="0.3">
      <c r="A9" s="1" t="s">
        <v>19</v>
      </c>
      <c r="B9" s="6"/>
      <c r="C9" s="7">
        <v>0.34543200000000002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0.34543200000000002</v>
      </c>
    </row>
    <row r="10" spans="1:9" ht="15" customHeight="1" x14ac:dyDescent="0.3">
      <c r="A10" s="1" t="s">
        <v>20</v>
      </c>
      <c r="B10" s="8"/>
      <c r="C10" s="9">
        <v>0.59199000000000002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0.59199000000000002</v>
      </c>
    </row>
    <row r="11" spans="1:9" ht="15" customHeight="1" x14ac:dyDescent="0.3">
      <c r="A11" s="1" t="s">
        <v>21</v>
      </c>
      <c r="B11" s="6"/>
      <c r="C11" s="7">
        <v>0.51413500000000001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0.51413500000000001</v>
      </c>
    </row>
    <row r="12" spans="1:9" ht="15" customHeight="1" x14ac:dyDescent="0.3">
      <c r="A12" s="1" t="s">
        <v>22</v>
      </c>
      <c r="B12" s="8"/>
      <c r="C12" s="9">
        <v>0.33543899999999999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0.33543899999999999</v>
      </c>
    </row>
    <row r="13" spans="1:9" ht="15" customHeight="1" x14ac:dyDescent="0.3">
      <c r="A13" s="1" t="s">
        <v>23</v>
      </c>
      <c r="B13" s="6"/>
      <c r="C13" s="7">
        <v>0.51768000000000003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0.51768000000000003</v>
      </c>
    </row>
    <row r="14" spans="1:9" ht="15" customHeight="1" x14ac:dyDescent="0.3">
      <c r="A14" s="1" t="s">
        <v>24</v>
      </c>
      <c r="B14" s="8"/>
      <c r="C14" s="9">
        <v>0.58652700000000002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0.58652700000000002</v>
      </c>
    </row>
    <row r="15" spans="1:9" ht="15" customHeight="1" x14ac:dyDescent="0.3">
      <c r="A15" s="1" t="s">
        <v>25</v>
      </c>
      <c r="B15" s="6"/>
      <c r="C15" s="7">
        <v>0.58884700000000001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0.58884700000000001</v>
      </c>
    </row>
    <row r="16" spans="1:9" ht="15" customHeight="1" x14ac:dyDescent="0.3">
      <c r="A16" s="1" t="s">
        <v>26</v>
      </c>
      <c r="B16" s="8"/>
      <c r="C16" s="9">
        <v>0.36397200000000002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0.36397200000000002</v>
      </c>
    </row>
    <row r="17" spans="1:9" ht="15" customHeight="1" x14ac:dyDescent="0.3">
      <c r="A17" s="1" t="s">
        <v>28</v>
      </c>
      <c r="B17" s="6"/>
      <c r="C17" s="7">
        <v>0.65193299999999998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-0.34806700000000002</v>
      </c>
    </row>
    <row r="18" spans="1:9" ht="15" customHeight="1" x14ac:dyDescent="0.3">
      <c r="A18" s="1" t="s">
        <v>29</v>
      </c>
      <c r="B18" s="8"/>
      <c r="C18" s="9">
        <v>0.42932100000000001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0.42932100000000001</v>
      </c>
    </row>
    <row r="19" spans="1:9" ht="15" customHeight="1" x14ac:dyDescent="0.3">
      <c r="A19" s="1" t="s">
        <v>30</v>
      </c>
      <c r="B19" s="6"/>
      <c r="C19" s="7">
        <v>0.51775899999999997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0.51775899999999997</v>
      </c>
    </row>
    <row r="20" spans="1:9" ht="15" customHeight="1" x14ac:dyDescent="0.3">
      <c r="A20" s="1" t="s">
        <v>31</v>
      </c>
      <c r="B20" s="8"/>
      <c r="C20" s="9">
        <v>0.53967100000000001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0.53967100000000001</v>
      </c>
    </row>
    <row r="21" spans="1:9" ht="15" customHeight="1" x14ac:dyDescent="0.3">
      <c r="A21" s="1" t="s">
        <v>32</v>
      </c>
      <c r="B21" s="6"/>
      <c r="C21" s="7">
        <v>0.40626499999999999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-0.59373500000000001</v>
      </c>
    </row>
    <row r="22" spans="1:9" ht="15" customHeight="1" x14ac:dyDescent="0.3">
      <c r="A22" s="1" t="s">
        <v>33</v>
      </c>
      <c r="B22" s="8"/>
      <c r="C22" s="9">
        <v>0.64104300000000003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0.64104300000000003</v>
      </c>
    </row>
    <row r="23" spans="1:9" ht="15" customHeight="1" x14ac:dyDescent="0.3">
      <c r="A23" s="1" t="s">
        <v>34</v>
      </c>
      <c r="B23" s="6"/>
      <c r="C23" s="7">
        <v>0.449658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0.449658</v>
      </c>
    </row>
    <row r="24" spans="1:9" ht="15" customHeight="1" x14ac:dyDescent="0.3">
      <c r="A24" s="1" t="s">
        <v>35</v>
      </c>
      <c r="B24" s="8"/>
      <c r="C24" s="9">
        <v>0.66392499999999999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-0.33607500000000001</v>
      </c>
    </row>
    <row r="25" spans="1:9" ht="15" customHeight="1" x14ac:dyDescent="0.3">
      <c r="A25" s="1" t="s">
        <v>36</v>
      </c>
      <c r="B25" s="6"/>
      <c r="C25" s="7">
        <v>0.47736299999999998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0.47736299999999998</v>
      </c>
    </row>
    <row r="26" spans="1:9" ht="15" customHeight="1" x14ac:dyDescent="0.3">
      <c r="A26" s="1" t="s">
        <v>37</v>
      </c>
      <c r="B26" s="8"/>
      <c r="C26" s="9">
        <v>0.446017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0.446017</v>
      </c>
    </row>
    <row r="27" spans="1:9" ht="15" customHeight="1" x14ac:dyDescent="0.3">
      <c r="A27" s="1" t="s">
        <v>38</v>
      </c>
      <c r="B27" s="6"/>
      <c r="C27" s="7">
        <v>0.41487200000000002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0.41487200000000002</v>
      </c>
    </row>
    <row r="28" spans="1:9" ht="15" customHeight="1" x14ac:dyDescent="0.3">
      <c r="A28" s="1" t="s">
        <v>39</v>
      </c>
      <c r="B28" s="8"/>
      <c r="C28" s="9">
        <v>0.46043000000000001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0.46043000000000001</v>
      </c>
    </row>
    <row r="29" spans="1:9" ht="15" customHeight="1" x14ac:dyDescent="0.3">
      <c r="A29" s="1" t="s">
        <v>40</v>
      </c>
      <c r="B29" s="6"/>
      <c r="C29" s="7">
        <v>0.44184200000000001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-0.55815799999999993</v>
      </c>
    </row>
    <row r="30" spans="1:9" ht="15" customHeight="1" x14ac:dyDescent="0.3">
      <c r="A30" s="1" t="s">
        <v>41</v>
      </c>
      <c r="B30" s="8"/>
      <c r="C30" s="9">
        <v>0.421016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0.421016</v>
      </c>
    </row>
    <row r="31" spans="1:9" ht="15" customHeight="1" x14ac:dyDescent="0.3">
      <c r="A31" s="1" t="s">
        <v>42</v>
      </c>
      <c r="B31" s="6"/>
      <c r="C31" s="7">
        <v>0.54961499999999996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0.54961499999999996</v>
      </c>
    </row>
    <row r="32" spans="1:9" ht="15" customHeight="1" x14ac:dyDescent="0.3">
      <c r="A32" s="1" t="s">
        <v>43</v>
      </c>
      <c r="B32" s="8"/>
      <c r="C32" s="9">
        <v>0.59535300000000002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0.59535300000000002</v>
      </c>
    </row>
    <row r="33" spans="1:9" ht="15" customHeight="1" x14ac:dyDescent="0.3">
      <c r="A33" s="1" t="s">
        <v>44</v>
      </c>
      <c r="B33" s="6"/>
      <c r="C33" s="7">
        <v>0.68348699999999996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0.68348699999999996</v>
      </c>
    </row>
    <row r="34" spans="1:9" ht="15" customHeight="1" x14ac:dyDescent="0.3">
      <c r="A34" s="1" t="s">
        <v>45</v>
      </c>
      <c r="B34" s="8"/>
      <c r="C34" s="9">
        <v>0.55241799999999996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-0.44758200000000004</v>
      </c>
    </row>
    <row r="35" spans="1:9" ht="15" customHeight="1" x14ac:dyDescent="0.3">
      <c r="A35" s="1" t="s">
        <v>46</v>
      </c>
      <c r="B35" s="6"/>
      <c r="C35" s="7">
        <v>0.62759799999999999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0.62759799999999999</v>
      </c>
    </row>
    <row r="36" spans="1:9" ht="15" customHeight="1" x14ac:dyDescent="0.3">
      <c r="A36" s="1" t="s">
        <v>47</v>
      </c>
      <c r="B36" s="8"/>
      <c r="C36" s="9">
        <v>0.501413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0.501413</v>
      </c>
    </row>
    <row r="37" spans="1:9" ht="15" customHeight="1" x14ac:dyDescent="0.3">
      <c r="A37" s="1" t="s">
        <v>48</v>
      </c>
      <c r="B37" s="6"/>
      <c r="C37" s="7">
        <v>0.32537300000000002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0.32537300000000002</v>
      </c>
    </row>
    <row r="38" spans="1:9" ht="15" customHeight="1" x14ac:dyDescent="0.3">
      <c r="A38" s="1" t="s">
        <v>49</v>
      </c>
      <c r="B38" s="8"/>
      <c r="C38" s="9">
        <v>0.55087200000000003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-0.44912799999999997</v>
      </c>
    </row>
    <row r="39" spans="1:9" ht="15" customHeight="1" x14ac:dyDescent="0.3">
      <c r="A39" s="1" t="s">
        <v>50</v>
      </c>
      <c r="B39" s="6"/>
      <c r="C39" s="7">
        <v>0.53088100000000005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0.53088100000000005</v>
      </c>
    </row>
    <row r="40" spans="1:9" ht="15" customHeight="1" x14ac:dyDescent="0.3">
      <c r="A40" s="1" t="s">
        <v>51</v>
      </c>
      <c r="B40" s="8"/>
      <c r="C40" s="9">
        <v>0.40596399999999999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0.40596399999999999</v>
      </c>
    </row>
    <row r="41" spans="1:9" ht="15" customHeight="1" x14ac:dyDescent="0.3">
      <c r="A41" s="1" t="s">
        <v>52</v>
      </c>
      <c r="B41" s="6"/>
      <c r="C41" s="7">
        <v>0.612035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0.612035</v>
      </c>
    </row>
    <row r="42" spans="1:9" ht="15" customHeight="1" x14ac:dyDescent="0.3">
      <c r="A42" s="1" t="s">
        <v>53</v>
      </c>
      <c r="B42" s="8"/>
      <c r="C42" s="9">
        <v>0.61669200000000002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0.61669200000000002</v>
      </c>
    </row>
    <row r="43" spans="1:9" ht="15" customHeight="1" x14ac:dyDescent="0.3">
      <c r="A43" s="1" t="s">
        <v>54</v>
      </c>
      <c r="B43" s="6"/>
      <c r="C43" s="7">
        <v>0.395262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-0.604738</v>
      </c>
    </row>
    <row r="44" spans="1:9" ht="15" customHeight="1" x14ac:dyDescent="0.3">
      <c r="A44" s="1" t="s">
        <v>55</v>
      </c>
      <c r="B44" s="8"/>
      <c r="C44" s="9">
        <v>0.49157499999999998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0.49157499999999998</v>
      </c>
    </row>
    <row r="45" spans="1:9" ht="15" customHeight="1" x14ac:dyDescent="0.3">
      <c r="A45" s="1" t="s">
        <v>56</v>
      </c>
      <c r="B45" s="6"/>
      <c r="C45" s="7">
        <v>0.38833600000000001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0.38833600000000001</v>
      </c>
    </row>
    <row r="46" spans="1:9" ht="15" customHeight="1" x14ac:dyDescent="0.3">
      <c r="A46" s="1" t="s">
        <v>57</v>
      </c>
      <c r="B46" s="8"/>
      <c r="C46" s="9">
        <v>0.50231300000000001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-0.49768699999999999</v>
      </c>
    </row>
    <row r="47" spans="1:9" ht="15" customHeight="1" x14ac:dyDescent="0.3">
      <c r="A47" s="1" t="s">
        <v>58</v>
      </c>
      <c r="B47" s="6"/>
      <c r="C47" s="7">
        <v>0.48553200000000002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0.48553200000000002</v>
      </c>
    </row>
    <row r="48" spans="1:9" ht="15" customHeight="1" x14ac:dyDescent="0.3">
      <c r="A48" s="1" t="s">
        <v>59</v>
      </c>
      <c r="B48" s="8"/>
      <c r="C48" s="9">
        <v>0.55174299999999998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0.55174299999999998</v>
      </c>
    </row>
    <row r="49" spans="1:9" ht="15" customHeight="1" x14ac:dyDescent="0.3">
      <c r="A49" s="1" t="s">
        <v>60</v>
      </c>
      <c r="B49" s="6"/>
      <c r="C49" s="7">
        <v>0.202296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-0.79770399999999997</v>
      </c>
    </row>
    <row r="50" spans="1:9" ht="15" customHeight="1" x14ac:dyDescent="0.3">
      <c r="A50" s="1" t="s">
        <v>61</v>
      </c>
      <c r="B50" s="8"/>
      <c r="C50" s="9">
        <v>0.49095699999999998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0.49095699999999998</v>
      </c>
    </row>
    <row r="51" spans="1:9" ht="15" customHeight="1" x14ac:dyDescent="0.3">
      <c r="A51" s="1" t="s">
        <v>62</v>
      </c>
      <c r="B51" s="6"/>
      <c r="C51" s="7">
        <v>0.63961000000000001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0.63961000000000001</v>
      </c>
    </row>
    <row r="52" spans="1:9" ht="15" customHeight="1" x14ac:dyDescent="0.3">
      <c r="A52" s="1" t="s">
        <v>63</v>
      </c>
      <c r="B52" s="8"/>
      <c r="C52" s="9">
        <v>0.458478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0.458478</v>
      </c>
    </row>
    <row r="53" spans="1:9" ht="15" customHeight="1" x14ac:dyDescent="0.3">
      <c r="A53" s="1" t="s">
        <v>64</v>
      </c>
      <c r="B53" s="6"/>
      <c r="C53" s="7">
        <v>0.69944099999999998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-0.30055900000000002</v>
      </c>
    </row>
    <row r="54" spans="1:9" ht="15" customHeight="1" x14ac:dyDescent="0.3">
      <c r="A54" s="1" t="s">
        <v>65</v>
      </c>
      <c r="B54" s="8"/>
      <c r="C54" s="9">
        <v>0.52066299999999999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0.52066299999999999</v>
      </c>
    </row>
    <row r="55" spans="1:9" ht="15" customHeight="1" x14ac:dyDescent="0.3">
      <c r="A55" s="1" t="s">
        <v>66</v>
      </c>
      <c r="B55" s="6"/>
      <c r="C55" s="7">
        <v>0.49695299999999998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0.49695299999999998</v>
      </c>
    </row>
    <row r="56" spans="1:9" ht="15" customHeight="1" x14ac:dyDescent="0.3">
      <c r="A56" s="1" t="s">
        <v>67</v>
      </c>
      <c r="B56" s="8"/>
      <c r="C56" s="9">
        <v>0.52459100000000003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0.52459100000000003</v>
      </c>
    </row>
    <row r="57" spans="1:9" ht="15" customHeight="1" x14ac:dyDescent="0.3">
      <c r="A57" s="1" t="s">
        <v>68</v>
      </c>
      <c r="B57" s="6"/>
      <c r="C57" s="7">
        <v>0.72007200000000005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-0.27992799999999995</v>
      </c>
    </row>
    <row r="58" spans="1:9" ht="15" customHeight="1" x14ac:dyDescent="0.3">
      <c r="A58" s="1" t="s">
        <v>69</v>
      </c>
      <c r="B58" s="8"/>
      <c r="C58" s="9">
        <v>0.33568599999999998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0.33568599999999998</v>
      </c>
    </row>
    <row r="59" spans="1:9" ht="15" customHeight="1" x14ac:dyDescent="0.3">
      <c r="A59" s="1" t="s">
        <v>70</v>
      </c>
      <c r="B59" s="6"/>
      <c r="C59" s="7">
        <v>0.41487200000000002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0.41487200000000002</v>
      </c>
    </row>
    <row r="60" spans="1:9" ht="15" customHeight="1" x14ac:dyDescent="0.3">
      <c r="A60" s="1" t="s">
        <v>71</v>
      </c>
      <c r="B60" s="8"/>
      <c r="C60" s="9">
        <v>0.63468400000000003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0.63468400000000003</v>
      </c>
    </row>
    <row r="61" spans="1:9" ht="15" customHeight="1" x14ac:dyDescent="0.3">
      <c r="A61" s="1" t="s">
        <v>72</v>
      </c>
      <c r="B61" s="6"/>
      <c r="C61" s="7">
        <v>0.59548900000000005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0.59548900000000005</v>
      </c>
    </row>
    <row r="62" spans="1:9" ht="15" customHeight="1" x14ac:dyDescent="0.3">
      <c r="A62" s="1" t="s">
        <v>73</v>
      </c>
      <c r="B62" s="8"/>
      <c r="C62" s="9">
        <v>0.50940600000000003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-0.49059399999999997</v>
      </c>
    </row>
    <row r="63" spans="1:9" ht="15" customHeight="1" x14ac:dyDescent="0.3">
      <c r="A63" s="1" t="s">
        <v>74</v>
      </c>
      <c r="B63" s="6"/>
      <c r="C63" s="7">
        <v>0.46681800000000001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0.46681800000000001</v>
      </c>
    </row>
    <row r="64" spans="1:9" ht="15" customHeight="1" x14ac:dyDescent="0.3">
      <c r="A64" s="1" t="s">
        <v>75</v>
      </c>
      <c r="B64" s="8"/>
      <c r="C64" s="9">
        <v>0.50552200000000003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0.50552200000000003</v>
      </c>
    </row>
    <row r="65" spans="1:9" ht="15" customHeight="1" x14ac:dyDescent="0.3">
      <c r="A65" s="1" t="s">
        <v>76</v>
      </c>
      <c r="B65" s="6"/>
      <c r="C65" s="7">
        <v>0.46493099999999998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0.46493099999999998</v>
      </c>
    </row>
    <row r="66" spans="1:9" ht="15" customHeight="1" x14ac:dyDescent="0.3">
      <c r="A66" s="1" t="s">
        <v>78</v>
      </c>
      <c r="B66" s="8"/>
      <c r="C66" s="9">
        <v>0.60441800000000001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0.60441800000000001</v>
      </c>
    </row>
    <row r="67" spans="1:9" ht="15" customHeight="1" x14ac:dyDescent="0.3">
      <c r="A67" s="1" t="s">
        <v>79</v>
      </c>
      <c r="B67" s="6"/>
      <c r="C67" s="7">
        <v>0.59367700000000001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0.59367700000000001</v>
      </c>
    </row>
    <row r="68" spans="1:9" ht="15" customHeight="1" x14ac:dyDescent="0.3">
      <c r="A68" s="1" t="s">
        <v>80</v>
      </c>
      <c r="B68" s="8"/>
      <c r="C68" s="9">
        <v>0.594781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0.594781</v>
      </c>
    </row>
    <row r="69" spans="1:9" ht="15" customHeight="1" x14ac:dyDescent="0.3">
      <c r="A69" s="1" t="s">
        <v>81</v>
      </c>
      <c r="B69" s="6"/>
      <c r="C69" s="7">
        <v>0.50039900000000004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0.50039900000000004</v>
      </c>
    </row>
    <row r="70" spans="1:9" ht="15" customHeight="1" x14ac:dyDescent="0.3">
      <c r="A70" s="1" t="s">
        <v>82</v>
      </c>
      <c r="B70" s="8"/>
      <c r="C70" s="9">
        <v>1.26E-4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1.26E-4</v>
      </c>
    </row>
    <row r="71" spans="1:9" ht="15" customHeight="1" x14ac:dyDescent="0.3">
      <c r="A71" s="1" t="s">
        <v>83</v>
      </c>
      <c r="B71" s="6"/>
      <c r="C71" s="7">
        <v>1.26E-4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-0.99987400000000004</v>
      </c>
    </row>
    <row r="72" spans="1:9" ht="15" customHeight="1" x14ac:dyDescent="0.3">
      <c r="A72" s="1" t="s">
        <v>84</v>
      </c>
      <c r="B72" s="8"/>
      <c r="C72" s="9">
        <v>2.1100000000000001E-4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2.1100000000000001E-4</v>
      </c>
    </row>
    <row r="73" spans="1:9" ht="15" customHeight="1" x14ac:dyDescent="0.3">
      <c r="A73" s="1" t="s">
        <v>85</v>
      </c>
      <c r="B73" s="6"/>
      <c r="C73" s="7">
        <v>1.7899999999999999E-4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1.7899999999999999E-4</v>
      </c>
    </row>
    <row r="74" spans="1:9" ht="15" customHeight="1" x14ac:dyDescent="0.3">
      <c r="A74" s="1" t="s">
        <v>86</v>
      </c>
      <c r="B74" s="8"/>
      <c r="C74" s="9">
        <v>1.2E-4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-0.99987999999999999</v>
      </c>
    </row>
    <row r="75" spans="1:9" ht="15" customHeight="1" x14ac:dyDescent="0.3">
      <c r="A75" s="1" t="s">
        <v>87</v>
      </c>
      <c r="B75" s="6"/>
      <c r="C75" s="7">
        <v>1.16E-4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1.16E-4</v>
      </c>
    </row>
    <row r="76" spans="1:9" ht="15" customHeight="1" x14ac:dyDescent="0.3">
      <c r="A76" s="1" t="s">
        <v>88</v>
      </c>
      <c r="B76" s="10"/>
      <c r="C76" s="11">
        <v>2.5000000000000001E-4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2.5000000000000001E-4</v>
      </c>
    </row>
    <row r="77" spans="1:9" ht="15.75" customHeight="1" x14ac:dyDescent="0.3">
      <c r="A77" s="1" t="s">
        <v>89</v>
      </c>
      <c r="B77" s="12"/>
      <c r="C77" s="13">
        <v>1.74E-4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1.74E-4</v>
      </c>
    </row>
    <row r="78" spans="1:9" x14ac:dyDescent="0.3">
      <c r="A78" t="s">
        <v>90</v>
      </c>
      <c r="C78">
        <v>2.0699999999999999E-4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2.0699999999999999E-4</v>
      </c>
    </row>
    <row r="79" spans="1:9" x14ac:dyDescent="0.3">
      <c r="A79" t="s">
        <v>91</v>
      </c>
      <c r="C79">
        <v>1.01E-4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1.01E-4</v>
      </c>
    </row>
    <row r="80" spans="1:9" x14ac:dyDescent="0.3">
      <c r="A80" t="s">
        <v>92</v>
      </c>
      <c r="C80">
        <v>2.3699999999999999E-4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-0.99976299999999996</v>
      </c>
    </row>
    <row r="81" spans="1:9" x14ac:dyDescent="0.3">
      <c r="A81" t="s">
        <v>93</v>
      </c>
      <c r="C81">
        <v>1.45E-4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-0.99985500000000005</v>
      </c>
    </row>
    <row r="82" spans="1:9" x14ac:dyDescent="0.3">
      <c r="A82" t="s">
        <v>94</v>
      </c>
      <c r="C82">
        <v>3.0699999999999998E-4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3.0699999999999998E-4</v>
      </c>
    </row>
    <row r="83" spans="1:9" x14ac:dyDescent="0.3">
      <c r="A83" t="s">
        <v>95</v>
      </c>
      <c r="C83">
        <v>8.3999999999999995E-5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8.3999999999999995E-5</v>
      </c>
    </row>
    <row r="84" spans="1:9" x14ac:dyDescent="0.3">
      <c r="A84" t="s">
        <v>97</v>
      </c>
      <c r="C84">
        <v>2.34E-4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2.34E-4</v>
      </c>
    </row>
    <row r="85" spans="1:9" x14ac:dyDescent="0.3">
      <c r="A85" t="s">
        <v>98</v>
      </c>
      <c r="C85">
        <v>1.4200000000000001E-4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-0.99985800000000002</v>
      </c>
    </row>
    <row r="86" spans="1:9" x14ac:dyDescent="0.3">
      <c r="A86" t="s">
        <v>99</v>
      </c>
      <c r="C86">
        <v>1.4799999999999999E-4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-0.99985199999999996</v>
      </c>
    </row>
    <row r="87" spans="1:9" x14ac:dyDescent="0.3">
      <c r="A87" t="s">
        <v>100</v>
      </c>
      <c r="C87">
        <v>1.5100000000000001E-4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1.5100000000000001E-4</v>
      </c>
    </row>
    <row r="88" spans="1:9" x14ac:dyDescent="0.3">
      <c r="A88" t="s">
        <v>101</v>
      </c>
      <c r="C88">
        <v>1.26E-4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1.26E-4</v>
      </c>
    </row>
    <row r="89" spans="1:9" x14ac:dyDescent="0.3">
      <c r="A89" t="s">
        <v>102</v>
      </c>
      <c r="C89">
        <v>1.01E-4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-0.99989899999999998</v>
      </c>
    </row>
    <row r="90" spans="1:9" x14ac:dyDescent="0.3">
      <c r="A90" t="s">
        <v>103</v>
      </c>
      <c r="C90">
        <v>1.54E-4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1.54E-4</v>
      </c>
    </row>
    <row r="91" spans="1:9" x14ac:dyDescent="0.3">
      <c r="A91" t="s">
        <v>104</v>
      </c>
      <c r="C91">
        <v>2.0100000000000001E-4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2.0100000000000001E-4</v>
      </c>
    </row>
    <row r="92" spans="1:9" x14ac:dyDescent="0.3">
      <c r="A92" t="s">
        <v>105</v>
      </c>
      <c r="C92">
        <v>1.94E-4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1.94E-4</v>
      </c>
    </row>
    <row r="93" spans="1:9" x14ac:dyDescent="0.3">
      <c r="A93" t="s">
        <v>106</v>
      </c>
      <c r="C93">
        <v>1.35E-4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-0.999865</v>
      </c>
    </row>
    <row r="94" spans="1:9" x14ac:dyDescent="0.3">
      <c r="A94" t="s">
        <v>107</v>
      </c>
      <c r="C94">
        <v>1.64E-4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1.64E-4</v>
      </c>
    </row>
    <row r="95" spans="1:9" x14ac:dyDescent="0.3">
      <c r="A95" t="s">
        <v>108</v>
      </c>
      <c r="C95">
        <v>1.5300000000000001E-4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1.5300000000000001E-4</v>
      </c>
    </row>
    <row r="96" spans="1:9" x14ac:dyDescent="0.3">
      <c r="A96" t="s">
        <v>109</v>
      </c>
      <c r="C96">
        <v>3.01E-4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3.01E-4</v>
      </c>
    </row>
    <row r="97" spans="1:9" x14ac:dyDescent="0.3">
      <c r="A97" t="s">
        <v>110</v>
      </c>
      <c r="C97">
        <v>1.8599999999999999E-4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-0.99981399999999998</v>
      </c>
    </row>
    <row r="98" spans="1:9" x14ac:dyDescent="0.3">
      <c r="A98" t="s">
        <v>111</v>
      </c>
      <c r="C98">
        <v>2.1100000000000001E-4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2.1100000000000001E-4</v>
      </c>
    </row>
    <row r="99" spans="1:9" x14ac:dyDescent="0.3">
      <c r="A99" t="s">
        <v>112</v>
      </c>
      <c r="C99">
        <v>2.5000000000000001E-4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-0.99975000000000003</v>
      </c>
    </row>
    <row r="100" spans="1:9" x14ac:dyDescent="0.3">
      <c r="A100" t="s">
        <v>113</v>
      </c>
      <c r="C100">
        <v>2.12E-4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-0.99978800000000001</v>
      </c>
    </row>
    <row r="101" spans="1:9" x14ac:dyDescent="0.3">
      <c r="A101" t="s">
        <v>114</v>
      </c>
      <c r="C101">
        <v>1.5300000000000001E-4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1.5300000000000001E-4</v>
      </c>
    </row>
    <row r="102" spans="1:9" x14ac:dyDescent="0.3">
      <c r="A102" t="s">
        <v>115</v>
      </c>
      <c r="C102">
        <v>1.47E-4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-0.99985299999999999</v>
      </c>
    </row>
    <row r="103" spans="1:9" x14ac:dyDescent="0.3">
      <c r="A103" t="s">
        <v>116</v>
      </c>
      <c r="C103">
        <v>2.7099999999999997E-4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2.7099999999999997E-4</v>
      </c>
    </row>
    <row r="104" spans="1:9" x14ac:dyDescent="0.3">
      <c r="A104" t="s">
        <v>117</v>
      </c>
      <c r="C104">
        <v>1.3999999999999999E-4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-0.99985999999999997</v>
      </c>
    </row>
    <row r="105" spans="1:9" x14ac:dyDescent="0.3">
      <c r="A105" t="s">
        <v>118</v>
      </c>
      <c r="C105">
        <v>1.4999999999999999E-4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1.4999999999999999E-4</v>
      </c>
    </row>
    <row r="106" spans="1:9" x14ac:dyDescent="0.3">
      <c r="A106" t="s">
        <v>119</v>
      </c>
      <c r="C106">
        <v>2.5900000000000001E-4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2.5900000000000001E-4</v>
      </c>
    </row>
    <row r="107" spans="1:9" x14ac:dyDescent="0.3">
      <c r="A107" t="s">
        <v>120</v>
      </c>
      <c r="C107">
        <v>1.07E-4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-0.99989300000000003</v>
      </c>
    </row>
    <row r="108" spans="1:9" x14ac:dyDescent="0.3">
      <c r="A108" t="s">
        <v>121</v>
      </c>
      <c r="C108">
        <v>1.6000000000000001E-4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-0.99983999999999995</v>
      </c>
    </row>
    <row r="109" spans="1:9" x14ac:dyDescent="0.3">
      <c r="A109" t="s">
        <v>122</v>
      </c>
      <c r="C109">
        <v>1.9599999999999999E-4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1.9599999999999999E-4</v>
      </c>
    </row>
    <row r="110" spans="1:9" x14ac:dyDescent="0.3">
      <c r="A110" t="s">
        <v>123</v>
      </c>
      <c r="C110">
        <v>3.0299999999999999E-4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3.0299999999999999E-4</v>
      </c>
    </row>
    <row r="111" spans="1:9" x14ac:dyDescent="0.3">
      <c r="A111" t="s">
        <v>124</v>
      </c>
      <c r="C111">
        <v>1.7899999999999999E-4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-0.99982099999999996</v>
      </c>
    </row>
    <row r="112" spans="1:9" x14ac:dyDescent="0.3">
      <c r="A112" t="s">
        <v>125</v>
      </c>
      <c r="C112">
        <v>1.46E-4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1.46E-4</v>
      </c>
    </row>
    <row r="113" spans="1:9" x14ac:dyDescent="0.3">
      <c r="A113" t="s">
        <v>126</v>
      </c>
      <c r="C113">
        <v>1.36E-4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-0.99986399999999998</v>
      </c>
    </row>
    <row r="114" spans="1:9" x14ac:dyDescent="0.3">
      <c r="A114" t="s">
        <v>127</v>
      </c>
      <c r="C114">
        <v>2.4499999999999999E-4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-0.99975499999999995</v>
      </c>
    </row>
    <row r="115" spans="1:9" x14ac:dyDescent="0.3">
      <c r="A115" t="s">
        <v>128</v>
      </c>
      <c r="C115">
        <v>1.4999999999999999E-4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1.4999999999999999E-4</v>
      </c>
    </row>
    <row r="116" spans="1:9" x14ac:dyDescent="0.3">
      <c r="A116" t="s">
        <v>129</v>
      </c>
      <c r="C116">
        <v>2.2000000000000001E-4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2.2000000000000001E-4</v>
      </c>
    </row>
    <row r="117" spans="1:9" x14ac:dyDescent="0.3">
      <c r="A117" t="s">
        <v>130</v>
      </c>
      <c r="C117">
        <v>1.46E-4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-0.99985400000000002</v>
      </c>
    </row>
    <row r="118" spans="1:9" x14ac:dyDescent="0.3">
      <c r="A118" t="s">
        <v>131</v>
      </c>
      <c r="C118">
        <v>1.66E-4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1.66E-4</v>
      </c>
    </row>
    <row r="119" spans="1:9" x14ac:dyDescent="0.3">
      <c r="A119" t="s">
        <v>132</v>
      </c>
      <c r="C119">
        <v>1.4899999999999999E-4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1.4899999999999999E-4</v>
      </c>
    </row>
    <row r="120" spans="1:9" x14ac:dyDescent="0.3">
      <c r="A120" t="s">
        <v>133</v>
      </c>
      <c r="C120">
        <v>2.52E-4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-0.99974799999999997</v>
      </c>
    </row>
    <row r="121" spans="1:9" x14ac:dyDescent="0.3">
      <c r="A121" t="s">
        <v>134</v>
      </c>
      <c r="C121">
        <v>1.18E-4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1.18E-4</v>
      </c>
    </row>
    <row r="122" spans="1:9" x14ac:dyDescent="0.3">
      <c r="A122" t="s">
        <v>135</v>
      </c>
      <c r="C122">
        <v>1.65E-4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1.65E-4</v>
      </c>
    </row>
    <row r="123" spans="1:9" x14ac:dyDescent="0.3">
      <c r="A123" t="s">
        <v>136</v>
      </c>
      <c r="C123">
        <v>1.35E-4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1.35E-4</v>
      </c>
    </row>
    <row r="124" spans="1:9" x14ac:dyDescent="0.3">
      <c r="A124" t="s">
        <v>137</v>
      </c>
      <c r="C124">
        <v>1.37E-4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1.37E-4</v>
      </c>
    </row>
    <row r="125" spans="1:9" x14ac:dyDescent="0.3">
      <c r="A125" t="s">
        <v>138</v>
      </c>
      <c r="C125">
        <v>1.3200000000000001E-4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1.3200000000000001E-4</v>
      </c>
    </row>
    <row r="126" spans="1:9" x14ac:dyDescent="0.3">
      <c r="A126" t="s">
        <v>139</v>
      </c>
      <c r="C126">
        <v>2.9E-4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2.9E-4</v>
      </c>
    </row>
    <row r="127" spans="1:9" x14ac:dyDescent="0.3">
      <c r="A127" t="s">
        <v>140</v>
      </c>
      <c r="C127">
        <v>1.7899999999999999E-4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1.7899999999999999E-4</v>
      </c>
    </row>
    <row r="128" spans="1:9" x14ac:dyDescent="0.3">
      <c r="A128" t="s">
        <v>141</v>
      </c>
      <c r="C128">
        <v>1.4100000000000001E-4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-0.99985900000000005</v>
      </c>
    </row>
    <row r="129" spans="1:9" x14ac:dyDescent="0.3">
      <c r="A129" t="s">
        <v>142</v>
      </c>
      <c r="C129">
        <v>3.1399999999999999E-4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3.1399999999999999E-4</v>
      </c>
    </row>
    <row r="130" spans="1:9" x14ac:dyDescent="0.3">
      <c r="A130" t="s">
        <v>143</v>
      </c>
      <c r="C130">
        <v>1.3899999999999999E-4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1.3899999999999999E-4</v>
      </c>
    </row>
    <row r="131" spans="1:9" x14ac:dyDescent="0.3">
      <c r="A131" t="s">
        <v>144</v>
      </c>
      <c r="C131">
        <v>1.05E-4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-0.99989499999999998</v>
      </c>
    </row>
    <row r="132" spans="1:9" x14ac:dyDescent="0.3">
      <c r="A132" t="s">
        <v>145</v>
      </c>
      <c r="C132">
        <v>2.8699999999999998E-4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-0.99971299999999996</v>
      </c>
    </row>
    <row r="133" spans="1:9" x14ac:dyDescent="0.3">
      <c r="A133" t="s">
        <v>146</v>
      </c>
      <c r="C133">
        <v>2.0100000000000001E-4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2.0100000000000001E-4</v>
      </c>
    </row>
    <row r="134" spans="1:9" x14ac:dyDescent="0.3">
      <c r="A134" t="s">
        <v>147</v>
      </c>
      <c r="C134">
        <v>1E-4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1E-4</v>
      </c>
    </row>
    <row r="135" spans="1:9" x14ac:dyDescent="0.3">
      <c r="A135" t="s">
        <v>148</v>
      </c>
      <c r="C135">
        <v>1.3200000000000001E-4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1.3200000000000001E-4</v>
      </c>
    </row>
    <row r="136" spans="1:9" x14ac:dyDescent="0.3">
      <c r="A136" t="s">
        <v>149</v>
      </c>
      <c r="C136">
        <v>1.18E-4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-0.99988200000000005</v>
      </c>
    </row>
    <row r="137" spans="1:9" x14ac:dyDescent="0.3">
      <c r="A137" t="s">
        <v>150</v>
      </c>
      <c r="C137">
        <v>1.5899999999999999E-4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1.5899999999999999E-4</v>
      </c>
    </row>
    <row r="138" spans="1:9" x14ac:dyDescent="0.3">
      <c r="A138" t="s">
        <v>151</v>
      </c>
      <c r="C138">
        <v>2.0900000000000001E-4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-0.99979099999999999</v>
      </c>
    </row>
    <row r="139" spans="1:9" x14ac:dyDescent="0.3">
      <c r="A139" t="s">
        <v>152</v>
      </c>
      <c r="C139">
        <v>2.24E-4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2.24E-4</v>
      </c>
    </row>
    <row r="140" spans="1:9" x14ac:dyDescent="0.3">
      <c r="A140" t="s">
        <v>153</v>
      </c>
      <c r="C140">
        <v>1.95E-4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1.95E-4</v>
      </c>
    </row>
    <row r="141" spans="1:9" x14ac:dyDescent="0.3">
      <c r="A141" t="s">
        <v>154</v>
      </c>
      <c r="C141">
        <v>1.7000000000000001E-4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1.7000000000000001E-4</v>
      </c>
    </row>
    <row r="142" spans="1:9" x14ac:dyDescent="0.3">
      <c r="A142" t="s">
        <v>155</v>
      </c>
      <c r="C142">
        <v>1.13E-4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1.13E-4</v>
      </c>
    </row>
    <row r="143" spans="1:9" x14ac:dyDescent="0.3">
      <c r="A143" t="s">
        <v>156</v>
      </c>
      <c r="C143">
        <v>2.2000000000000001E-4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2.2000000000000001E-4</v>
      </c>
    </row>
    <row r="144" spans="1:9" x14ac:dyDescent="0.3">
      <c r="A144" t="s">
        <v>157</v>
      </c>
      <c r="C144">
        <v>1.73E-4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1.73E-4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3.59E-4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3.59E-4</v>
      </c>
    </row>
    <row r="147" spans="1:9" x14ac:dyDescent="0.3">
      <c r="A147" t="s">
        <v>160</v>
      </c>
      <c r="C147">
        <v>9.2999999999999997E-5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9.2999999999999997E-5</v>
      </c>
    </row>
    <row r="148" spans="1:9" x14ac:dyDescent="0.3">
      <c r="A148" t="s">
        <v>161</v>
      </c>
      <c r="C148">
        <v>1.54E-4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-0.99984600000000001</v>
      </c>
    </row>
    <row r="149" spans="1:9" x14ac:dyDescent="0.3">
      <c r="A149" t="s">
        <v>162</v>
      </c>
      <c r="C149">
        <v>1.2799999999999999E-4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1.2799999999999999E-4</v>
      </c>
    </row>
    <row r="150" spans="1:9" x14ac:dyDescent="0.3">
      <c r="A150" t="s">
        <v>163</v>
      </c>
      <c r="C150">
        <v>1.2899999999999999E-4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1.2899999999999999E-4</v>
      </c>
    </row>
    <row r="151" spans="1:9" x14ac:dyDescent="0.3">
      <c r="A151" t="s">
        <v>164</v>
      </c>
      <c r="C151">
        <v>1.06E-4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-0.99989399999999995</v>
      </c>
    </row>
    <row r="152" spans="1:9" x14ac:dyDescent="0.3">
      <c r="A152" t="s">
        <v>165</v>
      </c>
      <c r="C152">
        <v>1.6000000000000001E-4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1.6000000000000001E-4</v>
      </c>
    </row>
    <row r="153" spans="1:9" x14ac:dyDescent="0.3">
      <c r="A153" t="s">
        <v>166</v>
      </c>
      <c r="C153">
        <v>1.3899999999999999E-4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1.3899999999999999E-4</v>
      </c>
    </row>
    <row r="154" spans="1:9" x14ac:dyDescent="0.3">
      <c r="A154" t="s">
        <v>167</v>
      </c>
      <c r="C154">
        <v>1.3799999999999999E-4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1.3799999999999999E-4</v>
      </c>
    </row>
    <row r="155" spans="1:9" x14ac:dyDescent="0.3">
      <c r="A155" t="s">
        <v>168</v>
      </c>
      <c r="C155">
        <v>1.5200000000000001E-4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-0.99984799999999996</v>
      </c>
    </row>
    <row r="156" spans="1:9" x14ac:dyDescent="0.3">
      <c r="A156" t="s">
        <v>169</v>
      </c>
      <c r="C156">
        <v>1.95E-4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1.95E-4</v>
      </c>
    </row>
    <row r="157" spans="1:9" x14ac:dyDescent="0.3">
      <c r="A157" t="s">
        <v>170</v>
      </c>
      <c r="C157">
        <v>2.03E-4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2.03E-4</v>
      </c>
    </row>
    <row r="158" spans="1:9" x14ac:dyDescent="0.3">
      <c r="A158" t="s">
        <v>171</v>
      </c>
      <c r="C158">
        <v>2.3599999999999999E-4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-0.99976399999999999</v>
      </c>
    </row>
    <row r="159" spans="1:9" x14ac:dyDescent="0.3">
      <c r="A159" t="s">
        <v>172</v>
      </c>
      <c r="C159">
        <v>1.26E-4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1.26E-4</v>
      </c>
    </row>
    <row r="160" spans="1:9" x14ac:dyDescent="0.3">
      <c r="A160" t="s">
        <v>173</v>
      </c>
      <c r="C160">
        <v>2.9300000000000002E-4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2.9300000000000002E-4</v>
      </c>
    </row>
    <row r="161" spans="1:9" x14ac:dyDescent="0.3">
      <c r="A161" t="s">
        <v>174</v>
      </c>
      <c r="C161">
        <v>1.54E-4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1.54E-4</v>
      </c>
    </row>
    <row r="162" spans="1:9" x14ac:dyDescent="0.3">
      <c r="A162" t="s">
        <v>175</v>
      </c>
      <c r="C162">
        <v>2.3000000000000001E-4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2.3000000000000001E-4</v>
      </c>
    </row>
    <row r="163" spans="1:9" x14ac:dyDescent="0.3">
      <c r="A163" t="s">
        <v>176</v>
      </c>
      <c r="C163">
        <v>1.85E-4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1.85E-4</v>
      </c>
    </row>
    <row r="164" spans="1:9" x14ac:dyDescent="0.3">
      <c r="A164" t="s">
        <v>177</v>
      </c>
      <c r="C164">
        <v>1.2999999999999999E-4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1.2999999999999999E-4</v>
      </c>
    </row>
    <row r="165" spans="1:9" x14ac:dyDescent="0.3">
      <c r="A165" t="s">
        <v>178</v>
      </c>
      <c r="C165">
        <v>1.02E-4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-0.99989799999999995</v>
      </c>
    </row>
    <row r="166" spans="1:9" x14ac:dyDescent="0.3">
      <c r="A166" t="s">
        <v>179</v>
      </c>
      <c r="C166">
        <v>2.8899999999999998E-4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-0.99971100000000002</v>
      </c>
    </row>
    <row r="167" spans="1:9" x14ac:dyDescent="0.3">
      <c r="A167" t="s">
        <v>180</v>
      </c>
      <c r="C167">
        <v>1.9100000000000001E-4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1.9100000000000001E-4</v>
      </c>
    </row>
    <row r="168" spans="1:9" x14ac:dyDescent="0.3">
      <c r="A168" t="s">
        <v>181</v>
      </c>
      <c r="C168">
        <v>1.55E-4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1.55E-4</v>
      </c>
    </row>
    <row r="169" spans="1:9" x14ac:dyDescent="0.3">
      <c r="A169" t="s">
        <v>182</v>
      </c>
      <c r="C169">
        <v>2.05E-4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2.05E-4</v>
      </c>
    </row>
    <row r="170" spans="1:9" x14ac:dyDescent="0.3">
      <c r="A170" t="s">
        <v>183</v>
      </c>
      <c r="C170">
        <v>1.73E-4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1.73E-4</v>
      </c>
    </row>
    <row r="171" spans="1:9" x14ac:dyDescent="0.3">
      <c r="A171" t="s">
        <v>184</v>
      </c>
      <c r="C171">
        <v>2.9500000000000001E-4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2.9500000000000001E-4</v>
      </c>
    </row>
    <row r="172" spans="1:9" x14ac:dyDescent="0.3">
      <c r="A172" t="s">
        <v>185</v>
      </c>
      <c r="C172">
        <v>1.65E-4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-0.99983500000000003</v>
      </c>
    </row>
    <row r="173" spans="1:9" x14ac:dyDescent="0.3">
      <c r="A173" t="s">
        <v>186</v>
      </c>
      <c r="C173">
        <v>1.2899999999999999E-4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1.2899999999999999E-4</v>
      </c>
    </row>
    <row r="174" spans="1:9" x14ac:dyDescent="0.3">
      <c r="A174" t="s">
        <v>187</v>
      </c>
      <c r="C174">
        <v>1.47E-4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1.47E-4</v>
      </c>
    </row>
    <row r="175" spans="1:9" x14ac:dyDescent="0.3">
      <c r="A175" t="s">
        <v>188</v>
      </c>
      <c r="C175">
        <v>1.4999999999999999E-4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1.4999999999999999E-4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2.3699999999999999E-4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2.3699999999999999E-4</v>
      </c>
    </row>
    <row r="178" spans="1:9" x14ac:dyDescent="0.3">
      <c r="A178" t="s">
        <v>191</v>
      </c>
      <c r="C178">
        <v>1.6000000000000001E-4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1.6000000000000001E-4</v>
      </c>
    </row>
    <row r="179" spans="1:9" x14ac:dyDescent="0.3">
      <c r="A179" t="s">
        <v>192</v>
      </c>
      <c r="C179">
        <v>1.6699999999999999E-4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1.6699999999999999E-4</v>
      </c>
    </row>
    <row r="180" spans="1:9" x14ac:dyDescent="0.3">
      <c r="A180" t="s">
        <v>193</v>
      </c>
      <c r="C180">
        <v>1.8599999999999999E-4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1.8599999999999999E-4</v>
      </c>
    </row>
    <row r="181" spans="1:9" x14ac:dyDescent="0.3">
      <c r="A181" t="s">
        <v>194</v>
      </c>
      <c r="C181">
        <v>2.5099999999999998E-4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2.5099999999999998E-4</v>
      </c>
    </row>
    <row r="182" spans="1:9" x14ac:dyDescent="0.3">
      <c r="A182" t="s">
        <v>195</v>
      </c>
      <c r="C182">
        <v>1.45E-4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-0.99985500000000005</v>
      </c>
    </row>
    <row r="183" spans="1:9" x14ac:dyDescent="0.3">
      <c r="A183" t="s">
        <v>196</v>
      </c>
      <c r="C183">
        <v>1.5799999999999999E-4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1.5799999999999999E-4</v>
      </c>
    </row>
    <row r="184" spans="1:9" x14ac:dyDescent="0.3">
      <c r="A184" t="s">
        <v>197</v>
      </c>
      <c r="C184">
        <v>1.6799999999999999E-4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1.6799999999999999E-4</v>
      </c>
    </row>
    <row r="185" spans="1:9" x14ac:dyDescent="0.3">
      <c r="A185" t="s">
        <v>198</v>
      </c>
      <c r="C185">
        <v>1.05E-4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1.05E-4</v>
      </c>
    </row>
    <row r="186" spans="1:9" x14ac:dyDescent="0.3">
      <c r="A186" t="s">
        <v>199</v>
      </c>
      <c r="C186">
        <v>1.8900000000000001E-4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1.8900000000000001E-4</v>
      </c>
    </row>
    <row r="187" spans="1:9" x14ac:dyDescent="0.3">
      <c r="A187" t="s">
        <v>200</v>
      </c>
      <c r="C187">
        <v>1.84E-4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1.84E-4</v>
      </c>
    </row>
    <row r="188" spans="1:9" x14ac:dyDescent="0.3">
      <c r="A188" t="s">
        <v>201</v>
      </c>
      <c r="C188">
        <v>1.9699999999999999E-4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1.9699999999999999E-4</v>
      </c>
    </row>
    <row r="189" spans="1:9" x14ac:dyDescent="0.3">
      <c r="A189" t="s">
        <v>202</v>
      </c>
      <c r="C189">
        <v>1.76E-4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1.76E-4</v>
      </c>
    </row>
    <row r="190" spans="1:9" x14ac:dyDescent="0.3">
      <c r="A190" t="s">
        <v>203</v>
      </c>
      <c r="C190">
        <v>1.7899999999999999E-4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1.7899999999999999E-4</v>
      </c>
    </row>
    <row r="191" spans="1:9" x14ac:dyDescent="0.3">
      <c r="A191" t="s">
        <v>204</v>
      </c>
      <c r="C191">
        <v>1.4300000000000001E-4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1.4300000000000001E-4</v>
      </c>
    </row>
    <row r="192" spans="1:9" x14ac:dyDescent="0.3">
      <c r="A192" t="s">
        <v>205</v>
      </c>
      <c r="C192">
        <v>7.6000000000000004E-5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7.6000000000000004E-5</v>
      </c>
    </row>
    <row r="193" spans="1:9" x14ac:dyDescent="0.3">
      <c r="A193" t="s">
        <v>206</v>
      </c>
      <c r="C193">
        <v>2.1599999999999999E-4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2.1599999999999999E-4</v>
      </c>
    </row>
    <row r="194" spans="1:9" x14ac:dyDescent="0.3">
      <c r="A194" t="s">
        <v>207</v>
      </c>
      <c r="C194">
        <v>1.08E-4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1.08E-4</v>
      </c>
    </row>
    <row r="195" spans="1:9" x14ac:dyDescent="0.3">
      <c r="A195" t="s">
        <v>208</v>
      </c>
      <c r="C195">
        <v>1.47E-4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1.47E-4</v>
      </c>
    </row>
    <row r="196" spans="1:9" x14ac:dyDescent="0.3">
      <c r="A196" t="s">
        <v>209</v>
      </c>
      <c r="C196">
        <v>1.7799999999999999E-4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1.7799999999999999E-4</v>
      </c>
    </row>
    <row r="197" spans="1:9" x14ac:dyDescent="0.3">
      <c r="A197" t="s">
        <v>210</v>
      </c>
      <c r="C197">
        <v>1.2999999999999999E-4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1.2999999999999999E-4</v>
      </c>
    </row>
    <row r="198" spans="1:9" x14ac:dyDescent="0.3">
      <c r="A198" t="s">
        <v>211</v>
      </c>
      <c r="C198">
        <v>2.9300000000000002E-4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2.9300000000000002E-4</v>
      </c>
    </row>
    <row r="199" spans="1:9" x14ac:dyDescent="0.3">
      <c r="A199" t="s">
        <v>212</v>
      </c>
      <c r="C199">
        <v>2.3499999999999999E-4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-0.99976500000000001</v>
      </c>
    </row>
    <row r="200" spans="1:9" x14ac:dyDescent="0.3">
      <c r="A200" t="s">
        <v>213</v>
      </c>
      <c r="C200">
        <v>1.66E-4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1.66E-4</v>
      </c>
    </row>
    <row r="201" spans="1:9" x14ac:dyDescent="0.3">
      <c r="A201" t="s">
        <v>214</v>
      </c>
      <c r="C201">
        <v>1.6799999999999999E-4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1.6799999999999999E-4</v>
      </c>
    </row>
    <row r="202" spans="1:9" x14ac:dyDescent="0.3">
      <c r="A202" t="s">
        <v>215</v>
      </c>
      <c r="C202">
        <v>2.03E-4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2.03E-4</v>
      </c>
    </row>
    <row r="203" spans="1:9" x14ac:dyDescent="0.3">
      <c r="G203">
        <f>SUM(G3:G202)</f>
        <v>161</v>
      </c>
      <c r="H203">
        <f>SUM(H3:H202)</f>
        <v>49</v>
      </c>
      <c r="I203">
        <f>SUM(I3:I202)</f>
        <v>-15.087574000000002</v>
      </c>
    </row>
  </sheetData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Foglio14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27</v>
      </c>
      <c r="F24" t="s">
        <v>27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15</v>
      </c>
      <c r="F57" t="s">
        <v>15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96</v>
      </c>
      <c r="F74" t="s">
        <v>96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12</v>
      </c>
      <c r="F80" t="s">
        <v>12</v>
      </c>
      <c r="G80" s="1">
        <f t="shared" si="6"/>
        <v>1</v>
      </c>
      <c r="H80" s="1">
        <f t="shared" si="7"/>
        <v>0</v>
      </c>
      <c r="I80">
        <f t="shared" si="8"/>
        <v>1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12</v>
      </c>
      <c r="F97" t="s">
        <v>12</v>
      </c>
      <c r="G97" s="1">
        <f t="shared" si="6"/>
        <v>1</v>
      </c>
      <c r="H97" s="1">
        <f t="shared" si="7"/>
        <v>0</v>
      </c>
      <c r="I97">
        <f t="shared" si="8"/>
        <v>1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1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1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27</v>
      </c>
      <c r="F199" t="s">
        <v>27</v>
      </c>
      <c r="G199" s="1">
        <f t="shared" si="12"/>
        <v>1</v>
      </c>
      <c r="H199" s="1">
        <f t="shared" si="13"/>
        <v>1</v>
      </c>
      <c r="I199">
        <f t="shared" si="14"/>
        <v>0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17</v>
      </c>
      <c r="I203">
        <f>SUM(I3:I202)</f>
        <v>183</v>
      </c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Foglio14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0.58532300000000004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0.58532300000000004</v>
      </c>
    </row>
    <row r="4" spans="1:9" ht="15" customHeight="1" x14ac:dyDescent="0.3">
      <c r="A4" s="1" t="s">
        <v>13</v>
      </c>
      <c r="B4" s="8"/>
      <c r="C4" s="9">
        <v>0.69204600000000005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0.69204600000000005</v>
      </c>
    </row>
    <row r="5" spans="1:9" ht="15" customHeight="1" x14ac:dyDescent="0.3">
      <c r="A5" s="1" t="s">
        <v>14</v>
      </c>
      <c r="B5" s="6"/>
      <c r="C5" s="7">
        <v>0.63755200000000001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0.63755200000000001</v>
      </c>
    </row>
    <row r="6" spans="1:9" ht="15" customHeight="1" x14ac:dyDescent="0.3">
      <c r="A6" s="1" t="s">
        <v>16</v>
      </c>
      <c r="B6" s="8"/>
      <c r="C6" s="9">
        <v>0.62078500000000003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0.62078500000000003</v>
      </c>
    </row>
    <row r="7" spans="1:9" ht="15" customHeight="1" x14ac:dyDescent="0.3">
      <c r="A7" s="1" t="s">
        <v>17</v>
      </c>
      <c r="B7" s="6"/>
      <c r="C7" s="7">
        <v>0.64784299999999995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0.64784299999999995</v>
      </c>
    </row>
    <row r="8" spans="1:9" ht="15" customHeight="1" x14ac:dyDescent="0.3">
      <c r="A8" s="1" t="s">
        <v>18</v>
      </c>
      <c r="B8" s="8"/>
      <c r="C8" s="9">
        <v>0.70250400000000002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0.70250400000000002</v>
      </c>
    </row>
    <row r="9" spans="1:9" ht="15" customHeight="1" x14ac:dyDescent="0.3">
      <c r="A9" s="1" t="s">
        <v>19</v>
      </c>
      <c r="B9" s="6"/>
      <c r="C9" s="7">
        <v>0.50001399999999996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0.50001399999999996</v>
      </c>
    </row>
    <row r="10" spans="1:9" ht="15" customHeight="1" x14ac:dyDescent="0.3">
      <c r="A10" s="1" t="s">
        <v>20</v>
      </c>
      <c r="B10" s="8"/>
      <c r="C10" s="9">
        <v>0.76900599999999997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0.76900599999999997</v>
      </c>
    </row>
    <row r="11" spans="1:9" ht="15" customHeight="1" x14ac:dyDescent="0.3">
      <c r="A11" s="1" t="s">
        <v>21</v>
      </c>
      <c r="B11" s="6"/>
      <c r="C11" s="7">
        <v>0.67996999999999996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0.67996999999999996</v>
      </c>
    </row>
    <row r="12" spans="1:9" ht="15" customHeight="1" x14ac:dyDescent="0.3">
      <c r="A12" s="1" t="s">
        <v>22</v>
      </c>
      <c r="B12" s="8"/>
      <c r="C12" s="9">
        <v>0.73766699999999996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0.73766699999999996</v>
      </c>
    </row>
    <row r="13" spans="1:9" ht="15" customHeight="1" x14ac:dyDescent="0.3">
      <c r="A13" s="1" t="s">
        <v>23</v>
      </c>
      <c r="B13" s="6"/>
      <c r="C13" s="7">
        <v>0.60932399999999998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0.60932399999999998</v>
      </c>
    </row>
    <row r="14" spans="1:9" ht="15" customHeight="1" x14ac:dyDescent="0.3">
      <c r="A14" s="1" t="s">
        <v>24</v>
      </c>
      <c r="B14" s="8"/>
      <c r="C14" s="9">
        <v>0.77337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0.77337</v>
      </c>
    </row>
    <row r="15" spans="1:9" ht="15" customHeight="1" x14ac:dyDescent="0.3">
      <c r="A15" s="1" t="s">
        <v>25</v>
      </c>
      <c r="B15" s="6"/>
      <c r="C15" s="7">
        <v>0.61755099999999996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0.61755099999999996</v>
      </c>
    </row>
    <row r="16" spans="1:9" ht="15" customHeight="1" x14ac:dyDescent="0.3">
      <c r="A16" s="1" t="s">
        <v>26</v>
      </c>
      <c r="B16" s="8"/>
      <c r="C16" s="9">
        <v>0.62529199999999996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0.62529199999999996</v>
      </c>
    </row>
    <row r="17" spans="1:9" ht="15" customHeight="1" x14ac:dyDescent="0.3">
      <c r="A17" s="1" t="s">
        <v>28</v>
      </c>
      <c r="B17" s="6"/>
      <c r="C17" s="7">
        <v>0.56833900000000004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-0.43166099999999996</v>
      </c>
    </row>
    <row r="18" spans="1:9" ht="15" customHeight="1" x14ac:dyDescent="0.3">
      <c r="A18" s="1" t="s">
        <v>29</v>
      </c>
      <c r="B18" s="8"/>
      <c r="C18" s="9">
        <v>0.43051600000000001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0.43051600000000001</v>
      </c>
    </row>
    <row r="19" spans="1:9" ht="15" customHeight="1" x14ac:dyDescent="0.3">
      <c r="A19" s="1" t="s">
        <v>30</v>
      </c>
      <c r="B19" s="6"/>
      <c r="C19" s="7">
        <v>0.91588700000000001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0.91588700000000001</v>
      </c>
    </row>
    <row r="20" spans="1:9" ht="15" customHeight="1" x14ac:dyDescent="0.3">
      <c r="A20" s="1" t="s">
        <v>31</v>
      </c>
      <c r="B20" s="8"/>
      <c r="C20" s="9">
        <v>0.70148299999999997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0.70148299999999997</v>
      </c>
    </row>
    <row r="21" spans="1:9" ht="15" customHeight="1" x14ac:dyDescent="0.3">
      <c r="A21" s="1" t="s">
        <v>32</v>
      </c>
      <c r="B21" s="6"/>
      <c r="C21" s="7">
        <v>0.42130099999999998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0.42130099999999998</v>
      </c>
    </row>
    <row r="22" spans="1:9" ht="15" customHeight="1" x14ac:dyDescent="0.3">
      <c r="A22" s="1" t="s">
        <v>33</v>
      </c>
      <c r="B22" s="8"/>
      <c r="C22" s="9">
        <v>0.872035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0.872035</v>
      </c>
    </row>
    <row r="23" spans="1:9" ht="15" customHeight="1" x14ac:dyDescent="0.3">
      <c r="A23" s="1" t="s">
        <v>34</v>
      </c>
      <c r="B23" s="6"/>
      <c r="C23" s="7">
        <v>0.47334500000000002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0.47334500000000002</v>
      </c>
    </row>
    <row r="24" spans="1:9" ht="15" customHeight="1" x14ac:dyDescent="0.3">
      <c r="A24" s="1" t="s">
        <v>35</v>
      </c>
      <c r="B24" s="8"/>
      <c r="C24" s="9">
        <v>0.775509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-0.224491</v>
      </c>
    </row>
    <row r="25" spans="1:9" ht="15" customHeight="1" x14ac:dyDescent="0.3">
      <c r="A25" s="1" t="s">
        <v>36</v>
      </c>
      <c r="B25" s="6"/>
      <c r="C25" s="7">
        <v>0.71710499999999999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0.71710499999999999</v>
      </c>
    </row>
    <row r="26" spans="1:9" ht="15" customHeight="1" x14ac:dyDescent="0.3">
      <c r="A26" s="1" t="s">
        <v>37</v>
      </c>
      <c r="B26" s="8"/>
      <c r="C26" s="9">
        <v>0.64214400000000005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0.64214400000000005</v>
      </c>
    </row>
    <row r="27" spans="1:9" ht="15" customHeight="1" x14ac:dyDescent="0.3">
      <c r="A27" s="1" t="s">
        <v>38</v>
      </c>
      <c r="B27" s="6"/>
      <c r="C27" s="7">
        <v>0.33268300000000001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-0.66731699999999994</v>
      </c>
    </row>
    <row r="28" spans="1:9" ht="15" customHeight="1" x14ac:dyDescent="0.3">
      <c r="A28" s="1" t="s">
        <v>39</v>
      </c>
      <c r="B28" s="8"/>
      <c r="C28" s="9">
        <v>0.83183600000000002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0.83183600000000002</v>
      </c>
    </row>
    <row r="29" spans="1:9" ht="15" customHeight="1" x14ac:dyDescent="0.3">
      <c r="A29" s="1" t="s">
        <v>40</v>
      </c>
      <c r="B29" s="6"/>
      <c r="C29" s="7">
        <v>0.49276900000000001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-0.50723099999999999</v>
      </c>
    </row>
    <row r="30" spans="1:9" ht="15" customHeight="1" x14ac:dyDescent="0.3">
      <c r="A30" s="1" t="s">
        <v>41</v>
      </c>
      <c r="B30" s="8"/>
      <c r="C30" s="9">
        <v>0.82329300000000005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0.82329300000000005</v>
      </c>
    </row>
    <row r="31" spans="1:9" ht="15" customHeight="1" x14ac:dyDescent="0.3">
      <c r="A31" s="1" t="s">
        <v>42</v>
      </c>
      <c r="B31" s="6"/>
      <c r="C31" s="7">
        <v>0.74754100000000001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0.74754100000000001</v>
      </c>
    </row>
    <row r="32" spans="1:9" ht="15" customHeight="1" x14ac:dyDescent="0.3">
      <c r="A32" s="1" t="s">
        <v>43</v>
      </c>
      <c r="B32" s="8"/>
      <c r="C32" s="9">
        <v>0.74480199999999996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0.74480199999999996</v>
      </c>
    </row>
    <row r="33" spans="1:9" ht="15" customHeight="1" x14ac:dyDescent="0.3">
      <c r="A33" s="1" t="s">
        <v>44</v>
      </c>
      <c r="B33" s="6"/>
      <c r="C33" s="7">
        <v>0.83305700000000005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0.83305700000000005</v>
      </c>
    </row>
    <row r="34" spans="1:9" ht="15" customHeight="1" x14ac:dyDescent="0.3">
      <c r="A34" s="1" t="s">
        <v>45</v>
      </c>
      <c r="B34" s="8"/>
      <c r="C34" s="9">
        <v>0.65678499999999995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0.65678499999999995</v>
      </c>
    </row>
    <row r="35" spans="1:9" ht="15" customHeight="1" x14ac:dyDescent="0.3">
      <c r="A35" s="1" t="s">
        <v>46</v>
      </c>
      <c r="B35" s="6"/>
      <c r="C35" s="7">
        <v>0.813855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0.813855</v>
      </c>
    </row>
    <row r="36" spans="1:9" ht="15" customHeight="1" x14ac:dyDescent="0.3">
      <c r="A36" s="1" t="s">
        <v>47</v>
      </c>
      <c r="B36" s="8"/>
      <c r="C36" s="9">
        <v>0.64707199999999998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0.64707199999999998</v>
      </c>
    </row>
    <row r="37" spans="1:9" ht="15" customHeight="1" x14ac:dyDescent="0.3">
      <c r="A37" s="1" t="s">
        <v>48</v>
      </c>
      <c r="B37" s="6"/>
      <c r="C37" s="7">
        <v>0.80018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0.80018</v>
      </c>
    </row>
    <row r="38" spans="1:9" ht="15" customHeight="1" x14ac:dyDescent="0.3">
      <c r="A38" s="1" t="s">
        <v>49</v>
      </c>
      <c r="B38" s="8"/>
      <c r="C38" s="9">
        <v>0.57024399999999997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0.57024399999999997</v>
      </c>
    </row>
    <row r="39" spans="1:9" ht="15" customHeight="1" x14ac:dyDescent="0.3">
      <c r="A39" s="1" t="s">
        <v>50</v>
      </c>
      <c r="B39" s="6"/>
      <c r="C39" s="7">
        <v>0.68454700000000002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0.68454700000000002</v>
      </c>
    </row>
    <row r="40" spans="1:9" ht="15" customHeight="1" x14ac:dyDescent="0.3">
      <c r="A40" s="1" t="s">
        <v>51</v>
      </c>
      <c r="B40" s="8"/>
      <c r="C40" s="9">
        <v>0.51788800000000001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0.51788800000000001</v>
      </c>
    </row>
    <row r="41" spans="1:9" ht="15" customHeight="1" x14ac:dyDescent="0.3">
      <c r="A41" s="1" t="s">
        <v>52</v>
      </c>
      <c r="B41" s="6"/>
      <c r="C41" s="7">
        <v>0.72880400000000001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0.72880400000000001</v>
      </c>
    </row>
    <row r="42" spans="1:9" ht="15" customHeight="1" x14ac:dyDescent="0.3">
      <c r="A42" s="1" t="s">
        <v>53</v>
      </c>
      <c r="B42" s="8"/>
      <c r="C42" s="9">
        <v>0.81077200000000005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0.81077200000000005</v>
      </c>
    </row>
    <row r="43" spans="1:9" ht="15" customHeight="1" x14ac:dyDescent="0.3">
      <c r="A43" s="1" t="s">
        <v>54</v>
      </c>
      <c r="B43" s="6"/>
      <c r="C43" s="7">
        <v>0.65117199999999997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0.65117199999999997</v>
      </c>
    </row>
    <row r="44" spans="1:9" ht="15" customHeight="1" x14ac:dyDescent="0.3">
      <c r="A44" s="1" t="s">
        <v>55</v>
      </c>
      <c r="B44" s="8"/>
      <c r="C44" s="9">
        <v>0.64901299999999995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0.64901299999999995</v>
      </c>
    </row>
    <row r="45" spans="1:9" ht="15" customHeight="1" x14ac:dyDescent="0.3">
      <c r="A45" s="1" t="s">
        <v>56</v>
      </c>
      <c r="B45" s="6"/>
      <c r="C45" s="7">
        <v>0.84918400000000005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0.84918400000000005</v>
      </c>
    </row>
    <row r="46" spans="1:9" ht="15" customHeight="1" x14ac:dyDescent="0.3">
      <c r="A46" s="1" t="s">
        <v>57</v>
      </c>
      <c r="B46" s="8"/>
      <c r="C46" s="9">
        <v>0.68496199999999996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-0.31503800000000004</v>
      </c>
    </row>
    <row r="47" spans="1:9" ht="15" customHeight="1" x14ac:dyDescent="0.3">
      <c r="A47" s="1" t="s">
        <v>58</v>
      </c>
      <c r="B47" s="6"/>
      <c r="C47" s="7">
        <v>0.66639499999999996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0.66639499999999996</v>
      </c>
    </row>
    <row r="48" spans="1:9" ht="15" customHeight="1" x14ac:dyDescent="0.3">
      <c r="A48" s="1" t="s">
        <v>59</v>
      </c>
      <c r="B48" s="8"/>
      <c r="C48" s="9">
        <v>0.79639899999999997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0.79639899999999997</v>
      </c>
    </row>
    <row r="49" spans="1:9" ht="15" customHeight="1" x14ac:dyDescent="0.3">
      <c r="A49" s="1" t="s">
        <v>60</v>
      </c>
      <c r="B49" s="6"/>
      <c r="C49" s="7">
        <v>0.58870500000000003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0.58870500000000003</v>
      </c>
    </row>
    <row r="50" spans="1:9" ht="15" customHeight="1" x14ac:dyDescent="0.3">
      <c r="A50" s="1" t="s">
        <v>61</v>
      </c>
      <c r="B50" s="8"/>
      <c r="C50" s="9">
        <v>0.57898700000000003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0.57898700000000003</v>
      </c>
    </row>
    <row r="51" spans="1:9" ht="15" customHeight="1" x14ac:dyDescent="0.3">
      <c r="A51" s="1" t="s">
        <v>62</v>
      </c>
      <c r="B51" s="6"/>
      <c r="C51" s="7">
        <v>0.79858099999999999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0.79858099999999999</v>
      </c>
    </row>
    <row r="52" spans="1:9" ht="15" customHeight="1" x14ac:dyDescent="0.3">
      <c r="A52" s="1" t="s">
        <v>63</v>
      </c>
      <c r="B52" s="8"/>
      <c r="C52" s="9">
        <v>0.78197499999999998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0.78197499999999998</v>
      </c>
    </row>
    <row r="53" spans="1:9" ht="15" customHeight="1" x14ac:dyDescent="0.3">
      <c r="A53" s="1" t="s">
        <v>64</v>
      </c>
      <c r="B53" s="6"/>
      <c r="C53" s="7">
        <v>0.79552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-0.20448</v>
      </c>
    </row>
    <row r="54" spans="1:9" ht="15" customHeight="1" x14ac:dyDescent="0.3">
      <c r="A54" s="1" t="s">
        <v>65</v>
      </c>
      <c r="B54" s="8"/>
      <c r="C54" s="9">
        <v>0.71446100000000001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0.71446100000000001</v>
      </c>
    </row>
    <row r="55" spans="1:9" ht="15" customHeight="1" x14ac:dyDescent="0.3">
      <c r="A55" s="1" t="s">
        <v>66</v>
      </c>
      <c r="B55" s="6"/>
      <c r="C55" s="7">
        <v>0.76154100000000002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0.76154100000000002</v>
      </c>
    </row>
    <row r="56" spans="1:9" ht="15" customHeight="1" x14ac:dyDescent="0.3">
      <c r="A56" s="1" t="s">
        <v>67</v>
      </c>
      <c r="B56" s="8"/>
      <c r="C56" s="9">
        <v>0.55891900000000005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0.55891900000000005</v>
      </c>
    </row>
    <row r="57" spans="1:9" ht="15" customHeight="1" x14ac:dyDescent="0.3">
      <c r="A57" s="1" t="s">
        <v>68</v>
      </c>
      <c r="B57" s="6"/>
      <c r="C57" s="7">
        <v>0.76269600000000004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-0.23730399999999996</v>
      </c>
    </row>
    <row r="58" spans="1:9" ht="15" customHeight="1" x14ac:dyDescent="0.3">
      <c r="A58" s="1" t="s">
        <v>69</v>
      </c>
      <c r="B58" s="8"/>
      <c r="C58" s="9">
        <v>0.66668000000000005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0.66668000000000005</v>
      </c>
    </row>
    <row r="59" spans="1:9" ht="15" customHeight="1" x14ac:dyDescent="0.3">
      <c r="A59" s="1" t="s">
        <v>70</v>
      </c>
      <c r="B59" s="6"/>
      <c r="C59" s="7">
        <v>0.33268300000000001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-0.66731699999999994</v>
      </c>
    </row>
    <row r="60" spans="1:9" ht="15" customHeight="1" x14ac:dyDescent="0.3">
      <c r="A60" s="1" t="s">
        <v>71</v>
      </c>
      <c r="B60" s="8"/>
      <c r="C60" s="9">
        <v>0.71442399999999995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0.71442399999999995</v>
      </c>
    </row>
    <row r="61" spans="1:9" ht="15" customHeight="1" x14ac:dyDescent="0.3">
      <c r="A61" s="1" t="s">
        <v>72</v>
      </c>
      <c r="B61" s="6"/>
      <c r="C61" s="7">
        <v>0.74111099999999996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0.74111099999999996</v>
      </c>
    </row>
    <row r="62" spans="1:9" ht="15" customHeight="1" x14ac:dyDescent="0.3">
      <c r="A62" s="1" t="s">
        <v>73</v>
      </c>
      <c r="B62" s="8"/>
      <c r="C62" s="9">
        <v>0.85714100000000004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0.85714100000000004</v>
      </c>
    </row>
    <row r="63" spans="1:9" ht="15" customHeight="1" x14ac:dyDescent="0.3">
      <c r="A63" s="1" t="s">
        <v>74</v>
      </c>
      <c r="B63" s="6"/>
      <c r="C63" s="7">
        <v>0.69433999999999996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0.69433999999999996</v>
      </c>
    </row>
    <row r="64" spans="1:9" ht="15" customHeight="1" x14ac:dyDescent="0.3">
      <c r="A64" s="1" t="s">
        <v>75</v>
      </c>
      <c r="B64" s="8"/>
      <c r="C64" s="9">
        <v>0.468968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0.468968</v>
      </c>
    </row>
    <row r="65" spans="1:9" ht="15" customHeight="1" x14ac:dyDescent="0.3">
      <c r="A65" s="1" t="s">
        <v>76</v>
      </c>
      <c r="B65" s="6"/>
      <c r="C65" s="7">
        <v>0.793485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0.793485</v>
      </c>
    </row>
    <row r="66" spans="1:9" ht="15" customHeight="1" x14ac:dyDescent="0.3">
      <c r="A66" s="1" t="s">
        <v>78</v>
      </c>
      <c r="B66" s="8"/>
      <c r="C66" s="9">
        <v>0.76157300000000006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0.76157300000000006</v>
      </c>
    </row>
    <row r="67" spans="1:9" ht="15" customHeight="1" x14ac:dyDescent="0.3">
      <c r="A67" s="1" t="s">
        <v>79</v>
      </c>
      <c r="B67" s="6"/>
      <c r="C67" s="7">
        <v>0.89169600000000004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0.89169600000000004</v>
      </c>
    </row>
    <row r="68" spans="1:9" ht="15" customHeight="1" x14ac:dyDescent="0.3">
      <c r="A68" s="1" t="s">
        <v>80</v>
      </c>
      <c r="B68" s="8"/>
      <c r="C68" s="9">
        <v>0.57484500000000005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0.57484500000000005</v>
      </c>
    </row>
    <row r="69" spans="1:9" ht="15" customHeight="1" x14ac:dyDescent="0.3">
      <c r="A69" s="1" t="s">
        <v>81</v>
      </c>
      <c r="B69" s="6"/>
      <c r="C69" s="7">
        <v>0.76288599999999995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0.76288599999999995</v>
      </c>
    </row>
    <row r="70" spans="1:9" ht="15" customHeight="1" x14ac:dyDescent="0.3">
      <c r="A70" s="1" t="s">
        <v>82</v>
      </c>
      <c r="B70" s="8"/>
      <c r="C70" s="9">
        <v>1.12E-4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1.12E-4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1.6899999999999999E-4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1.6899999999999999E-4</v>
      </c>
    </row>
    <row r="73" spans="1:9" ht="15" customHeight="1" x14ac:dyDescent="0.3">
      <c r="A73" s="1" t="s">
        <v>85</v>
      </c>
      <c r="B73" s="6"/>
      <c r="C73" s="7">
        <v>2.2000000000000001E-4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2.2000000000000001E-4</v>
      </c>
    </row>
    <row r="74" spans="1:9" ht="15" customHeight="1" x14ac:dyDescent="0.3">
      <c r="A74" s="1" t="s">
        <v>86</v>
      </c>
      <c r="B74" s="8"/>
      <c r="C74" s="9">
        <v>1.4999999999999999E-4</v>
      </c>
      <c r="D74" s="1" t="s">
        <v>12</v>
      </c>
      <c r="E74" t="s">
        <v>96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-0.99985000000000002</v>
      </c>
    </row>
    <row r="75" spans="1:9" ht="15" customHeight="1" x14ac:dyDescent="0.3">
      <c r="A75" s="1" t="s">
        <v>87</v>
      </c>
      <c r="B75" s="6"/>
      <c r="C75" s="7">
        <v>1.3300000000000001E-4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1.3300000000000001E-4</v>
      </c>
    </row>
    <row r="76" spans="1:9" ht="15" customHeight="1" x14ac:dyDescent="0.3">
      <c r="A76" s="1" t="s">
        <v>88</v>
      </c>
      <c r="B76" s="10"/>
      <c r="C76" s="11">
        <v>2.23E-4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2.23E-4</v>
      </c>
    </row>
    <row r="77" spans="1:9" ht="15.75" customHeight="1" x14ac:dyDescent="0.3">
      <c r="A77" s="1" t="s">
        <v>89</v>
      </c>
      <c r="B77" s="12"/>
      <c r="C77" s="13">
        <v>2.5700000000000001E-4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-0.99974300000000005</v>
      </c>
    </row>
    <row r="78" spans="1:9" x14ac:dyDescent="0.3">
      <c r="A78" t="s">
        <v>90</v>
      </c>
      <c r="C78">
        <v>1.7699999999999999E-4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1.7699999999999999E-4</v>
      </c>
    </row>
    <row r="79" spans="1:9" x14ac:dyDescent="0.3">
      <c r="A79" t="s">
        <v>91</v>
      </c>
      <c r="C79">
        <v>1.1400000000000001E-4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1.1400000000000001E-4</v>
      </c>
    </row>
    <row r="80" spans="1:9" x14ac:dyDescent="0.3">
      <c r="A80" t="s">
        <v>92</v>
      </c>
      <c r="C80">
        <v>2.0100000000000001E-4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-0.99979899999999999</v>
      </c>
    </row>
    <row r="81" spans="1:9" x14ac:dyDescent="0.3">
      <c r="A81" t="s">
        <v>93</v>
      </c>
      <c r="C81">
        <v>1.17E-4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1.17E-4</v>
      </c>
    </row>
    <row r="82" spans="1:9" x14ac:dyDescent="0.3">
      <c r="A82" t="s">
        <v>94</v>
      </c>
      <c r="C82">
        <v>3.6000000000000002E-4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3.6000000000000002E-4</v>
      </c>
    </row>
    <row r="83" spans="1:9" x14ac:dyDescent="0.3">
      <c r="A83" t="s">
        <v>95</v>
      </c>
      <c r="C83">
        <v>9.5000000000000005E-5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9.5000000000000005E-5</v>
      </c>
    </row>
    <row r="84" spans="1:9" x14ac:dyDescent="0.3">
      <c r="A84" t="s">
        <v>97</v>
      </c>
      <c r="C84">
        <v>1.47E-4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1.47E-4</v>
      </c>
    </row>
    <row r="85" spans="1:9" x14ac:dyDescent="0.3">
      <c r="A85" t="s">
        <v>98</v>
      </c>
      <c r="C85">
        <v>1.6799999999999999E-4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1.6799999999999999E-4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1.2300000000000001E-4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1.7200000000000001E-4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1.7200000000000001E-4</v>
      </c>
    </row>
    <row r="89" spans="1:9" x14ac:dyDescent="0.3">
      <c r="A89" t="s">
        <v>102</v>
      </c>
      <c r="C89">
        <v>1.0900000000000001E-4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1.0900000000000001E-4</v>
      </c>
    </row>
    <row r="90" spans="1:9" x14ac:dyDescent="0.3">
      <c r="A90" t="s">
        <v>103</v>
      </c>
      <c r="C90">
        <v>1.8699999999999999E-4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1.8699999999999999E-4</v>
      </c>
    </row>
    <row r="91" spans="1:9" x14ac:dyDescent="0.3">
      <c r="A91" t="s">
        <v>104</v>
      </c>
      <c r="C91">
        <v>1.4899999999999999E-4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1.4899999999999999E-4</v>
      </c>
    </row>
    <row r="92" spans="1:9" x14ac:dyDescent="0.3">
      <c r="A92" t="s">
        <v>105</v>
      </c>
      <c r="C92">
        <v>2.41E-4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2.41E-4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1.3300000000000001E-4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1.3300000000000001E-4</v>
      </c>
    </row>
    <row r="95" spans="1:9" x14ac:dyDescent="0.3">
      <c r="A95" t="s">
        <v>108</v>
      </c>
      <c r="C95">
        <v>1.6000000000000001E-4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1.6000000000000001E-4</v>
      </c>
    </row>
    <row r="96" spans="1:9" x14ac:dyDescent="0.3">
      <c r="A96" t="s">
        <v>109</v>
      </c>
      <c r="C96">
        <v>2.8899999999999998E-4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2.8899999999999998E-4</v>
      </c>
    </row>
    <row r="97" spans="1:9" x14ac:dyDescent="0.3">
      <c r="A97" t="s">
        <v>110</v>
      </c>
      <c r="C97">
        <v>1.08E-4</v>
      </c>
      <c r="D97" t="s">
        <v>12</v>
      </c>
      <c r="E97" t="s">
        <v>12</v>
      </c>
      <c r="F97" t="s">
        <v>12</v>
      </c>
      <c r="G97" s="1">
        <f t="shared" si="6"/>
        <v>1</v>
      </c>
      <c r="H97" s="1">
        <f t="shared" si="7"/>
        <v>0</v>
      </c>
      <c r="I97">
        <f t="shared" si="8"/>
        <v>1.08E-4</v>
      </c>
    </row>
    <row r="98" spans="1:9" x14ac:dyDescent="0.3">
      <c r="A98" t="s">
        <v>111</v>
      </c>
      <c r="C98">
        <v>1.5300000000000001E-4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1.5300000000000001E-4</v>
      </c>
    </row>
    <row r="99" spans="1:9" x14ac:dyDescent="0.3">
      <c r="A99" t="s">
        <v>112</v>
      </c>
      <c r="C99">
        <v>1.66E-4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1.66E-4</v>
      </c>
    </row>
    <row r="100" spans="1:9" x14ac:dyDescent="0.3">
      <c r="A100" t="s">
        <v>113</v>
      </c>
      <c r="C100">
        <v>1.2999999999999999E-4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-0.99987000000000004</v>
      </c>
    </row>
    <row r="101" spans="1:9" x14ac:dyDescent="0.3">
      <c r="A101" t="s">
        <v>114</v>
      </c>
      <c r="C101">
        <v>3.2699999999999998E-4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3.2699999999999998E-4</v>
      </c>
    </row>
    <row r="102" spans="1:9" x14ac:dyDescent="0.3">
      <c r="A102" t="s">
        <v>115</v>
      </c>
      <c r="C102">
        <v>1.8699999999999999E-4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1.8699999999999999E-4</v>
      </c>
    </row>
    <row r="103" spans="1:9" x14ac:dyDescent="0.3">
      <c r="A103" t="s">
        <v>116</v>
      </c>
      <c r="C103">
        <v>3.2600000000000001E-4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3.2600000000000001E-4</v>
      </c>
    </row>
    <row r="104" spans="1:9" x14ac:dyDescent="0.3">
      <c r="A104" t="s">
        <v>117</v>
      </c>
      <c r="C104">
        <v>1.3799999999999999E-4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1.3799999999999999E-4</v>
      </c>
    </row>
    <row r="105" spans="1:9" x14ac:dyDescent="0.3">
      <c r="A105" t="s">
        <v>118</v>
      </c>
      <c r="C105">
        <v>2.6200000000000003E-4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2.6200000000000003E-4</v>
      </c>
    </row>
    <row r="106" spans="1:9" x14ac:dyDescent="0.3">
      <c r="A106" t="s">
        <v>119</v>
      </c>
      <c r="C106">
        <v>2.22E-4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2.22E-4</v>
      </c>
    </row>
    <row r="107" spans="1:9" x14ac:dyDescent="0.3">
      <c r="A107" t="s">
        <v>120</v>
      </c>
      <c r="C107">
        <v>1.4899999999999999E-4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1.4899999999999999E-4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2.8899999999999998E-4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2.8899999999999998E-4</v>
      </c>
    </row>
    <row r="111" spans="1:9" x14ac:dyDescent="0.3">
      <c r="A111" t="s">
        <v>124</v>
      </c>
      <c r="C111">
        <v>2.42E-4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-0.99975800000000004</v>
      </c>
    </row>
    <row r="112" spans="1:9" x14ac:dyDescent="0.3">
      <c r="A112" t="s">
        <v>125</v>
      </c>
      <c r="C112">
        <v>1.94E-4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1.94E-4</v>
      </c>
    </row>
    <row r="113" spans="1:9" x14ac:dyDescent="0.3">
      <c r="A113" t="s">
        <v>126</v>
      </c>
      <c r="C113">
        <v>1.0900000000000001E-4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1.0900000000000001E-4</v>
      </c>
    </row>
    <row r="114" spans="1:9" x14ac:dyDescent="0.3">
      <c r="A114" t="s">
        <v>127</v>
      </c>
      <c r="C114">
        <v>2.0100000000000001E-4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-0.99979899999999999</v>
      </c>
    </row>
    <row r="115" spans="1:9" x14ac:dyDescent="0.3">
      <c r="A115" t="s">
        <v>128</v>
      </c>
      <c r="C115">
        <v>1.5699999999999999E-4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1.5699999999999999E-4</v>
      </c>
    </row>
    <row r="116" spans="1:9" x14ac:dyDescent="0.3">
      <c r="A116" t="s">
        <v>129</v>
      </c>
      <c r="C116">
        <v>2.2599999999999999E-4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2.2599999999999999E-4</v>
      </c>
    </row>
    <row r="117" spans="1:9" x14ac:dyDescent="0.3">
      <c r="A117" t="s">
        <v>130</v>
      </c>
      <c r="C117">
        <v>2.1499999999999999E-4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2.1499999999999999E-4</v>
      </c>
    </row>
    <row r="118" spans="1:9" x14ac:dyDescent="0.3">
      <c r="A118" t="s">
        <v>131</v>
      </c>
      <c r="C118">
        <v>2.24E-4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2.24E-4</v>
      </c>
    </row>
    <row r="119" spans="1:9" x14ac:dyDescent="0.3">
      <c r="A119" t="s">
        <v>132</v>
      </c>
      <c r="C119">
        <v>1.9599999999999999E-4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1.9599999999999999E-4</v>
      </c>
    </row>
    <row r="120" spans="1:9" x14ac:dyDescent="0.3">
      <c r="A120" t="s">
        <v>133</v>
      </c>
      <c r="C120">
        <v>2.5500000000000002E-4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2.5500000000000002E-4</v>
      </c>
    </row>
    <row r="121" spans="1:9" x14ac:dyDescent="0.3">
      <c r="A121" t="s">
        <v>134</v>
      </c>
      <c r="C121">
        <v>1.63E-4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1.63E-4</v>
      </c>
    </row>
    <row r="122" spans="1:9" x14ac:dyDescent="0.3">
      <c r="A122" t="s">
        <v>135</v>
      </c>
      <c r="C122">
        <v>1.45E-4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1.45E-4</v>
      </c>
    </row>
    <row r="123" spans="1:9" x14ac:dyDescent="0.3">
      <c r="A123" t="s">
        <v>136</v>
      </c>
      <c r="C123">
        <v>1.5899999999999999E-4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1.5899999999999999E-4</v>
      </c>
    </row>
    <row r="124" spans="1:9" x14ac:dyDescent="0.3">
      <c r="A124" t="s">
        <v>137</v>
      </c>
      <c r="C124">
        <v>2.1100000000000001E-4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2.1100000000000001E-4</v>
      </c>
    </row>
    <row r="125" spans="1:9" x14ac:dyDescent="0.3">
      <c r="A125" t="s">
        <v>138</v>
      </c>
      <c r="C125">
        <v>1.9900000000000001E-4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1.9900000000000001E-4</v>
      </c>
    </row>
    <row r="126" spans="1:9" x14ac:dyDescent="0.3">
      <c r="A126" t="s">
        <v>139</v>
      </c>
      <c r="C126">
        <v>2.0900000000000001E-4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2.0900000000000001E-4</v>
      </c>
    </row>
    <row r="127" spans="1:9" x14ac:dyDescent="0.3">
      <c r="A127" t="s">
        <v>140</v>
      </c>
      <c r="C127">
        <v>1.8699999999999999E-4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1.8699999999999999E-4</v>
      </c>
    </row>
    <row r="128" spans="1:9" x14ac:dyDescent="0.3">
      <c r="A128" t="s">
        <v>141</v>
      </c>
      <c r="C128">
        <v>1.44E-4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-0.99985599999999997</v>
      </c>
    </row>
    <row r="129" spans="1:9" x14ac:dyDescent="0.3">
      <c r="A129" t="s">
        <v>142</v>
      </c>
      <c r="C129">
        <v>5.4100000000000003E-4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5.4100000000000003E-4</v>
      </c>
    </row>
    <row r="130" spans="1:9" x14ac:dyDescent="0.3">
      <c r="A130" t="s">
        <v>143</v>
      </c>
      <c r="C130">
        <v>2.8299999999999999E-4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2.8299999999999999E-4</v>
      </c>
    </row>
    <row r="131" spans="1:9" x14ac:dyDescent="0.3">
      <c r="A131" t="s">
        <v>144</v>
      </c>
      <c r="C131">
        <v>1.18E-4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1.18E-4</v>
      </c>
    </row>
    <row r="132" spans="1:9" x14ac:dyDescent="0.3">
      <c r="A132" t="s">
        <v>145</v>
      </c>
      <c r="C132">
        <v>2.6800000000000001E-4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2.6800000000000001E-4</v>
      </c>
    </row>
    <row r="133" spans="1:9" x14ac:dyDescent="0.3">
      <c r="A133" t="s">
        <v>146</v>
      </c>
      <c r="C133">
        <v>2.34E-4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2.34E-4</v>
      </c>
    </row>
    <row r="134" spans="1:9" x14ac:dyDescent="0.3">
      <c r="A134" t="s">
        <v>147</v>
      </c>
      <c r="C134">
        <v>1.34E-4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1.34E-4</v>
      </c>
    </row>
    <row r="135" spans="1:9" x14ac:dyDescent="0.3">
      <c r="A135" t="s">
        <v>148</v>
      </c>
      <c r="C135">
        <v>1.13E-4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1.13E-4</v>
      </c>
    </row>
    <row r="136" spans="1:9" x14ac:dyDescent="0.3">
      <c r="A136" t="s">
        <v>149</v>
      </c>
      <c r="C136">
        <v>1.35E-4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-0.999865</v>
      </c>
    </row>
    <row r="137" spans="1:9" x14ac:dyDescent="0.3">
      <c r="A137" t="s">
        <v>150</v>
      </c>
      <c r="C137">
        <v>2.03E-4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2.03E-4</v>
      </c>
    </row>
    <row r="138" spans="1:9" x14ac:dyDescent="0.3">
      <c r="A138" t="s">
        <v>151</v>
      </c>
      <c r="C138">
        <v>1.6699999999999999E-4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1.6699999999999999E-4</v>
      </c>
    </row>
    <row r="139" spans="1:9" x14ac:dyDescent="0.3">
      <c r="A139" t="s">
        <v>152</v>
      </c>
      <c r="C139">
        <v>3.01E-4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3.01E-4</v>
      </c>
    </row>
    <row r="140" spans="1:9" x14ac:dyDescent="0.3">
      <c r="A140" t="s">
        <v>153</v>
      </c>
      <c r="C140">
        <v>2.5799999999999998E-4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2.5799999999999998E-4</v>
      </c>
    </row>
    <row r="141" spans="1:9" x14ac:dyDescent="0.3">
      <c r="A141" t="s">
        <v>154</v>
      </c>
      <c r="C141">
        <v>1.9100000000000001E-4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1.9100000000000001E-4</v>
      </c>
    </row>
    <row r="142" spans="1:9" x14ac:dyDescent="0.3">
      <c r="A142" t="s">
        <v>155</v>
      </c>
      <c r="C142">
        <v>1.2300000000000001E-4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1.2300000000000001E-4</v>
      </c>
    </row>
    <row r="143" spans="1:9" x14ac:dyDescent="0.3">
      <c r="A143" t="s">
        <v>156</v>
      </c>
      <c r="C143">
        <v>2.4600000000000002E-4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2.4600000000000002E-4</v>
      </c>
    </row>
    <row r="144" spans="1:9" x14ac:dyDescent="0.3">
      <c r="A144" t="s">
        <v>157</v>
      </c>
      <c r="C144">
        <v>1.5899999999999999E-4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1.5899999999999999E-4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4.5600000000000003E-4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4.5600000000000003E-4</v>
      </c>
    </row>
    <row r="147" spans="1:9" x14ac:dyDescent="0.3">
      <c r="A147" t="s">
        <v>160</v>
      </c>
      <c r="C147">
        <v>1.4300000000000001E-4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1.4300000000000001E-4</v>
      </c>
    </row>
    <row r="148" spans="1:9" x14ac:dyDescent="0.3">
      <c r="A148" t="s">
        <v>161</v>
      </c>
      <c r="C148">
        <v>1.25E-4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1.25E-4</v>
      </c>
    </row>
    <row r="149" spans="1:9" x14ac:dyDescent="0.3">
      <c r="A149" t="s">
        <v>162</v>
      </c>
      <c r="C149">
        <v>2.8699999999999998E-4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2.8699999999999998E-4</v>
      </c>
    </row>
    <row r="150" spans="1:9" x14ac:dyDescent="0.3">
      <c r="A150" t="s">
        <v>163</v>
      </c>
      <c r="C150">
        <v>1.6000000000000001E-4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1.6000000000000001E-4</v>
      </c>
    </row>
    <row r="151" spans="1:9" x14ac:dyDescent="0.3">
      <c r="A151" t="s">
        <v>164</v>
      </c>
      <c r="C151">
        <v>1.6799999999999999E-4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-0.99983200000000005</v>
      </c>
    </row>
    <row r="152" spans="1:9" x14ac:dyDescent="0.3">
      <c r="A152" t="s">
        <v>165</v>
      </c>
      <c r="C152">
        <v>1.7100000000000001E-4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1.7100000000000001E-4</v>
      </c>
    </row>
    <row r="153" spans="1:9" x14ac:dyDescent="0.3">
      <c r="A153" t="s">
        <v>166</v>
      </c>
      <c r="C153">
        <v>1.6899999999999999E-4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1.6899999999999999E-4</v>
      </c>
    </row>
    <row r="154" spans="1:9" x14ac:dyDescent="0.3">
      <c r="A154" t="s">
        <v>167</v>
      </c>
      <c r="C154">
        <v>1.6200000000000001E-4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1.6200000000000001E-4</v>
      </c>
    </row>
    <row r="155" spans="1:9" x14ac:dyDescent="0.3">
      <c r="A155" t="s">
        <v>168</v>
      </c>
      <c r="C155">
        <v>1.0399999999999999E-4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1.0399999999999999E-4</v>
      </c>
    </row>
    <row r="156" spans="1:9" x14ac:dyDescent="0.3">
      <c r="A156" t="s">
        <v>169</v>
      </c>
      <c r="C156">
        <v>3.2499999999999999E-4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3.2499999999999999E-4</v>
      </c>
    </row>
    <row r="157" spans="1:9" x14ac:dyDescent="0.3">
      <c r="A157" t="s">
        <v>170</v>
      </c>
      <c r="C157">
        <v>1.6100000000000001E-4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1.6100000000000001E-4</v>
      </c>
    </row>
    <row r="158" spans="1:9" x14ac:dyDescent="0.3">
      <c r="A158" t="s">
        <v>171</v>
      </c>
      <c r="C158">
        <v>2.2900000000000001E-4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2.2900000000000001E-4</v>
      </c>
    </row>
    <row r="159" spans="1:9" x14ac:dyDescent="0.3">
      <c r="A159" t="s">
        <v>172</v>
      </c>
      <c r="C159">
        <v>1.02E-4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1.02E-4</v>
      </c>
    </row>
    <row r="160" spans="1:9" x14ac:dyDescent="0.3">
      <c r="A160" t="s">
        <v>173</v>
      </c>
      <c r="C160">
        <v>3.3399999999999999E-4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3.3399999999999999E-4</v>
      </c>
    </row>
    <row r="161" spans="1:9" x14ac:dyDescent="0.3">
      <c r="A161" t="s">
        <v>174</v>
      </c>
      <c r="C161">
        <v>2.1499999999999999E-4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2.1499999999999999E-4</v>
      </c>
    </row>
    <row r="162" spans="1:9" x14ac:dyDescent="0.3">
      <c r="A162" t="s">
        <v>175</v>
      </c>
      <c r="C162">
        <v>1.56E-4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1.56E-4</v>
      </c>
    </row>
    <row r="163" spans="1:9" x14ac:dyDescent="0.3">
      <c r="A163" t="s">
        <v>176</v>
      </c>
      <c r="C163">
        <v>2.8899999999999998E-4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2.8899999999999998E-4</v>
      </c>
    </row>
    <row r="164" spans="1:9" x14ac:dyDescent="0.3">
      <c r="A164" t="s">
        <v>177</v>
      </c>
      <c r="C164">
        <v>1.27E-4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1.27E-4</v>
      </c>
    </row>
    <row r="165" spans="1:9" x14ac:dyDescent="0.3">
      <c r="A165" t="s">
        <v>178</v>
      </c>
      <c r="C165">
        <v>1.35E-4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1.35E-4</v>
      </c>
    </row>
    <row r="166" spans="1:9" x14ac:dyDescent="0.3">
      <c r="A166" t="s">
        <v>179</v>
      </c>
      <c r="C166">
        <v>1.4899999999999999E-4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1.4899999999999999E-4</v>
      </c>
    </row>
    <row r="167" spans="1:9" x14ac:dyDescent="0.3">
      <c r="A167" t="s">
        <v>180</v>
      </c>
      <c r="C167">
        <v>1.8200000000000001E-4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1.8200000000000001E-4</v>
      </c>
    </row>
    <row r="168" spans="1:9" x14ac:dyDescent="0.3">
      <c r="A168" t="s">
        <v>181</v>
      </c>
      <c r="C168">
        <v>1.2799999999999999E-4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1.2799999999999999E-4</v>
      </c>
    </row>
    <row r="169" spans="1:9" x14ac:dyDescent="0.3">
      <c r="A169" t="s">
        <v>182</v>
      </c>
      <c r="C169">
        <v>1.8100000000000001E-4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-0.99981900000000001</v>
      </c>
    </row>
    <row r="170" spans="1:9" x14ac:dyDescent="0.3">
      <c r="A170" t="s">
        <v>183</v>
      </c>
      <c r="C170">
        <v>3.0400000000000002E-4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3.0400000000000002E-4</v>
      </c>
    </row>
    <row r="171" spans="1:9" x14ac:dyDescent="0.3">
      <c r="A171" t="s">
        <v>184</v>
      </c>
      <c r="C171">
        <v>1.8200000000000001E-4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1.8200000000000001E-4</v>
      </c>
    </row>
    <row r="172" spans="1:9" x14ac:dyDescent="0.3">
      <c r="A172" t="s">
        <v>185</v>
      </c>
      <c r="C172">
        <v>1.54E-4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1.54E-4</v>
      </c>
    </row>
    <row r="173" spans="1:9" x14ac:dyDescent="0.3">
      <c r="A173" t="s">
        <v>186</v>
      </c>
      <c r="C173">
        <v>2.9700000000000001E-4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2.9700000000000001E-4</v>
      </c>
    </row>
    <row r="174" spans="1:9" x14ac:dyDescent="0.3">
      <c r="A174" t="s">
        <v>187</v>
      </c>
      <c r="C174">
        <v>2.42E-4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2.42E-4</v>
      </c>
    </row>
    <row r="175" spans="1:9" x14ac:dyDescent="0.3">
      <c r="A175" t="s">
        <v>188</v>
      </c>
      <c r="C175">
        <v>2.7399999999999999E-4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2.7399999999999999E-4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2.5799999999999998E-4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2.5799999999999998E-4</v>
      </c>
    </row>
    <row r="178" spans="1:9" x14ac:dyDescent="0.3">
      <c r="A178" t="s">
        <v>191</v>
      </c>
      <c r="C178">
        <v>1.8200000000000001E-4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-0.99981799999999998</v>
      </c>
    </row>
    <row r="179" spans="1:9" x14ac:dyDescent="0.3">
      <c r="A179" t="s">
        <v>192</v>
      </c>
      <c r="C179">
        <v>2.3900000000000001E-4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2.3900000000000001E-4</v>
      </c>
    </row>
    <row r="180" spans="1:9" x14ac:dyDescent="0.3">
      <c r="A180" t="s">
        <v>193</v>
      </c>
      <c r="C180">
        <v>1.92E-4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1.92E-4</v>
      </c>
    </row>
    <row r="181" spans="1:9" x14ac:dyDescent="0.3">
      <c r="A181" t="s">
        <v>194</v>
      </c>
      <c r="C181">
        <v>1.74E-4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1.74E-4</v>
      </c>
    </row>
    <row r="182" spans="1:9" x14ac:dyDescent="0.3">
      <c r="A182" t="s">
        <v>195</v>
      </c>
      <c r="C182">
        <v>2.6800000000000001E-4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-0.99973199999999995</v>
      </c>
    </row>
    <row r="183" spans="1:9" x14ac:dyDescent="0.3">
      <c r="A183" t="s">
        <v>196</v>
      </c>
      <c r="C183">
        <v>2.1900000000000001E-4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2.1900000000000001E-4</v>
      </c>
    </row>
    <row r="184" spans="1:9" x14ac:dyDescent="0.3">
      <c r="A184" t="s">
        <v>197</v>
      </c>
      <c r="C184">
        <v>3.8499999999999998E-4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3.8499999999999998E-4</v>
      </c>
    </row>
    <row r="185" spans="1:9" x14ac:dyDescent="0.3">
      <c r="A185" t="s">
        <v>198</v>
      </c>
      <c r="C185">
        <v>1.3300000000000001E-4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1.3300000000000001E-4</v>
      </c>
    </row>
    <row r="186" spans="1:9" x14ac:dyDescent="0.3">
      <c r="A186" t="s">
        <v>199</v>
      </c>
      <c r="C186">
        <v>2.22E-4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2.22E-4</v>
      </c>
    </row>
    <row r="187" spans="1:9" x14ac:dyDescent="0.3">
      <c r="A187" t="s">
        <v>200</v>
      </c>
      <c r="C187">
        <v>1.6899999999999999E-4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1.6899999999999999E-4</v>
      </c>
    </row>
    <row r="188" spans="1:9" x14ac:dyDescent="0.3">
      <c r="A188" t="s">
        <v>201</v>
      </c>
      <c r="C188">
        <v>1.83E-4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1.83E-4</v>
      </c>
    </row>
    <row r="189" spans="1:9" x14ac:dyDescent="0.3">
      <c r="A189" t="s">
        <v>202</v>
      </c>
      <c r="C189">
        <v>2.22E-4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2.22E-4</v>
      </c>
    </row>
    <row r="190" spans="1:9" x14ac:dyDescent="0.3">
      <c r="A190" t="s">
        <v>203</v>
      </c>
      <c r="C190">
        <v>2.2499999999999999E-4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2.2499999999999999E-4</v>
      </c>
    </row>
    <row r="191" spans="1:9" x14ac:dyDescent="0.3">
      <c r="A191" t="s">
        <v>204</v>
      </c>
      <c r="C191">
        <v>8.7000000000000001E-5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8.7000000000000001E-5</v>
      </c>
    </row>
    <row r="192" spans="1:9" x14ac:dyDescent="0.3">
      <c r="A192" t="s">
        <v>205</v>
      </c>
      <c r="C192">
        <v>1.3100000000000001E-4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1.3100000000000001E-4</v>
      </c>
    </row>
    <row r="193" spans="1:9" x14ac:dyDescent="0.3">
      <c r="A193" t="s">
        <v>206</v>
      </c>
      <c r="C193">
        <v>3.0899999999999998E-4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3.0899999999999998E-4</v>
      </c>
    </row>
    <row r="194" spans="1:9" x14ac:dyDescent="0.3">
      <c r="A194" t="s">
        <v>207</v>
      </c>
      <c r="C194">
        <v>1.2899999999999999E-4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1.2899999999999999E-4</v>
      </c>
    </row>
    <row r="195" spans="1:9" x14ac:dyDescent="0.3">
      <c r="A195" t="s">
        <v>208</v>
      </c>
      <c r="C195">
        <v>2.13E-4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2.13E-4</v>
      </c>
    </row>
    <row r="196" spans="1:9" x14ac:dyDescent="0.3">
      <c r="A196" t="s">
        <v>209</v>
      </c>
      <c r="C196">
        <v>2.9599999999999998E-4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2.9599999999999998E-4</v>
      </c>
    </row>
    <row r="197" spans="1:9" x14ac:dyDescent="0.3">
      <c r="A197" t="s">
        <v>210</v>
      </c>
      <c r="C197">
        <v>1.95E-4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1.95E-4</v>
      </c>
    </row>
    <row r="198" spans="1:9" x14ac:dyDescent="0.3">
      <c r="A198" t="s">
        <v>211</v>
      </c>
      <c r="C198">
        <v>3.3399999999999999E-4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3.3399999999999999E-4</v>
      </c>
    </row>
    <row r="199" spans="1:9" x14ac:dyDescent="0.3">
      <c r="A199" t="s">
        <v>212</v>
      </c>
      <c r="C199">
        <v>2.6400000000000002E-4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-0.99973599999999996</v>
      </c>
    </row>
    <row r="200" spans="1:9" x14ac:dyDescent="0.3">
      <c r="A200" t="s">
        <v>213</v>
      </c>
      <c r="C200">
        <v>2.4499999999999999E-4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2.4499999999999999E-4</v>
      </c>
    </row>
    <row r="201" spans="1:9" x14ac:dyDescent="0.3">
      <c r="A201" t="s">
        <v>214</v>
      </c>
      <c r="C201">
        <v>1.7699999999999999E-4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1.7699999999999999E-4</v>
      </c>
    </row>
    <row r="202" spans="1:9" x14ac:dyDescent="0.3">
      <c r="A202" t="s">
        <v>215</v>
      </c>
      <c r="C202">
        <v>2.0100000000000001E-4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2.0100000000000001E-4</v>
      </c>
    </row>
    <row r="203" spans="1:9" x14ac:dyDescent="0.3">
      <c r="G203">
        <f>SUM(G3:G202)</f>
        <v>185</v>
      </c>
      <c r="H203">
        <f>SUM(H3:H202)</f>
        <v>23</v>
      </c>
      <c r="I203">
        <f>SUM(I3:I202)</f>
        <v>22.676809999999993</v>
      </c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Foglio14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0.46880100000000002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0.46880100000000002</v>
      </c>
    </row>
    <row r="4" spans="1:9" ht="15" customHeight="1" x14ac:dyDescent="0.3">
      <c r="A4" s="1" t="s">
        <v>13</v>
      </c>
      <c r="B4" s="8"/>
      <c r="C4" s="9">
        <v>0.54642199999999996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0.54642199999999996</v>
      </c>
    </row>
    <row r="5" spans="1:9" ht="15" customHeight="1" x14ac:dyDescent="0.3">
      <c r="A5" s="1" t="s">
        <v>14</v>
      </c>
      <c r="B5" s="6"/>
      <c r="C5" s="7">
        <v>0.10446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-0.89554</v>
      </c>
    </row>
    <row r="6" spans="1:9" ht="15" customHeight="1" x14ac:dyDescent="0.3">
      <c r="A6" s="1" t="s">
        <v>16</v>
      </c>
      <c r="B6" s="8"/>
      <c r="C6" s="9">
        <v>0.41113100000000002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0.41113100000000002</v>
      </c>
    </row>
    <row r="7" spans="1:9" ht="15" customHeight="1" x14ac:dyDescent="0.3">
      <c r="A7" s="1" t="s">
        <v>17</v>
      </c>
      <c r="B7" s="6"/>
      <c r="C7" s="7">
        <v>0.49107800000000001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-0.50892199999999999</v>
      </c>
    </row>
    <row r="8" spans="1:9" ht="15" customHeight="1" x14ac:dyDescent="0.3">
      <c r="A8" s="1" t="s">
        <v>18</v>
      </c>
      <c r="B8" s="8"/>
      <c r="C8" s="9">
        <v>0.47210200000000002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0.47210200000000002</v>
      </c>
    </row>
    <row r="9" spans="1:9" ht="15" customHeight="1" x14ac:dyDescent="0.3">
      <c r="A9" s="1" t="s">
        <v>19</v>
      </c>
      <c r="B9" s="6"/>
      <c r="C9" s="7">
        <v>0.445135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0.445135</v>
      </c>
    </row>
    <row r="10" spans="1:9" ht="15" customHeight="1" x14ac:dyDescent="0.3">
      <c r="A10" s="1" t="s">
        <v>20</v>
      </c>
      <c r="B10" s="8"/>
      <c r="C10" s="9">
        <v>0.64734899999999995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0.64734899999999995</v>
      </c>
    </row>
    <row r="11" spans="1:9" ht="15" customHeight="1" x14ac:dyDescent="0.3">
      <c r="A11" s="1" t="s">
        <v>21</v>
      </c>
      <c r="B11" s="6"/>
      <c r="C11" s="7">
        <v>0.62546000000000002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0.62546000000000002</v>
      </c>
    </row>
    <row r="12" spans="1:9" ht="15" customHeight="1" x14ac:dyDescent="0.3">
      <c r="A12" s="1" t="s">
        <v>22</v>
      </c>
      <c r="B12" s="8"/>
      <c r="C12" s="9">
        <v>0.22947999999999999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-0.77051999999999998</v>
      </c>
    </row>
    <row r="13" spans="1:9" ht="15" customHeight="1" x14ac:dyDescent="0.3">
      <c r="A13" s="1" t="s">
        <v>23</v>
      </c>
      <c r="B13" s="6"/>
      <c r="C13" s="7">
        <v>0.43376399999999998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0.43376399999999998</v>
      </c>
    </row>
    <row r="14" spans="1:9" ht="15" customHeight="1" x14ac:dyDescent="0.3">
      <c r="A14" s="1" t="s">
        <v>24</v>
      </c>
      <c r="B14" s="8"/>
      <c r="C14" s="9">
        <v>0.49624099999999999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0.49624099999999999</v>
      </c>
    </row>
    <row r="15" spans="1:9" ht="15" customHeight="1" x14ac:dyDescent="0.3">
      <c r="A15" s="1" t="s">
        <v>25</v>
      </c>
      <c r="B15" s="6"/>
      <c r="C15" s="7">
        <v>0.42519000000000001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0.42519000000000001</v>
      </c>
    </row>
    <row r="16" spans="1:9" ht="15" customHeight="1" x14ac:dyDescent="0.3">
      <c r="A16" s="1" t="s">
        <v>26</v>
      </c>
      <c r="B16" s="8"/>
      <c r="C16" s="9">
        <v>0.29834300000000002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-0.70165699999999998</v>
      </c>
    </row>
    <row r="17" spans="1:9" ht="15" customHeight="1" x14ac:dyDescent="0.3">
      <c r="A17" s="1" t="s">
        <v>28</v>
      </c>
      <c r="B17" s="6"/>
      <c r="C17" s="7">
        <v>0.61308200000000002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-0.38691799999999998</v>
      </c>
    </row>
    <row r="18" spans="1:9" ht="15" customHeight="1" x14ac:dyDescent="0.3">
      <c r="A18" s="1" t="s">
        <v>29</v>
      </c>
      <c r="B18" s="8"/>
      <c r="C18" s="9">
        <v>0.31285099999999999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0.31285099999999999</v>
      </c>
    </row>
    <row r="19" spans="1:9" ht="15" customHeight="1" x14ac:dyDescent="0.3">
      <c r="A19" s="1" t="s">
        <v>30</v>
      </c>
      <c r="B19" s="6"/>
      <c r="C19" s="7">
        <v>0.76919999999999999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0.76919999999999999</v>
      </c>
    </row>
    <row r="20" spans="1:9" ht="15" customHeight="1" x14ac:dyDescent="0.3">
      <c r="A20" s="1" t="s">
        <v>31</v>
      </c>
      <c r="B20" s="8"/>
      <c r="C20" s="9">
        <v>0.63242200000000004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0.63242200000000004</v>
      </c>
    </row>
    <row r="21" spans="1:9" ht="15" customHeight="1" x14ac:dyDescent="0.3">
      <c r="A21" s="1" t="s">
        <v>32</v>
      </c>
      <c r="B21" s="6"/>
      <c r="C21" s="7">
        <v>0.42688599999999999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-0.57311400000000001</v>
      </c>
    </row>
    <row r="22" spans="1:9" ht="15" customHeight="1" x14ac:dyDescent="0.3">
      <c r="A22" s="1" t="s">
        <v>33</v>
      </c>
      <c r="B22" s="8"/>
      <c r="C22" s="9">
        <v>0.58037099999999997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-0.41962900000000003</v>
      </c>
    </row>
    <row r="23" spans="1:9" ht="15" customHeight="1" x14ac:dyDescent="0.3">
      <c r="A23" s="1" t="s">
        <v>34</v>
      </c>
      <c r="B23" s="6"/>
      <c r="C23" s="7">
        <v>0.325737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0.325737</v>
      </c>
    </row>
    <row r="24" spans="1:9" ht="15" customHeight="1" x14ac:dyDescent="0.3">
      <c r="A24" s="1" t="s">
        <v>35</v>
      </c>
      <c r="B24" s="8"/>
      <c r="C24" s="9">
        <v>0.645505</v>
      </c>
      <c r="D24" s="1" t="s">
        <v>12</v>
      </c>
      <c r="E24" t="s">
        <v>27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-0.354495</v>
      </c>
    </row>
    <row r="25" spans="1:9" ht="15" customHeight="1" x14ac:dyDescent="0.3">
      <c r="A25" s="1" t="s">
        <v>36</v>
      </c>
      <c r="B25" s="6"/>
      <c r="C25" s="7">
        <v>0.50581500000000001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0.50581500000000001</v>
      </c>
    </row>
    <row r="26" spans="1:9" ht="15" customHeight="1" x14ac:dyDescent="0.3">
      <c r="A26" s="1" t="s">
        <v>37</v>
      </c>
      <c r="B26" s="8"/>
      <c r="C26" s="9">
        <v>0.40620200000000001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0.40620200000000001</v>
      </c>
    </row>
    <row r="27" spans="1:9" ht="15" customHeight="1" x14ac:dyDescent="0.3">
      <c r="A27" s="1" t="s">
        <v>38</v>
      </c>
      <c r="B27" s="6"/>
      <c r="C27" s="7">
        <v>0.27320699999999998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0.27320699999999998</v>
      </c>
    </row>
    <row r="28" spans="1:9" ht="15" customHeight="1" x14ac:dyDescent="0.3">
      <c r="A28" s="1" t="s">
        <v>39</v>
      </c>
      <c r="B28" s="8"/>
      <c r="C28" s="9">
        <v>0.436365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0.436365</v>
      </c>
    </row>
    <row r="29" spans="1:9" ht="15" customHeight="1" x14ac:dyDescent="0.3">
      <c r="A29" s="1" t="s">
        <v>40</v>
      </c>
      <c r="B29" s="6"/>
      <c r="C29" s="7">
        <v>0.342636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-0.65736400000000006</v>
      </c>
    </row>
    <row r="30" spans="1:9" ht="15" customHeight="1" x14ac:dyDescent="0.3">
      <c r="A30" s="1" t="s">
        <v>41</v>
      </c>
      <c r="B30" s="8"/>
      <c r="C30" s="9">
        <v>0.52065099999999997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0.52065099999999997</v>
      </c>
    </row>
    <row r="31" spans="1:9" ht="15" customHeight="1" x14ac:dyDescent="0.3">
      <c r="A31" s="1" t="s">
        <v>42</v>
      </c>
      <c r="B31" s="6"/>
      <c r="C31" s="7">
        <v>0.56247599999999998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0.56247599999999998</v>
      </c>
    </row>
    <row r="32" spans="1:9" ht="15" customHeight="1" x14ac:dyDescent="0.3">
      <c r="A32" s="1" t="s">
        <v>43</v>
      </c>
      <c r="B32" s="8"/>
      <c r="C32" s="9">
        <v>0.51741199999999998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0.51741199999999998</v>
      </c>
    </row>
    <row r="33" spans="1:9" ht="15" customHeight="1" x14ac:dyDescent="0.3">
      <c r="A33" s="1" t="s">
        <v>44</v>
      </c>
      <c r="B33" s="6"/>
      <c r="C33" s="7">
        <v>0.61060899999999996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0.61060899999999996</v>
      </c>
    </row>
    <row r="34" spans="1:9" ht="15" customHeight="1" x14ac:dyDescent="0.3">
      <c r="A34" s="1" t="s">
        <v>45</v>
      </c>
      <c r="B34" s="8"/>
      <c r="C34" s="9">
        <v>0.50913900000000001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0.50913900000000001</v>
      </c>
    </row>
    <row r="35" spans="1:9" ht="15" customHeight="1" x14ac:dyDescent="0.3">
      <c r="A35" s="1" t="s">
        <v>46</v>
      </c>
      <c r="B35" s="6"/>
      <c r="C35" s="7">
        <v>0.58408000000000004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-0.41591999999999996</v>
      </c>
    </row>
    <row r="36" spans="1:9" ht="15" customHeight="1" x14ac:dyDescent="0.3">
      <c r="A36" s="1" t="s">
        <v>47</v>
      </c>
      <c r="B36" s="8"/>
      <c r="C36" s="9">
        <v>0.43854100000000001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-0.56145899999999993</v>
      </c>
    </row>
    <row r="37" spans="1:9" ht="15" customHeight="1" x14ac:dyDescent="0.3">
      <c r="A37" s="1" t="s">
        <v>48</v>
      </c>
      <c r="B37" s="6"/>
      <c r="C37" s="7">
        <v>0.21222199999999999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-0.78777799999999998</v>
      </c>
    </row>
    <row r="38" spans="1:9" ht="15" customHeight="1" x14ac:dyDescent="0.3">
      <c r="A38" s="1" t="s">
        <v>49</v>
      </c>
      <c r="B38" s="8"/>
      <c r="C38" s="9">
        <v>0.39127899999999999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-0.60872100000000007</v>
      </c>
    </row>
    <row r="39" spans="1:9" ht="15" customHeight="1" x14ac:dyDescent="0.3">
      <c r="A39" s="1" t="s">
        <v>50</v>
      </c>
      <c r="B39" s="6"/>
      <c r="C39" s="7">
        <v>0.55062800000000001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-0.44937199999999999</v>
      </c>
    </row>
    <row r="40" spans="1:9" ht="15" customHeight="1" x14ac:dyDescent="0.3">
      <c r="A40" s="1" t="s">
        <v>51</v>
      </c>
      <c r="B40" s="8"/>
      <c r="C40" s="9">
        <v>0.43519799999999997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-0.56480200000000003</v>
      </c>
    </row>
    <row r="41" spans="1:9" ht="15" customHeight="1" x14ac:dyDescent="0.3">
      <c r="A41" s="1" t="s">
        <v>52</v>
      </c>
      <c r="B41" s="6"/>
      <c r="C41" s="7">
        <v>0.71032399999999996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0.71032399999999996</v>
      </c>
    </row>
    <row r="42" spans="1:9" ht="15" customHeight="1" x14ac:dyDescent="0.3">
      <c r="A42" s="1" t="s">
        <v>53</v>
      </c>
      <c r="B42" s="8"/>
      <c r="C42" s="9">
        <v>0.78610899999999995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0.78610899999999995</v>
      </c>
    </row>
    <row r="43" spans="1:9" ht="15" customHeight="1" x14ac:dyDescent="0.3">
      <c r="A43" s="1" t="s">
        <v>54</v>
      </c>
      <c r="B43" s="6"/>
      <c r="C43" s="7">
        <v>0.22995599999999999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-0.77004399999999995</v>
      </c>
    </row>
    <row r="44" spans="1:9" ht="15" customHeight="1" x14ac:dyDescent="0.3">
      <c r="A44" s="1" t="s">
        <v>55</v>
      </c>
      <c r="B44" s="8"/>
      <c r="C44" s="9">
        <v>0.55059000000000002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-0.44940999999999998</v>
      </c>
    </row>
    <row r="45" spans="1:9" ht="15" customHeight="1" x14ac:dyDescent="0.3">
      <c r="A45" s="1" t="s">
        <v>56</v>
      </c>
      <c r="B45" s="6"/>
      <c r="C45" s="7">
        <v>0.71597599999999995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0.71597599999999995</v>
      </c>
    </row>
    <row r="46" spans="1:9" ht="15" customHeight="1" x14ac:dyDescent="0.3">
      <c r="A46" s="1" t="s">
        <v>57</v>
      </c>
      <c r="B46" s="8"/>
      <c r="C46" s="9">
        <v>0.52048499999999998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-0.47951500000000002</v>
      </c>
    </row>
    <row r="47" spans="1:9" ht="15" customHeight="1" x14ac:dyDescent="0.3">
      <c r="A47" s="1" t="s">
        <v>58</v>
      </c>
      <c r="B47" s="6"/>
      <c r="C47" s="7">
        <v>0.50973199999999996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0.50973199999999996</v>
      </c>
    </row>
    <row r="48" spans="1:9" ht="15" customHeight="1" x14ac:dyDescent="0.3">
      <c r="A48" s="1" t="s">
        <v>59</v>
      </c>
      <c r="B48" s="8"/>
      <c r="C48" s="9">
        <v>0.58375900000000003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0.58375900000000003</v>
      </c>
    </row>
    <row r="49" spans="1:9" ht="15" customHeight="1" x14ac:dyDescent="0.3">
      <c r="A49" s="1" t="s">
        <v>60</v>
      </c>
      <c r="B49" s="6"/>
      <c r="C49" s="7">
        <v>0.117183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-0.88281699999999996</v>
      </c>
    </row>
    <row r="50" spans="1:9" ht="15" customHeight="1" x14ac:dyDescent="0.3">
      <c r="A50" s="1" t="s">
        <v>61</v>
      </c>
      <c r="B50" s="8"/>
      <c r="C50" s="9">
        <v>0.51714300000000002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0.51714300000000002</v>
      </c>
    </row>
    <row r="51" spans="1:9" ht="15" customHeight="1" x14ac:dyDescent="0.3">
      <c r="A51" s="1" t="s">
        <v>62</v>
      </c>
      <c r="B51" s="6"/>
      <c r="C51" s="7">
        <v>0.68949800000000006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0.68949800000000006</v>
      </c>
    </row>
    <row r="52" spans="1:9" ht="15" customHeight="1" x14ac:dyDescent="0.3">
      <c r="A52" s="1" t="s">
        <v>63</v>
      </c>
      <c r="B52" s="8"/>
      <c r="C52" s="9">
        <v>0.57428000000000001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-0.42571999999999999</v>
      </c>
    </row>
    <row r="53" spans="1:9" ht="15" customHeight="1" x14ac:dyDescent="0.3">
      <c r="A53" s="1" t="s">
        <v>64</v>
      </c>
      <c r="B53" s="6"/>
      <c r="C53" s="7">
        <v>0.64700400000000002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-0.35299599999999998</v>
      </c>
    </row>
    <row r="54" spans="1:9" ht="15" customHeight="1" x14ac:dyDescent="0.3">
      <c r="A54" s="1" t="s">
        <v>65</v>
      </c>
      <c r="B54" s="8"/>
      <c r="C54" s="9">
        <v>0.54897600000000002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0.54897600000000002</v>
      </c>
    </row>
    <row r="55" spans="1:9" ht="15" customHeight="1" x14ac:dyDescent="0.3">
      <c r="A55" s="1" t="s">
        <v>66</v>
      </c>
      <c r="B55" s="6"/>
      <c r="C55" s="7">
        <v>0.637405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0.637405</v>
      </c>
    </row>
    <row r="56" spans="1:9" ht="15" customHeight="1" x14ac:dyDescent="0.3">
      <c r="A56" s="1" t="s">
        <v>67</v>
      </c>
      <c r="B56" s="8"/>
      <c r="C56" s="9">
        <v>0.50019999999999998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0.50019999999999998</v>
      </c>
    </row>
    <row r="57" spans="1:9" ht="15" customHeight="1" x14ac:dyDescent="0.3">
      <c r="A57" s="1" t="s">
        <v>68</v>
      </c>
      <c r="B57" s="6"/>
      <c r="C57" s="7">
        <v>0.67527899999999996</v>
      </c>
      <c r="D57" s="1" t="s">
        <v>12</v>
      </c>
      <c r="E57" t="s">
        <v>15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-0.32472100000000004</v>
      </c>
    </row>
    <row r="58" spans="1:9" ht="15" customHeight="1" x14ac:dyDescent="0.3">
      <c r="A58" s="1" t="s">
        <v>69</v>
      </c>
      <c r="B58" s="8"/>
      <c r="C58" s="9">
        <v>0.24226600000000001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-0.75773400000000002</v>
      </c>
    </row>
    <row r="59" spans="1:9" ht="15" customHeight="1" x14ac:dyDescent="0.3">
      <c r="A59" s="1" t="s">
        <v>70</v>
      </c>
      <c r="B59" s="6"/>
      <c r="C59" s="7">
        <v>0.27320699999999998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0.27320699999999998</v>
      </c>
    </row>
    <row r="60" spans="1:9" ht="15" customHeight="1" x14ac:dyDescent="0.3">
      <c r="A60" s="1" t="s">
        <v>71</v>
      </c>
      <c r="B60" s="8"/>
      <c r="C60" s="9">
        <v>0.54792399999999997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0.54792399999999997</v>
      </c>
    </row>
    <row r="61" spans="1:9" ht="15" customHeight="1" x14ac:dyDescent="0.3">
      <c r="A61" s="1" t="s">
        <v>72</v>
      </c>
      <c r="B61" s="6"/>
      <c r="C61" s="7">
        <v>0.637104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0.637104</v>
      </c>
    </row>
    <row r="62" spans="1:9" ht="15" customHeight="1" x14ac:dyDescent="0.3">
      <c r="A62" s="1" t="s">
        <v>73</v>
      </c>
      <c r="B62" s="8"/>
      <c r="C62" s="9">
        <v>0.50414899999999996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0.50414899999999996</v>
      </c>
    </row>
    <row r="63" spans="1:9" ht="15" customHeight="1" x14ac:dyDescent="0.3">
      <c r="A63" s="1" t="s">
        <v>74</v>
      </c>
      <c r="B63" s="6"/>
      <c r="C63" s="7">
        <v>0.65412099999999995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0.65412099999999995</v>
      </c>
    </row>
    <row r="64" spans="1:9" ht="15" customHeight="1" x14ac:dyDescent="0.3">
      <c r="A64" s="1" t="s">
        <v>75</v>
      </c>
      <c r="B64" s="8"/>
      <c r="C64" s="9">
        <v>0.434888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-0.56511200000000006</v>
      </c>
    </row>
    <row r="65" spans="1:9" ht="15" customHeight="1" x14ac:dyDescent="0.3">
      <c r="A65" s="1" t="s">
        <v>76</v>
      </c>
      <c r="B65" s="6"/>
      <c r="C65" s="7">
        <v>0.60239399999999999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-0.39760600000000001</v>
      </c>
    </row>
    <row r="66" spans="1:9" ht="15" customHeight="1" x14ac:dyDescent="0.3">
      <c r="A66" s="1" t="s">
        <v>78</v>
      </c>
      <c r="B66" s="8"/>
      <c r="C66" s="9">
        <v>0.66120699999999999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0.66120699999999999</v>
      </c>
    </row>
    <row r="67" spans="1:9" ht="15" customHeight="1" x14ac:dyDescent="0.3">
      <c r="A67" s="1" t="s">
        <v>79</v>
      </c>
      <c r="B67" s="6"/>
      <c r="C67" s="7">
        <v>0.59046699999999996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0.59046699999999996</v>
      </c>
    </row>
    <row r="68" spans="1:9" ht="15" customHeight="1" x14ac:dyDescent="0.3">
      <c r="A68" s="1" t="s">
        <v>80</v>
      </c>
      <c r="B68" s="8"/>
      <c r="C68" s="9">
        <v>0.45697700000000002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0.45697700000000002</v>
      </c>
    </row>
    <row r="69" spans="1:9" ht="15" customHeight="1" x14ac:dyDescent="0.3">
      <c r="A69" s="1" t="s">
        <v>81</v>
      </c>
      <c r="B69" s="6"/>
      <c r="C69" s="7">
        <v>0.59344300000000005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-0.40655699999999995</v>
      </c>
    </row>
    <row r="70" spans="1:9" ht="15" customHeight="1" x14ac:dyDescent="0.3">
      <c r="A70" s="1" t="s">
        <v>82</v>
      </c>
      <c r="B70" s="8"/>
      <c r="C70" s="9">
        <v>2.4699999999999999E-4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2.4699999999999999E-4</v>
      </c>
    </row>
    <row r="71" spans="1:9" ht="15" customHeight="1" x14ac:dyDescent="0.3">
      <c r="A71" s="1" t="s">
        <v>83</v>
      </c>
      <c r="B71" s="6"/>
      <c r="C71" s="7">
        <v>1.11E-4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-0.99988900000000003</v>
      </c>
    </row>
    <row r="72" spans="1:9" ht="15" customHeight="1" x14ac:dyDescent="0.3">
      <c r="A72" s="1" t="s">
        <v>84</v>
      </c>
      <c r="B72" s="8"/>
      <c r="C72" s="9">
        <v>1.8900000000000001E-4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-0.99981100000000001</v>
      </c>
    </row>
    <row r="73" spans="1:9" ht="15" customHeight="1" x14ac:dyDescent="0.3">
      <c r="A73" s="1" t="s">
        <v>85</v>
      </c>
      <c r="B73" s="6"/>
      <c r="C73" s="7">
        <v>2.33E-4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2.33E-4</v>
      </c>
    </row>
    <row r="74" spans="1:9" ht="15" customHeight="1" x14ac:dyDescent="0.3">
      <c r="A74" s="1" t="s">
        <v>86</v>
      </c>
      <c r="B74" s="8"/>
      <c r="C74" s="9">
        <v>1.56E-4</v>
      </c>
      <c r="D74" s="1" t="s">
        <v>12</v>
      </c>
      <c r="E74" t="s">
        <v>96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-0.99984399999999996</v>
      </c>
    </row>
    <row r="75" spans="1:9" ht="15" customHeight="1" x14ac:dyDescent="0.3">
      <c r="A75" s="1" t="s">
        <v>87</v>
      </c>
      <c r="B75" s="6"/>
      <c r="C75" s="7">
        <v>1.63E-4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1.63E-4</v>
      </c>
    </row>
    <row r="76" spans="1:9" ht="15" customHeight="1" x14ac:dyDescent="0.3">
      <c r="A76" s="1" t="s">
        <v>88</v>
      </c>
      <c r="B76" s="10"/>
      <c r="C76" s="11">
        <v>4.1800000000000002E-4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4.1800000000000002E-4</v>
      </c>
    </row>
    <row r="77" spans="1:9" ht="15.75" customHeight="1" x14ac:dyDescent="0.3">
      <c r="A77" s="1" t="s">
        <v>89</v>
      </c>
      <c r="B77" s="12"/>
      <c r="C77" s="13">
        <v>1.7000000000000001E-4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1.7000000000000001E-4</v>
      </c>
    </row>
    <row r="78" spans="1:9" x14ac:dyDescent="0.3">
      <c r="A78" t="s">
        <v>90</v>
      </c>
      <c r="C78">
        <v>2.0900000000000001E-4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-0.99979099999999999</v>
      </c>
    </row>
    <row r="79" spans="1:9" x14ac:dyDescent="0.3">
      <c r="A79" t="s">
        <v>91</v>
      </c>
      <c r="C79">
        <v>1.11E-4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1.11E-4</v>
      </c>
    </row>
    <row r="80" spans="1:9" x14ac:dyDescent="0.3">
      <c r="A80" t="s">
        <v>92</v>
      </c>
      <c r="C80">
        <v>2.9500000000000001E-4</v>
      </c>
      <c r="D80" t="s">
        <v>12</v>
      </c>
      <c r="E80" t="s">
        <v>12</v>
      </c>
      <c r="F80" t="s">
        <v>27</v>
      </c>
      <c r="G80" s="1">
        <f t="shared" si="6"/>
        <v>0</v>
      </c>
      <c r="H80" s="1">
        <f t="shared" si="7"/>
        <v>1</v>
      </c>
      <c r="I80">
        <f t="shared" si="8"/>
        <v>-0.99970499999999995</v>
      </c>
    </row>
    <row r="81" spans="1:9" x14ac:dyDescent="0.3">
      <c r="A81" t="s">
        <v>93</v>
      </c>
      <c r="C81">
        <v>1.84E-4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-0.99981600000000004</v>
      </c>
    </row>
    <row r="82" spans="1:9" x14ac:dyDescent="0.3">
      <c r="A82" t="s">
        <v>94</v>
      </c>
      <c r="C82">
        <v>2.34E-4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2.34E-4</v>
      </c>
    </row>
    <row r="83" spans="1:9" x14ac:dyDescent="0.3">
      <c r="A83" t="s">
        <v>95</v>
      </c>
      <c r="C83">
        <v>1.63E-4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-0.99983699999999998</v>
      </c>
    </row>
    <row r="84" spans="1:9" x14ac:dyDescent="0.3">
      <c r="A84" t="s">
        <v>97</v>
      </c>
      <c r="C84">
        <v>1.74E-4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1.74E-4</v>
      </c>
    </row>
    <row r="85" spans="1:9" x14ac:dyDescent="0.3">
      <c r="A85" t="s">
        <v>98</v>
      </c>
      <c r="C85">
        <v>1.5200000000000001E-4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1.5200000000000001E-4</v>
      </c>
    </row>
    <row r="86" spans="1:9" x14ac:dyDescent="0.3">
      <c r="A86" t="s">
        <v>99</v>
      </c>
      <c r="C86">
        <v>2.0599999999999999E-4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-0.99979399999999996</v>
      </c>
    </row>
    <row r="87" spans="1:9" x14ac:dyDescent="0.3">
      <c r="A87" t="s">
        <v>100</v>
      </c>
      <c r="C87">
        <v>1.6799999999999999E-4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1.6799999999999999E-4</v>
      </c>
    </row>
    <row r="88" spans="1:9" x14ac:dyDescent="0.3">
      <c r="A88" t="s">
        <v>101</v>
      </c>
      <c r="C88">
        <v>1.74E-4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1.74E-4</v>
      </c>
    </row>
    <row r="89" spans="1:9" x14ac:dyDescent="0.3">
      <c r="A89" t="s">
        <v>102</v>
      </c>
      <c r="C89">
        <v>1.6200000000000001E-4</v>
      </c>
      <c r="D89" t="s">
        <v>12</v>
      </c>
      <c r="E89" t="s">
        <v>12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-0.999838</v>
      </c>
    </row>
    <row r="90" spans="1:9" x14ac:dyDescent="0.3">
      <c r="A90" t="s">
        <v>103</v>
      </c>
      <c r="C90">
        <v>1.66E-4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1.66E-4</v>
      </c>
    </row>
    <row r="91" spans="1:9" x14ac:dyDescent="0.3">
      <c r="A91" t="s">
        <v>104</v>
      </c>
      <c r="C91">
        <v>1.5899999999999999E-4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1.5899999999999999E-4</v>
      </c>
    </row>
    <row r="92" spans="1:9" x14ac:dyDescent="0.3">
      <c r="A92" t="s">
        <v>105</v>
      </c>
      <c r="C92">
        <v>2.5000000000000001E-4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-0.99975000000000003</v>
      </c>
    </row>
    <row r="93" spans="1:9" x14ac:dyDescent="0.3">
      <c r="A93" t="s">
        <v>106</v>
      </c>
      <c r="C93">
        <v>1.5300000000000001E-4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-0.99984700000000004</v>
      </c>
    </row>
    <row r="94" spans="1:9" x14ac:dyDescent="0.3">
      <c r="A94" t="s">
        <v>107</v>
      </c>
      <c r="C94">
        <v>1.93E-4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1.93E-4</v>
      </c>
    </row>
    <row r="95" spans="1:9" x14ac:dyDescent="0.3">
      <c r="A95" t="s">
        <v>108</v>
      </c>
      <c r="C95">
        <v>1.2899999999999999E-4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1.2899999999999999E-4</v>
      </c>
    </row>
    <row r="96" spans="1:9" x14ac:dyDescent="0.3">
      <c r="A96" t="s">
        <v>109</v>
      </c>
      <c r="C96">
        <v>2.9799999999999998E-4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2.9799999999999998E-4</v>
      </c>
    </row>
    <row r="97" spans="1:9" x14ac:dyDescent="0.3">
      <c r="A97" t="s">
        <v>110</v>
      </c>
      <c r="C97">
        <v>1.4799999999999999E-4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-0.99985199999999996</v>
      </c>
    </row>
    <row r="98" spans="1:9" x14ac:dyDescent="0.3">
      <c r="A98" t="s">
        <v>111</v>
      </c>
      <c r="C98">
        <v>2.0599999999999999E-4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2.0599999999999999E-4</v>
      </c>
    </row>
    <row r="99" spans="1:9" x14ac:dyDescent="0.3">
      <c r="A99" t="s">
        <v>112</v>
      </c>
      <c r="C99">
        <v>1.9100000000000001E-4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-0.99980899999999995</v>
      </c>
    </row>
    <row r="100" spans="1:9" x14ac:dyDescent="0.3">
      <c r="A100" t="s">
        <v>113</v>
      </c>
      <c r="C100">
        <v>9.8999999999999994E-5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-0.99990100000000004</v>
      </c>
    </row>
    <row r="101" spans="1:9" x14ac:dyDescent="0.3">
      <c r="A101" t="s">
        <v>114</v>
      </c>
      <c r="C101">
        <v>2.3699999999999999E-4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2.3699999999999999E-4</v>
      </c>
    </row>
    <row r="102" spans="1:9" x14ac:dyDescent="0.3">
      <c r="A102" t="s">
        <v>115</v>
      </c>
      <c r="C102">
        <v>1.4200000000000001E-4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-0.99985800000000002</v>
      </c>
    </row>
    <row r="103" spans="1:9" x14ac:dyDescent="0.3">
      <c r="A103" t="s">
        <v>116</v>
      </c>
      <c r="C103">
        <v>2.4899999999999998E-4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2.4899999999999998E-4</v>
      </c>
    </row>
    <row r="104" spans="1:9" x14ac:dyDescent="0.3">
      <c r="A104" t="s">
        <v>117</v>
      </c>
      <c r="C104">
        <v>1.4999999999999999E-4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-0.99985000000000002</v>
      </c>
    </row>
    <row r="105" spans="1:9" x14ac:dyDescent="0.3">
      <c r="A105" t="s">
        <v>118</v>
      </c>
      <c r="C105">
        <v>2.4499999999999999E-4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2.4499999999999999E-4</v>
      </c>
    </row>
    <row r="106" spans="1:9" x14ac:dyDescent="0.3">
      <c r="A106" t="s">
        <v>119</v>
      </c>
      <c r="C106">
        <v>1.4899999999999999E-4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-0.99985100000000005</v>
      </c>
    </row>
    <row r="107" spans="1:9" x14ac:dyDescent="0.3">
      <c r="A107" t="s">
        <v>120</v>
      </c>
      <c r="C107">
        <v>1.65E-4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1.65E-4</v>
      </c>
    </row>
    <row r="108" spans="1:9" x14ac:dyDescent="0.3">
      <c r="A108" t="s">
        <v>121</v>
      </c>
      <c r="C108">
        <v>2.5300000000000002E-4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2.5300000000000002E-4</v>
      </c>
    </row>
    <row r="109" spans="1:9" x14ac:dyDescent="0.3">
      <c r="A109" t="s">
        <v>122</v>
      </c>
      <c r="C109">
        <v>1.83E-4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-0.99981699999999996</v>
      </c>
    </row>
    <row r="110" spans="1:9" x14ac:dyDescent="0.3">
      <c r="A110" t="s">
        <v>123</v>
      </c>
      <c r="C110">
        <v>7.0299999999999996E-4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7.0299999999999996E-4</v>
      </c>
    </row>
    <row r="111" spans="1:9" x14ac:dyDescent="0.3">
      <c r="A111" t="s">
        <v>124</v>
      </c>
      <c r="C111">
        <v>2.1599999999999999E-4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-0.99978400000000001</v>
      </c>
    </row>
    <row r="112" spans="1:9" x14ac:dyDescent="0.3">
      <c r="A112" t="s">
        <v>125</v>
      </c>
      <c r="C112">
        <v>2.2100000000000001E-4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2.2100000000000001E-4</v>
      </c>
    </row>
    <row r="113" spans="1:9" x14ac:dyDescent="0.3">
      <c r="A113" t="s">
        <v>126</v>
      </c>
      <c r="C113">
        <v>1.46E-4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1.46E-4</v>
      </c>
    </row>
    <row r="114" spans="1:9" x14ac:dyDescent="0.3">
      <c r="A114" t="s">
        <v>127</v>
      </c>
      <c r="C114">
        <v>1.54E-4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-0.99984600000000001</v>
      </c>
    </row>
    <row r="115" spans="1:9" x14ac:dyDescent="0.3">
      <c r="A115" t="s">
        <v>128</v>
      </c>
      <c r="C115">
        <v>1.9599999999999999E-4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1.9599999999999999E-4</v>
      </c>
    </row>
    <row r="116" spans="1:9" x14ac:dyDescent="0.3">
      <c r="A116" t="s">
        <v>129</v>
      </c>
      <c r="C116">
        <v>1.8599999999999999E-4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1.8599999999999999E-4</v>
      </c>
    </row>
    <row r="117" spans="1:9" x14ac:dyDescent="0.3">
      <c r="A117" t="s">
        <v>130</v>
      </c>
      <c r="C117">
        <v>3.2699999999999998E-4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-0.99967300000000003</v>
      </c>
    </row>
    <row r="118" spans="1:9" x14ac:dyDescent="0.3">
      <c r="A118" t="s">
        <v>131</v>
      </c>
      <c r="C118">
        <v>2.12E-4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2.12E-4</v>
      </c>
    </row>
    <row r="119" spans="1:9" x14ac:dyDescent="0.3">
      <c r="A119" t="s">
        <v>132</v>
      </c>
      <c r="C119">
        <v>2.5000000000000001E-4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2.5000000000000001E-4</v>
      </c>
    </row>
    <row r="120" spans="1:9" x14ac:dyDescent="0.3">
      <c r="A120" t="s">
        <v>133</v>
      </c>
      <c r="C120">
        <v>3.8400000000000001E-4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3.8400000000000001E-4</v>
      </c>
    </row>
    <row r="121" spans="1:9" x14ac:dyDescent="0.3">
      <c r="A121" t="s">
        <v>134</v>
      </c>
      <c r="C121">
        <v>2.23E-4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-0.99977700000000003</v>
      </c>
    </row>
    <row r="122" spans="1:9" x14ac:dyDescent="0.3">
      <c r="A122" t="s">
        <v>135</v>
      </c>
      <c r="C122">
        <v>2.12E-4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2.12E-4</v>
      </c>
    </row>
    <row r="123" spans="1:9" x14ac:dyDescent="0.3">
      <c r="A123" t="s">
        <v>136</v>
      </c>
      <c r="C123">
        <v>1.02E-4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1.02E-4</v>
      </c>
    </row>
    <row r="124" spans="1:9" x14ac:dyDescent="0.3">
      <c r="A124" t="s">
        <v>137</v>
      </c>
      <c r="C124">
        <v>1.2999999999999999E-4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1.2999999999999999E-4</v>
      </c>
    </row>
    <row r="125" spans="1:9" x14ac:dyDescent="0.3">
      <c r="A125" t="s">
        <v>138</v>
      </c>
      <c r="C125">
        <v>1.5799999999999999E-4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1.5799999999999999E-4</v>
      </c>
    </row>
    <row r="126" spans="1:9" x14ac:dyDescent="0.3">
      <c r="A126" t="s">
        <v>139</v>
      </c>
      <c r="C126">
        <v>2.7E-4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2.7E-4</v>
      </c>
    </row>
    <row r="127" spans="1:9" x14ac:dyDescent="0.3">
      <c r="A127" t="s">
        <v>140</v>
      </c>
      <c r="C127">
        <v>1.76E-4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-0.99982400000000005</v>
      </c>
    </row>
    <row r="128" spans="1:9" x14ac:dyDescent="0.3">
      <c r="A128" t="s">
        <v>141</v>
      </c>
      <c r="C128">
        <v>1.8699999999999999E-4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-0.99981299999999995</v>
      </c>
    </row>
    <row r="129" spans="1:9" x14ac:dyDescent="0.3">
      <c r="A129" t="s">
        <v>142</v>
      </c>
      <c r="C129">
        <v>5.2499999999999997E-4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5.2499999999999997E-4</v>
      </c>
    </row>
    <row r="130" spans="1:9" x14ac:dyDescent="0.3">
      <c r="A130" t="s">
        <v>143</v>
      </c>
      <c r="C130">
        <v>2.7300000000000002E-4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2.7300000000000002E-4</v>
      </c>
    </row>
    <row r="131" spans="1:9" x14ac:dyDescent="0.3">
      <c r="A131" t="s">
        <v>144</v>
      </c>
      <c r="C131">
        <v>1.4899999999999999E-4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-0.99985100000000005</v>
      </c>
    </row>
    <row r="132" spans="1:9" x14ac:dyDescent="0.3">
      <c r="A132" t="s">
        <v>145</v>
      </c>
      <c r="C132">
        <v>4.4999999999999999E-4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-0.99955000000000005</v>
      </c>
    </row>
    <row r="133" spans="1:9" x14ac:dyDescent="0.3">
      <c r="A133" t="s">
        <v>146</v>
      </c>
      <c r="C133">
        <v>2.1599999999999999E-4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2.1599999999999999E-4</v>
      </c>
    </row>
    <row r="134" spans="1:9" x14ac:dyDescent="0.3">
      <c r="A134" t="s">
        <v>147</v>
      </c>
      <c r="C134">
        <v>1.3999999999999999E-4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1.3999999999999999E-4</v>
      </c>
    </row>
    <row r="135" spans="1:9" x14ac:dyDescent="0.3">
      <c r="A135" t="s">
        <v>148</v>
      </c>
      <c r="C135">
        <v>1.4100000000000001E-4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1.4100000000000001E-4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1.7100000000000001E-4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1.7100000000000001E-4</v>
      </c>
    </row>
    <row r="138" spans="1:9" x14ac:dyDescent="0.3">
      <c r="A138" t="s">
        <v>151</v>
      </c>
      <c r="C138">
        <v>2.2599999999999999E-4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2.2599999999999999E-4</v>
      </c>
    </row>
    <row r="139" spans="1:9" x14ac:dyDescent="0.3">
      <c r="A139" t="s">
        <v>152</v>
      </c>
      <c r="C139">
        <v>3.0299999999999999E-4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3.0299999999999999E-4</v>
      </c>
    </row>
    <row r="140" spans="1:9" x14ac:dyDescent="0.3">
      <c r="A140" t="s">
        <v>153</v>
      </c>
      <c r="C140">
        <v>2.4499999999999999E-4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2.4499999999999999E-4</v>
      </c>
    </row>
    <row r="141" spans="1:9" x14ac:dyDescent="0.3">
      <c r="A141" t="s">
        <v>154</v>
      </c>
      <c r="C141">
        <v>2.81E-4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-0.99971900000000002</v>
      </c>
    </row>
    <row r="142" spans="1:9" x14ac:dyDescent="0.3">
      <c r="A142" t="s">
        <v>155</v>
      </c>
      <c r="C142">
        <v>1.01E-4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1.01E-4</v>
      </c>
    </row>
    <row r="143" spans="1:9" x14ac:dyDescent="0.3">
      <c r="A143" t="s">
        <v>156</v>
      </c>
      <c r="C143">
        <v>3.0400000000000002E-4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3.0400000000000002E-4</v>
      </c>
    </row>
    <row r="144" spans="1:9" x14ac:dyDescent="0.3">
      <c r="A144" t="s">
        <v>157</v>
      </c>
      <c r="C144">
        <v>1.74E-4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1.74E-4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-0.99979700000000005</v>
      </c>
    </row>
    <row r="146" spans="1:9" x14ac:dyDescent="0.3">
      <c r="A146" t="s">
        <v>159</v>
      </c>
      <c r="C146">
        <v>4.84E-4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-0.99951599999999996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2.05E-4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-0.99979499999999999</v>
      </c>
    </row>
    <row r="149" spans="1:9" x14ac:dyDescent="0.3">
      <c r="A149" t="s">
        <v>162</v>
      </c>
      <c r="C149">
        <v>1.56E-4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1.56E-4</v>
      </c>
    </row>
    <row r="150" spans="1:9" x14ac:dyDescent="0.3">
      <c r="A150" t="s">
        <v>163</v>
      </c>
      <c r="C150">
        <v>1.6200000000000001E-4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1.6200000000000001E-4</v>
      </c>
    </row>
    <row r="151" spans="1:9" x14ac:dyDescent="0.3">
      <c r="A151" t="s">
        <v>164</v>
      </c>
      <c r="C151">
        <v>1.45E-4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-0.99985500000000005</v>
      </c>
    </row>
    <row r="152" spans="1:9" x14ac:dyDescent="0.3">
      <c r="A152" t="s">
        <v>165</v>
      </c>
      <c r="C152">
        <v>3.3399999999999999E-4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3.3399999999999999E-4</v>
      </c>
    </row>
    <row r="153" spans="1:9" x14ac:dyDescent="0.3">
      <c r="A153" t="s">
        <v>166</v>
      </c>
      <c r="C153">
        <v>2.8499999999999999E-4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2.8499999999999999E-4</v>
      </c>
    </row>
    <row r="154" spans="1:9" x14ac:dyDescent="0.3">
      <c r="A154" t="s">
        <v>167</v>
      </c>
      <c r="C154">
        <v>2.3000000000000001E-4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-0.99977000000000005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-0.99986799999999998</v>
      </c>
    </row>
    <row r="156" spans="1:9" x14ac:dyDescent="0.3">
      <c r="A156" t="s">
        <v>169</v>
      </c>
      <c r="C156">
        <v>2.6499999999999999E-4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2.6499999999999999E-4</v>
      </c>
    </row>
    <row r="157" spans="1:9" x14ac:dyDescent="0.3">
      <c r="A157" t="s">
        <v>170</v>
      </c>
      <c r="C157">
        <v>2.5500000000000002E-4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-0.99974499999999999</v>
      </c>
    </row>
    <row r="158" spans="1:9" x14ac:dyDescent="0.3">
      <c r="A158" t="s">
        <v>171</v>
      </c>
      <c r="C158">
        <v>3.3E-4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-0.99966999999999995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4.4499999999999997E-4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4.4499999999999997E-4</v>
      </c>
    </row>
    <row r="161" spans="1:9" x14ac:dyDescent="0.3">
      <c r="A161" t="s">
        <v>174</v>
      </c>
      <c r="C161">
        <v>2.3900000000000001E-4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2.3900000000000001E-4</v>
      </c>
    </row>
    <row r="162" spans="1:9" x14ac:dyDescent="0.3">
      <c r="A162" t="s">
        <v>175</v>
      </c>
      <c r="C162">
        <v>3.57E-4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3.57E-4</v>
      </c>
    </row>
    <row r="163" spans="1:9" x14ac:dyDescent="0.3">
      <c r="A163" t="s">
        <v>176</v>
      </c>
      <c r="C163">
        <v>2.0799999999999999E-4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2.0799999999999999E-4</v>
      </c>
    </row>
    <row r="164" spans="1:9" x14ac:dyDescent="0.3">
      <c r="A164" t="s">
        <v>177</v>
      </c>
      <c r="C164">
        <v>1.54E-4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1.54E-4</v>
      </c>
    </row>
    <row r="165" spans="1:9" x14ac:dyDescent="0.3">
      <c r="A165" t="s">
        <v>178</v>
      </c>
      <c r="C165">
        <v>1.5200000000000001E-4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-0.99984799999999996</v>
      </c>
    </row>
    <row r="166" spans="1:9" x14ac:dyDescent="0.3">
      <c r="A166" t="s">
        <v>179</v>
      </c>
      <c r="C166">
        <v>1.55E-4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2.2900000000000001E-4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-0.99977099999999997</v>
      </c>
    </row>
    <row r="168" spans="1:9" x14ac:dyDescent="0.3">
      <c r="A168" t="s">
        <v>181</v>
      </c>
      <c r="C168">
        <v>1.21E-4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1.21E-4</v>
      </c>
    </row>
    <row r="169" spans="1:9" x14ac:dyDescent="0.3">
      <c r="A169" t="s">
        <v>182</v>
      </c>
      <c r="C169">
        <v>1.8900000000000001E-4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1.8900000000000001E-4</v>
      </c>
    </row>
    <row r="170" spans="1:9" x14ac:dyDescent="0.3">
      <c r="A170" t="s">
        <v>183</v>
      </c>
      <c r="C170">
        <v>2.43E-4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2.43E-4</v>
      </c>
    </row>
    <row r="171" spans="1:9" x14ac:dyDescent="0.3">
      <c r="A171" t="s">
        <v>184</v>
      </c>
      <c r="C171">
        <v>1.7000000000000001E-4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1.7000000000000001E-4</v>
      </c>
    </row>
    <row r="172" spans="1:9" x14ac:dyDescent="0.3">
      <c r="A172" t="s">
        <v>185</v>
      </c>
      <c r="C172">
        <v>2.12E-4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-0.99978800000000001</v>
      </c>
    </row>
    <row r="173" spans="1:9" x14ac:dyDescent="0.3">
      <c r="A173" t="s">
        <v>186</v>
      </c>
      <c r="C173">
        <v>2.4399999999999999E-4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2.4399999999999999E-4</v>
      </c>
    </row>
    <row r="174" spans="1:9" x14ac:dyDescent="0.3">
      <c r="A174" t="s">
        <v>187</v>
      </c>
      <c r="C174">
        <v>1.8900000000000001E-4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-0.99981100000000001</v>
      </c>
    </row>
    <row r="175" spans="1:9" x14ac:dyDescent="0.3">
      <c r="A175" t="s">
        <v>188</v>
      </c>
      <c r="C175">
        <v>2.22E-4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2.22E-4</v>
      </c>
    </row>
    <row r="176" spans="1:9" x14ac:dyDescent="0.3">
      <c r="A176" t="s">
        <v>189</v>
      </c>
      <c r="C176">
        <v>3.3100000000000002E-4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-0.99966900000000003</v>
      </c>
    </row>
    <row r="177" spans="1:9" x14ac:dyDescent="0.3">
      <c r="A177" t="s">
        <v>190</v>
      </c>
      <c r="C177">
        <v>2.3499999999999999E-4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-0.99976500000000001</v>
      </c>
    </row>
    <row r="178" spans="1:9" x14ac:dyDescent="0.3">
      <c r="A178" t="s">
        <v>191</v>
      </c>
      <c r="C178">
        <v>1.8900000000000001E-4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1.8900000000000001E-4</v>
      </c>
    </row>
    <row r="179" spans="1:9" x14ac:dyDescent="0.3">
      <c r="A179" t="s">
        <v>192</v>
      </c>
      <c r="C179">
        <v>2.34E-4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2.34E-4</v>
      </c>
    </row>
    <row r="180" spans="1:9" x14ac:dyDescent="0.3">
      <c r="A180" t="s">
        <v>193</v>
      </c>
      <c r="C180">
        <v>4.0499999999999998E-4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4.0499999999999998E-4</v>
      </c>
    </row>
    <row r="181" spans="1:9" x14ac:dyDescent="0.3">
      <c r="A181" t="s">
        <v>194</v>
      </c>
      <c r="C181">
        <v>2.9999999999999997E-4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-0.99970000000000003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2.3599999999999999E-4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2.3599999999999999E-4</v>
      </c>
    </row>
    <row r="184" spans="1:9" x14ac:dyDescent="0.3">
      <c r="A184" t="s">
        <v>197</v>
      </c>
      <c r="C184">
        <v>3.77E-4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3.77E-4</v>
      </c>
    </row>
    <row r="185" spans="1:9" x14ac:dyDescent="0.3">
      <c r="A185" t="s">
        <v>198</v>
      </c>
      <c r="C185">
        <v>1.15E-4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-0.99988500000000002</v>
      </c>
    </row>
    <row r="186" spans="1:9" x14ac:dyDescent="0.3">
      <c r="A186" t="s">
        <v>199</v>
      </c>
      <c r="C186">
        <v>2.1800000000000001E-4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2.1800000000000001E-4</v>
      </c>
    </row>
    <row r="187" spans="1:9" x14ac:dyDescent="0.3">
      <c r="A187" t="s">
        <v>200</v>
      </c>
      <c r="C187">
        <v>2.5099999999999998E-4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2.5099999999999998E-4</v>
      </c>
    </row>
    <row r="188" spans="1:9" x14ac:dyDescent="0.3">
      <c r="A188" t="s">
        <v>201</v>
      </c>
      <c r="C188">
        <v>2.22E-4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-0.99977800000000006</v>
      </c>
    </row>
    <row r="189" spans="1:9" x14ac:dyDescent="0.3">
      <c r="A189" t="s">
        <v>202</v>
      </c>
      <c r="C189">
        <v>1.37E-4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1.37E-4</v>
      </c>
    </row>
    <row r="190" spans="1:9" x14ac:dyDescent="0.3">
      <c r="A190" t="s">
        <v>203</v>
      </c>
      <c r="C190">
        <v>2.5799999999999998E-4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2.5799999999999998E-4</v>
      </c>
    </row>
    <row r="191" spans="1:9" x14ac:dyDescent="0.3">
      <c r="A191" t="s">
        <v>204</v>
      </c>
      <c r="C191">
        <v>1.27E-4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-0.99987300000000001</v>
      </c>
    </row>
    <row r="192" spans="1:9" x14ac:dyDescent="0.3">
      <c r="A192" t="s">
        <v>205</v>
      </c>
      <c r="C192">
        <v>1.3799999999999999E-4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1.3799999999999999E-4</v>
      </c>
    </row>
    <row r="193" spans="1:9" x14ac:dyDescent="0.3">
      <c r="A193" t="s">
        <v>206</v>
      </c>
      <c r="C193">
        <v>2.5099999999999998E-4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2.5099999999999998E-4</v>
      </c>
    </row>
    <row r="194" spans="1:9" x14ac:dyDescent="0.3">
      <c r="A194" t="s">
        <v>207</v>
      </c>
      <c r="C194">
        <v>2.0900000000000001E-4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-0.99979099999999999</v>
      </c>
    </row>
    <row r="195" spans="1:9" x14ac:dyDescent="0.3">
      <c r="A195" t="s">
        <v>208</v>
      </c>
      <c r="C195">
        <v>2.5000000000000001E-4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-0.99975000000000003</v>
      </c>
    </row>
    <row r="196" spans="1:9" x14ac:dyDescent="0.3">
      <c r="A196" t="s">
        <v>209</v>
      </c>
      <c r="C196">
        <v>3.6499999999999998E-4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3.6499999999999998E-4</v>
      </c>
    </row>
    <row r="197" spans="1:9" x14ac:dyDescent="0.3">
      <c r="A197" t="s">
        <v>210</v>
      </c>
      <c r="C197">
        <v>1.5899999999999999E-4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1.5899999999999999E-4</v>
      </c>
    </row>
    <row r="198" spans="1:9" x14ac:dyDescent="0.3">
      <c r="A198" t="s">
        <v>211</v>
      </c>
      <c r="C198">
        <v>4.4499999999999997E-4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4.4499999999999997E-4</v>
      </c>
    </row>
    <row r="199" spans="1:9" x14ac:dyDescent="0.3">
      <c r="A199" t="s">
        <v>212</v>
      </c>
      <c r="C199">
        <v>1.8699999999999999E-4</v>
      </c>
      <c r="D199" t="s">
        <v>12</v>
      </c>
      <c r="E199" t="s">
        <v>27</v>
      </c>
      <c r="F199" t="s">
        <v>12</v>
      </c>
      <c r="G199" s="1">
        <f t="shared" si="12"/>
        <v>0</v>
      </c>
      <c r="H199" s="1">
        <f t="shared" si="13"/>
        <v>1</v>
      </c>
      <c r="I199">
        <f t="shared" si="14"/>
        <v>-0.99981299999999995</v>
      </c>
    </row>
    <row r="200" spans="1:9" x14ac:dyDescent="0.3">
      <c r="A200" t="s">
        <v>213</v>
      </c>
      <c r="C200">
        <v>2.41E-4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2.41E-4</v>
      </c>
    </row>
    <row r="201" spans="1:9" x14ac:dyDescent="0.3">
      <c r="A201" t="s">
        <v>214</v>
      </c>
      <c r="C201">
        <v>2.8400000000000002E-4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2.8400000000000002E-4</v>
      </c>
    </row>
    <row r="202" spans="1:9" x14ac:dyDescent="0.3">
      <c r="A202" t="s">
        <v>215</v>
      </c>
      <c r="C202">
        <v>2.4499999999999999E-4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2.4499999999999999E-4</v>
      </c>
    </row>
    <row r="203" spans="1:9" x14ac:dyDescent="0.3">
      <c r="G203">
        <f>SUM(G3:G202)</f>
        <v>135</v>
      </c>
      <c r="H203">
        <f>SUM(H3:H202)</f>
        <v>77</v>
      </c>
      <c r="I203">
        <f>SUM(I3:I202)</f>
        <v>-43.560959999999994</v>
      </c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Foglio14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0.28164299999999998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0.28164299999999998</v>
      </c>
    </row>
    <row r="4" spans="1:9" ht="15" customHeight="1" x14ac:dyDescent="0.3">
      <c r="A4" s="1" t="s">
        <v>13</v>
      </c>
      <c r="B4" s="8"/>
      <c r="C4" s="9">
        <v>0.19350500000000001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0.19350500000000001</v>
      </c>
    </row>
    <row r="5" spans="1:9" ht="15" customHeight="1" x14ac:dyDescent="0.3">
      <c r="A5" s="1" t="s">
        <v>14</v>
      </c>
      <c r="B5" s="6"/>
      <c r="C5" s="7">
        <v>0.34462100000000001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-0.65537899999999993</v>
      </c>
    </row>
    <row r="6" spans="1:9" ht="15" customHeight="1" x14ac:dyDescent="0.3">
      <c r="A6" s="1" t="s">
        <v>16</v>
      </c>
      <c r="B6" s="8"/>
      <c r="C6" s="9">
        <v>0.18282499999999999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0.18282499999999999</v>
      </c>
    </row>
    <row r="7" spans="1:9" ht="15" customHeight="1" x14ac:dyDescent="0.3">
      <c r="A7" s="1" t="s">
        <v>17</v>
      </c>
      <c r="B7" s="6"/>
      <c r="C7" s="7">
        <v>0.33346999999999999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0.33346999999999999</v>
      </c>
    </row>
    <row r="8" spans="1:9" ht="15" customHeight="1" x14ac:dyDescent="0.3">
      <c r="A8" s="1" t="s">
        <v>18</v>
      </c>
      <c r="B8" s="8"/>
      <c r="C8" s="9">
        <v>0.27185900000000002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0.27185900000000002</v>
      </c>
    </row>
    <row r="9" spans="1:9" ht="15" customHeight="1" x14ac:dyDescent="0.3">
      <c r="A9" s="1" t="s">
        <v>19</v>
      </c>
      <c r="B9" s="6"/>
      <c r="C9" s="7">
        <v>0.362174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0.362174</v>
      </c>
    </row>
    <row r="10" spans="1:9" ht="15" customHeight="1" x14ac:dyDescent="0.3">
      <c r="A10" s="1" t="s">
        <v>20</v>
      </c>
      <c r="B10" s="8"/>
      <c r="C10" s="9">
        <v>0.50203500000000001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0.50203500000000001</v>
      </c>
    </row>
    <row r="11" spans="1:9" ht="15" customHeight="1" x14ac:dyDescent="0.3">
      <c r="A11" s="1" t="s">
        <v>21</v>
      </c>
      <c r="B11" s="6"/>
      <c r="C11" s="7">
        <v>0.49240699999999998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0.49240699999999998</v>
      </c>
    </row>
    <row r="12" spans="1:9" ht="15" customHeight="1" x14ac:dyDescent="0.3">
      <c r="A12" s="1" t="s">
        <v>22</v>
      </c>
      <c r="B12" s="8"/>
      <c r="C12" s="9">
        <v>4.8333000000000001E-2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4.8333000000000001E-2</v>
      </c>
    </row>
    <row r="13" spans="1:9" ht="15" customHeight="1" x14ac:dyDescent="0.3">
      <c r="A13" s="1" t="s">
        <v>23</v>
      </c>
      <c r="B13" s="6"/>
      <c r="C13" s="7">
        <v>0.268347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0.268347</v>
      </c>
    </row>
    <row r="14" spans="1:9" ht="15" customHeight="1" x14ac:dyDescent="0.3">
      <c r="A14" s="1" t="s">
        <v>24</v>
      </c>
      <c r="B14" s="8"/>
      <c r="C14" s="9">
        <v>0.37137500000000001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0.37137500000000001</v>
      </c>
    </row>
    <row r="15" spans="1:9" ht="15" customHeight="1" x14ac:dyDescent="0.3">
      <c r="A15" s="1" t="s">
        <v>25</v>
      </c>
      <c r="B15" s="6"/>
      <c r="C15" s="7">
        <v>0.33203899999999997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0.33203899999999997</v>
      </c>
    </row>
    <row r="16" spans="1:9" ht="15" customHeight="1" x14ac:dyDescent="0.3">
      <c r="A16" s="1" t="s">
        <v>26</v>
      </c>
      <c r="B16" s="8"/>
      <c r="C16" s="9">
        <v>0.29128900000000002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-0.70871099999999998</v>
      </c>
    </row>
    <row r="17" spans="1:9" ht="15" customHeight="1" x14ac:dyDescent="0.3">
      <c r="A17" s="1" t="s">
        <v>28</v>
      </c>
      <c r="B17" s="6"/>
      <c r="C17" s="7">
        <v>0.66147900000000004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-0.33852099999999996</v>
      </c>
    </row>
    <row r="18" spans="1:9" ht="15" customHeight="1" x14ac:dyDescent="0.3">
      <c r="A18" s="1" t="s">
        <v>29</v>
      </c>
      <c r="B18" s="8"/>
      <c r="C18" s="9">
        <v>0.27884700000000001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0.27884700000000001</v>
      </c>
    </row>
    <row r="19" spans="1:9" ht="15" customHeight="1" x14ac:dyDescent="0.3">
      <c r="A19" s="1" t="s">
        <v>30</v>
      </c>
      <c r="B19" s="6"/>
      <c r="C19" s="7">
        <v>0.33463799999999999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0.33463799999999999</v>
      </c>
    </row>
    <row r="20" spans="1:9" ht="15" customHeight="1" x14ac:dyDescent="0.3">
      <c r="A20" s="1" t="s">
        <v>31</v>
      </c>
      <c r="B20" s="8"/>
      <c r="C20" s="9">
        <v>0.32010499999999997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0.32010499999999997</v>
      </c>
    </row>
    <row r="21" spans="1:9" ht="15" customHeight="1" x14ac:dyDescent="0.3">
      <c r="A21" s="1" t="s">
        <v>32</v>
      </c>
      <c r="B21" s="6"/>
      <c r="C21" s="7">
        <v>0.46658300000000003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0.46658300000000003</v>
      </c>
    </row>
    <row r="22" spans="1:9" ht="15" customHeight="1" x14ac:dyDescent="0.3">
      <c r="A22" s="1" t="s">
        <v>33</v>
      </c>
      <c r="B22" s="8"/>
      <c r="C22" s="9">
        <v>0.52051700000000001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0.52051700000000001</v>
      </c>
    </row>
    <row r="23" spans="1:9" ht="15" customHeight="1" x14ac:dyDescent="0.3">
      <c r="A23" s="1" t="s">
        <v>34</v>
      </c>
      <c r="B23" s="6"/>
      <c r="C23" s="7">
        <v>6.8269999999999997E-2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6.8269999999999997E-2</v>
      </c>
    </row>
    <row r="24" spans="1:9" ht="15" customHeight="1" x14ac:dyDescent="0.3">
      <c r="A24" s="1" t="s">
        <v>35</v>
      </c>
      <c r="B24" s="8"/>
      <c r="C24" s="9">
        <v>0.81733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0.81733</v>
      </c>
    </row>
    <row r="25" spans="1:9" ht="15" customHeight="1" x14ac:dyDescent="0.3">
      <c r="A25" s="1" t="s">
        <v>36</v>
      </c>
      <c r="B25" s="6"/>
      <c r="C25" s="7">
        <v>0.40133799999999997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0.40133799999999997</v>
      </c>
    </row>
    <row r="26" spans="1:9" ht="15" customHeight="1" x14ac:dyDescent="0.3">
      <c r="A26" s="1" t="s">
        <v>37</v>
      </c>
      <c r="B26" s="8"/>
      <c r="C26" s="9">
        <v>0.39263300000000001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0.39263300000000001</v>
      </c>
    </row>
    <row r="27" spans="1:9" ht="15" customHeight="1" x14ac:dyDescent="0.3">
      <c r="A27" s="1" t="s">
        <v>38</v>
      </c>
      <c r="B27" s="6"/>
      <c r="C27" s="7">
        <v>0.35280899999999998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-0.64719100000000007</v>
      </c>
    </row>
    <row r="28" spans="1:9" ht="15" customHeight="1" x14ac:dyDescent="0.3">
      <c r="A28" s="1" t="s">
        <v>39</v>
      </c>
      <c r="B28" s="8"/>
      <c r="C28" s="9">
        <v>0.42743399999999998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0.42743399999999998</v>
      </c>
    </row>
    <row r="29" spans="1:9" ht="15" customHeight="1" x14ac:dyDescent="0.3">
      <c r="A29" s="1" t="s">
        <v>40</v>
      </c>
      <c r="B29" s="6"/>
      <c r="C29" s="7">
        <v>0.471501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0.471501</v>
      </c>
    </row>
    <row r="30" spans="1:9" ht="15" customHeight="1" x14ac:dyDescent="0.3">
      <c r="A30" s="1" t="s">
        <v>41</v>
      </c>
      <c r="B30" s="8"/>
      <c r="C30" s="9">
        <v>0.40817700000000001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0.40817700000000001</v>
      </c>
    </row>
    <row r="31" spans="1:9" ht="15" customHeight="1" x14ac:dyDescent="0.3">
      <c r="A31" s="1" t="s">
        <v>42</v>
      </c>
      <c r="B31" s="6"/>
      <c r="C31" s="7">
        <v>0.33951399999999998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0.33951399999999998</v>
      </c>
    </row>
    <row r="32" spans="1:9" ht="15" customHeight="1" x14ac:dyDescent="0.3">
      <c r="A32" s="1" t="s">
        <v>43</v>
      </c>
      <c r="B32" s="8"/>
      <c r="C32" s="9">
        <v>0.32784799999999997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0.32784799999999997</v>
      </c>
    </row>
    <row r="33" spans="1:9" ht="15" customHeight="1" x14ac:dyDescent="0.3">
      <c r="A33" s="1" t="s">
        <v>44</v>
      </c>
      <c r="B33" s="6"/>
      <c r="C33" s="7">
        <v>0.58520000000000005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0.58520000000000005</v>
      </c>
    </row>
    <row r="34" spans="1:9" ht="15" customHeight="1" x14ac:dyDescent="0.3">
      <c r="A34" s="1" t="s">
        <v>45</v>
      </c>
      <c r="B34" s="8"/>
      <c r="C34" s="9">
        <v>0.27807799999999999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0.27807799999999999</v>
      </c>
    </row>
    <row r="35" spans="1:9" ht="15" customHeight="1" x14ac:dyDescent="0.3">
      <c r="A35" s="1" t="s">
        <v>46</v>
      </c>
      <c r="B35" s="6"/>
      <c r="C35" s="7">
        <v>0.15660099999999999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0.15660099999999999</v>
      </c>
    </row>
    <row r="36" spans="1:9" ht="15" customHeight="1" x14ac:dyDescent="0.3">
      <c r="A36" s="1" t="s">
        <v>47</v>
      </c>
      <c r="B36" s="8"/>
      <c r="C36" s="9">
        <v>0.21360499999999999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0.21360499999999999</v>
      </c>
    </row>
    <row r="37" spans="1:9" ht="15" customHeight="1" x14ac:dyDescent="0.3">
      <c r="A37" s="1" t="s">
        <v>48</v>
      </c>
      <c r="B37" s="6"/>
      <c r="C37" s="7">
        <v>6.7464999999999997E-2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-0.932535</v>
      </c>
    </row>
    <row r="38" spans="1:9" ht="15" customHeight="1" x14ac:dyDescent="0.3">
      <c r="A38" s="1" t="s">
        <v>49</v>
      </c>
      <c r="B38" s="8"/>
      <c r="C38" s="9">
        <v>0.28619600000000001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0.28619600000000001</v>
      </c>
    </row>
    <row r="39" spans="1:9" ht="15" customHeight="1" x14ac:dyDescent="0.3">
      <c r="A39" s="1" t="s">
        <v>50</v>
      </c>
      <c r="B39" s="6"/>
      <c r="C39" s="7">
        <v>0.28861199999999998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0.28861199999999998</v>
      </c>
    </row>
    <row r="40" spans="1:9" ht="15" customHeight="1" x14ac:dyDescent="0.3">
      <c r="A40" s="1" t="s">
        <v>51</v>
      </c>
      <c r="B40" s="8"/>
      <c r="C40" s="9">
        <v>0.41705199999999998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0.41705199999999998</v>
      </c>
    </row>
    <row r="41" spans="1:9" ht="15" customHeight="1" x14ac:dyDescent="0.3">
      <c r="A41" s="1" t="s">
        <v>52</v>
      </c>
      <c r="B41" s="6"/>
      <c r="C41" s="7">
        <v>0.44524200000000003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0.44524200000000003</v>
      </c>
    </row>
    <row r="42" spans="1:9" ht="15" customHeight="1" x14ac:dyDescent="0.3">
      <c r="A42" s="1" t="s">
        <v>53</v>
      </c>
      <c r="B42" s="8"/>
      <c r="C42" s="9">
        <v>0.49737500000000001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0.49737500000000001</v>
      </c>
    </row>
    <row r="43" spans="1:9" ht="15" customHeight="1" x14ac:dyDescent="0.3">
      <c r="A43" s="1" t="s">
        <v>54</v>
      </c>
      <c r="B43" s="6"/>
      <c r="C43" s="7">
        <v>0.55424399999999996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0.55424399999999996</v>
      </c>
    </row>
    <row r="44" spans="1:9" ht="15" customHeight="1" x14ac:dyDescent="0.3">
      <c r="A44" s="1" t="s">
        <v>55</v>
      </c>
      <c r="B44" s="8"/>
      <c r="C44" s="9">
        <v>0.25160300000000002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0.25160300000000002</v>
      </c>
    </row>
    <row r="45" spans="1:9" ht="15" customHeight="1" x14ac:dyDescent="0.3">
      <c r="A45" s="1" t="s">
        <v>56</v>
      </c>
      <c r="B45" s="6"/>
      <c r="C45" s="7">
        <v>0.40349200000000002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0.40349200000000002</v>
      </c>
    </row>
    <row r="46" spans="1:9" ht="15" customHeight="1" x14ac:dyDescent="0.3">
      <c r="A46" s="1" t="s">
        <v>57</v>
      </c>
      <c r="B46" s="8"/>
      <c r="C46" s="9">
        <v>0.25310100000000002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-0.74689899999999998</v>
      </c>
    </row>
    <row r="47" spans="1:9" ht="15" customHeight="1" x14ac:dyDescent="0.3">
      <c r="A47" s="1" t="s">
        <v>58</v>
      </c>
      <c r="B47" s="6"/>
      <c r="C47" s="7">
        <v>0.374357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0.374357</v>
      </c>
    </row>
    <row r="48" spans="1:9" ht="15" customHeight="1" x14ac:dyDescent="0.3">
      <c r="A48" s="1" t="s">
        <v>59</v>
      </c>
      <c r="B48" s="8"/>
      <c r="C48" s="9">
        <v>0.38316899999999998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0.38316899999999998</v>
      </c>
    </row>
    <row r="49" spans="1:9" ht="15" customHeight="1" x14ac:dyDescent="0.3">
      <c r="A49" s="1" t="s">
        <v>60</v>
      </c>
      <c r="B49" s="6"/>
      <c r="C49" s="7">
        <v>3.7559000000000002E-2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-0.96244099999999999</v>
      </c>
    </row>
    <row r="50" spans="1:9" ht="15" customHeight="1" x14ac:dyDescent="0.3">
      <c r="A50" s="1" t="s">
        <v>61</v>
      </c>
      <c r="B50" s="8"/>
      <c r="C50" s="9">
        <v>0.39713599999999999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0.39713599999999999</v>
      </c>
    </row>
    <row r="51" spans="1:9" ht="15" customHeight="1" x14ac:dyDescent="0.3">
      <c r="A51" s="1" t="s">
        <v>62</v>
      </c>
      <c r="B51" s="6"/>
      <c r="C51" s="7">
        <v>0.78850600000000004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0.78850600000000004</v>
      </c>
    </row>
    <row r="52" spans="1:9" ht="15" customHeight="1" x14ac:dyDescent="0.3">
      <c r="A52" s="1" t="s">
        <v>63</v>
      </c>
      <c r="B52" s="8"/>
      <c r="C52" s="9">
        <v>0.46213199999999999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-0.53786800000000001</v>
      </c>
    </row>
    <row r="53" spans="1:9" ht="15" customHeight="1" x14ac:dyDescent="0.3">
      <c r="A53" s="1" t="s">
        <v>64</v>
      </c>
      <c r="B53" s="6"/>
      <c r="C53" s="7">
        <v>0.482489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-0.51751100000000005</v>
      </c>
    </row>
    <row r="54" spans="1:9" ht="15" customHeight="1" x14ac:dyDescent="0.3">
      <c r="A54" s="1" t="s">
        <v>65</v>
      </c>
      <c r="B54" s="8"/>
      <c r="C54" s="9">
        <v>0.42277599999999999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0.42277599999999999</v>
      </c>
    </row>
    <row r="55" spans="1:9" ht="15" customHeight="1" x14ac:dyDescent="0.3">
      <c r="A55" s="1" t="s">
        <v>66</v>
      </c>
      <c r="B55" s="6"/>
      <c r="C55" s="7">
        <v>0.178425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0.178425</v>
      </c>
    </row>
    <row r="56" spans="1:9" ht="15" customHeight="1" x14ac:dyDescent="0.3">
      <c r="A56" s="1" t="s">
        <v>67</v>
      </c>
      <c r="B56" s="8"/>
      <c r="C56" s="9">
        <v>0.42203600000000002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0.42203600000000002</v>
      </c>
    </row>
    <row r="57" spans="1:9" ht="15" customHeight="1" x14ac:dyDescent="0.3">
      <c r="A57" s="1" t="s">
        <v>68</v>
      </c>
      <c r="B57" s="6"/>
      <c r="C57" s="7">
        <v>0.85553699999999999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0.85553699999999999</v>
      </c>
    </row>
    <row r="58" spans="1:9" ht="15" customHeight="1" x14ac:dyDescent="0.3">
      <c r="A58" s="1" t="s">
        <v>69</v>
      </c>
      <c r="B58" s="8"/>
      <c r="C58" s="9">
        <v>3.8851999999999998E-2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3.8851999999999998E-2</v>
      </c>
    </row>
    <row r="59" spans="1:9" ht="15" customHeight="1" x14ac:dyDescent="0.3">
      <c r="A59" s="1" t="s">
        <v>70</v>
      </c>
      <c r="B59" s="6"/>
      <c r="C59" s="7">
        <v>0.35280899999999998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-0.64719100000000007</v>
      </c>
    </row>
    <row r="60" spans="1:9" ht="15" customHeight="1" x14ac:dyDescent="0.3">
      <c r="A60" s="1" t="s">
        <v>71</v>
      </c>
      <c r="B60" s="8"/>
      <c r="C60" s="9">
        <v>0.51025200000000004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0.51025200000000004</v>
      </c>
    </row>
    <row r="61" spans="1:9" ht="15" customHeight="1" x14ac:dyDescent="0.3">
      <c r="A61" s="1" t="s">
        <v>72</v>
      </c>
      <c r="B61" s="6"/>
      <c r="C61" s="7">
        <v>0.50477000000000005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0.50477000000000005</v>
      </c>
    </row>
    <row r="62" spans="1:9" ht="15" customHeight="1" x14ac:dyDescent="0.3">
      <c r="A62" s="1" t="s">
        <v>73</v>
      </c>
      <c r="B62" s="8"/>
      <c r="C62" s="9">
        <v>0.30386400000000002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-0.69613599999999998</v>
      </c>
    </row>
    <row r="63" spans="1:9" ht="15" customHeight="1" x14ac:dyDescent="0.3">
      <c r="A63" s="1" t="s">
        <v>74</v>
      </c>
      <c r="B63" s="6"/>
      <c r="C63" s="7">
        <v>0.491151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0.491151</v>
      </c>
    </row>
    <row r="64" spans="1:9" ht="15" customHeight="1" x14ac:dyDescent="0.3">
      <c r="A64" s="1" t="s">
        <v>75</v>
      </c>
      <c r="B64" s="8"/>
      <c r="C64" s="9">
        <v>0.35598299999999999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0.35598299999999999</v>
      </c>
    </row>
    <row r="65" spans="1:9" ht="15" customHeight="1" x14ac:dyDescent="0.3">
      <c r="A65" s="1" t="s">
        <v>76</v>
      </c>
      <c r="B65" s="6"/>
      <c r="C65" s="7">
        <v>0.71822299999999994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-0.28177700000000006</v>
      </c>
    </row>
    <row r="66" spans="1:9" ht="15" customHeight="1" x14ac:dyDescent="0.3">
      <c r="A66" s="1" t="s">
        <v>78</v>
      </c>
      <c r="B66" s="8"/>
      <c r="C66" s="9">
        <v>0.47251199999999999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0.47251199999999999</v>
      </c>
    </row>
    <row r="67" spans="1:9" ht="15" customHeight="1" x14ac:dyDescent="0.3">
      <c r="A67" s="1" t="s">
        <v>79</v>
      </c>
      <c r="B67" s="6"/>
      <c r="C67" s="7">
        <v>0.33294200000000002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0.33294200000000002</v>
      </c>
    </row>
    <row r="68" spans="1:9" ht="15" customHeight="1" x14ac:dyDescent="0.3">
      <c r="A68" s="1" t="s">
        <v>80</v>
      </c>
      <c r="B68" s="8"/>
      <c r="C68" s="9">
        <v>0.46749299999999999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0.46749299999999999</v>
      </c>
    </row>
    <row r="69" spans="1:9" ht="15" customHeight="1" x14ac:dyDescent="0.3">
      <c r="A69" s="1" t="s">
        <v>81</v>
      </c>
      <c r="B69" s="6"/>
      <c r="C69" s="7">
        <v>0.27507500000000001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0.27507500000000001</v>
      </c>
    </row>
    <row r="70" spans="1:9" ht="15" customHeight="1" x14ac:dyDescent="0.3">
      <c r="A70" s="1" t="s">
        <v>82</v>
      </c>
      <c r="B70" s="8"/>
      <c r="C70" s="9">
        <v>0.38858300000000001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0.38858300000000001</v>
      </c>
    </row>
    <row r="71" spans="1:9" ht="15" customHeight="1" x14ac:dyDescent="0.3">
      <c r="A71" s="1" t="s">
        <v>83</v>
      </c>
      <c r="B71" s="6"/>
      <c r="C71" s="7">
        <v>8.022E-2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8.022E-2</v>
      </c>
    </row>
    <row r="72" spans="1:9" ht="15" customHeight="1" x14ac:dyDescent="0.3">
      <c r="A72" s="1" t="s">
        <v>84</v>
      </c>
      <c r="B72" s="8"/>
      <c r="C72" s="9">
        <v>0.38675100000000001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0.38675100000000001</v>
      </c>
    </row>
    <row r="73" spans="1:9" ht="15" customHeight="1" x14ac:dyDescent="0.3">
      <c r="A73" s="1" t="s">
        <v>85</v>
      </c>
      <c r="B73" s="6"/>
      <c r="C73" s="7">
        <v>0.30810900000000002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0.30810900000000002</v>
      </c>
    </row>
    <row r="74" spans="1:9" ht="15" customHeight="1" x14ac:dyDescent="0.3">
      <c r="A74" s="1" t="s">
        <v>86</v>
      </c>
      <c r="B74" s="8"/>
      <c r="C74" s="9">
        <v>0.50379200000000002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0.50379200000000002</v>
      </c>
    </row>
    <row r="75" spans="1:9" ht="15" customHeight="1" x14ac:dyDescent="0.3">
      <c r="A75" s="1" t="s">
        <v>87</v>
      </c>
      <c r="B75" s="6"/>
      <c r="C75" s="7">
        <v>0.36545499999999997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0.36545499999999997</v>
      </c>
    </row>
    <row r="76" spans="1:9" ht="15" customHeight="1" x14ac:dyDescent="0.3">
      <c r="A76" s="1" t="s">
        <v>88</v>
      </c>
      <c r="B76" s="10"/>
      <c r="C76" s="11">
        <v>0.488153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0.488153</v>
      </c>
    </row>
    <row r="77" spans="1:9" ht="15.75" customHeight="1" x14ac:dyDescent="0.3">
      <c r="A77" s="1" t="s">
        <v>89</v>
      </c>
      <c r="B77" s="12"/>
      <c r="C77" s="13">
        <v>0.36358800000000002</v>
      </c>
      <c r="D77" s="1" t="s">
        <v>12</v>
      </c>
      <c r="E77" s="1" t="s">
        <v>77</v>
      </c>
      <c r="F77" s="1" t="s">
        <v>77</v>
      </c>
      <c r="G77" s="1">
        <f t="shared" si="6"/>
        <v>1</v>
      </c>
      <c r="H77" s="1">
        <f t="shared" si="7"/>
        <v>1</v>
      </c>
      <c r="I77">
        <f t="shared" si="8"/>
        <v>-0.63641199999999998</v>
      </c>
    </row>
    <row r="78" spans="1:9" x14ac:dyDescent="0.3">
      <c r="A78" t="s">
        <v>90</v>
      </c>
      <c r="C78">
        <v>0.428869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0.428869</v>
      </c>
    </row>
    <row r="79" spans="1:9" x14ac:dyDescent="0.3">
      <c r="A79" t="s">
        <v>91</v>
      </c>
      <c r="C79">
        <v>0.16109100000000001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0.16109100000000001</v>
      </c>
    </row>
    <row r="80" spans="1:9" x14ac:dyDescent="0.3">
      <c r="A80" t="s">
        <v>92</v>
      </c>
      <c r="C80">
        <v>0.26119599999999998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-0.73880400000000002</v>
      </c>
    </row>
    <row r="81" spans="1:9" x14ac:dyDescent="0.3">
      <c r="A81" t="s">
        <v>93</v>
      </c>
      <c r="C81">
        <v>0.53379600000000005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0.53379600000000005</v>
      </c>
    </row>
    <row r="82" spans="1:9" x14ac:dyDescent="0.3">
      <c r="A82" t="s">
        <v>94</v>
      </c>
      <c r="C82">
        <v>0.268347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0.268347</v>
      </c>
    </row>
    <row r="83" spans="1:9" x14ac:dyDescent="0.3">
      <c r="A83" t="s">
        <v>95</v>
      </c>
      <c r="C83">
        <v>0.43687500000000001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-0.56312499999999999</v>
      </c>
    </row>
    <row r="84" spans="1:9" x14ac:dyDescent="0.3">
      <c r="A84" t="s">
        <v>97</v>
      </c>
      <c r="C84">
        <v>0.35106599999999999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0.35106599999999999</v>
      </c>
    </row>
    <row r="85" spans="1:9" x14ac:dyDescent="0.3">
      <c r="A85" t="s">
        <v>98</v>
      </c>
      <c r="C85">
        <v>0.45051799999999997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0.45051799999999997</v>
      </c>
    </row>
    <row r="86" spans="1:9" x14ac:dyDescent="0.3">
      <c r="A86" t="s">
        <v>99</v>
      </c>
      <c r="C86">
        <v>0.168462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0.168462</v>
      </c>
    </row>
    <row r="87" spans="1:9" x14ac:dyDescent="0.3">
      <c r="A87" t="s">
        <v>100</v>
      </c>
      <c r="C87">
        <v>0.53576999999999997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0.53576999999999997</v>
      </c>
    </row>
    <row r="88" spans="1:9" x14ac:dyDescent="0.3">
      <c r="A88" t="s">
        <v>101</v>
      </c>
      <c r="C88">
        <v>0.31363799999999997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0.31363799999999997</v>
      </c>
    </row>
    <row r="89" spans="1:9" x14ac:dyDescent="0.3">
      <c r="A89" t="s">
        <v>102</v>
      </c>
      <c r="C89">
        <v>0.27903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0.27903</v>
      </c>
    </row>
    <row r="90" spans="1:9" x14ac:dyDescent="0.3">
      <c r="A90" t="s">
        <v>103</v>
      </c>
      <c r="C90">
        <v>0.36321999999999999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0.36321999999999999</v>
      </c>
    </row>
    <row r="91" spans="1:9" x14ac:dyDescent="0.3">
      <c r="A91" t="s">
        <v>104</v>
      </c>
      <c r="C91">
        <v>0.30326399999999998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0.30326399999999998</v>
      </c>
    </row>
    <row r="92" spans="1:9" x14ac:dyDescent="0.3">
      <c r="A92" t="s">
        <v>105</v>
      </c>
      <c r="C92">
        <v>7.9154000000000002E-2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-0.92084600000000005</v>
      </c>
    </row>
    <row r="93" spans="1:9" x14ac:dyDescent="0.3">
      <c r="A93" t="s">
        <v>106</v>
      </c>
      <c r="C93">
        <v>0.71990699999999996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-0.28009300000000004</v>
      </c>
    </row>
    <row r="94" spans="1:9" x14ac:dyDescent="0.3">
      <c r="A94" t="s">
        <v>107</v>
      </c>
      <c r="C94">
        <v>0.12848599999999999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0.12848599999999999</v>
      </c>
    </row>
    <row r="95" spans="1:9" x14ac:dyDescent="0.3">
      <c r="A95" t="s">
        <v>108</v>
      </c>
      <c r="C95">
        <v>0.40312799999999999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0.40312799999999999</v>
      </c>
    </row>
    <row r="96" spans="1:9" x14ac:dyDescent="0.3">
      <c r="A96" t="s">
        <v>109</v>
      </c>
      <c r="C96">
        <v>0.292659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0.292659</v>
      </c>
    </row>
    <row r="97" spans="1:9" x14ac:dyDescent="0.3">
      <c r="A97" t="s">
        <v>110</v>
      </c>
      <c r="C97">
        <v>0.50514899999999996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-0.49485100000000004</v>
      </c>
    </row>
    <row r="98" spans="1:9" x14ac:dyDescent="0.3">
      <c r="A98" t="s">
        <v>111</v>
      </c>
      <c r="C98">
        <v>0.39493600000000001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0.39493600000000001</v>
      </c>
    </row>
    <row r="99" spans="1:9" x14ac:dyDescent="0.3">
      <c r="A99" t="s">
        <v>112</v>
      </c>
      <c r="C99">
        <v>0.35799700000000001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-0.64200299999999999</v>
      </c>
    </row>
    <row r="100" spans="1:9" x14ac:dyDescent="0.3">
      <c r="A100" t="s">
        <v>113</v>
      </c>
      <c r="C100">
        <v>0.61351199999999995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-0.38648800000000005</v>
      </c>
    </row>
    <row r="101" spans="1:9" x14ac:dyDescent="0.3">
      <c r="A101" t="s">
        <v>114</v>
      </c>
      <c r="C101">
        <v>0.29534199999999999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0.29534199999999999</v>
      </c>
    </row>
    <row r="102" spans="1:9" x14ac:dyDescent="0.3">
      <c r="A102" t="s">
        <v>115</v>
      </c>
      <c r="C102">
        <v>0.64657399999999998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-0.35342600000000002</v>
      </c>
    </row>
    <row r="103" spans="1:9" x14ac:dyDescent="0.3">
      <c r="A103" t="s">
        <v>116</v>
      </c>
      <c r="C103">
        <v>0.180979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0.180979</v>
      </c>
    </row>
    <row r="104" spans="1:9" x14ac:dyDescent="0.3">
      <c r="A104" t="s">
        <v>117</v>
      </c>
      <c r="C104">
        <v>0.52319300000000002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-0.47680699999999998</v>
      </c>
    </row>
    <row r="105" spans="1:9" x14ac:dyDescent="0.3">
      <c r="A105" t="s">
        <v>118</v>
      </c>
      <c r="C105">
        <v>3.0853999999999999E-2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3.0853999999999999E-2</v>
      </c>
    </row>
    <row r="106" spans="1:9" x14ac:dyDescent="0.3">
      <c r="A106" t="s">
        <v>119</v>
      </c>
      <c r="C106">
        <v>0.64836800000000006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0.64836800000000006</v>
      </c>
    </row>
    <row r="107" spans="1:9" x14ac:dyDescent="0.3">
      <c r="A107" t="s">
        <v>120</v>
      </c>
      <c r="C107">
        <v>0.59094800000000003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0.59094800000000003</v>
      </c>
    </row>
    <row r="108" spans="1:9" x14ac:dyDescent="0.3">
      <c r="A108" t="s">
        <v>121</v>
      </c>
      <c r="C108">
        <v>0.36533900000000002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0.36533900000000002</v>
      </c>
    </row>
    <row r="109" spans="1:9" x14ac:dyDescent="0.3">
      <c r="A109" t="s">
        <v>122</v>
      </c>
      <c r="C109">
        <v>0.49456499999999998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0.49456499999999998</v>
      </c>
    </row>
    <row r="110" spans="1:9" x14ac:dyDescent="0.3">
      <c r="A110" t="s">
        <v>123</v>
      </c>
      <c r="C110">
        <v>0.25117299999999998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0.25117299999999998</v>
      </c>
    </row>
    <row r="111" spans="1:9" x14ac:dyDescent="0.3">
      <c r="A111" t="s">
        <v>124</v>
      </c>
      <c r="C111">
        <v>0.12378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0.12378</v>
      </c>
    </row>
    <row r="112" spans="1:9" x14ac:dyDescent="0.3">
      <c r="A112" t="s">
        <v>125</v>
      </c>
      <c r="C112">
        <v>0.13506399999999999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0.13506399999999999</v>
      </c>
    </row>
    <row r="113" spans="1:9" x14ac:dyDescent="0.3">
      <c r="A113" t="s">
        <v>126</v>
      </c>
      <c r="C113">
        <v>0.479043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0.479043</v>
      </c>
    </row>
    <row r="114" spans="1:9" x14ac:dyDescent="0.3">
      <c r="A114" t="s">
        <v>127</v>
      </c>
      <c r="C114">
        <v>0.58018700000000001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-0.41981299999999999</v>
      </c>
    </row>
    <row r="115" spans="1:9" x14ac:dyDescent="0.3">
      <c r="A115" t="s">
        <v>128</v>
      </c>
      <c r="C115">
        <v>0.41958600000000001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0.41958600000000001</v>
      </c>
    </row>
    <row r="116" spans="1:9" x14ac:dyDescent="0.3">
      <c r="A116" t="s">
        <v>129</v>
      </c>
      <c r="C116">
        <v>0.27326499999999998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0.27326499999999998</v>
      </c>
    </row>
    <row r="117" spans="1:9" x14ac:dyDescent="0.3">
      <c r="A117" t="s">
        <v>130</v>
      </c>
      <c r="C117">
        <v>0.77967799999999998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0.77967799999999998</v>
      </c>
    </row>
    <row r="118" spans="1:9" x14ac:dyDescent="0.3">
      <c r="A118" t="s">
        <v>131</v>
      </c>
      <c r="C118">
        <v>0.255882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0.255882</v>
      </c>
    </row>
    <row r="119" spans="1:9" x14ac:dyDescent="0.3">
      <c r="A119" t="s">
        <v>132</v>
      </c>
      <c r="C119">
        <v>0.27418900000000002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0.27418900000000002</v>
      </c>
    </row>
    <row r="120" spans="1:9" x14ac:dyDescent="0.3">
      <c r="A120" t="s">
        <v>133</v>
      </c>
      <c r="C120">
        <v>0.15865000000000001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0.15865000000000001</v>
      </c>
    </row>
    <row r="121" spans="1:9" x14ac:dyDescent="0.3">
      <c r="A121" t="s">
        <v>134</v>
      </c>
      <c r="C121">
        <v>0.21613099999999999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0.21613099999999999</v>
      </c>
    </row>
    <row r="122" spans="1:9" x14ac:dyDescent="0.3">
      <c r="A122" t="s">
        <v>135</v>
      </c>
      <c r="C122">
        <v>0.46013999999999999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0.46013999999999999</v>
      </c>
    </row>
    <row r="123" spans="1:9" x14ac:dyDescent="0.3">
      <c r="A123" t="s">
        <v>136</v>
      </c>
      <c r="C123">
        <v>0.491506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0.491506</v>
      </c>
    </row>
    <row r="124" spans="1:9" x14ac:dyDescent="0.3">
      <c r="A124" t="s">
        <v>137</v>
      </c>
      <c r="C124">
        <v>0.42715599999999998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0.42715599999999998</v>
      </c>
    </row>
    <row r="125" spans="1:9" x14ac:dyDescent="0.3">
      <c r="A125" t="s">
        <v>138</v>
      </c>
      <c r="C125">
        <v>0.37252800000000003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0.37252800000000003</v>
      </c>
    </row>
    <row r="126" spans="1:9" x14ac:dyDescent="0.3">
      <c r="A126" t="s">
        <v>139</v>
      </c>
      <c r="C126">
        <v>0.29255700000000001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0.29255700000000001</v>
      </c>
    </row>
    <row r="127" spans="1:9" x14ac:dyDescent="0.3">
      <c r="A127" t="s">
        <v>140</v>
      </c>
      <c r="C127">
        <v>0.32319500000000001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0.32319500000000001</v>
      </c>
    </row>
    <row r="128" spans="1:9" x14ac:dyDescent="0.3">
      <c r="A128" t="s">
        <v>141</v>
      </c>
      <c r="C128">
        <v>0.68751499999999999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-0.31248500000000001</v>
      </c>
    </row>
    <row r="129" spans="1:9" x14ac:dyDescent="0.3">
      <c r="A129" t="s">
        <v>142</v>
      </c>
      <c r="C129">
        <v>0.40817700000000001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0.40817700000000001</v>
      </c>
    </row>
    <row r="130" spans="1:9" x14ac:dyDescent="0.3">
      <c r="A130" t="s">
        <v>143</v>
      </c>
      <c r="C130">
        <v>0.23048399999999999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0.23048399999999999</v>
      </c>
    </row>
    <row r="131" spans="1:9" x14ac:dyDescent="0.3">
      <c r="A131" t="s">
        <v>144</v>
      </c>
      <c r="C131">
        <v>0.113787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0.113787</v>
      </c>
    </row>
    <row r="132" spans="1:9" x14ac:dyDescent="0.3">
      <c r="A132" t="s">
        <v>145</v>
      </c>
      <c r="C132">
        <v>0.72535799999999995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-0.27464200000000005</v>
      </c>
    </row>
    <row r="133" spans="1:9" x14ac:dyDescent="0.3">
      <c r="A133" t="s">
        <v>146</v>
      </c>
      <c r="C133">
        <v>0.42596600000000001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0.42596600000000001</v>
      </c>
    </row>
    <row r="134" spans="1:9" x14ac:dyDescent="0.3">
      <c r="A134" t="s">
        <v>147</v>
      </c>
      <c r="C134">
        <v>0.47181099999999998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0.47181099999999998</v>
      </c>
    </row>
    <row r="135" spans="1:9" x14ac:dyDescent="0.3">
      <c r="A135" t="s">
        <v>148</v>
      </c>
      <c r="C135">
        <v>0.40694399999999997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0.40694399999999997</v>
      </c>
    </row>
    <row r="136" spans="1:9" x14ac:dyDescent="0.3">
      <c r="A136" t="s">
        <v>149</v>
      </c>
      <c r="C136">
        <v>0.54062399999999999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-0.45937600000000001</v>
      </c>
    </row>
    <row r="137" spans="1:9" x14ac:dyDescent="0.3">
      <c r="A137" t="s">
        <v>150</v>
      </c>
      <c r="C137">
        <v>0.48244700000000001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0.48244700000000001</v>
      </c>
    </row>
    <row r="138" spans="1:9" x14ac:dyDescent="0.3">
      <c r="A138" t="s">
        <v>151</v>
      </c>
      <c r="C138">
        <v>0.34284399999999998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0.34284399999999998</v>
      </c>
    </row>
    <row r="139" spans="1:9" x14ac:dyDescent="0.3">
      <c r="A139" t="s">
        <v>152</v>
      </c>
      <c r="C139">
        <v>0.362174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0.362174</v>
      </c>
    </row>
    <row r="140" spans="1:9" x14ac:dyDescent="0.3">
      <c r="A140" t="s">
        <v>153</v>
      </c>
      <c r="C140">
        <v>0.32744000000000001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0.32744000000000001</v>
      </c>
    </row>
    <row r="141" spans="1:9" x14ac:dyDescent="0.3">
      <c r="A141" t="s">
        <v>154</v>
      </c>
      <c r="C141">
        <v>8.7348999999999996E-2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-0.91265099999999999</v>
      </c>
    </row>
    <row r="142" spans="1:9" x14ac:dyDescent="0.3">
      <c r="A142" t="s">
        <v>155</v>
      </c>
      <c r="C142">
        <v>0.55698999999999999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0.55698999999999999</v>
      </c>
    </row>
    <row r="143" spans="1:9" x14ac:dyDescent="0.3">
      <c r="A143" t="s">
        <v>156</v>
      </c>
      <c r="C143">
        <v>0.29044599999999998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0.29044599999999998</v>
      </c>
    </row>
    <row r="144" spans="1:9" x14ac:dyDescent="0.3">
      <c r="A144" t="s">
        <v>157</v>
      </c>
      <c r="C144">
        <v>0.35769499999999999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0.35769499999999999</v>
      </c>
    </row>
    <row r="145" spans="1:9" x14ac:dyDescent="0.3">
      <c r="A145" t="s">
        <v>158</v>
      </c>
      <c r="C145">
        <v>0.41485499999999997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0.41485499999999997</v>
      </c>
    </row>
    <row r="146" spans="1:9" x14ac:dyDescent="0.3">
      <c r="A146" t="s">
        <v>159</v>
      </c>
      <c r="C146">
        <v>0.28370099999999998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0.28370099999999998</v>
      </c>
    </row>
    <row r="147" spans="1:9" x14ac:dyDescent="0.3">
      <c r="A147" t="s">
        <v>160</v>
      </c>
      <c r="C147">
        <v>0.25946599999999997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0.25946599999999997</v>
      </c>
    </row>
    <row r="148" spans="1:9" x14ac:dyDescent="0.3">
      <c r="A148" t="s">
        <v>161</v>
      </c>
      <c r="C148">
        <v>0.46091199999999999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0.46091199999999999</v>
      </c>
    </row>
    <row r="149" spans="1:9" x14ac:dyDescent="0.3">
      <c r="A149" t="s">
        <v>162</v>
      </c>
      <c r="C149">
        <v>0.42102699999999998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0.42102699999999998</v>
      </c>
    </row>
    <row r="150" spans="1:9" x14ac:dyDescent="0.3">
      <c r="A150" t="s">
        <v>163</v>
      </c>
      <c r="C150">
        <v>0.32472400000000001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0.32472400000000001</v>
      </c>
    </row>
    <row r="151" spans="1:9" x14ac:dyDescent="0.3">
      <c r="A151" t="s">
        <v>164</v>
      </c>
      <c r="C151">
        <v>5.2734000000000003E-2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5.2734000000000003E-2</v>
      </c>
    </row>
    <row r="152" spans="1:9" x14ac:dyDescent="0.3">
      <c r="A152" t="s">
        <v>165</v>
      </c>
      <c r="C152">
        <v>0.370448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0.370448</v>
      </c>
    </row>
    <row r="153" spans="1:9" x14ac:dyDescent="0.3">
      <c r="A153" t="s">
        <v>166</v>
      </c>
      <c r="C153">
        <v>0.26158700000000001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0.26158700000000001</v>
      </c>
    </row>
    <row r="154" spans="1:9" x14ac:dyDescent="0.3">
      <c r="A154" t="s">
        <v>167</v>
      </c>
      <c r="C154">
        <v>0.17297000000000001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-0.82702999999999993</v>
      </c>
    </row>
    <row r="155" spans="1:9" x14ac:dyDescent="0.3">
      <c r="A155" t="s">
        <v>168</v>
      </c>
      <c r="C155">
        <v>0.23866000000000001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0.23866000000000001</v>
      </c>
    </row>
    <row r="156" spans="1:9" x14ac:dyDescent="0.3">
      <c r="A156" t="s">
        <v>169</v>
      </c>
      <c r="C156">
        <v>0.71445800000000004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-0.28554199999999996</v>
      </c>
    </row>
    <row r="157" spans="1:9" x14ac:dyDescent="0.3">
      <c r="A157" t="s">
        <v>170</v>
      </c>
      <c r="C157">
        <v>0.460366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0.460366</v>
      </c>
    </row>
    <row r="158" spans="1:9" x14ac:dyDescent="0.3">
      <c r="A158" t="s">
        <v>171</v>
      </c>
      <c r="C158">
        <v>0.451515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0.451515</v>
      </c>
    </row>
    <row r="159" spans="1:9" x14ac:dyDescent="0.3">
      <c r="A159" t="s">
        <v>172</v>
      </c>
      <c r="C159">
        <v>0.44978299999999999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0.44978299999999999</v>
      </c>
    </row>
    <row r="160" spans="1:9" x14ac:dyDescent="0.3">
      <c r="A160" t="s">
        <v>173</v>
      </c>
      <c r="C160">
        <v>0.15554499999999999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0.15554499999999999</v>
      </c>
    </row>
    <row r="161" spans="1:9" x14ac:dyDescent="0.3">
      <c r="A161" t="s">
        <v>174</v>
      </c>
      <c r="C161">
        <v>0.26979199999999998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0.26979199999999998</v>
      </c>
    </row>
    <row r="162" spans="1:9" x14ac:dyDescent="0.3">
      <c r="A162" t="s">
        <v>175</v>
      </c>
      <c r="C162">
        <v>0.59870500000000004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0.59870500000000004</v>
      </c>
    </row>
    <row r="163" spans="1:9" x14ac:dyDescent="0.3">
      <c r="A163" t="s">
        <v>176</v>
      </c>
      <c r="C163">
        <v>6.4370999999999998E-2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6.4370999999999998E-2</v>
      </c>
    </row>
    <row r="164" spans="1:9" x14ac:dyDescent="0.3">
      <c r="A164" t="s">
        <v>177</v>
      </c>
      <c r="C164">
        <v>0.278505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0.278505</v>
      </c>
    </row>
    <row r="165" spans="1:9" x14ac:dyDescent="0.3">
      <c r="A165" t="s">
        <v>178</v>
      </c>
      <c r="C165">
        <v>0.26289499999999999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-0.73710500000000001</v>
      </c>
    </row>
    <row r="166" spans="1:9" x14ac:dyDescent="0.3">
      <c r="A166" t="s">
        <v>179</v>
      </c>
      <c r="C166">
        <v>0.52541499999999997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0.52541499999999997</v>
      </c>
    </row>
    <row r="167" spans="1:9" x14ac:dyDescent="0.3">
      <c r="A167" t="s">
        <v>180</v>
      </c>
      <c r="C167">
        <v>0.38320799999999999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-0.61679200000000001</v>
      </c>
    </row>
    <row r="168" spans="1:9" x14ac:dyDescent="0.3">
      <c r="A168" t="s">
        <v>181</v>
      </c>
      <c r="C168">
        <v>0.56038600000000005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0.56038600000000005</v>
      </c>
    </row>
    <row r="169" spans="1:9" x14ac:dyDescent="0.3">
      <c r="A169" t="s">
        <v>182</v>
      </c>
      <c r="C169">
        <v>0.31862200000000002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-0.68137800000000004</v>
      </c>
    </row>
    <row r="170" spans="1:9" x14ac:dyDescent="0.3">
      <c r="A170" t="s">
        <v>183</v>
      </c>
      <c r="C170">
        <v>0.22198200000000001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0.22198200000000001</v>
      </c>
    </row>
    <row r="171" spans="1:9" x14ac:dyDescent="0.3">
      <c r="A171" t="s">
        <v>184</v>
      </c>
      <c r="C171">
        <v>0.49072399999999999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0.49072399999999999</v>
      </c>
    </row>
    <row r="172" spans="1:9" x14ac:dyDescent="0.3">
      <c r="A172" t="s">
        <v>185</v>
      </c>
      <c r="C172">
        <v>0.38994800000000002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-0.61005200000000004</v>
      </c>
    </row>
    <row r="173" spans="1:9" x14ac:dyDescent="0.3">
      <c r="A173" t="s">
        <v>186</v>
      </c>
      <c r="C173">
        <v>0.44684499999999999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0.44684499999999999</v>
      </c>
    </row>
    <row r="174" spans="1:9" x14ac:dyDescent="0.3">
      <c r="A174" t="s">
        <v>187</v>
      </c>
      <c r="C174">
        <v>0.166467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0.166467</v>
      </c>
    </row>
    <row r="175" spans="1:9" x14ac:dyDescent="0.3">
      <c r="A175" t="s">
        <v>188</v>
      </c>
      <c r="C175">
        <v>0.51966000000000001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0.51966000000000001</v>
      </c>
    </row>
    <row r="176" spans="1:9" x14ac:dyDescent="0.3">
      <c r="A176" t="s">
        <v>189</v>
      </c>
      <c r="C176">
        <v>0.56235000000000002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-0.43764999999999998</v>
      </c>
    </row>
    <row r="177" spans="1:9" x14ac:dyDescent="0.3">
      <c r="A177" t="s">
        <v>190</v>
      </c>
      <c r="C177">
        <v>0.33109300000000003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0.33109300000000003</v>
      </c>
    </row>
    <row r="178" spans="1:9" x14ac:dyDescent="0.3">
      <c r="A178" t="s">
        <v>191</v>
      </c>
      <c r="C178">
        <v>0.84875400000000001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-0.15124599999999999</v>
      </c>
    </row>
    <row r="179" spans="1:9" x14ac:dyDescent="0.3">
      <c r="A179" t="s">
        <v>192</v>
      </c>
      <c r="C179">
        <v>0.262656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0.262656</v>
      </c>
    </row>
    <row r="180" spans="1:9" x14ac:dyDescent="0.3">
      <c r="A180" t="s">
        <v>193</v>
      </c>
      <c r="C180">
        <v>0.27692800000000001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0.27692800000000001</v>
      </c>
    </row>
    <row r="181" spans="1:9" x14ac:dyDescent="0.3">
      <c r="A181" t="s">
        <v>194</v>
      </c>
      <c r="C181">
        <v>0.25268299999999999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0.25268299999999999</v>
      </c>
    </row>
    <row r="182" spans="1:9" x14ac:dyDescent="0.3">
      <c r="A182" t="s">
        <v>195</v>
      </c>
      <c r="C182">
        <v>0.77776900000000004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-0.22223099999999996</v>
      </c>
    </row>
    <row r="183" spans="1:9" x14ac:dyDescent="0.3">
      <c r="A183" t="s">
        <v>196</v>
      </c>
      <c r="C183">
        <v>0.164551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-0.835449</v>
      </c>
    </row>
    <row r="184" spans="1:9" x14ac:dyDescent="0.3">
      <c r="A184" t="s">
        <v>197</v>
      </c>
      <c r="C184">
        <v>0.40349200000000002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0.40349200000000002</v>
      </c>
    </row>
    <row r="185" spans="1:9" x14ac:dyDescent="0.3">
      <c r="A185" t="s">
        <v>198</v>
      </c>
      <c r="C185">
        <v>8.7120000000000003E-2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8.7120000000000003E-2</v>
      </c>
    </row>
    <row r="186" spans="1:9" x14ac:dyDescent="0.3">
      <c r="A186" t="s">
        <v>199</v>
      </c>
      <c r="C186">
        <v>0.25188700000000003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0.25188700000000003</v>
      </c>
    </row>
    <row r="187" spans="1:9" x14ac:dyDescent="0.3">
      <c r="A187" t="s">
        <v>200</v>
      </c>
      <c r="C187">
        <v>0.15036099999999999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0.15036099999999999</v>
      </c>
    </row>
    <row r="188" spans="1:9" x14ac:dyDescent="0.3">
      <c r="A188" t="s">
        <v>201</v>
      </c>
      <c r="C188">
        <v>0.34744199999999997</v>
      </c>
      <c r="D188" t="s">
        <v>12</v>
      </c>
      <c r="E188" t="s">
        <v>12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-0.65255799999999997</v>
      </c>
    </row>
    <row r="189" spans="1:9" x14ac:dyDescent="0.3">
      <c r="A189" t="s">
        <v>202</v>
      </c>
      <c r="C189">
        <v>0.482927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0.482927</v>
      </c>
    </row>
    <row r="190" spans="1:9" x14ac:dyDescent="0.3">
      <c r="A190" t="s">
        <v>203</v>
      </c>
      <c r="C190">
        <v>0.24499399999999999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0.24499399999999999</v>
      </c>
    </row>
    <row r="191" spans="1:9" x14ac:dyDescent="0.3">
      <c r="A191" t="s">
        <v>204</v>
      </c>
      <c r="C191">
        <v>0.11092100000000001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0.11092100000000001</v>
      </c>
    </row>
    <row r="192" spans="1:9" x14ac:dyDescent="0.3">
      <c r="A192" t="s">
        <v>205</v>
      </c>
      <c r="C192">
        <v>0.440525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0.440525</v>
      </c>
    </row>
    <row r="193" spans="1:9" x14ac:dyDescent="0.3">
      <c r="A193" t="s">
        <v>206</v>
      </c>
      <c r="C193">
        <v>0.46360099999999999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0.46360099999999999</v>
      </c>
    </row>
    <row r="194" spans="1:9" x14ac:dyDescent="0.3">
      <c r="A194" t="s">
        <v>207</v>
      </c>
      <c r="C194">
        <v>0.23586199999999999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0.23586199999999999</v>
      </c>
    </row>
    <row r="195" spans="1:9" x14ac:dyDescent="0.3">
      <c r="A195" t="s">
        <v>208</v>
      </c>
      <c r="C195">
        <v>0.71297600000000005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0.71297600000000005</v>
      </c>
    </row>
    <row r="196" spans="1:9" x14ac:dyDescent="0.3">
      <c r="A196" t="s">
        <v>209</v>
      </c>
      <c r="C196">
        <v>0.322934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0.322934</v>
      </c>
    </row>
    <row r="197" spans="1:9" x14ac:dyDescent="0.3">
      <c r="A197" t="s">
        <v>210</v>
      </c>
      <c r="C197">
        <v>0.45184200000000002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0.45184200000000002</v>
      </c>
    </row>
    <row r="198" spans="1:9" x14ac:dyDescent="0.3">
      <c r="A198" t="s">
        <v>211</v>
      </c>
      <c r="C198">
        <v>0.15554499999999999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0.15554499999999999</v>
      </c>
    </row>
    <row r="199" spans="1:9" x14ac:dyDescent="0.3">
      <c r="A199" t="s">
        <v>212</v>
      </c>
      <c r="C199">
        <v>0.31127100000000002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-0.68872899999999992</v>
      </c>
    </row>
    <row r="200" spans="1:9" x14ac:dyDescent="0.3">
      <c r="A200" t="s">
        <v>213</v>
      </c>
      <c r="C200">
        <v>0.373832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0.373832</v>
      </c>
    </row>
    <row r="201" spans="1:9" x14ac:dyDescent="0.3">
      <c r="A201" t="s">
        <v>214</v>
      </c>
      <c r="C201">
        <v>0.40792400000000001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0.40792400000000001</v>
      </c>
    </row>
    <row r="202" spans="1:9" x14ac:dyDescent="0.3">
      <c r="A202" t="s">
        <v>215</v>
      </c>
      <c r="C202">
        <v>0.20937700000000001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0.20937700000000001</v>
      </c>
    </row>
    <row r="203" spans="1:9" x14ac:dyDescent="0.3">
      <c r="G203">
        <f>SUM(G3:G202)</f>
        <v>169</v>
      </c>
      <c r="H203">
        <f>SUM(H3:H202)</f>
        <v>39</v>
      </c>
      <c r="I203">
        <f>SUM(I3:I202)</f>
        <v>34.965395999999984</v>
      </c>
    </row>
  </sheetData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Foglio14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0.42362300000000003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0.42362300000000003</v>
      </c>
    </row>
    <row r="4" spans="1:9" ht="15" customHeight="1" x14ac:dyDescent="0.3">
      <c r="A4" s="1" t="s">
        <v>13</v>
      </c>
      <c r="B4" s="8"/>
      <c r="C4" s="9">
        <v>0.53620400000000001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0.53620400000000001</v>
      </c>
    </row>
    <row r="5" spans="1:9" ht="15" customHeight="1" x14ac:dyDescent="0.3">
      <c r="A5" s="1" t="s">
        <v>14</v>
      </c>
      <c r="B5" s="6"/>
      <c r="C5" s="7">
        <v>0.19175700000000001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0.19175700000000001</v>
      </c>
    </row>
    <row r="6" spans="1:9" ht="15" customHeight="1" x14ac:dyDescent="0.3">
      <c r="A6" s="1" t="s">
        <v>16</v>
      </c>
      <c r="B6" s="8"/>
      <c r="C6" s="9">
        <v>0.28501500000000002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0.28501500000000002</v>
      </c>
    </row>
    <row r="7" spans="1:9" ht="15" customHeight="1" x14ac:dyDescent="0.3">
      <c r="A7" s="1" t="s">
        <v>17</v>
      </c>
      <c r="B7" s="6"/>
      <c r="C7" s="7">
        <v>0.471752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0.471752</v>
      </c>
    </row>
    <row r="8" spans="1:9" ht="15" customHeight="1" x14ac:dyDescent="0.3">
      <c r="A8" s="1" t="s">
        <v>18</v>
      </c>
      <c r="B8" s="8"/>
      <c r="C8" s="9">
        <v>0.52594200000000002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0.52594200000000002</v>
      </c>
    </row>
    <row r="9" spans="1:9" ht="15" customHeight="1" x14ac:dyDescent="0.3">
      <c r="A9" s="1" t="s">
        <v>19</v>
      </c>
      <c r="B9" s="6"/>
      <c r="C9" s="7">
        <v>0.35877399999999998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0.35877399999999998</v>
      </c>
    </row>
    <row r="10" spans="1:9" ht="15" customHeight="1" x14ac:dyDescent="0.3">
      <c r="A10" s="1" t="s">
        <v>20</v>
      </c>
      <c r="B10" s="8"/>
      <c r="C10" s="9">
        <v>0.62217100000000003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0.62217100000000003</v>
      </c>
    </row>
    <row r="11" spans="1:9" ht="15" customHeight="1" x14ac:dyDescent="0.3">
      <c r="A11" s="1" t="s">
        <v>21</v>
      </c>
      <c r="B11" s="6"/>
      <c r="C11" s="7">
        <v>0.37419999999999998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-0.62580000000000002</v>
      </c>
    </row>
    <row r="12" spans="1:9" ht="15" customHeight="1" x14ac:dyDescent="0.3">
      <c r="A12" s="1" t="s">
        <v>22</v>
      </c>
      <c r="B12" s="8"/>
      <c r="C12" s="9">
        <v>0.236987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0.236987</v>
      </c>
    </row>
    <row r="13" spans="1:9" ht="15" customHeight="1" x14ac:dyDescent="0.3">
      <c r="A13" s="1" t="s">
        <v>23</v>
      </c>
      <c r="B13" s="6"/>
      <c r="C13" s="7">
        <v>0.42141600000000001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0.42141600000000001</v>
      </c>
    </row>
    <row r="14" spans="1:9" ht="15" customHeight="1" x14ac:dyDescent="0.3">
      <c r="A14" s="1" t="s">
        <v>24</v>
      </c>
      <c r="B14" s="8"/>
      <c r="C14" s="9">
        <v>0.58671700000000004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0.58671700000000004</v>
      </c>
    </row>
    <row r="15" spans="1:9" ht="15" customHeight="1" x14ac:dyDescent="0.3">
      <c r="A15" s="1" t="s">
        <v>25</v>
      </c>
      <c r="B15" s="6"/>
      <c r="C15" s="7">
        <v>0.46661399999999997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0.46661399999999997</v>
      </c>
    </row>
    <row r="16" spans="1:9" ht="15" customHeight="1" x14ac:dyDescent="0.3">
      <c r="A16" s="1" t="s">
        <v>26</v>
      </c>
      <c r="B16" s="8"/>
      <c r="C16" s="9">
        <v>0.36250399999999999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-0.63749600000000006</v>
      </c>
    </row>
    <row r="17" spans="1:9" ht="15" customHeight="1" x14ac:dyDescent="0.3">
      <c r="A17" s="1" t="s">
        <v>28</v>
      </c>
      <c r="B17" s="6"/>
      <c r="C17" s="7">
        <v>0.66075700000000004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-0.33924299999999996</v>
      </c>
    </row>
    <row r="18" spans="1:9" ht="15" customHeight="1" x14ac:dyDescent="0.3">
      <c r="A18" s="1" t="s">
        <v>29</v>
      </c>
      <c r="B18" s="8"/>
      <c r="C18" s="9">
        <v>0.44661000000000001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0.44661000000000001</v>
      </c>
    </row>
    <row r="19" spans="1:9" ht="15" customHeight="1" x14ac:dyDescent="0.3">
      <c r="A19" s="1" t="s">
        <v>30</v>
      </c>
      <c r="B19" s="6"/>
      <c r="C19" s="7">
        <v>0.70903499999999997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0.70903499999999997</v>
      </c>
    </row>
    <row r="20" spans="1:9" ht="15" customHeight="1" x14ac:dyDescent="0.3">
      <c r="A20" s="1" t="s">
        <v>31</v>
      </c>
      <c r="B20" s="8"/>
      <c r="C20" s="9">
        <v>0.63095900000000005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0.63095900000000005</v>
      </c>
    </row>
    <row r="21" spans="1:9" ht="15" customHeight="1" x14ac:dyDescent="0.3">
      <c r="A21" s="1" t="s">
        <v>32</v>
      </c>
      <c r="B21" s="6"/>
      <c r="C21" s="7">
        <v>0.44212899999999999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0.44212899999999999</v>
      </c>
    </row>
    <row r="22" spans="1:9" ht="15" customHeight="1" x14ac:dyDescent="0.3">
      <c r="A22" s="1" t="s">
        <v>33</v>
      </c>
      <c r="B22" s="8"/>
      <c r="C22" s="9">
        <v>0.653694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-0.346306</v>
      </c>
    </row>
    <row r="23" spans="1:9" ht="15" customHeight="1" x14ac:dyDescent="0.3">
      <c r="A23" s="1" t="s">
        <v>34</v>
      </c>
      <c r="B23" s="6"/>
      <c r="C23" s="7">
        <v>0.49784899999999999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0.49784899999999999</v>
      </c>
    </row>
    <row r="24" spans="1:9" ht="15" customHeight="1" x14ac:dyDescent="0.3">
      <c r="A24" s="1" t="s">
        <v>35</v>
      </c>
      <c r="B24" s="8"/>
      <c r="C24" s="9">
        <v>0.53953499999999999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0.53953499999999999</v>
      </c>
    </row>
    <row r="25" spans="1:9" ht="15" customHeight="1" x14ac:dyDescent="0.3">
      <c r="A25" s="1" t="s">
        <v>36</v>
      </c>
      <c r="B25" s="6"/>
      <c r="C25" s="7">
        <v>0.47220600000000001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0.47220600000000001</v>
      </c>
    </row>
    <row r="26" spans="1:9" ht="15" customHeight="1" x14ac:dyDescent="0.3">
      <c r="A26" s="1" t="s">
        <v>37</v>
      </c>
      <c r="B26" s="8"/>
      <c r="C26" s="9">
        <v>0.57845500000000005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0.57845500000000005</v>
      </c>
    </row>
    <row r="27" spans="1:9" ht="15" customHeight="1" x14ac:dyDescent="0.3">
      <c r="A27" s="1" t="s">
        <v>38</v>
      </c>
      <c r="B27" s="6"/>
      <c r="C27" s="7">
        <v>0.45931899999999998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-0.54068099999999997</v>
      </c>
    </row>
    <row r="28" spans="1:9" ht="15" customHeight="1" x14ac:dyDescent="0.3">
      <c r="A28" s="1" t="s">
        <v>39</v>
      </c>
      <c r="B28" s="8"/>
      <c r="C28" s="9">
        <v>0.59900299999999995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0.59900299999999995</v>
      </c>
    </row>
    <row r="29" spans="1:9" ht="15" customHeight="1" x14ac:dyDescent="0.3">
      <c r="A29" s="1" t="s">
        <v>40</v>
      </c>
      <c r="B29" s="6"/>
      <c r="C29" s="7">
        <v>0.58850899999999995</v>
      </c>
      <c r="D29" s="1" t="s">
        <v>12</v>
      </c>
      <c r="E29" t="s">
        <v>12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-0.41149100000000005</v>
      </c>
    </row>
    <row r="30" spans="1:9" ht="15" customHeight="1" x14ac:dyDescent="0.3">
      <c r="A30" s="1" t="s">
        <v>41</v>
      </c>
      <c r="B30" s="8"/>
      <c r="C30" s="9">
        <v>0.51679799999999998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0.51679799999999998</v>
      </c>
    </row>
    <row r="31" spans="1:9" ht="15" customHeight="1" x14ac:dyDescent="0.3">
      <c r="A31" s="1" t="s">
        <v>42</v>
      </c>
      <c r="B31" s="6"/>
      <c r="C31" s="7">
        <v>0.53883999999999999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0.53883999999999999</v>
      </c>
    </row>
    <row r="32" spans="1:9" ht="15" customHeight="1" x14ac:dyDescent="0.3">
      <c r="A32" s="1" t="s">
        <v>43</v>
      </c>
      <c r="B32" s="8"/>
      <c r="C32" s="9">
        <v>0.57218000000000002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0.57218000000000002</v>
      </c>
    </row>
    <row r="33" spans="1:9" ht="15" customHeight="1" x14ac:dyDescent="0.3">
      <c r="A33" s="1" t="s">
        <v>44</v>
      </c>
      <c r="B33" s="6"/>
      <c r="C33" s="7">
        <v>0.72274099999999997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-0.27725900000000003</v>
      </c>
    </row>
    <row r="34" spans="1:9" ht="15" customHeight="1" x14ac:dyDescent="0.3">
      <c r="A34" s="1" t="s">
        <v>45</v>
      </c>
      <c r="B34" s="8"/>
      <c r="C34" s="9">
        <v>0.57588200000000001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0.57588200000000001</v>
      </c>
    </row>
    <row r="35" spans="1:9" ht="15" customHeight="1" x14ac:dyDescent="0.3">
      <c r="A35" s="1" t="s">
        <v>46</v>
      </c>
      <c r="B35" s="6"/>
      <c r="C35" s="7">
        <v>0.33665699999999998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0.33665699999999998</v>
      </c>
    </row>
    <row r="36" spans="1:9" ht="15" customHeight="1" x14ac:dyDescent="0.3">
      <c r="A36" s="1" t="s">
        <v>47</v>
      </c>
      <c r="B36" s="8"/>
      <c r="C36" s="9">
        <v>0.55563700000000005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0.55563700000000005</v>
      </c>
    </row>
    <row r="37" spans="1:9" ht="15" customHeight="1" x14ac:dyDescent="0.3">
      <c r="A37" s="1" t="s">
        <v>48</v>
      </c>
      <c r="B37" s="6"/>
      <c r="C37" s="7">
        <v>0.42086899999999999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-0.57913100000000006</v>
      </c>
    </row>
    <row r="38" spans="1:9" ht="15" customHeight="1" x14ac:dyDescent="0.3">
      <c r="A38" s="1" t="s">
        <v>49</v>
      </c>
      <c r="B38" s="8"/>
      <c r="C38" s="9">
        <v>0.48761399999999999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-0.51238600000000001</v>
      </c>
    </row>
    <row r="39" spans="1:9" ht="15" customHeight="1" x14ac:dyDescent="0.3">
      <c r="A39" s="1" t="s">
        <v>50</v>
      </c>
      <c r="B39" s="6"/>
      <c r="C39" s="7">
        <v>0.55951700000000004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-0.44048299999999996</v>
      </c>
    </row>
    <row r="40" spans="1:9" ht="15" customHeight="1" x14ac:dyDescent="0.3">
      <c r="A40" s="1" t="s">
        <v>51</v>
      </c>
      <c r="B40" s="8"/>
      <c r="C40" s="9">
        <v>0.27523399999999998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-0.72476600000000002</v>
      </c>
    </row>
    <row r="41" spans="1:9" ht="15" customHeight="1" x14ac:dyDescent="0.3">
      <c r="A41" s="1" t="s">
        <v>52</v>
      </c>
      <c r="B41" s="6"/>
      <c r="C41" s="7">
        <v>0.62394899999999998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-0.37605100000000002</v>
      </c>
    </row>
    <row r="42" spans="1:9" ht="15" customHeight="1" x14ac:dyDescent="0.3">
      <c r="A42" s="1" t="s">
        <v>53</v>
      </c>
      <c r="B42" s="8"/>
      <c r="C42" s="9">
        <v>0.676786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-0.323214</v>
      </c>
    </row>
    <row r="43" spans="1:9" ht="15" customHeight="1" x14ac:dyDescent="0.3">
      <c r="A43" s="1" t="s">
        <v>54</v>
      </c>
      <c r="B43" s="6"/>
      <c r="C43" s="7">
        <v>0.53032500000000005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0.53032500000000005</v>
      </c>
    </row>
    <row r="44" spans="1:9" ht="15" customHeight="1" x14ac:dyDescent="0.3">
      <c r="A44" s="1" t="s">
        <v>55</v>
      </c>
      <c r="B44" s="8"/>
      <c r="C44" s="9">
        <v>0.61204000000000003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-0.38795999999999997</v>
      </c>
    </row>
    <row r="45" spans="1:9" ht="15" customHeight="1" x14ac:dyDescent="0.3">
      <c r="A45" s="1" t="s">
        <v>56</v>
      </c>
      <c r="B45" s="6"/>
      <c r="C45" s="7">
        <v>0.52089399999999997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0.52089399999999997</v>
      </c>
    </row>
    <row r="46" spans="1:9" ht="15" customHeight="1" x14ac:dyDescent="0.3">
      <c r="A46" s="1" t="s">
        <v>57</v>
      </c>
      <c r="B46" s="8"/>
      <c r="C46" s="9">
        <v>0.60856100000000002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-0.39143899999999998</v>
      </c>
    </row>
    <row r="47" spans="1:9" ht="15" customHeight="1" x14ac:dyDescent="0.3">
      <c r="A47" s="1" t="s">
        <v>58</v>
      </c>
      <c r="B47" s="6"/>
      <c r="C47" s="7">
        <v>0.35397800000000001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0.35397800000000001</v>
      </c>
    </row>
    <row r="48" spans="1:9" ht="15" customHeight="1" x14ac:dyDescent="0.3">
      <c r="A48" s="1" t="s">
        <v>59</v>
      </c>
      <c r="B48" s="8"/>
      <c r="C48" s="9">
        <v>0.54367600000000005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0.54367600000000005</v>
      </c>
    </row>
    <row r="49" spans="1:9" ht="15" customHeight="1" x14ac:dyDescent="0.3">
      <c r="A49" s="1" t="s">
        <v>60</v>
      </c>
      <c r="B49" s="6"/>
      <c r="C49" s="7">
        <v>0.36426799999999998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-0.63573199999999996</v>
      </c>
    </row>
    <row r="50" spans="1:9" ht="15" customHeight="1" x14ac:dyDescent="0.3">
      <c r="A50" s="1" t="s">
        <v>61</v>
      </c>
      <c r="B50" s="8"/>
      <c r="C50" s="9">
        <v>0.53046199999999999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0.53046199999999999</v>
      </c>
    </row>
    <row r="51" spans="1:9" ht="15" customHeight="1" x14ac:dyDescent="0.3">
      <c r="A51" s="1" t="s">
        <v>62</v>
      </c>
      <c r="B51" s="6"/>
      <c r="C51" s="7">
        <v>0.692747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0.692747</v>
      </c>
    </row>
    <row r="52" spans="1:9" ht="15" customHeight="1" x14ac:dyDescent="0.3">
      <c r="A52" s="1" t="s">
        <v>63</v>
      </c>
      <c r="B52" s="8"/>
      <c r="C52" s="9">
        <v>0.56381400000000004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0.56381400000000004</v>
      </c>
    </row>
    <row r="53" spans="1:9" ht="15" customHeight="1" x14ac:dyDescent="0.3">
      <c r="A53" s="1" t="s">
        <v>64</v>
      </c>
      <c r="B53" s="6"/>
      <c r="C53" s="7">
        <v>0.622915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-0.377085</v>
      </c>
    </row>
    <row r="54" spans="1:9" ht="15" customHeight="1" x14ac:dyDescent="0.3">
      <c r="A54" s="1" t="s">
        <v>65</v>
      </c>
      <c r="B54" s="8"/>
      <c r="C54" s="9">
        <v>0.50804700000000003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0.50804700000000003</v>
      </c>
    </row>
    <row r="55" spans="1:9" ht="15" customHeight="1" x14ac:dyDescent="0.3">
      <c r="A55" s="1" t="s">
        <v>66</v>
      </c>
      <c r="B55" s="6"/>
      <c r="C55" s="7">
        <v>0.40024500000000002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0.40024500000000002</v>
      </c>
    </row>
    <row r="56" spans="1:9" ht="15" customHeight="1" x14ac:dyDescent="0.3">
      <c r="A56" s="1" t="s">
        <v>67</v>
      </c>
      <c r="B56" s="8"/>
      <c r="C56" s="9">
        <v>0.61169600000000002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0.61169600000000002</v>
      </c>
    </row>
    <row r="57" spans="1:9" ht="15" customHeight="1" x14ac:dyDescent="0.3">
      <c r="A57" s="1" t="s">
        <v>68</v>
      </c>
      <c r="B57" s="6"/>
      <c r="C57" s="7">
        <v>0.76493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-0.23507</v>
      </c>
    </row>
    <row r="58" spans="1:9" ht="15" customHeight="1" x14ac:dyDescent="0.3">
      <c r="A58" s="1" t="s">
        <v>69</v>
      </c>
      <c r="B58" s="8"/>
      <c r="C58" s="9">
        <v>0.17547499999999999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0.17547499999999999</v>
      </c>
    </row>
    <row r="59" spans="1:9" ht="15" customHeight="1" x14ac:dyDescent="0.3">
      <c r="A59" s="1" t="s">
        <v>70</v>
      </c>
      <c r="B59" s="6"/>
      <c r="C59" s="7">
        <v>0.45931899999999998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-0.54068099999999997</v>
      </c>
    </row>
    <row r="60" spans="1:9" ht="15" customHeight="1" x14ac:dyDescent="0.3">
      <c r="A60" s="1" t="s">
        <v>71</v>
      </c>
      <c r="B60" s="8"/>
      <c r="C60" s="9">
        <v>0.66071199999999997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0.66071199999999997</v>
      </c>
    </row>
    <row r="61" spans="1:9" ht="15" customHeight="1" x14ac:dyDescent="0.3">
      <c r="A61" s="1" t="s">
        <v>72</v>
      </c>
      <c r="B61" s="6"/>
      <c r="C61" s="7">
        <v>0.55477299999999996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0.55477299999999996</v>
      </c>
    </row>
    <row r="62" spans="1:9" ht="15" customHeight="1" x14ac:dyDescent="0.3">
      <c r="A62" s="1" t="s">
        <v>73</v>
      </c>
      <c r="B62" s="8"/>
      <c r="C62" s="9">
        <v>0.611757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0.611757</v>
      </c>
    </row>
    <row r="63" spans="1:9" ht="15" customHeight="1" x14ac:dyDescent="0.3">
      <c r="A63" s="1" t="s">
        <v>74</v>
      </c>
      <c r="B63" s="6"/>
      <c r="C63" s="7">
        <v>0.28327400000000003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-0.71672599999999997</v>
      </c>
    </row>
    <row r="64" spans="1:9" ht="15" customHeight="1" x14ac:dyDescent="0.3">
      <c r="A64" s="1" t="s">
        <v>75</v>
      </c>
      <c r="B64" s="8"/>
      <c r="C64" s="9">
        <v>0.34779199999999999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-0.65220800000000001</v>
      </c>
    </row>
    <row r="65" spans="1:9" ht="15" customHeight="1" x14ac:dyDescent="0.3">
      <c r="A65" s="1" t="s">
        <v>76</v>
      </c>
      <c r="B65" s="6"/>
      <c r="C65" s="7">
        <v>0.52125600000000005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-0.47874399999999995</v>
      </c>
    </row>
    <row r="66" spans="1:9" ht="15" customHeight="1" x14ac:dyDescent="0.3">
      <c r="A66" s="1" t="s">
        <v>78</v>
      </c>
      <c r="B66" s="8"/>
      <c r="C66" s="9">
        <v>0.620892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0.620892</v>
      </c>
    </row>
    <row r="67" spans="1:9" ht="15" customHeight="1" x14ac:dyDescent="0.3">
      <c r="A67" s="1" t="s">
        <v>79</v>
      </c>
      <c r="B67" s="6"/>
      <c r="C67" s="7">
        <v>0.51394799999999996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0.51394799999999996</v>
      </c>
    </row>
    <row r="68" spans="1:9" ht="15" customHeight="1" x14ac:dyDescent="0.3">
      <c r="A68" s="1" t="s">
        <v>80</v>
      </c>
      <c r="B68" s="8"/>
      <c r="C68" s="9">
        <v>0.51288999999999996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0.51288999999999996</v>
      </c>
    </row>
    <row r="69" spans="1:9" ht="15" customHeight="1" x14ac:dyDescent="0.3">
      <c r="A69" s="1" t="s">
        <v>81</v>
      </c>
      <c r="B69" s="6"/>
      <c r="C69" s="7">
        <v>0.61452499999999999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-0.38547500000000001</v>
      </c>
    </row>
    <row r="70" spans="1:9" ht="15" customHeight="1" x14ac:dyDescent="0.3">
      <c r="A70" s="1" t="s">
        <v>82</v>
      </c>
      <c r="B70" s="8"/>
      <c r="C70" s="9">
        <v>0.50839599999999996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0.50839599999999996</v>
      </c>
    </row>
    <row r="71" spans="1:9" ht="15" customHeight="1" x14ac:dyDescent="0.3">
      <c r="A71" s="1" t="s">
        <v>83</v>
      </c>
      <c r="B71" s="6"/>
      <c r="C71" s="7">
        <v>0.52842800000000001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0.52842800000000001</v>
      </c>
    </row>
    <row r="72" spans="1:9" ht="15" customHeight="1" x14ac:dyDescent="0.3">
      <c r="A72" s="1" t="s">
        <v>84</v>
      </c>
      <c r="B72" s="8"/>
      <c r="C72" s="9">
        <v>0.48026200000000002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0.48026200000000002</v>
      </c>
    </row>
    <row r="73" spans="1:9" ht="15" customHeight="1" x14ac:dyDescent="0.3">
      <c r="A73" s="1" t="s">
        <v>85</v>
      </c>
      <c r="B73" s="6"/>
      <c r="C73" s="7">
        <v>0.45101799999999997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0.45101799999999997</v>
      </c>
    </row>
    <row r="74" spans="1:9" ht="15" customHeight="1" x14ac:dyDescent="0.3">
      <c r="A74" s="1" t="s">
        <v>86</v>
      </c>
      <c r="B74" s="8"/>
      <c r="C74" s="9">
        <v>0.77654800000000002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-0.22345199999999998</v>
      </c>
    </row>
    <row r="75" spans="1:9" ht="15" customHeight="1" x14ac:dyDescent="0.3">
      <c r="A75" s="1" t="s">
        <v>87</v>
      </c>
      <c r="B75" s="6"/>
      <c r="C75" s="7">
        <v>0.61224199999999995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0.61224199999999995</v>
      </c>
    </row>
    <row r="76" spans="1:9" ht="15" customHeight="1" x14ac:dyDescent="0.3">
      <c r="A76" s="1" t="s">
        <v>88</v>
      </c>
      <c r="B76" s="10"/>
      <c r="C76" s="11">
        <v>0.51656000000000002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0.51656000000000002</v>
      </c>
    </row>
    <row r="77" spans="1:9" ht="15.75" customHeight="1" x14ac:dyDescent="0.3">
      <c r="A77" s="1" t="s">
        <v>89</v>
      </c>
      <c r="B77" s="12"/>
      <c r="C77" s="13">
        <v>0.40992200000000001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-0.59007799999999999</v>
      </c>
    </row>
    <row r="78" spans="1:9" x14ac:dyDescent="0.3">
      <c r="A78" t="s">
        <v>90</v>
      </c>
      <c r="C78">
        <v>0.51948899999999998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0.51948899999999998</v>
      </c>
    </row>
    <row r="79" spans="1:9" x14ac:dyDescent="0.3">
      <c r="A79" t="s">
        <v>91</v>
      </c>
      <c r="C79">
        <v>0.57376300000000002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0.57376300000000002</v>
      </c>
    </row>
    <row r="80" spans="1:9" x14ac:dyDescent="0.3">
      <c r="A80" t="s">
        <v>92</v>
      </c>
      <c r="C80">
        <v>0.44679799999999997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-0.55320199999999997</v>
      </c>
    </row>
    <row r="81" spans="1:9" x14ac:dyDescent="0.3">
      <c r="A81" t="s">
        <v>93</v>
      </c>
      <c r="C81">
        <v>0.25817699999999999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-0.74182300000000001</v>
      </c>
    </row>
    <row r="82" spans="1:9" x14ac:dyDescent="0.3">
      <c r="A82" t="s">
        <v>94</v>
      </c>
      <c r="C82">
        <v>0.42141600000000001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0.42141600000000001</v>
      </c>
    </row>
    <row r="83" spans="1:9" x14ac:dyDescent="0.3">
      <c r="A83" t="s">
        <v>95</v>
      </c>
      <c r="C83">
        <v>0.49927100000000002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-0.50072899999999998</v>
      </c>
    </row>
    <row r="84" spans="1:9" x14ac:dyDescent="0.3">
      <c r="A84" t="s">
        <v>97</v>
      </c>
      <c r="C84">
        <v>0.59248999999999996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0.59248999999999996</v>
      </c>
    </row>
    <row r="85" spans="1:9" x14ac:dyDescent="0.3">
      <c r="A85" t="s">
        <v>98</v>
      </c>
      <c r="C85">
        <v>0.53090999999999999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-0.46909000000000001</v>
      </c>
    </row>
    <row r="86" spans="1:9" x14ac:dyDescent="0.3">
      <c r="A86" t="s">
        <v>99</v>
      </c>
      <c r="C86">
        <v>0.56989100000000004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-0.43010899999999996</v>
      </c>
    </row>
    <row r="87" spans="1:9" x14ac:dyDescent="0.3">
      <c r="A87" t="s">
        <v>100</v>
      </c>
      <c r="C87">
        <v>0.71992500000000004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0.71992500000000004</v>
      </c>
    </row>
    <row r="88" spans="1:9" x14ac:dyDescent="0.3">
      <c r="A88" t="s">
        <v>101</v>
      </c>
      <c r="C88">
        <v>0.603572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0.603572</v>
      </c>
    </row>
    <row r="89" spans="1:9" x14ac:dyDescent="0.3">
      <c r="A89" t="s">
        <v>102</v>
      </c>
      <c r="C89">
        <v>0.23422899999999999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-0.76577099999999998</v>
      </c>
    </row>
    <row r="90" spans="1:9" x14ac:dyDescent="0.3">
      <c r="A90" t="s">
        <v>103</v>
      </c>
      <c r="C90">
        <v>0.608379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0.608379</v>
      </c>
    </row>
    <row r="91" spans="1:9" x14ac:dyDescent="0.3">
      <c r="A91" t="s">
        <v>104</v>
      </c>
      <c r="C91">
        <v>0.43421999999999999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0.43421999999999999</v>
      </c>
    </row>
    <row r="92" spans="1:9" x14ac:dyDescent="0.3">
      <c r="A92" t="s">
        <v>105</v>
      </c>
      <c r="C92">
        <v>0.75049500000000002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-0.24950499999999998</v>
      </c>
    </row>
    <row r="93" spans="1:9" x14ac:dyDescent="0.3">
      <c r="A93" t="s">
        <v>106</v>
      </c>
      <c r="C93">
        <v>0.58640499999999995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-0.41359500000000005</v>
      </c>
    </row>
    <row r="94" spans="1:9" x14ac:dyDescent="0.3">
      <c r="A94" t="s">
        <v>107</v>
      </c>
      <c r="C94">
        <v>0.40718700000000002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0.40718700000000002</v>
      </c>
    </row>
    <row r="95" spans="1:9" x14ac:dyDescent="0.3">
      <c r="A95" t="s">
        <v>108</v>
      </c>
      <c r="C95">
        <v>0.59955899999999995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0.59955899999999995</v>
      </c>
    </row>
    <row r="96" spans="1:9" x14ac:dyDescent="0.3">
      <c r="A96" t="s">
        <v>109</v>
      </c>
      <c r="C96">
        <v>0.65022999999999997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0.65022999999999997</v>
      </c>
    </row>
    <row r="97" spans="1:9" x14ac:dyDescent="0.3">
      <c r="A97" t="s">
        <v>110</v>
      </c>
      <c r="C97">
        <v>0.40087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-0.59912999999999994</v>
      </c>
    </row>
    <row r="98" spans="1:9" x14ac:dyDescent="0.3">
      <c r="A98" t="s">
        <v>111</v>
      </c>
      <c r="C98">
        <v>0.66513299999999997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0.66513299999999997</v>
      </c>
    </row>
    <row r="99" spans="1:9" x14ac:dyDescent="0.3">
      <c r="A99" t="s">
        <v>112</v>
      </c>
      <c r="C99">
        <v>0.30952000000000002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0.30952000000000002</v>
      </c>
    </row>
    <row r="100" spans="1:9" x14ac:dyDescent="0.3">
      <c r="A100" t="s">
        <v>113</v>
      </c>
      <c r="C100">
        <v>0.53131600000000001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-0.46868399999999999</v>
      </c>
    </row>
    <row r="101" spans="1:9" x14ac:dyDescent="0.3">
      <c r="A101" t="s">
        <v>114</v>
      </c>
      <c r="C101">
        <v>0.56836200000000003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-0.43163799999999997</v>
      </c>
    </row>
    <row r="102" spans="1:9" x14ac:dyDescent="0.3">
      <c r="A102" t="s">
        <v>115</v>
      </c>
      <c r="C102">
        <v>0.62475400000000003</v>
      </c>
      <c r="D102" t="s">
        <v>12</v>
      </c>
      <c r="E102" t="s">
        <v>12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-0.37524599999999997</v>
      </c>
    </row>
    <row r="103" spans="1:9" x14ac:dyDescent="0.3">
      <c r="A103" t="s">
        <v>116</v>
      </c>
      <c r="C103">
        <v>0.415099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0.415099</v>
      </c>
    </row>
    <row r="104" spans="1:9" x14ac:dyDescent="0.3">
      <c r="A104" t="s">
        <v>117</v>
      </c>
      <c r="C104">
        <v>0.61461100000000002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-0.38538899999999998</v>
      </c>
    </row>
    <row r="105" spans="1:9" x14ac:dyDescent="0.3">
      <c r="A105" t="s">
        <v>118</v>
      </c>
      <c r="C105">
        <v>0.24116899999999999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0.24116899999999999</v>
      </c>
    </row>
    <row r="106" spans="1:9" x14ac:dyDescent="0.3">
      <c r="A106" t="s">
        <v>119</v>
      </c>
      <c r="C106">
        <v>0.27738200000000002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0.27738200000000002</v>
      </c>
    </row>
    <row r="107" spans="1:9" x14ac:dyDescent="0.3">
      <c r="A107" t="s">
        <v>120</v>
      </c>
      <c r="C107">
        <v>0.755467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-0.244533</v>
      </c>
    </row>
    <row r="108" spans="1:9" x14ac:dyDescent="0.3">
      <c r="A108" t="s">
        <v>121</v>
      </c>
      <c r="C108">
        <v>0.60697400000000001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0.60697400000000001</v>
      </c>
    </row>
    <row r="109" spans="1:9" x14ac:dyDescent="0.3">
      <c r="A109" t="s">
        <v>122</v>
      </c>
      <c r="C109">
        <v>0.46172200000000002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0.46172200000000002</v>
      </c>
    </row>
    <row r="110" spans="1:9" x14ac:dyDescent="0.3">
      <c r="A110" t="s">
        <v>123</v>
      </c>
      <c r="C110">
        <v>0.58063900000000002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-0.41936099999999998</v>
      </c>
    </row>
    <row r="111" spans="1:9" x14ac:dyDescent="0.3">
      <c r="A111" t="s">
        <v>124</v>
      </c>
      <c r="C111">
        <v>0.34488200000000002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-0.65511799999999998</v>
      </c>
    </row>
    <row r="112" spans="1:9" x14ac:dyDescent="0.3">
      <c r="A112" t="s">
        <v>125</v>
      </c>
      <c r="C112">
        <v>0.29236299999999998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0.29236299999999998</v>
      </c>
    </row>
    <row r="113" spans="1:9" x14ac:dyDescent="0.3">
      <c r="A113" t="s">
        <v>126</v>
      </c>
      <c r="C113">
        <v>0.72404999999999997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0.72404999999999997</v>
      </c>
    </row>
    <row r="114" spans="1:9" x14ac:dyDescent="0.3">
      <c r="A114" t="s">
        <v>127</v>
      </c>
      <c r="C114">
        <v>0.54100099999999995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-0.45899900000000005</v>
      </c>
    </row>
    <row r="115" spans="1:9" x14ac:dyDescent="0.3">
      <c r="A115" t="s">
        <v>128</v>
      </c>
      <c r="C115">
        <v>0.47838700000000001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0.47838700000000001</v>
      </c>
    </row>
    <row r="116" spans="1:9" x14ac:dyDescent="0.3">
      <c r="A116" t="s">
        <v>129</v>
      </c>
      <c r="C116">
        <v>0.51525299999999996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0.51525299999999996</v>
      </c>
    </row>
    <row r="117" spans="1:9" x14ac:dyDescent="0.3">
      <c r="A117" t="s">
        <v>130</v>
      </c>
      <c r="C117">
        <v>0.56604299999999996</v>
      </c>
      <c r="D117" t="s">
        <v>12</v>
      </c>
      <c r="E117" t="s">
        <v>12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-0.43395700000000004</v>
      </c>
    </row>
    <row r="118" spans="1:9" x14ac:dyDescent="0.3">
      <c r="A118" t="s">
        <v>131</v>
      </c>
      <c r="C118">
        <v>0.43657000000000001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0.43657000000000001</v>
      </c>
    </row>
    <row r="119" spans="1:9" x14ac:dyDescent="0.3">
      <c r="A119" t="s">
        <v>132</v>
      </c>
      <c r="C119">
        <v>0.43715199999999999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0.43715199999999999</v>
      </c>
    </row>
    <row r="120" spans="1:9" x14ac:dyDescent="0.3">
      <c r="A120" t="s">
        <v>133</v>
      </c>
      <c r="C120">
        <v>0.32038899999999998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0.32038899999999998</v>
      </c>
    </row>
    <row r="121" spans="1:9" x14ac:dyDescent="0.3">
      <c r="A121" t="s">
        <v>134</v>
      </c>
      <c r="C121">
        <v>0.249222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0.249222</v>
      </c>
    </row>
    <row r="122" spans="1:9" x14ac:dyDescent="0.3">
      <c r="A122" t="s">
        <v>135</v>
      </c>
      <c r="C122">
        <v>0.66542999999999997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0.66542999999999997</v>
      </c>
    </row>
    <row r="123" spans="1:9" x14ac:dyDescent="0.3">
      <c r="A123" t="s">
        <v>136</v>
      </c>
      <c r="C123">
        <v>0.61867799999999995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0.61867799999999995</v>
      </c>
    </row>
    <row r="124" spans="1:9" x14ac:dyDescent="0.3">
      <c r="A124" t="s">
        <v>137</v>
      </c>
      <c r="C124">
        <v>0.67408199999999996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0.67408199999999996</v>
      </c>
    </row>
    <row r="125" spans="1:9" x14ac:dyDescent="0.3">
      <c r="A125" t="s">
        <v>138</v>
      </c>
      <c r="C125">
        <v>0.54422800000000005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0.54422800000000005</v>
      </c>
    </row>
    <row r="126" spans="1:9" x14ac:dyDescent="0.3">
      <c r="A126" t="s">
        <v>139</v>
      </c>
      <c r="C126">
        <v>0.37702599999999997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0.37702599999999997</v>
      </c>
    </row>
    <row r="127" spans="1:9" x14ac:dyDescent="0.3">
      <c r="A127" t="s">
        <v>140</v>
      </c>
      <c r="C127">
        <v>0.61187400000000003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-0.38812599999999997</v>
      </c>
    </row>
    <row r="128" spans="1:9" x14ac:dyDescent="0.3">
      <c r="A128" t="s">
        <v>141</v>
      </c>
      <c r="C128">
        <v>0.49544100000000002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-0.50455899999999998</v>
      </c>
    </row>
    <row r="129" spans="1:9" x14ac:dyDescent="0.3">
      <c r="A129" t="s">
        <v>142</v>
      </c>
      <c r="C129">
        <v>0.51679799999999998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0.51679799999999998</v>
      </c>
    </row>
    <row r="130" spans="1:9" x14ac:dyDescent="0.3">
      <c r="A130" t="s">
        <v>143</v>
      </c>
      <c r="C130">
        <v>0.35069400000000001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0.35069400000000001</v>
      </c>
    </row>
    <row r="131" spans="1:9" x14ac:dyDescent="0.3">
      <c r="A131" t="s">
        <v>144</v>
      </c>
      <c r="C131">
        <v>0.41853800000000002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0.41853800000000002</v>
      </c>
    </row>
    <row r="132" spans="1:9" x14ac:dyDescent="0.3">
      <c r="A132" t="s">
        <v>145</v>
      </c>
      <c r="C132">
        <v>0.644876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-0.355124</v>
      </c>
    </row>
    <row r="133" spans="1:9" x14ac:dyDescent="0.3">
      <c r="A133" t="s">
        <v>146</v>
      </c>
      <c r="C133">
        <v>0.15584600000000001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0.15584600000000001</v>
      </c>
    </row>
    <row r="134" spans="1:9" x14ac:dyDescent="0.3">
      <c r="A134" t="s">
        <v>147</v>
      </c>
      <c r="C134">
        <v>0.45637299999999997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0.45637299999999997</v>
      </c>
    </row>
    <row r="135" spans="1:9" x14ac:dyDescent="0.3">
      <c r="A135" t="s">
        <v>148</v>
      </c>
      <c r="C135">
        <v>0.60941599999999996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0.60941599999999996</v>
      </c>
    </row>
    <row r="136" spans="1:9" x14ac:dyDescent="0.3">
      <c r="A136" t="s">
        <v>149</v>
      </c>
      <c r="C136">
        <v>0.23700399999999999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-0.76299600000000001</v>
      </c>
    </row>
    <row r="137" spans="1:9" x14ac:dyDescent="0.3">
      <c r="A137" t="s">
        <v>150</v>
      </c>
      <c r="C137">
        <v>0.58647199999999999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0.58647199999999999</v>
      </c>
    </row>
    <row r="138" spans="1:9" x14ac:dyDescent="0.3">
      <c r="A138" t="s">
        <v>151</v>
      </c>
      <c r="C138">
        <v>0.46447100000000002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-0.53552899999999992</v>
      </c>
    </row>
    <row r="139" spans="1:9" x14ac:dyDescent="0.3">
      <c r="A139" t="s">
        <v>152</v>
      </c>
      <c r="C139">
        <v>0.35877399999999998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0.35877399999999998</v>
      </c>
    </row>
    <row r="140" spans="1:9" x14ac:dyDescent="0.3">
      <c r="A140" t="s">
        <v>153</v>
      </c>
      <c r="C140">
        <v>0.46737400000000001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0.46737400000000001</v>
      </c>
    </row>
    <row r="141" spans="1:9" x14ac:dyDescent="0.3">
      <c r="A141" t="s">
        <v>154</v>
      </c>
      <c r="C141">
        <v>0.16886100000000001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-0.83113899999999996</v>
      </c>
    </row>
    <row r="142" spans="1:9" x14ac:dyDescent="0.3">
      <c r="A142" t="s">
        <v>155</v>
      </c>
      <c r="C142">
        <v>0.63264600000000004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0.63264600000000004</v>
      </c>
    </row>
    <row r="143" spans="1:9" x14ac:dyDescent="0.3">
      <c r="A143" t="s">
        <v>156</v>
      </c>
      <c r="C143">
        <v>0.50525900000000001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0.50525900000000001</v>
      </c>
    </row>
    <row r="144" spans="1:9" x14ac:dyDescent="0.3">
      <c r="A144" t="s">
        <v>157</v>
      </c>
      <c r="C144">
        <v>0.56603700000000001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0.56603700000000001</v>
      </c>
    </row>
    <row r="145" spans="1:9" x14ac:dyDescent="0.3">
      <c r="A145" t="s">
        <v>158</v>
      </c>
      <c r="C145">
        <v>0.44273000000000001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-0.55726999999999993</v>
      </c>
    </row>
    <row r="146" spans="1:9" x14ac:dyDescent="0.3">
      <c r="A146" t="s">
        <v>159</v>
      </c>
      <c r="C146">
        <v>0.38782899999999998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-0.61217100000000002</v>
      </c>
    </row>
    <row r="147" spans="1:9" x14ac:dyDescent="0.3">
      <c r="A147" t="s">
        <v>160</v>
      </c>
      <c r="C147">
        <v>0.45909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0.45909</v>
      </c>
    </row>
    <row r="148" spans="1:9" x14ac:dyDescent="0.3">
      <c r="A148" t="s">
        <v>161</v>
      </c>
      <c r="C148">
        <v>0.60612200000000005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-0.39387799999999995</v>
      </c>
    </row>
    <row r="149" spans="1:9" x14ac:dyDescent="0.3">
      <c r="A149" t="s">
        <v>162</v>
      </c>
      <c r="C149">
        <v>0.68228100000000003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0.68228100000000003</v>
      </c>
    </row>
    <row r="150" spans="1:9" x14ac:dyDescent="0.3">
      <c r="A150" t="s">
        <v>163</v>
      </c>
      <c r="C150">
        <v>0.40519100000000002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0.40519100000000002</v>
      </c>
    </row>
    <row r="151" spans="1:9" x14ac:dyDescent="0.3">
      <c r="A151" t="s">
        <v>164</v>
      </c>
      <c r="C151">
        <v>0.141262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0.141262</v>
      </c>
    </row>
    <row r="152" spans="1:9" x14ac:dyDescent="0.3">
      <c r="A152" t="s">
        <v>165</v>
      </c>
      <c r="C152">
        <v>0.39243699999999998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0.39243699999999998</v>
      </c>
    </row>
    <row r="153" spans="1:9" x14ac:dyDescent="0.3">
      <c r="A153" t="s">
        <v>166</v>
      </c>
      <c r="C153">
        <v>0.331812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0.331812</v>
      </c>
    </row>
    <row r="154" spans="1:9" x14ac:dyDescent="0.3">
      <c r="A154" t="s">
        <v>167</v>
      </c>
      <c r="C154">
        <v>0.24443599999999999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0.24443599999999999</v>
      </c>
    </row>
    <row r="155" spans="1:9" x14ac:dyDescent="0.3">
      <c r="A155" t="s">
        <v>168</v>
      </c>
      <c r="C155">
        <v>0.46189799999999998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0.46189799999999998</v>
      </c>
    </row>
    <row r="156" spans="1:9" x14ac:dyDescent="0.3">
      <c r="A156" t="s">
        <v>169</v>
      </c>
      <c r="C156">
        <v>0.56335100000000005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-0.43664899999999995</v>
      </c>
    </row>
    <row r="157" spans="1:9" x14ac:dyDescent="0.3">
      <c r="A157" t="s">
        <v>170</v>
      </c>
      <c r="C157">
        <v>0.49959799999999999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0.49959799999999999</v>
      </c>
    </row>
    <row r="158" spans="1:9" x14ac:dyDescent="0.3">
      <c r="A158" t="s">
        <v>171</v>
      </c>
      <c r="C158">
        <v>0.61911300000000002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-0.38088699999999998</v>
      </c>
    </row>
    <row r="159" spans="1:9" x14ac:dyDescent="0.3">
      <c r="A159" t="s">
        <v>172</v>
      </c>
      <c r="C159">
        <v>0.57566700000000004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0.57566700000000004</v>
      </c>
    </row>
    <row r="160" spans="1:9" x14ac:dyDescent="0.3">
      <c r="A160" t="s">
        <v>173</v>
      </c>
      <c r="C160">
        <v>0.54271499999999995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0.54271499999999995</v>
      </c>
    </row>
    <row r="161" spans="1:9" x14ac:dyDescent="0.3">
      <c r="A161" t="s">
        <v>174</v>
      </c>
      <c r="C161">
        <v>0.48184500000000002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0.48184500000000002</v>
      </c>
    </row>
    <row r="162" spans="1:9" x14ac:dyDescent="0.3">
      <c r="A162" t="s">
        <v>175</v>
      </c>
      <c r="C162">
        <v>0.540825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-0.459175</v>
      </c>
    </row>
    <row r="163" spans="1:9" x14ac:dyDescent="0.3">
      <c r="A163" t="s">
        <v>176</v>
      </c>
      <c r="C163">
        <v>0.20041500000000001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0.20041500000000001</v>
      </c>
    </row>
    <row r="164" spans="1:9" x14ac:dyDescent="0.3">
      <c r="A164" t="s">
        <v>177</v>
      </c>
      <c r="C164">
        <v>0.42944599999999999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0.42944599999999999</v>
      </c>
    </row>
    <row r="165" spans="1:9" x14ac:dyDescent="0.3">
      <c r="A165" t="s">
        <v>178</v>
      </c>
      <c r="C165">
        <v>0.52054400000000001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0.52054400000000001</v>
      </c>
    </row>
    <row r="166" spans="1:9" x14ac:dyDescent="0.3">
      <c r="A166" t="s">
        <v>179</v>
      </c>
      <c r="C166">
        <v>0.58296499999999996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0.58296499999999996</v>
      </c>
    </row>
    <row r="167" spans="1:9" x14ac:dyDescent="0.3">
      <c r="A167" t="s">
        <v>180</v>
      </c>
      <c r="C167">
        <v>0.53515100000000004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-0.46484899999999996</v>
      </c>
    </row>
    <row r="168" spans="1:9" x14ac:dyDescent="0.3">
      <c r="A168" t="s">
        <v>181</v>
      </c>
      <c r="C168">
        <v>0.47950300000000001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0.47950300000000001</v>
      </c>
    </row>
    <row r="169" spans="1:9" x14ac:dyDescent="0.3">
      <c r="A169" t="s">
        <v>182</v>
      </c>
      <c r="C169">
        <v>0.49153400000000003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-0.50846599999999997</v>
      </c>
    </row>
    <row r="170" spans="1:9" x14ac:dyDescent="0.3">
      <c r="A170" t="s">
        <v>183</v>
      </c>
      <c r="C170">
        <v>0.39814100000000002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0.39814100000000002</v>
      </c>
    </row>
    <row r="171" spans="1:9" x14ac:dyDescent="0.3">
      <c r="A171" t="s">
        <v>184</v>
      </c>
      <c r="C171">
        <v>0.62398299999999995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0.62398299999999995</v>
      </c>
    </row>
    <row r="172" spans="1:9" x14ac:dyDescent="0.3">
      <c r="A172" t="s">
        <v>185</v>
      </c>
      <c r="C172">
        <v>0.190086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-0.80991400000000002</v>
      </c>
    </row>
    <row r="173" spans="1:9" x14ac:dyDescent="0.3">
      <c r="A173" t="s">
        <v>186</v>
      </c>
      <c r="C173">
        <v>0.56867199999999996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0.56867199999999996</v>
      </c>
    </row>
    <row r="174" spans="1:9" x14ac:dyDescent="0.3">
      <c r="A174" t="s">
        <v>187</v>
      </c>
      <c r="C174">
        <v>0.52133499999999999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0.52133499999999999</v>
      </c>
    </row>
    <row r="175" spans="1:9" x14ac:dyDescent="0.3">
      <c r="A175" t="s">
        <v>188</v>
      </c>
      <c r="C175">
        <v>0.51666299999999998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0.51666299999999998</v>
      </c>
    </row>
    <row r="176" spans="1:9" x14ac:dyDescent="0.3">
      <c r="A176" t="s">
        <v>189</v>
      </c>
      <c r="C176">
        <v>0.47764200000000001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-0.52235799999999999</v>
      </c>
    </row>
    <row r="177" spans="1:9" x14ac:dyDescent="0.3">
      <c r="A177" t="s">
        <v>190</v>
      </c>
      <c r="C177">
        <v>0.53629800000000005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0.53629800000000005</v>
      </c>
    </row>
    <row r="178" spans="1:9" x14ac:dyDescent="0.3">
      <c r="A178" t="s">
        <v>191</v>
      </c>
      <c r="C178">
        <v>0.48128500000000002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-0.51871500000000004</v>
      </c>
    </row>
    <row r="179" spans="1:9" x14ac:dyDescent="0.3">
      <c r="A179" t="s">
        <v>192</v>
      </c>
      <c r="C179">
        <v>0.45819300000000002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0.45819300000000002</v>
      </c>
    </row>
    <row r="180" spans="1:9" x14ac:dyDescent="0.3">
      <c r="A180" t="s">
        <v>193</v>
      </c>
      <c r="C180">
        <v>0.37617499999999998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0.37617499999999998</v>
      </c>
    </row>
    <row r="181" spans="1:9" x14ac:dyDescent="0.3">
      <c r="A181" t="s">
        <v>194</v>
      </c>
      <c r="C181">
        <v>0.56201400000000001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-0.43798599999999999</v>
      </c>
    </row>
    <row r="182" spans="1:9" x14ac:dyDescent="0.3">
      <c r="A182" t="s">
        <v>195</v>
      </c>
      <c r="C182">
        <v>0.71611499999999995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-0.28388500000000005</v>
      </c>
    </row>
    <row r="183" spans="1:9" x14ac:dyDescent="0.3">
      <c r="A183" t="s">
        <v>196</v>
      </c>
      <c r="C183">
        <v>0.47189900000000001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0.47189900000000001</v>
      </c>
    </row>
    <row r="184" spans="1:9" x14ac:dyDescent="0.3">
      <c r="A184" t="s">
        <v>197</v>
      </c>
      <c r="C184">
        <v>0.52089399999999997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0.52089399999999997</v>
      </c>
    </row>
    <row r="185" spans="1:9" x14ac:dyDescent="0.3">
      <c r="A185" t="s">
        <v>198</v>
      </c>
      <c r="C185">
        <v>0.391453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0.391453</v>
      </c>
    </row>
    <row r="186" spans="1:9" x14ac:dyDescent="0.3">
      <c r="A186" t="s">
        <v>199</v>
      </c>
      <c r="C186">
        <v>0.59737700000000005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0.59737700000000005</v>
      </c>
    </row>
    <row r="187" spans="1:9" x14ac:dyDescent="0.3">
      <c r="A187" t="s">
        <v>200</v>
      </c>
      <c r="C187">
        <v>0.21798699999999999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0.21798699999999999</v>
      </c>
    </row>
    <row r="188" spans="1:9" x14ac:dyDescent="0.3">
      <c r="A188" t="s">
        <v>201</v>
      </c>
      <c r="C188">
        <v>0.38752500000000001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0.38752500000000001</v>
      </c>
    </row>
    <row r="189" spans="1:9" x14ac:dyDescent="0.3">
      <c r="A189" t="s">
        <v>202</v>
      </c>
      <c r="C189">
        <v>0.58978600000000003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0.58978600000000003</v>
      </c>
    </row>
    <row r="190" spans="1:9" x14ac:dyDescent="0.3">
      <c r="A190" t="s">
        <v>203</v>
      </c>
      <c r="C190">
        <v>0.51389700000000005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0.51389700000000005</v>
      </c>
    </row>
    <row r="191" spans="1:9" x14ac:dyDescent="0.3">
      <c r="A191" t="s">
        <v>204</v>
      </c>
      <c r="C191">
        <v>0.50777300000000003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-0.49222699999999997</v>
      </c>
    </row>
    <row r="192" spans="1:9" x14ac:dyDescent="0.3">
      <c r="A192" t="s">
        <v>205</v>
      </c>
      <c r="C192">
        <v>0.636818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0.636818</v>
      </c>
    </row>
    <row r="193" spans="1:9" x14ac:dyDescent="0.3">
      <c r="A193" t="s">
        <v>206</v>
      </c>
      <c r="C193">
        <v>0.45093800000000001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0.45093800000000001</v>
      </c>
    </row>
    <row r="194" spans="1:9" x14ac:dyDescent="0.3">
      <c r="A194" t="s">
        <v>207</v>
      </c>
      <c r="C194">
        <v>0.26116699999999998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-0.73883300000000007</v>
      </c>
    </row>
    <row r="195" spans="1:9" x14ac:dyDescent="0.3">
      <c r="A195" t="s">
        <v>208</v>
      </c>
      <c r="C195">
        <v>0.77099600000000001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-0.22900399999999999</v>
      </c>
    </row>
    <row r="196" spans="1:9" x14ac:dyDescent="0.3">
      <c r="A196" t="s">
        <v>209</v>
      </c>
      <c r="C196">
        <v>0.49080299999999999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0.49080299999999999</v>
      </c>
    </row>
    <row r="197" spans="1:9" x14ac:dyDescent="0.3">
      <c r="A197" t="s">
        <v>210</v>
      </c>
      <c r="C197">
        <v>0.61758000000000002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0.61758000000000002</v>
      </c>
    </row>
    <row r="198" spans="1:9" x14ac:dyDescent="0.3">
      <c r="A198" t="s">
        <v>211</v>
      </c>
      <c r="C198">
        <v>0.54271499999999995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0.54271499999999995</v>
      </c>
    </row>
    <row r="199" spans="1:9" x14ac:dyDescent="0.3">
      <c r="A199" t="s">
        <v>212</v>
      </c>
      <c r="C199">
        <v>0.66347100000000003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0.66347100000000003</v>
      </c>
    </row>
    <row r="200" spans="1:9" x14ac:dyDescent="0.3">
      <c r="A200" t="s">
        <v>213</v>
      </c>
      <c r="C200">
        <v>0.52072499999999999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0.52072499999999999</v>
      </c>
    </row>
    <row r="201" spans="1:9" x14ac:dyDescent="0.3">
      <c r="A201" t="s">
        <v>214</v>
      </c>
      <c r="C201">
        <v>0.60355599999999998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0.60355599999999998</v>
      </c>
    </row>
    <row r="202" spans="1:9" x14ac:dyDescent="0.3">
      <c r="A202" t="s">
        <v>215</v>
      </c>
      <c r="C202">
        <v>0.37015599999999999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0.37015599999999999</v>
      </c>
    </row>
    <row r="203" spans="1:9" x14ac:dyDescent="0.3">
      <c r="G203">
        <f>SUM(G3:G202)</f>
        <v>143</v>
      </c>
      <c r="H203">
        <f>SUM(H3:H202)</f>
        <v>65</v>
      </c>
      <c r="I203">
        <f>SUM(I3:I202)</f>
        <v>34.655839</v>
      </c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Foglio14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0.60066799999999998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0.60066799999999998</v>
      </c>
    </row>
    <row r="4" spans="1:9" ht="15" customHeight="1" x14ac:dyDescent="0.3">
      <c r="A4" s="1" t="s">
        <v>13</v>
      </c>
      <c r="B4" s="8"/>
      <c r="C4" s="9">
        <v>0.61796099999999998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0.61796099999999998</v>
      </c>
    </row>
    <row r="5" spans="1:9" ht="15" customHeight="1" x14ac:dyDescent="0.3">
      <c r="A5" s="1" t="s">
        <v>14</v>
      </c>
      <c r="B5" s="6"/>
      <c r="C5" s="7">
        <v>0.42344399999999999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0.42344399999999999</v>
      </c>
    </row>
    <row r="6" spans="1:9" ht="15" customHeight="1" x14ac:dyDescent="0.3">
      <c r="A6" s="1" t="s">
        <v>16</v>
      </c>
      <c r="B6" s="8"/>
      <c r="C6" s="9">
        <v>0.763934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0.763934</v>
      </c>
    </row>
    <row r="7" spans="1:9" ht="15" customHeight="1" x14ac:dyDescent="0.3">
      <c r="A7" s="1" t="s">
        <v>17</v>
      </c>
      <c r="B7" s="6"/>
      <c r="C7" s="7">
        <v>0.72689400000000004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0.72689400000000004</v>
      </c>
    </row>
    <row r="8" spans="1:9" ht="15" customHeight="1" x14ac:dyDescent="0.3">
      <c r="A8" s="1" t="s">
        <v>18</v>
      </c>
      <c r="B8" s="8"/>
      <c r="C8" s="9">
        <v>0.62435099999999999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0.62435099999999999</v>
      </c>
    </row>
    <row r="9" spans="1:9" ht="15" customHeight="1" x14ac:dyDescent="0.3">
      <c r="A9" s="1" t="s">
        <v>19</v>
      </c>
      <c r="B9" s="6"/>
      <c r="C9" s="7">
        <v>0.51465700000000003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0.51465700000000003</v>
      </c>
    </row>
    <row r="10" spans="1:9" ht="15" customHeight="1" x14ac:dyDescent="0.3">
      <c r="A10" s="1" t="s">
        <v>20</v>
      </c>
      <c r="B10" s="8"/>
      <c r="C10" s="9">
        <v>0.71278900000000001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0.71278900000000001</v>
      </c>
    </row>
    <row r="11" spans="1:9" ht="15" customHeight="1" x14ac:dyDescent="0.3">
      <c r="A11" s="1" t="s">
        <v>21</v>
      </c>
      <c r="B11" s="6"/>
      <c r="C11" s="7">
        <v>0.41828900000000002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0.41828900000000002</v>
      </c>
    </row>
    <row r="12" spans="1:9" ht="15" customHeight="1" x14ac:dyDescent="0.3">
      <c r="A12" s="1" t="s">
        <v>22</v>
      </c>
      <c r="B12" s="8"/>
      <c r="C12" s="9">
        <v>0.47571799999999997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0.47571799999999997</v>
      </c>
    </row>
    <row r="13" spans="1:9" ht="15" customHeight="1" x14ac:dyDescent="0.3">
      <c r="A13" s="1" t="s">
        <v>23</v>
      </c>
      <c r="B13" s="6"/>
      <c r="C13" s="7">
        <v>0.633525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0.633525</v>
      </c>
    </row>
    <row r="14" spans="1:9" ht="15" customHeight="1" x14ac:dyDescent="0.3">
      <c r="A14" s="1" t="s">
        <v>24</v>
      </c>
      <c r="B14" s="8"/>
      <c r="C14" s="9">
        <v>0.75915500000000002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0.75915500000000002</v>
      </c>
    </row>
    <row r="15" spans="1:9" ht="15" customHeight="1" x14ac:dyDescent="0.3">
      <c r="A15" s="1" t="s">
        <v>25</v>
      </c>
      <c r="B15" s="6"/>
      <c r="C15" s="7">
        <v>0.65922700000000001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0.65922700000000001</v>
      </c>
    </row>
    <row r="16" spans="1:9" ht="15" customHeight="1" x14ac:dyDescent="0.3">
      <c r="A16" s="1" t="s">
        <v>26</v>
      </c>
      <c r="B16" s="8"/>
      <c r="C16" s="9">
        <v>0.47641299999999998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-0.52358700000000002</v>
      </c>
    </row>
    <row r="17" spans="1:9" ht="15" customHeight="1" x14ac:dyDescent="0.3">
      <c r="A17" s="1" t="s">
        <v>28</v>
      </c>
      <c r="B17" s="6"/>
      <c r="C17" s="7">
        <v>0.65479100000000001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-0.34520899999999999</v>
      </c>
    </row>
    <row r="18" spans="1:9" ht="15" customHeight="1" x14ac:dyDescent="0.3">
      <c r="A18" s="1" t="s">
        <v>29</v>
      </c>
      <c r="B18" s="8"/>
      <c r="C18" s="9">
        <v>0.30924099999999999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0.30924099999999999</v>
      </c>
    </row>
    <row r="19" spans="1:9" ht="15" customHeight="1" x14ac:dyDescent="0.3">
      <c r="A19" s="1" t="s">
        <v>30</v>
      </c>
      <c r="B19" s="6"/>
      <c r="C19" s="7">
        <v>0.81692299999999995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0.81692299999999995</v>
      </c>
    </row>
    <row r="20" spans="1:9" ht="15" customHeight="1" x14ac:dyDescent="0.3">
      <c r="A20" s="1" t="s">
        <v>31</v>
      </c>
      <c r="B20" s="8"/>
      <c r="C20" s="9">
        <v>0.66052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0.66052</v>
      </c>
    </row>
    <row r="21" spans="1:9" ht="15" customHeight="1" x14ac:dyDescent="0.3">
      <c r="A21" s="1" t="s">
        <v>32</v>
      </c>
      <c r="B21" s="6"/>
      <c r="C21" s="7">
        <v>0.43076799999999998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0.43076799999999998</v>
      </c>
    </row>
    <row r="22" spans="1:9" ht="15" customHeight="1" x14ac:dyDescent="0.3">
      <c r="A22" s="1" t="s">
        <v>33</v>
      </c>
      <c r="B22" s="8"/>
      <c r="C22" s="9">
        <v>0.86834999999999996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0.86834999999999996</v>
      </c>
    </row>
    <row r="23" spans="1:9" ht="15" customHeight="1" x14ac:dyDescent="0.3">
      <c r="A23" s="1" t="s">
        <v>34</v>
      </c>
      <c r="B23" s="6"/>
      <c r="C23" s="7">
        <v>0.69530000000000003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0.69530000000000003</v>
      </c>
    </row>
    <row r="24" spans="1:9" ht="15" customHeight="1" x14ac:dyDescent="0.3">
      <c r="A24" s="1" t="s">
        <v>35</v>
      </c>
      <c r="B24" s="8"/>
      <c r="C24" s="9">
        <v>0.70823999999999998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0.70823999999999998</v>
      </c>
    </row>
    <row r="25" spans="1:9" ht="15" customHeight="1" x14ac:dyDescent="0.3">
      <c r="A25" s="1" t="s">
        <v>36</v>
      </c>
      <c r="B25" s="6"/>
      <c r="C25" s="7">
        <v>0.69938599999999995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0.69938599999999995</v>
      </c>
    </row>
    <row r="26" spans="1:9" ht="15" customHeight="1" x14ac:dyDescent="0.3">
      <c r="A26" s="1" t="s">
        <v>37</v>
      </c>
      <c r="B26" s="8"/>
      <c r="C26" s="9">
        <v>0.66547599999999996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0.66547599999999996</v>
      </c>
    </row>
    <row r="27" spans="1:9" ht="15" customHeight="1" x14ac:dyDescent="0.3">
      <c r="A27" s="1" t="s">
        <v>38</v>
      </c>
      <c r="B27" s="6"/>
      <c r="C27" s="7">
        <v>0.10497099999999999</v>
      </c>
      <c r="D27" s="1" t="s">
        <v>12</v>
      </c>
      <c r="E27" t="s">
        <v>77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-0.89502899999999996</v>
      </c>
    </row>
    <row r="28" spans="1:9" ht="15" customHeight="1" x14ac:dyDescent="0.3">
      <c r="A28" s="1" t="s">
        <v>39</v>
      </c>
      <c r="B28" s="8"/>
      <c r="C28" s="9">
        <v>0.818658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0.818658</v>
      </c>
    </row>
    <row r="29" spans="1:9" ht="15" customHeight="1" x14ac:dyDescent="0.3">
      <c r="A29" s="1" t="s">
        <v>40</v>
      </c>
      <c r="B29" s="6"/>
      <c r="C29" s="7">
        <v>0.55476300000000001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0.55476300000000001</v>
      </c>
    </row>
    <row r="30" spans="1:9" ht="15" customHeight="1" x14ac:dyDescent="0.3">
      <c r="A30" s="1" t="s">
        <v>41</v>
      </c>
      <c r="B30" s="8"/>
      <c r="C30" s="9">
        <v>0.77664900000000003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0.77664900000000003</v>
      </c>
    </row>
    <row r="31" spans="1:9" ht="15" customHeight="1" x14ac:dyDescent="0.3">
      <c r="A31" s="1" t="s">
        <v>42</v>
      </c>
      <c r="B31" s="6"/>
      <c r="C31" s="7">
        <v>0.61402500000000004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0.61402500000000004</v>
      </c>
    </row>
    <row r="32" spans="1:9" ht="15" customHeight="1" x14ac:dyDescent="0.3">
      <c r="A32" s="1" t="s">
        <v>43</v>
      </c>
      <c r="B32" s="8"/>
      <c r="C32" s="9">
        <v>0.40555200000000002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0.40555200000000002</v>
      </c>
    </row>
    <row r="33" spans="1:9" ht="15" customHeight="1" x14ac:dyDescent="0.3">
      <c r="A33" s="1" t="s">
        <v>44</v>
      </c>
      <c r="B33" s="6"/>
      <c r="C33" s="7">
        <v>0.75280899999999995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0.75280899999999995</v>
      </c>
    </row>
    <row r="34" spans="1:9" ht="15" customHeight="1" x14ac:dyDescent="0.3">
      <c r="A34" s="1" t="s">
        <v>45</v>
      </c>
      <c r="B34" s="8"/>
      <c r="C34" s="9">
        <v>0.59402600000000005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-0.40597399999999995</v>
      </c>
    </row>
    <row r="35" spans="1:9" ht="15" customHeight="1" x14ac:dyDescent="0.3">
      <c r="A35" s="1" t="s">
        <v>46</v>
      </c>
      <c r="B35" s="6"/>
      <c r="C35" s="7">
        <v>0.66901500000000003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0.66901500000000003</v>
      </c>
    </row>
    <row r="36" spans="1:9" ht="15" customHeight="1" x14ac:dyDescent="0.3">
      <c r="A36" s="1" t="s">
        <v>47</v>
      </c>
      <c r="B36" s="8"/>
      <c r="C36" s="9">
        <v>0.75393699999999997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0.75393699999999997</v>
      </c>
    </row>
    <row r="37" spans="1:9" ht="15" customHeight="1" x14ac:dyDescent="0.3">
      <c r="A37" s="1" t="s">
        <v>48</v>
      </c>
      <c r="B37" s="6"/>
      <c r="C37" s="7">
        <v>0.70302600000000004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0.70302600000000004</v>
      </c>
    </row>
    <row r="38" spans="1:9" ht="15" customHeight="1" x14ac:dyDescent="0.3">
      <c r="A38" s="1" t="s">
        <v>49</v>
      </c>
      <c r="B38" s="8"/>
      <c r="C38" s="9">
        <v>0.54311299999999996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0.54311299999999996</v>
      </c>
    </row>
    <row r="39" spans="1:9" ht="15" customHeight="1" x14ac:dyDescent="0.3">
      <c r="A39" s="1" t="s">
        <v>50</v>
      </c>
      <c r="B39" s="6"/>
      <c r="C39" s="7">
        <v>0.59848299999999999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0.59848299999999999</v>
      </c>
    </row>
    <row r="40" spans="1:9" ht="15" customHeight="1" x14ac:dyDescent="0.3">
      <c r="A40" s="1" t="s">
        <v>51</v>
      </c>
      <c r="B40" s="8"/>
      <c r="C40" s="9">
        <v>0.438803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0.438803</v>
      </c>
    </row>
    <row r="41" spans="1:9" ht="15" customHeight="1" x14ac:dyDescent="0.3">
      <c r="A41" s="1" t="s">
        <v>52</v>
      </c>
      <c r="B41" s="6"/>
      <c r="C41" s="7">
        <v>0.78471500000000005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-0.21528499999999995</v>
      </c>
    </row>
    <row r="42" spans="1:9" ht="15" customHeight="1" x14ac:dyDescent="0.3">
      <c r="A42" s="1" t="s">
        <v>53</v>
      </c>
      <c r="B42" s="8"/>
      <c r="C42" s="9">
        <v>0.54902899999999999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-0.45097100000000001</v>
      </c>
    </row>
    <row r="43" spans="1:9" ht="15" customHeight="1" x14ac:dyDescent="0.3">
      <c r="A43" s="1" t="s">
        <v>54</v>
      </c>
      <c r="B43" s="6"/>
      <c r="C43" s="7">
        <v>0.48452899999999999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0.48452899999999999</v>
      </c>
    </row>
    <row r="44" spans="1:9" ht="15" customHeight="1" x14ac:dyDescent="0.3">
      <c r="A44" s="1" t="s">
        <v>55</v>
      </c>
      <c r="B44" s="8"/>
      <c r="C44" s="9">
        <v>0.71932099999999999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0.71932099999999999</v>
      </c>
    </row>
    <row r="45" spans="1:9" ht="15" customHeight="1" x14ac:dyDescent="0.3">
      <c r="A45" s="1" t="s">
        <v>56</v>
      </c>
      <c r="B45" s="6"/>
      <c r="C45" s="7">
        <v>0.79246300000000003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0.79246300000000003</v>
      </c>
    </row>
    <row r="46" spans="1:9" ht="15" customHeight="1" x14ac:dyDescent="0.3">
      <c r="A46" s="1" t="s">
        <v>57</v>
      </c>
      <c r="B46" s="8"/>
      <c r="C46" s="9">
        <v>0.65410699999999999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-0.34589300000000001</v>
      </c>
    </row>
    <row r="47" spans="1:9" ht="15" customHeight="1" x14ac:dyDescent="0.3">
      <c r="A47" s="1" t="s">
        <v>58</v>
      </c>
      <c r="B47" s="6"/>
      <c r="C47" s="7">
        <v>0.80821500000000002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0.80821500000000002</v>
      </c>
    </row>
    <row r="48" spans="1:9" ht="15" customHeight="1" x14ac:dyDescent="0.3">
      <c r="A48" s="1" t="s">
        <v>59</v>
      </c>
      <c r="B48" s="8"/>
      <c r="C48" s="9">
        <v>0.75311300000000003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0.75311300000000003</v>
      </c>
    </row>
    <row r="49" spans="1:9" ht="15" customHeight="1" x14ac:dyDescent="0.3">
      <c r="A49" s="1" t="s">
        <v>60</v>
      </c>
      <c r="B49" s="6"/>
      <c r="C49" s="7">
        <v>0.51287199999999999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0.51287199999999999</v>
      </c>
    </row>
    <row r="50" spans="1:9" ht="15" customHeight="1" x14ac:dyDescent="0.3">
      <c r="A50" s="1" t="s">
        <v>61</v>
      </c>
      <c r="B50" s="8"/>
      <c r="C50" s="9">
        <v>0.76664900000000002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0.76664900000000002</v>
      </c>
    </row>
    <row r="51" spans="1:9" ht="15" customHeight="1" x14ac:dyDescent="0.3">
      <c r="A51" s="1" t="s">
        <v>62</v>
      </c>
      <c r="B51" s="6"/>
      <c r="C51" s="7">
        <v>0.50335300000000005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-0.49664699999999995</v>
      </c>
    </row>
    <row r="52" spans="1:9" ht="15" customHeight="1" x14ac:dyDescent="0.3">
      <c r="A52" s="1" t="s">
        <v>63</v>
      </c>
      <c r="B52" s="8"/>
      <c r="C52" s="9">
        <v>0.71719100000000002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0.71719100000000002</v>
      </c>
    </row>
    <row r="53" spans="1:9" ht="15" customHeight="1" x14ac:dyDescent="0.3">
      <c r="A53" s="1" t="s">
        <v>64</v>
      </c>
      <c r="B53" s="6"/>
      <c r="C53" s="7">
        <v>0.72368200000000005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-0.27631799999999995</v>
      </c>
    </row>
    <row r="54" spans="1:9" ht="15" customHeight="1" x14ac:dyDescent="0.3">
      <c r="A54" s="1" t="s">
        <v>65</v>
      </c>
      <c r="B54" s="8"/>
      <c r="C54" s="9">
        <v>0.73232600000000003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0.73232600000000003</v>
      </c>
    </row>
    <row r="55" spans="1:9" ht="15" customHeight="1" x14ac:dyDescent="0.3">
      <c r="A55" s="1" t="s">
        <v>66</v>
      </c>
      <c r="B55" s="6"/>
      <c r="C55" s="7">
        <v>0.78352900000000003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0.78352900000000003</v>
      </c>
    </row>
    <row r="56" spans="1:9" ht="15" customHeight="1" x14ac:dyDescent="0.3">
      <c r="A56" s="1" t="s">
        <v>67</v>
      </c>
      <c r="B56" s="8"/>
      <c r="C56" s="9">
        <v>0.73821999999999999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-0.26178000000000001</v>
      </c>
    </row>
    <row r="57" spans="1:9" ht="15" customHeight="1" x14ac:dyDescent="0.3">
      <c r="A57" s="1" t="s">
        <v>68</v>
      </c>
      <c r="B57" s="6"/>
      <c r="C57" s="7">
        <v>0.84021000000000001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-0.15978999999999999</v>
      </c>
    </row>
    <row r="58" spans="1:9" ht="15" customHeight="1" x14ac:dyDescent="0.3">
      <c r="A58" s="1" t="s">
        <v>69</v>
      </c>
      <c r="B58" s="8"/>
      <c r="C58" s="9">
        <v>0.27292100000000002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0.27292100000000002</v>
      </c>
    </row>
    <row r="59" spans="1:9" ht="15" customHeight="1" x14ac:dyDescent="0.3">
      <c r="A59" s="1" t="s">
        <v>70</v>
      </c>
      <c r="B59" s="6"/>
      <c r="C59" s="7">
        <v>0.10497099999999999</v>
      </c>
      <c r="D59" s="1" t="s">
        <v>12</v>
      </c>
      <c r="E59" t="s">
        <v>77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-0.89502899999999996</v>
      </c>
    </row>
    <row r="60" spans="1:9" ht="15" customHeight="1" x14ac:dyDescent="0.3">
      <c r="A60" s="1" t="s">
        <v>71</v>
      </c>
      <c r="B60" s="8"/>
      <c r="C60" s="9">
        <v>0.745224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0.745224</v>
      </c>
    </row>
    <row r="61" spans="1:9" ht="15" customHeight="1" x14ac:dyDescent="0.3">
      <c r="A61" s="1" t="s">
        <v>72</v>
      </c>
      <c r="B61" s="6"/>
      <c r="C61" s="7">
        <v>0.79537000000000002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0.79537000000000002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0.32497799999999999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-0.67502200000000001</v>
      </c>
    </row>
    <row r="64" spans="1:9" ht="15" customHeight="1" x14ac:dyDescent="0.3">
      <c r="A64" s="1" t="s">
        <v>75</v>
      </c>
      <c r="B64" s="8"/>
      <c r="C64" s="9">
        <v>0.36189399999999999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0.36189399999999999</v>
      </c>
    </row>
    <row r="65" spans="1:9" ht="15" customHeight="1" x14ac:dyDescent="0.3">
      <c r="A65" s="1" t="s">
        <v>76</v>
      </c>
      <c r="B65" s="6"/>
      <c r="C65" s="7">
        <v>0.677427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-0.322573</v>
      </c>
    </row>
    <row r="66" spans="1:9" ht="15" customHeight="1" x14ac:dyDescent="0.3">
      <c r="A66" s="1" t="s">
        <v>78</v>
      </c>
      <c r="B66" s="8"/>
      <c r="C66" s="9">
        <v>0.82530300000000001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0.82530300000000001</v>
      </c>
    </row>
    <row r="67" spans="1:9" ht="15" customHeight="1" x14ac:dyDescent="0.3">
      <c r="A67" s="1" t="s">
        <v>79</v>
      </c>
      <c r="B67" s="6"/>
      <c r="C67" s="7">
        <v>0.75388699999999997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0.75388699999999997</v>
      </c>
    </row>
    <row r="68" spans="1:9" ht="15" customHeight="1" x14ac:dyDescent="0.3">
      <c r="A68" s="1" t="s">
        <v>80</v>
      </c>
      <c r="B68" s="8"/>
      <c r="C68" s="9">
        <v>0.59754799999999997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0.59754799999999997</v>
      </c>
    </row>
    <row r="69" spans="1:9" ht="15" customHeight="1" x14ac:dyDescent="0.3">
      <c r="A69" s="1" t="s">
        <v>81</v>
      </c>
      <c r="B69" s="6"/>
      <c r="C69" s="7">
        <v>0.56847800000000004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0.56847800000000004</v>
      </c>
    </row>
    <row r="70" spans="1:9" ht="15" customHeight="1" x14ac:dyDescent="0.3">
      <c r="A70" s="1" t="s">
        <v>82</v>
      </c>
      <c r="B70" s="8"/>
      <c r="C70" s="9">
        <v>0.544014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0.544014</v>
      </c>
    </row>
    <row r="71" spans="1:9" ht="15" customHeight="1" x14ac:dyDescent="0.3">
      <c r="A71" s="1" t="s">
        <v>83</v>
      </c>
      <c r="B71" s="6"/>
      <c r="C71" s="7">
        <v>0.64024499999999995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0.64024499999999995</v>
      </c>
    </row>
    <row r="72" spans="1:9" ht="15" customHeight="1" x14ac:dyDescent="0.3">
      <c r="A72" s="1" t="s">
        <v>84</v>
      </c>
      <c r="B72" s="8"/>
      <c r="C72" s="9">
        <v>0.44063600000000003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-0.55936399999999997</v>
      </c>
    </row>
    <row r="73" spans="1:9" ht="15" customHeight="1" x14ac:dyDescent="0.3">
      <c r="A73" s="1" t="s">
        <v>85</v>
      </c>
      <c r="B73" s="6"/>
      <c r="C73" s="7">
        <v>0.58442700000000003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0.58442700000000003</v>
      </c>
    </row>
    <row r="74" spans="1:9" ht="15" customHeight="1" x14ac:dyDescent="0.3">
      <c r="A74" s="1" t="s">
        <v>86</v>
      </c>
      <c r="B74" s="8"/>
      <c r="C74" s="9">
        <v>0.60424699999999998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-0.39575300000000002</v>
      </c>
    </row>
    <row r="75" spans="1:9" ht="15" customHeight="1" x14ac:dyDescent="0.3">
      <c r="A75" s="1" t="s">
        <v>87</v>
      </c>
      <c r="B75" s="6"/>
      <c r="C75" s="7">
        <v>0.69173300000000004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0.69173300000000004</v>
      </c>
    </row>
    <row r="76" spans="1:9" ht="15" customHeight="1" x14ac:dyDescent="0.3">
      <c r="A76" s="1" t="s">
        <v>88</v>
      </c>
      <c r="B76" s="10"/>
      <c r="C76" s="11">
        <v>0.60279899999999997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0.60279899999999997</v>
      </c>
    </row>
    <row r="77" spans="1:9" ht="15.75" customHeight="1" x14ac:dyDescent="0.3">
      <c r="A77" s="1" t="s">
        <v>89</v>
      </c>
      <c r="B77" s="12"/>
      <c r="C77" s="13">
        <v>0.60620300000000005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-0.39379699999999995</v>
      </c>
    </row>
    <row r="78" spans="1:9" x14ac:dyDescent="0.3">
      <c r="A78" t="s">
        <v>90</v>
      </c>
      <c r="C78">
        <v>0.56626799999999999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0.56626799999999999</v>
      </c>
    </row>
    <row r="79" spans="1:9" x14ac:dyDescent="0.3">
      <c r="A79" t="s">
        <v>91</v>
      </c>
      <c r="C79">
        <v>0.47241899999999998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0.47241899999999998</v>
      </c>
    </row>
    <row r="80" spans="1:9" x14ac:dyDescent="0.3">
      <c r="A80" t="s">
        <v>92</v>
      </c>
      <c r="C80">
        <v>0.55686800000000003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-0.44313199999999997</v>
      </c>
    </row>
    <row r="81" spans="1:9" x14ac:dyDescent="0.3">
      <c r="A81" t="s">
        <v>93</v>
      </c>
      <c r="C81">
        <v>0.51056299999999999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0.51056299999999999</v>
      </c>
    </row>
    <row r="82" spans="1:9" x14ac:dyDescent="0.3">
      <c r="A82" t="s">
        <v>94</v>
      </c>
      <c r="C82">
        <v>0.633525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0.633525</v>
      </c>
    </row>
    <row r="83" spans="1:9" x14ac:dyDescent="0.3">
      <c r="A83" t="s">
        <v>95</v>
      </c>
      <c r="C83">
        <v>0.44502999999999998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0.44502999999999998</v>
      </c>
    </row>
    <row r="84" spans="1:9" x14ac:dyDescent="0.3">
      <c r="A84" t="s">
        <v>97</v>
      </c>
      <c r="C84">
        <v>0.70717699999999994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0.70717699999999994</v>
      </c>
    </row>
    <row r="85" spans="1:9" x14ac:dyDescent="0.3">
      <c r="A85" t="s">
        <v>98</v>
      </c>
      <c r="C85">
        <v>0.70663200000000004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0.70663200000000004</v>
      </c>
    </row>
    <row r="86" spans="1:9" x14ac:dyDescent="0.3">
      <c r="A86" t="s">
        <v>99</v>
      </c>
      <c r="C86">
        <v>0.57962999999999998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0.57962999999999998</v>
      </c>
    </row>
    <row r="87" spans="1:9" x14ac:dyDescent="0.3">
      <c r="A87" t="s">
        <v>100</v>
      </c>
      <c r="C87">
        <v>0.76045399999999996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0.76045399999999996</v>
      </c>
    </row>
    <row r="88" spans="1:9" x14ac:dyDescent="0.3">
      <c r="A88" t="s">
        <v>101</v>
      </c>
      <c r="C88">
        <v>0.61423499999999998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0.61423499999999998</v>
      </c>
    </row>
    <row r="89" spans="1:9" x14ac:dyDescent="0.3">
      <c r="A89" t="s">
        <v>102</v>
      </c>
      <c r="C89">
        <v>0.48082000000000003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0.48082000000000003</v>
      </c>
    </row>
    <row r="90" spans="1:9" x14ac:dyDescent="0.3">
      <c r="A90" t="s">
        <v>103</v>
      </c>
      <c r="C90">
        <v>0.79199299999999995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0.79199299999999995</v>
      </c>
    </row>
    <row r="91" spans="1:9" x14ac:dyDescent="0.3">
      <c r="A91" t="s">
        <v>104</v>
      </c>
      <c r="C91">
        <v>0.62420600000000004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0.62420600000000004</v>
      </c>
    </row>
    <row r="92" spans="1:9" x14ac:dyDescent="0.3">
      <c r="A92" t="s">
        <v>105</v>
      </c>
      <c r="C92">
        <v>0.69538999999999995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0.69538999999999995</v>
      </c>
    </row>
    <row r="93" spans="1:9" x14ac:dyDescent="0.3">
      <c r="A93" t="s">
        <v>106</v>
      </c>
      <c r="C93">
        <v>0.67770300000000006</v>
      </c>
      <c r="D93" t="s">
        <v>12</v>
      </c>
      <c r="E93" t="s">
        <v>12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-0.32229699999999994</v>
      </c>
    </row>
    <row r="94" spans="1:9" x14ac:dyDescent="0.3">
      <c r="A94" t="s">
        <v>107</v>
      </c>
      <c r="C94">
        <v>0.39552199999999998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0.39552199999999998</v>
      </c>
    </row>
    <row r="95" spans="1:9" x14ac:dyDescent="0.3">
      <c r="A95" t="s">
        <v>108</v>
      </c>
      <c r="C95">
        <v>0.76585599999999998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0.76585599999999998</v>
      </c>
    </row>
    <row r="96" spans="1:9" x14ac:dyDescent="0.3">
      <c r="A96" t="s">
        <v>109</v>
      </c>
      <c r="C96">
        <v>0.62034999999999996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0.62034999999999996</v>
      </c>
    </row>
    <row r="97" spans="1:9" x14ac:dyDescent="0.3">
      <c r="A97" t="s">
        <v>110</v>
      </c>
      <c r="C97">
        <v>0.45019700000000001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-0.54980300000000004</v>
      </c>
    </row>
    <row r="98" spans="1:9" x14ac:dyDescent="0.3">
      <c r="A98" t="s">
        <v>111</v>
      </c>
      <c r="C98">
        <v>0.762243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0.762243</v>
      </c>
    </row>
    <row r="99" spans="1:9" x14ac:dyDescent="0.3">
      <c r="A99" t="s">
        <v>112</v>
      </c>
      <c r="C99">
        <v>0.31129499999999999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0.31129499999999999</v>
      </c>
    </row>
    <row r="100" spans="1:9" x14ac:dyDescent="0.3">
      <c r="A100" t="s">
        <v>113</v>
      </c>
      <c r="C100">
        <v>0.681446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-0.318554</v>
      </c>
    </row>
    <row r="101" spans="1:9" x14ac:dyDescent="0.3">
      <c r="A101" t="s">
        <v>114</v>
      </c>
      <c r="C101">
        <v>0.77157699999999996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0.77157699999999996</v>
      </c>
    </row>
    <row r="102" spans="1:9" x14ac:dyDescent="0.3">
      <c r="A102" t="s">
        <v>115</v>
      </c>
      <c r="C102">
        <v>0.73807999999999996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0.73807999999999996</v>
      </c>
    </row>
    <row r="103" spans="1:9" x14ac:dyDescent="0.3">
      <c r="A103" t="s">
        <v>116</v>
      </c>
      <c r="C103">
        <v>0.72607600000000005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0.72607600000000005</v>
      </c>
    </row>
    <row r="104" spans="1:9" x14ac:dyDescent="0.3">
      <c r="A104" t="s">
        <v>117</v>
      </c>
      <c r="C104">
        <v>0.32463900000000001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0.32463900000000001</v>
      </c>
    </row>
    <row r="105" spans="1:9" x14ac:dyDescent="0.3">
      <c r="A105" t="s">
        <v>118</v>
      </c>
      <c r="C105">
        <v>0.67184999999999995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0.67184999999999995</v>
      </c>
    </row>
    <row r="106" spans="1:9" x14ac:dyDescent="0.3">
      <c r="A106" t="s">
        <v>119</v>
      </c>
      <c r="C106">
        <v>0.69689000000000001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0.69689000000000001</v>
      </c>
    </row>
    <row r="107" spans="1:9" x14ac:dyDescent="0.3">
      <c r="A107" t="s">
        <v>120</v>
      </c>
      <c r="C107">
        <v>0.77923500000000001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0.77923500000000001</v>
      </c>
    </row>
    <row r="108" spans="1:9" x14ac:dyDescent="0.3">
      <c r="A108" t="s">
        <v>121</v>
      </c>
      <c r="C108">
        <v>0.628888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0.628888</v>
      </c>
    </row>
    <row r="109" spans="1:9" x14ac:dyDescent="0.3">
      <c r="A109" t="s">
        <v>122</v>
      </c>
      <c r="C109">
        <v>0.43290299999999998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0.43290299999999998</v>
      </c>
    </row>
    <row r="110" spans="1:9" x14ac:dyDescent="0.3">
      <c r="A110" t="s">
        <v>123</v>
      </c>
      <c r="C110">
        <v>0.80791400000000002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0.80791400000000002</v>
      </c>
    </row>
    <row r="111" spans="1:9" x14ac:dyDescent="0.3">
      <c r="A111" t="s">
        <v>124</v>
      </c>
      <c r="C111">
        <v>0.29758600000000002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-0.70241399999999998</v>
      </c>
    </row>
    <row r="112" spans="1:9" x14ac:dyDescent="0.3">
      <c r="A112" t="s">
        <v>125</v>
      </c>
      <c r="C112">
        <v>0.63211200000000001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0.63211200000000001</v>
      </c>
    </row>
    <row r="113" spans="1:9" x14ac:dyDescent="0.3">
      <c r="A113" t="s">
        <v>126</v>
      </c>
      <c r="C113">
        <v>0.73207500000000003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0.73207500000000003</v>
      </c>
    </row>
    <row r="114" spans="1:9" x14ac:dyDescent="0.3">
      <c r="A114" t="s">
        <v>127</v>
      </c>
      <c r="C114">
        <v>0.66015199999999996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-0.33984800000000004</v>
      </c>
    </row>
    <row r="115" spans="1:9" x14ac:dyDescent="0.3">
      <c r="A115" t="s">
        <v>128</v>
      </c>
      <c r="C115">
        <v>0.69689599999999996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0.69689599999999996</v>
      </c>
    </row>
    <row r="116" spans="1:9" x14ac:dyDescent="0.3">
      <c r="A116" t="s">
        <v>129</v>
      </c>
      <c r="C116">
        <v>0.66714700000000005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0.66714700000000005</v>
      </c>
    </row>
    <row r="117" spans="1:9" x14ac:dyDescent="0.3">
      <c r="A117" t="s">
        <v>130</v>
      </c>
      <c r="C117">
        <v>0.68307700000000005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-0.31692299999999995</v>
      </c>
    </row>
    <row r="118" spans="1:9" x14ac:dyDescent="0.3">
      <c r="A118" t="s">
        <v>131</v>
      </c>
      <c r="C118">
        <v>0.39068599999999998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-0.60931400000000002</v>
      </c>
    </row>
    <row r="119" spans="1:9" x14ac:dyDescent="0.3">
      <c r="A119" t="s">
        <v>132</v>
      </c>
      <c r="C119">
        <v>0.25465100000000002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-0.74534900000000004</v>
      </c>
    </row>
    <row r="120" spans="1:9" x14ac:dyDescent="0.3">
      <c r="A120" t="s">
        <v>133</v>
      </c>
      <c r="C120">
        <v>0.55661499999999997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0.55661499999999997</v>
      </c>
    </row>
    <row r="121" spans="1:9" x14ac:dyDescent="0.3">
      <c r="A121" t="s">
        <v>134</v>
      </c>
      <c r="C121">
        <v>0.64332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0.64332</v>
      </c>
    </row>
    <row r="122" spans="1:9" x14ac:dyDescent="0.3">
      <c r="A122" t="s">
        <v>135</v>
      </c>
      <c r="C122">
        <v>0.72884800000000005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0.72884800000000005</v>
      </c>
    </row>
    <row r="123" spans="1:9" x14ac:dyDescent="0.3">
      <c r="A123" t="s">
        <v>136</v>
      </c>
      <c r="C123">
        <v>0.76477399999999995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0.76477399999999995</v>
      </c>
    </row>
    <row r="124" spans="1:9" x14ac:dyDescent="0.3">
      <c r="A124" t="s">
        <v>137</v>
      </c>
      <c r="C124">
        <v>0.77192300000000003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0.77192300000000003</v>
      </c>
    </row>
    <row r="125" spans="1:9" x14ac:dyDescent="0.3">
      <c r="A125" t="s">
        <v>138</v>
      </c>
      <c r="C125">
        <v>0.66911200000000004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0.66911200000000004</v>
      </c>
    </row>
    <row r="126" spans="1:9" x14ac:dyDescent="0.3">
      <c r="A126" t="s">
        <v>139</v>
      </c>
      <c r="C126">
        <v>0.59040999999999999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0.59040999999999999</v>
      </c>
    </row>
    <row r="127" spans="1:9" x14ac:dyDescent="0.3">
      <c r="A127" t="s">
        <v>140</v>
      </c>
      <c r="C127">
        <v>0.46576600000000001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-0.53423399999999999</v>
      </c>
    </row>
    <row r="128" spans="1:9" x14ac:dyDescent="0.3">
      <c r="A128" t="s">
        <v>141</v>
      </c>
      <c r="C128">
        <v>0.57102200000000003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-0.42897799999999997</v>
      </c>
    </row>
    <row r="129" spans="1:9" x14ac:dyDescent="0.3">
      <c r="A129" t="s">
        <v>142</v>
      </c>
      <c r="C129">
        <v>0.77664900000000003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0.77664900000000003</v>
      </c>
    </row>
    <row r="130" spans="1:9" x14ac:dyDescent="0.3">
      <c r="A130" t="s">
        <v>143</v>
      </c>
      <c r="C130">
        <v>0.78855699999999995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0.78855699999999995</v>
      </c>
    </row>
    <row r="131" spans="1:9" x14ac:dyDescent="0.3">
      <c r="A131" t="s">
        <v>144</v>
      </c>
      <c r="C131">
        <v>0.59489700000000001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0.59489700000000001</v>
      </c>
    </row>
    <row r="132" spans="1:9" x14ac:dyDescent="0.3">
      <c r="A132" t="s">
        <v>145</v>
      </c>
      <c r="C132">
        <v>0.55222499999999997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-0.44777500000000003</v>
      </c>
    </row>
    <row r="133" spans="1:9" x14ac:dyDescent="0.3">
      <c r="A133" t="s">
        <v>146</v>
      </c>
      <c r="C133">
        <v>0.57466200000000001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0.57466200000000001</v>
      </c>
    </row>
    <row r="134" spans="1:9" x14ac:dyDescent="0.3">
      <c r="A134" t="s">
        <v>147</v>
      </c>
      <c r="C134">
        <v>0.55665900000000001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0.55665900000000001</v>
      </c>
    </row>
    <row r="135" spans="1:9" x14ac:dyDescent="0.3">
      <c r="A135" t="s">
        <v>148</v>
      </c>
      <c r="C135">
        <v>0.63262300000000005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0.63262300000000005</v>
      </c>
    </row>
    <row r="136" spans="1:9" x14ac:dyDescent="0.3">
      <c r="A136" t="s">
        <v>149</v>
      </c>
      <c r="C136">
        <v>0.40814400000000001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0.40814400000000001</v>
      </c>
    </row>
    <row r="137" spans="1:9" x14ac:dyDescent="0.3">
      <c r="A137" t="s">
        <v>150</v>
      </c>
      <c r="C137">
        <v>0.704453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-0.295547</v>
      </c>
    </row>
    <row r="138" spans="1:9" x14ac:dyDescent="0.3">
      <c r="A138" t="s">
        <v>151</v>
      </c>
      <c r="C138">
        <v>0.68126100000000001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0.68126100000000001</v>
      </c>
    </row>
    <row r="139" spans="1:9" x14ac:dyDescent="0.3">
      <c r="A139" t="s">
        <v>152</v>
      </c>
      <c r="C139">
        <v>0.51465700000000003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0.51465700000000003</v>
      </c>
    </row>
    <row r="140" spans="1:9" x14ac:dyDescent="0.3">
      <c r="A140" t="s">
        <v>153</v>
      </c>
      <c r="C140">
        <v>0.57749700000000004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0.57749700000000004</v>
      </c>
    </row>
    <row r="141" spans="1:9" x14ac:dyDescent="0.3">
      <c r="A141" t="s">
        <v>154</v>
      </c>
      <c r="C141">
        <v>0.36854199999999998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0.36854199999999998</v>
      </c>
    </row>
    <row r="142" spans="1:9" x14ac:dyDescent="0.3">
      <c r="A142" t="s">
        <v>155</v>
      </c>
      <c r="C142">
        <v>0.65732599999999997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0.65732599999999997</v>
      </c>
    </row>
    <row r="143" spans="1:9" x14ac:dyDescent="0.3">
      <c r="A143" t="s">
        <v>156</v>
      </c>
      <c r="C143">
        <v>0.72393600000000002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0.72393600000000002</v>
      </c>
    </row>
    <row r="144" spans="1:9" x14ac:dyDescent="0.3">
      <c r="A144" t="s">
        <v>157</v>
      </c>
      <c r="C144">
        <v>0.82130599999999998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0.82130599999999998</v>
      </c>
    </row>
    <row r="145" spans="1:9" x14ac:dyDescent="0.3">
      <c r="A145" t="s">
        <v>158</v>
      </c>
      <c r="C145">
        <v>0.394959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-0.60504099999999994</v>
      </c>
    </row>
    <row r="146" spans="1:9" x14ac:dyDescent="0.3">
      <c r="A146" t="s">
        <v>159</v>
      </c>
      <c r="C146">
        <v>0.71170900000000004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0.71170900000000004</v>
      </c>
    </row>
    <row r="147" spans="1:9" x14ac:dyDescent="0.3">
      <c r="A147" t="s">
        <v>160</v>
      </c>
      <c r="C147">
        <v>0.58131100000000002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0.58131100000000002</v>
      </c>
    </row>
    <row r="148" spans="1:9" x14ac:dyDescent="0.3">
      <c r="A148" t="s">
        <v>161</v>
      </c>
      <c r="C148">
        <v>0.65927199999999997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0.65927199999999997</v>
      </c>
    </row>
    <row r="149" spans="1:9" x14ac:dyDescent="0.3">
      <c r="A149" t="s">
        <v>162</v>
      </c>
      <c r="C149">
        <v>0.84237799999999996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0.84237799999999996</v>
      </c>
    </row>
    <row r="150" spans="1:9" x14ac:dyDescent="0.3">
      <c r="A150" t="s">
        <v>163</v>
      </c>
      <c r="C150">
        <v>0.55802200000000002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0.55802200000000002</v>
      </c>
    </row>
    <row r="151" spans="1:9" x14ac:dyDescent="0.3">
      <c r="A151" t="s">
        <v>164</v>
      </c>
      <c r="C151">
        <v>0.423815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0.423815</v>
      </c>
    </row>
    <row r="152" spans="1:9" x14ac:dyDescent="0.3">
      <c r="A152" t="s">
        <v>165</v>
      </c>
      <c r="C152">
        <v>0.59794499999999995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0.59794499999999995</v>
      </c>
    </row>
    <row r="153" spans="1:9" x14ac:dyDescent="0.3">
      <c r="A153" t="s">
        <v>166</v>
      </c>
      <c r="C153">
        <v>0.57308899999999996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0.57308899999999996</v>
      </c>
    </row>
    <row r="154" spans="1:9" x14ac:dyDescent="0.3">
      <c r="A154" t="s">
        <v>167</v>
      </c>
      <c r="C154">
        <v>0.491371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0.491371</v>
      </c>
    </row>
    <row r="155" spans="1:9" x14ac:dyDescent="0.3">
      <c r="A155" t="s">
        <v>168</v>
      </c>
      <c r="C155">
        <v>0.41691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0.41691</v>
      </c>
    </row>
    <row r="156" spans="1:9" x14ac:dyDescent="0.3">
      <c r="A156" t="s">
        <v>169</v>
      </c>
      <c r="C156">
        <v>0.70347000000000004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0.70347000000000004</v>
      </c>
    </row>
    <row r="157" spans="1:9" x14ac:dyDescent="0.3">
      <c r="A157" t="s">
        <v>170</v>
      </c>
      <c r="C157">
        <v>0.53928799999999999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0.53928799999999999</v>
      </c>
    </row>
    <row r="158" spans="1:9" x14ac:dyDescent="0.3">
      <c r="A158" t="s">
        <v>171</v>
      </c>
      <c r="C158">
        <v>0.65192399999999995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-0.34807600000000005</v>
      </c>
    </row>
    <row r="159" spans="1:9" x14ac:dyDescent="0.3">
      <c r="A159" t="s">
        <v>172</v>
      </c>
      <c r="C159">
        <v>0.62523899999999999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0.62523899999999999</v>
      </c>
    </row>
    <row r="160" spans="1:9" x14ac:dyDescent="0.3">
      <c r="A160" t="s">
        <v>173</v>
      </c>
      <c r="C160">
        <v>0.60233300000000001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0.60233300000000001</v>
      </c>
    </row>
    <row r="161" spans="1:9" x14ac:dyDescent="0.3">
      <c r="A161" t="s">
        <v>174</v>
      </c>
      <c r="C161">
        <v>0.77837800000000001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0.77837800000000001</v>
      </c>
    </row>
    <row r="162" spans="1:9" x14ac:dyDescent="0.3">
      <c r="A162" t="s">
        <v>175</v>
      </c>
      <c r="C162">
        <v>0.66708800000000001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0.66708800000000001</v>
      </c>
    </row>
    <row r="163" spans="1:9" x14ac:dyDescent="0.3">
      <c r="A163" t="s">
        <v>176</v>
      </c>
      <c r="C163">
        <v>0.71438000000000001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0.71438000000000001</v>
      </c>
    </row>
    <row r="164" spans="1:9" x14ac:dyDescent="0.3">
      <c r="A164" t="s">
        <v>177</v>
      </c>
      <c r="C164">
        <v>0.53863799999999995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0.53863799999999995</v>
      </c>
    </row>
    <row r="165" spans="1:9" x14ac:dyDescent="0.3">
      <c r="A165" t="s">
        <v>178</v>
      </c>
      <c r="C165">
        <v>0.58277699999999999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0.58277699999999999</v>
      </c>
    </row>
    <row r="166" spans="1:9" x14ac:dyDescent="0.3">
      <c r="A166" t="s">
        <v>179</v>
      </c>
      <c r="C166">
        <v>0.69235800000000003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0.69235800000000003</v>
      </c>
    </row>
    <row r="167" spans="1:9" x14ac:dyDescent="0.3">
      <c r="A167" t="s">
        <v>180</v>
      </c>
      <c r="C167">
        <v>0.58972400000000003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0.58972400000000003</v>
      </c>
    </row>
    <row r="168" spans="1:9" x14ac:dyDescent="0.3">
      <c r="A168" t="s">
        <v>181</v>
      </c>
      <c r="C168">
        <v>0.68133299999999997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0.68133299999999997</v>
      </c>
    </row>
    <row r="169" spans="1:9" x14ac:dyDescent="0.3">
      <c r="A169" t="s">
        <v>182</v>
      </c>
      <c r="C169">
        <v>0.48533900000000002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-0.51466100000000004</v>
      </c>
    </row>
    <row r="170" spans="1:9" x14ac:dyDescent="0.3">
      <c r="A170" t="s">
        <v>183</v>
      </c>
      <c r="C170">
        <v>0.63459299999999996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0.63459299999999996</v>
      </c>
    </row>
    <row r="171" spans="1:9" x14ac:dyDescent="0.3">
      <c r="A171" t="s">
        <v>184</v>
      </c>
      <c r="C171">
        <v>0.68499100000000002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0.68499100000000002</v>
      </c>
    </row>
    <row r="172" spans="1:9" x14ac:dyDescent="0.3">
      <c r="A172" t="s">
        <v>185</v>
      </c>
      <c r="C172">
        <v>0.24371399999999999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0.24371399999999999</v>
      </c>
    </row>
    <row r="173" spans="1:9" x14ac:dyDescent="0.3">
      <c r="A173" t="s">
        <v>186</v>
      </c>
      <c r="C173">
        <v>0.70423999999999998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0.70423999999999998</v>
      </c>
    </row>
    <row r="174" spans="1:9" x14ac:dyDescent="0.3">
      <c r="A174" t="s">
        <v>187</v>
      </c>
      <c r="C174">
        <v>0.63715299999999997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0.63715299999999997</v>
      </c>
    </row>
    <row r="175" spans="1:9" x14ac:dyDescent="0.3">
      <c r="A175" t="s">
        <v>188</v>
      </c>
      <c r="C175">
        <v>0.85646800000000001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0.85646800000000001</v>
      </c>
    </row>
    <row r="176" spans="1:9" x14ac:dyDescent="0.3">
      <c r="A176" t="s">
        <v>189</v>
      </c>
      <c r="C176">
        <v>0.42183399999999999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-0.57816599999999996</v>
      </c>
    </row>
    <row r="177" spans="1:9" x14ac:dyDescent="0.3">
      <c r="A177" t="s">
        <v>190</v>
      </c>
      <c r="C177">
        <v>0.67478400000000005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0.67478400000000005</v>
      </c>
    </row>
    <row r="178" spans="1:9" x14ac:dyDescent="0.3">
      <c r="A178" t="s">
        <v>191</v>
      </c>
      <c r="C178">
        <v>0.673821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-0.326179</v>
      </c>
    </row>
    <row r="179" spans="1:9" x14ac:dyDescent="0.3">
      <c r="A179" t="s">
        <v>192</v>
      </c>
      <c r="C179">
        <v>0.70729600000000004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0.70729600000000004</v>
      </c>
    </row>
    <row r="180" spans="1:9" x14ac:dyDescent="0.3">
      <c r="A180" t="s">
        <v>193</v>
      </c>
      <c r="C180">
        <v>0.36047699999999999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-0.63952300000000006</v>
      </c>
    </row>
    <row r="181" spans="1:9" x14ac:dyDescent="0.3">
      <c r="A181" t="s">
        <v>194</v>
      </c>
      <c r="C181">
        <v>0.241951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-0.75804899999999997</v>
      </c>
    </row>
    <row r="182" spans="1:9" x14ac:dyDescent="0.3">
      <c r="A182" t="s">
        <v>195</v>
      </c>
      <c r="C182">
        <v>0.79629399999999995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-0.20370600000000005</v>
      </c>
    </row>
    <row r="183" spans="1:9" x14ac:dyDescent="0.3">
      <c r="A183" t="s">
        <v>196</v>
      </c>
      <c r="C183">
        <v>0.54910899999999996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0.54910899999999996</v>
      </c>
    </row>
    <row r="184" spans="1:9" x14ac:dyDescent="0.3">
      <c r="A184" t="s">
        <v>197</v>
      </c>
      <c r="C184">
        <v>0.79246300000000003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0.79246300000000003</v>
      </c>
    </row>
    <row r="185" spans="1:9" x14ac:dyDescent="0.3">
      <c r="A185" t="s">
        <v>198</v>
      </c>
      <c r="C185">
        <v>0.45251200000000003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0.45251200000000003</v>
      </c>
    </row>
    <row r="186" spans="1:9" x14ac:dyDescent="0.3">
      <c r="A186" t="s">
        <v>199</v>
      </c>
      <c r="C186">
        <v>0.71712699999999996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0.71712699999999996</v>
      </c>
    </row>
    <row r="187" spans="1:9" x14ac:dyDescent="0.3">
      <c r="A187" t="s">
        <v>200</v>
      </c>
      <c r="C187">
        <v>0.215588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0.215588</v>
      </c>
    </row>
    <row r="188" spans="1:9" x14ac:dyDescent="0.3">
      <c r="A188" t="s">
        <v>201</v>
      </c>
      <c r="C188">
        <v>0.47859600000000002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0.47859600000000002</v>
      </c>
    </row>
    <row r="189" spans="1:9" x14ac:dyDescent="0.3">
      <c r="A189" t="s">
        <v>202</v>
      </c>
      <c r="C189">
        <v>0.75395500000000004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0.75395500000000004</v>
      </c>
    </row>
    <row r="190" spans="1:9" x14ac:dyDescent="0.3">
      <c r="A190" t="s">
        <v>203</v>
      </c>
      <c r="C190">
        <v>0.57860900000000004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0.57860900000000004</v>
      </c>
    </row>
    <row r="191" spans="1:9" x14ac:dyDescent="0.3">
      <c r="A191" t="s">
        <v>204</v>
      </c>
      <c r="C191">
        <v>0.59904900000000005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0.59904900000000005</v>
      </c>
    </row>
    <row r="192" spans="1:9" x14ac:dyDescent="0.3">
      <c r="A192" t="s">
        <v>205</v>
      </c>
      <c r="C192">
        <v>0.71770500000000004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0.71770500000000004</v>
      </c>
    </row>
    <row r="193" spans="1:9" x14ac:dyDescent="0.3">
      <c r="A193" t="s">
        <v>206</v>
      </c>
      <c r="C193">
        <v>0.84035300000000002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0.84035300000000002</v>
      </c>
    </row>
    <row r="194" spans="1:9" x14ac:dyDescent="0.3">
      <c r="A194" t="s">
        <v>207</v>
      </c>
      <c r="C194">
        <v>0.442828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0.442828</v>
      </c>
    </row>
    <row r="195" spans="1:9" x14ac:dyDescent="0.3">
      <c r="A195" t="s">
        <v>208</v>
      </c>
      <c r="C195">
        <v>0.60877000000000003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-0.39122999999999997</v>
      </c>
    </row>
    <row r="196" spans="1:9" x14ac:dyDescent="0.3">
      <c r="A196" t="s">
        <v>209</v>
      </c>
      <c r="C196">
        <v>0.68423699999999998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0.68423699999999998</v>
      </c>
    </row>
    <row r="197" spans="1:9" x14ac:dyDescent="0.3">
      <c r="A197" t="s">
        <v>210</v>
      </c>
      <c r="C197">
        <v>0.80843699999999996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0.80843699999999996</v>
      </c>
    </row>
    <row r="198" spans="1:9" x14ac:dyDescent="0.3">
      <c r="A198" t="s">
        <v>211</v>
      </c>
      <c r="C198">
        <v>0.60233300000000001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0.60233300000000001</v>
      </c>
    </row>
    <row r="199" spans="1:9" x14ac:dyDescent="0.3">
      <c r="A199" t="s">
        <v>212</v>
      </c>
      <c r="C199">
        <v>0.64696900000000002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0.64696900000000002</v>
      </c>
    </row>
    <row r="200" spans="1:9" x14ac:dyDescent="0.3">
      <c r="A200" t="s">
        <v>213</v>
      </c>
      <c r="C200">
        <v>0.71115099999999998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0.71115099999999998</v>
      </c>
    </row>
    <row r="201" spans="1:9" x14ac:dyDescent="0.3">
      <c r="A201" t="s">
        <v>214</v>
      </c>
      <c r="C201">
        <v>0.66752500000000003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0.66752500000000003</v>
      </c>
    </row>
    <row r="202" spans="1:9" x14ac:dyDescent="0.3">
      <c r="A202" t="s">
        <v>215</v>
      </c>
      <c r="C202">
        <v>0.38189699999999999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0.38189699999999999</v>
      </c>
    </row>
    <row r="203" spans="1:9" x14ac:dyDescent="0.3">
      <c r="G203">
        <f>SUM(G3:G202)</f>
        <v>169</v>
      </c>
      <c r="H203">
        <f>SUM(H3:H202)</f>
        <v>40</v>
      </c>
      <c r="I203">
        <f>SUM(I3:I202)</f>
        <v>81.936998000000031</v>
      </c>
    </row>
  </sheetData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Foglio14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0.28303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0.28303</v>
      </c>
    </row>
    <row r="4" spans="1:9" ht="15" customHeight="1" x14ac:dyDescent="0.3">
      <c r="A4" s="1" t="s">
        <v>13</v>
      </c>
      <c r="B4" s="8"/>
      <c r="C4" s="9">
        <v>0.299425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0.299425</v>
      </c>
    </row>
    <row r="5" spans="1:9" ht="15" customHeight="1" x14ac:dyDescent="0.3">
      <c r="A5" s="1" t="s">
        <v>14</v>
      </c>
      <c r="B5" s="6"/>
      <c r="C5" s="7">
        <v>0.31535099999999999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0.31535099999999999</v>
      </c>
    </row>
    <row r="6" spans="1:9" ht="15" customHeight="1" x14ac:dyDescent="0.3">
      <c r="A6" s="1" t="s">
        <v>16</v>
      </c>
      <c r="B6" s="8"/>
      <c r="C6" s="9">
        <v>0.28725299999999998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0.28725299999999998</v>
      </c>
    </row>
    <row r="7" spans="1:9" ht="15" customHeight="1" x14ac:dyDescent="0.3">
      <c r="A7" s="1" t="s">
        <v>17</v>
      </c>
      <c r="B7" s="6"/>
      <c r="C7" s="7">
        <v>0.385268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0.385268</v>
      </c>
    </row>
    <row r="8" spans="1:9" ht="15" customHeight="1" x14ac:dyDescent="0.3">
      <c r="A8" s="1" t="s">
        <v>18</v>
      </c>
      <c r="B8" s="8"/>
      <c r="C8" s="9">
        <v>0.43611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0.43611</v>
      </c>
    </row>
    <row r="9" spans="1:9" ht="15" customHeight="1" x14ac:dyDescent="0.3">
      <c r="A9" s="1" t="s">
        <v>19</v>
      </c>
      <c r="B9" s="6"/>
      <c r="C9" s="7">
        <v>0.29322700000000002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0.29322700000000002</v>
      </c>
    </row>
    <row r="10" spans="1:9" ht="15" customHeight="1" x14ac:dyDescent="0.3">
      <c r="A10" s="1" t="s">
        <v>20</v>
      </c>
      <c r="B10" s="8"/>
      <c r="C10" s="9">
        <v>0.37739899999999998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0.37739899999999998</v>
      </c>
    </row>
    <row r="11" spans="1:9" ht="15" customHeight="1" x14ac:dyDescent="0.3">
      <c r="A11" s="1" t="s">
        <v>21</v>
      </c>
      <c r="B11" s="6"/>
      <c r="C11" s="7">
        <v>0.36821399999999999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-0.63178599999999996</v>
      </c>
    </row>
    <row r="12" spans="1:9" ht="15" customHeight="1" x14ac:dyDescent="0.3">
      <c r="A12" s="1" t="s">
        <v>22</v>
      </c>
      <c r="B12" s="8"/>
      <c r="C12" s="9">
        <v>0.30231799999999998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0.30231799999999998</v>
      </c>
    </row>
    <row r="13" spans="1:9" ht="15" customHeight="1" x14ac:dyDescent="0.3">
      <c r="A13" s="1" t="s">
        <v>23</v>
      </c>
      <c r="B13" s="6"/>
      <c r="C13" s="7">
        <v>0.422404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0.422404</v>
      </c>
    </row>
    <row r="14" spans="1:9" ht="15" customHeight="1" x14ac:dyDescent="0.3">
      <c r="A14" s="1" t="s">
        <v>24</v>
      </c>
      <c r="B14" s="8"/>
      <c r="C14" s="9">
        <v>0.40586899999999998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0.40586899999999998</v>
      </c>
    </row>
    <row r="15" spans="1:9" ht="15" customHeight="1" x14ac:dyDescent="0.3">
      <c r="A15" s="1" t="s">
        <v>25</v>
      </c>
      <c r="B15" s="6"/>
      <c r="C15" s="7">
        <v>0.48190500000000003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-0.51809499999999997</v>
      </c>
    </row>
    <row r="16" spans="1:9" ht="15" customHeight="1" x14ac:dyDescent="0.3">
      <c r="A16" s="1" t="s">
        <v>26</v>
      </c>
      <c r="B16" s="8"/>
      <c r="C16" s="9">
        <v>0.375801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0.375801</v>
      </c>
    </row>
    <row r="17" spans="1:9" ht="15" customHeight="1" x14ac:dyDescent="0.3">
      <c r="A17" s="1" t="s">
        <v>28</v>
      </c>
      <c r="B17" s="6"/>
      <c r="C17" s="7">
        <v>0.44161299999999998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-0.55838699999999997</v>
      </c>
    </row>
    <row r="18" spans="1:9" ht="15" customHeight="1" x14ac:dyDescent="0.3">
      <c r="A18" s="1" t="s">
        <v>29</v>
      </c>
      <c r="B18" s="8"/>
      <c r="C18" s="9">
        <v>0.55914699999999995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0.55914699999999995</v>
      </c>
    </row>
    <row r="19" spans="1:9" ht="15" customHeight="1" x14ac:dyDescent="0.3">
      <c r="A19" s="1" t="s">
        <v>30</v>
      </c>
      <c r="B19" s="6"/>
      <c r="C19" s="7">
        <v>0.354854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0.354854</v>
      </c>
    </row>
    <row r="20" spans="1:9" ht="15" customHeight="1" x14ac:dyDescent="0.3">
      <c r="A20" s="1" t="s">
        <v>31</v>
      </c>
      <c r="B20" s="8"/>
      <c r="C20" s="9">
        <v>0.42020800000000003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0.42020800000000003</v>
      </c>
    </row>
    <row r="21" spans="1:9" ht="15" customHeight="1" x14ac:dyDescent="0.3">
      <c r="A21" s="1" t="s">
        <v>32</v>
      </c>
      <c r="B21" s="6"/>
      <c r="C21" s="7">
        <v>0.416076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-0.583924</v>
      </c>
    </row>
    <row r="22" spans="1:9" ht="15" customHeight="1" x14ac:dyDescent="0.3">
      <c r="A22" s="1" t="s">
        <v>33</v>
      </c>
      <c r="B22" s="8"/>
      <c r="C22" s="9">
        <v>0.62759699999999996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0.62759699999999996</v>
      </c>
    </row>
    <row r="23" spans="1:9" ht="15" customHeight="1" x14ac:dyDescent="0.3">
      <c r="A23" s="1" t="s">
        <v>34</v>
      </c>
      <c r="B23" s="6"/>
      <c r="C23" s="7">
        <v>0.17622199999999999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0.17622199999999999</v>
      </c>
    </row>
    <row r="24" spans="1:9" ht="15" customHeight="1" x14ac:dyDescent="0.3">
      <c r="A24" s="1" t="s">
        <v>35</v>
      </c>
      <c r="B24" s="8"/>
      <c r="C24" s="9">
        <v>0.28610799999999997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-0.71389199999999997</v>
      </c>
    </row>
    <row r="25" spans="1:9" ht="15" customHeight="1" x14ac:dyDescent="0.3">
      <c r="A25" s="1" t="s">
        <v>36</v>
      </c>
      <c r="B25" s="6"/>
      <c r="C25" s="7">
        <v>0.40845300000000001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0.40845300000000001</v>
      </c>
    </row>
    <row r="26" spans="1:9" ht="15" customHeight="1" x14ac:dyDescent="0.3">
      <c r="A26" s="1" t="s">
        <v>37</v>
      </c>
      <c r="B26" s="8"/>
      <c r="C26" s="9">
        <v>0.28356900000000002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0.28356900000000002</v>
      </c>
    </row>
    <row r="27" spans="1:9" ht="15" customHeight="1" x14ac:dyDescent="0.3">
      <c r="A27" s="1" t="s">
        <v>38</v>
      </c>
      <c r="B27" s="6"/>
      <c r="C27" s="7">
        <v>0.34726200000000002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-0.65273800000000004</v>
      </c>
    </row>
    <row r="28" spans="1:9" ht="15" customHeight="1" x14ac:dyDescent="0.3">
      <c r="A28" s="1" t="s">
        <v>39</v>
      </c>
      <c r="B28" s="8"/>
      <c r="C28" s="9">
        <v>0.46665400000000001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0.46665400000000001</v>
      </c>
    </row>
    <row r="29" spans="1:9" ht="15" customHeight="1" x14ac:dyDescent="0.3">
      <c r="A29" s="1" t="s">
        <v>40</v>
      </c>
      <c r="B29" s="6"/>
      <c r="C29" s="7">
        <v>0.51460099999999998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-0.48539900000000002</v>
      </c>
    </row>
    <row r="30" spans="1:9" ht="15" customHeight="1" x14ac:dyDescent="0.3">
      <c r="A30" s="1" t="s">
        <v>41</v>
      </c>
      <c r="B30" s="8"/>
      <c r="C30" s="9">
        <v>0.44101099999999999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-0.55898899999999996</v>
      </c>
    </row>
    <row r="31" spans="1:9" ht="15" customHeight="1" x14ac:dyDescent="0.3">
      <c r="A31" s="1" t="s">
        <v>42</v>
      </c>
      <c r="B31" s="6"/>
      <c r="C31" s="7">
        <v>0.21623600000000001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-0.78376400000000002</v>
      </c>
    </row>
    <row r="32" spans="1:9" ht="15" customHeight="1" x14ac:dyDescent="0.3">
      <c r="A32" s="1" t="s">
        <v>43</v>
      </c>
      <c r="B32" s="8"/>
      <c r="C32" s="9">
        <v>4.4819999999999999E-3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4.4819999999999999E-3</v>
      </c>
    </row>
    <row r="33" spans="1:9" ht="15" customHeight="1" x14ac:dyDescent="0.3">
      <c r="A33" s="1" t="s">
        <v>44</v>
      </c>
      <c r="B33" s="6"/>
      <c r="C33" s="7">
        <v>0.58005600000000002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0.58005600000000002</v>
      </c>
    </row>
    <row r="34" spans="1:9" ht="15" customHeight="1" x14ac:dyDescent="0.3">
      <c r="A34" s="1" t="s">
        <v>45</v>
      </c>
      <c r="B34" s="8"/>
      <c r="C34" s="9">
        <v>0.33497399999999999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-0.66502600000000001</v>
      </c>
    </row>
    <row r="35" spans="1:9" ht="15" customHeight="1" x14ac:dyDescent="0.3">
      <c r="A35" s="1" t="s">
        <v>46</v>
      </c>
      <c r="B35" s="6"/>
      <c r="C35" s="7">
        <v>0.30599300000000001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0.30599300000000001</v>
      </c>
    </row>
    <row r="36" spans="1:9" ht="15" customHeight="1" x14ac:dyDescent="0.3">
      <c r="A36" s="1" t="s">
        <v>47</v>
      </c>
      <c r="B36" s="8"/>
      <c r="C36" s="9">
        <v>0.234768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0.234768</v>
      </c>
    </row>
    <row r="37" spans="1:9" ht="15" customHeight="1" x14ac:dyDescent="0.3">
      <c r="A37" s="1" t="s">
        <v>48</v>
      </c>
      <c r="B37" s="6"/>
      <c r="C37" s="7">
        <v>0.21193699999999999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-0.78806299999999996</v>
      </c>
    </row>
    <row r="38" spans="1:9" ht="15" customHeight="1" x14ac:dyDescent="0.3">
      <c r="A38" s="1" t="s">
        <v>49</v>
      </c>
      <c r="B38" s="8"/>
      <c r="C38" s="9">
        <v>0.29790800000000001</v>
      </c>
      <c r="D38" s="1" t="s">
        <v>12</v>
      </c>
      <c r="E38" t="s">
        <v>12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-0.70209199999999994</v>
      </c>
    </row>
    <row r="39" spans="1:9" ht="15" customHeight="1" x14ac:dyDescent="0.3">
      <c r="A39" s="1" t="s">
        <v>50</v>
      </c>
      <c r="B39" s="6"/>
      <c r="C39" s="7">
        <v>0.56322300000000003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-0.43677699999999997</v>
      </c>
    </row>
    <row r="40" spans="1:9" ht="15" customHeight="1" x14ac:dyDescent="0.3">
      <c r="A40" s="1" t="s">
        <v>51</v>
      </c>
      <c r="B40" s="8"/>
      <c r="C40" s="9">
        <v>0.31000299999999997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0.31000299999999997</v>
      </c>
    </row>
    <row r="41" spans="1:9" ht="15" customHeight="1" x14ac:dyDescent="0.3">
      <c r="A41" s="1" t="s">
        <v>52</v>
      </c>
      <c r="B41" s="6"/>
      <c r="C41" s="7">
        <v>0.48277599999999998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0.48277599999999998</v>
      </c>
    </row>
    <row r="42" spans="1:9" ht="15" customHeight="1" x14ac:dyDescent="0.3">
      <c r="A42" s="1" t="s">
        <v>53</v>
      </c>
      <c r="B42" s="8"/>
      <c r="C42" s="9">
        <v>0.58773600000000004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0.58773600000000004</v>
      </c>
    </row>
    <row r="43" spans="1:9" ht="15" customHeight="1" x14ac:dyDescent="0.3">
      <c r="A43" s="1" t="s">
        <v>54</v>
      </c>
      <c r="B43" s="6"/>
      <c r="C43" s="7">
        <v>2.4258999999999999E-2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2.4258999999999999E-2</v>
      </c>
    </row>
    <row r="44" spans="1:9" ht="15" customHeight="1" x14ac:dyDescent="0.3">
      <c r="A44" s="1" t="s">
        <v>55</v>
      </c>
      <c r="B44" s="8"/>
      <c r="C44" s="9">
        <v>0.44743500000000003</v>
      </c>
      <c r="D44" s="1" t="s">
        <v>12</v>
      </c>
      <c r="E44" t="s">
        <v>12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-0.55256499999999997</v>
      </c>
    </row>
    <row r="45" spans="1:9" ht="15" customHeight="1" x14ac:dyDescent="0.3">
      <c r="A45" s="1" t="s">
        <v>56</v>
      </c>
      <c r="B45" s="6"/>
      <c r="C45" s="7">
        <v>0.34534700000000002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0.34534700000000002</v>
      </c>
    </row>
    <row r="46" spans="1:9" ht="15" customHeight="1" x14ac:dyDescent="0.3">
      <c r="A46" s="1" t="s">
        <v>57</v>
      </c>
      <c r="B46" s="8"/>
      <c r="C46" s="9">
        <v>0.33098699999999998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-0.66901300000000008</v>
      </c>
    </row>
    <row r="47" spans="1:9" ht="15" customHeight="1" x14ac:dyDescent="0.3">
      <c r="A47" s="1" t="s">
        <v>58</v>
      </c>
      <c r="B47" s="6"/>
      <c r="C47" s="7">
        <v>0.38715899999999998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0.38715899999999998</v>
      </c>
    </row>
    <row r="48" spans="1:9" ht="15" customHeight="1" x14ac:dyDescent="0.3">
      <c r="A48" s="1" t="s">
        <v>59</v>
      </c>
      <c r="B48" s="8"/>
      <c r="C48" s="9">
        <v>0.66317400000000004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0.66317400000000004</v>
      </c>
    </row>
    <row r="49" spans="1:9" ht="15" customHeight="1" x14ac:dyDescent="0.3">
      <c r="A49" s="1" t="s">
        <v>60</v>
      </c>
      <c r="B49" s="6"/>
      <c r="C49" s="7">
        <v>0.152749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-0.84725099999999998</v>
      </c>
    </row>
    <row r="50" spans="1:9" ht="15" customHeight="1" x14ac:dyDescent="0.3">
      <c r="A50" s="1" t="s">
        <v>61</v>
      </c>
      <c r="B50" s="8"/>
      <c r="C50" s="9">
        <v>0.47161500000000001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0.47161500000000001</v>
      </c>
    </row>
    <row r="51" spans="1:9" ht="15" customHeight="1" x14ac:dyDescent="0.3">
      <c r="A51" s="1" t="s">
        <v>62</v>
      </c>
      <c r="B51" s="6"/>
      <c r="C51" s="7">
        <v>0.44496000000000002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0.44496000000000002</v>
      </c>
    </row>
    <row r="52" spans="1:9" ht="15" customHeight="1" x14ac:dyDescent="0.3">
      <c r="A52" s="1" t="s">
        <v>63</v>
      </c>
      <c r="B52" s="8"/>
      <c r="C52" s="9">
        <v>0.462947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0.462947</v>
      </c>
    </row>
    <row r="53" spans="1:9" ht="15" customHeight="1" x14ac:dyDescent="0.3">
      <c r="A53" s="1" t="s">
        <v>64</v>
      </c>
      <c r="B53" s="6"/>
      <c r="C53" s="7">
        <v>0.57195300000000004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-0.42804699999999996</v>
      </c>
    </row>
    <row r="54" spans="1:9" ht="15" customHeight="1" x14ac:dyDescent="0.3">
      <c r="A54" s="1" t="s">
        <v>65</v>
      </c>
      <c r="B54" s="8"/>
      <c r="C54" s="9">
        <v>0.32334499999999999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0.32334499999999999</v>
      </c>
    </row>
    <row r="55" spans="1:9" ht="15" customHeight="1" x14ac:dyDescent="0.3">
      <c r="A55" s="1" t="s">
        <v>66</v>
      </c>
      <c r="B55" s="6"/>
      <c r="C55" s="7">
        <v>0.55768200000000001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0.55768200000000001</v>
      </c>
    </row>
    <row r="56" spans="1:9" ht="15" customHeight="1" x14ac:dyDescent="0.3">
      <c r="A56" s="1" t="s">
        <v>67</v>
      </c>
      <c r="B56" s="8"/>
      <c r="C56" s="9">
        <v>0.24601300000000001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0.24601300000000001</v>
      </c>
    </row>
    <row r="57" spans="1:9" ht="15" customHeight="1" x14ac:dyDescent="0.3">
      <c r="A57" s="1" t="s">
        <v>68</v>
      </c>
      <c r="B57" s="6"/>
      <c r="C57" s="7">
        <v>0.68358799999999997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-0.31641200000000003</v>
      </c>
    </row>
    <row r="58" spans="1:9" ht="15" customHeight="1" x14ac:dyDescent="0.3">
      <c r="A58" s="1" t="s">
        <v>69</v>
      </c>
      <c r="B58" s="8"/>
      <c r="C58" s="9">
        <v>0.24812400000000001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0.24812400000000001</v>
      </c>
    </row>
    <row r="59" spans="1:9" ht="15" customHeight="1" x14ac:dyDescent="0.3">
      <c r="A59" s="1" t="s">
        <v>70</v>
      </c>
      <c r="B59" s="6"/>
      <c r="C59" s="7">
        <v>0.34726200000000002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-0.65273800000000004</v>
      </c>
    </row>
    <row r="60" spans="1:9" ht="15" customHeight="1" x14ac:dyDescent="0.3">
      <c r="A60" s="1" t="s">
        <v>71</v>
      </c>
      <c r="B60" s="8"/>
      <c r="C60" s="9">
        <v>0.48481000000000002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-0.51519000000000004</v>
      </c>
    </row>
    <row r="61" spans="1:9" ht="15" customHeight="1" x14ac:dyDescent="0.3">
      <c r="A61" s="1" t="s">
        <v>72</v>
      </c>
      <c r="B61" s="6"/>
      <c r="C61" s="7">
        <v>0.40838099999999999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-0.59161900000000001</v>
      </c>
    </row>
    <row r="62" spans="1:9" ht="15" customHeight="1" x14ac:dyDescent="0.3">
      <c r="A62" s="1" t="s">
        <v>73</v>
      </c>
      <c r="B62" s="8"/>
      <c r="C62" s="9">
        <v>0.31147900000000001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0.31147900000000001</v>
      </c>
    </row>
    <row r="63" spans="1:9" ht="15" customHeight="1" x14ac:dyDescent="0.3">
      <c r="A63" s="1" t="s">
        <v>74</v>
      </c>
      <c r="B63" s="6"/>
      <c r="C63" s="7">
        <v>0.47084799999999999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0.47084799999999999</v>
      </c>
    </row>
    <row r="64" spans="1:9" ht="15" customHeight="1" x14ac:dyDescent="0.3">
      <c r="A64" s="1" t="s">
        <v>75</v>
      </c>
      <c r="B64" s="8"/>
      <c r="C64" s="9">
        <v>0.221695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0.221695</v>
      </c>
    </row>
    <row r="65" spans="1:9" ht="15" customHeight="1" x14ac:dyDescent="0.3">
      <c r="A65" s="1" t="s">
        <v>76</v>
      </c>
      <c r="B65" s="6"/>
      <c r="C65" s="7">
        <v>0.51561900000000005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-0.48438099999999995</v>
      </c>
    </row>
    <row r="66" spans="1:9" ht="15" customHeight="1" x14ac:dyDescent="0.3">
      <c r="A66" s="1" t="s">
        <v>78</v>
      </c>
      <c r="B66" s="8"/>
      <c r="C66" s="9">
        <v>0.57624200000000003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0.57624200000000003</v>
      </c>
    </row>
    <row r="67" spans="1:9" ht="15" customHeight="1" x14ac:dyDescent="0.3">
      <c r="A67" s="1" t="s">
        <v>79</v>
      </c>
      <c r="B67" s="6"/>
      <c r="C67" s="7">
        <v>0.47804999999999997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0.47804999999999997</v>
      </c>
    </row>
    <row r="68" spans="1:9" ht="15" customHeight="1" x14ac:dyDescent="0.3">
      <c r="A68" s="1" t="s">
        <v>80</v>
      </c>
      <c r="B68" s="8"/>
      <c r="C68" s="9">
        <v>0.635737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0.635737</v>
      </c>
    </row>
    <row r="69" spans="1:9" ht="15" customHeight="1" x14ac:dyDescent="0.3">
      <c r="A69" s="1" t="s">
        <v>81</v>
      </c>
      <c r="B69" s="6"/>
      <c r="C69" s="7">
        <v>0.31055100000000002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0.31055100000000002</v>
      </c>
    </row>
    <row r="70" spans="1:9" ht="15" customHeight="1" x14ac:dyDescent="0.3">
      <c r="A70" s="1" t="s">
        <v>82</v>
      </c>
      <c r="B70" s="8"/>
      <c r="C70" s="9">
        <v>0.346524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0.346524</v>
      </c>
    </row>
    <row r="71" spans="1:9" ht="15" customHeight="1" x14ac:dyDescent="0.3">
      <c r="A71" s="1" t="s">
        <v>83</v>
      </c>
      <c r="B71" s="6"/>
      <c r="C71" s="7">
        <v>0.115298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0.115298</v>
      </c>
    </row>
    <row r="72" spans="1:9" ht="15" customHeight="1" x14ac:dyDescent="0.3">
      <c r="A72" s="1" t="s">
        <v>84</v>
      </c>
      <c r="B72" s="8"/>
      <c r="C72" s="9">
        <v>0.24532399999999999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0.24532399999999999</v>
      </c>
    </row>
    <row r="73" spans="1:9" ht="15" customHeight="1" x14ac:dyDescent="0.3">
      <c r="A73" s="1" t="s">
        <v>85</v>
      </c>
      <c r="B73" s="6"/>
      <c r="C73" s="7">
        <v>0.322741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0.322741</v>
      </c>
    </row>
    <row r="74" spans="1:9" ht="15" customHeight="1" x14ac:dyDescent="0.3">
      <c r="A74" s="1" t="s">
        <v>86</v>
      </c>
      <c r="B74" s="8"/>
      <c r="C74" s="9">
        <v>0.56302099999999999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-0.43697900000000001</v>
      </c>
    </row>
    <row r="75" spans="1:9" ht="15" customHeight="1" x14ac:dyDescent="0.3">
      <c r="A75" s="1" t="s">
        <v>87</v>
      </c>
      <c r="B75" s="6"/>
      <c r="C75" s="7">
        <v>0.47064800000000001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0.47064800000000001</v>
      </c>
    </row>
    <row r="76" spans="1:9" ht="15" customHeight="1" x14ac:dyDescent="0.3">
      <c r="A76" s="1" t="s">
        <v>88</v>
      </c>
      <c r="B76" s="10"/>
      <c r="C76" s="11">
        <v>0.35441899999999998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0.35441899999999998</v>
      </c>
    </row>
    <row r="77" spans="1:9" ht="15.75" customHeight="1" x14ac:dyDescent="0.3">
      <c r="A77" s="1" t="s">
        <v>89</v>
      </c>
      <c r="B77" s="12"/>
      <c r="C77" s="13">
        <v>0.48586699999999999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-0.51413299999999995</v>
      </c>
    </row>
    <row r="78" spans="1:9" x14ac:dyDescent="0.3">
      <c r="A78" t="s">
        <v>90</v>
      </c>
      <c r="C78">
        <v>0.50989399999999996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0.50989399999999996</v>
      </c>
    </row>
    <row r="79" spans="1:9" x14ac:dyDescent="0.3">
      <c r="A79" t="s">
        <v>91</v>
      </c>
      <c r="C79">
        <v>0.150231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0.150231</v>
      </c>
    </row>
    <row r="80" spans="1:9" x14ac:dyDescent="0.3">
      <c r="A80" t="s">
        <v>92</v>
      </c>
      <c r="C80">
        <v>0.53130100000000002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-0.46869899999999998</v>
      </c>
    </row>
    <row r="81" spans="1:9" x14ac:dyDescent="0.3">
      <c r="A81" t="s">
        <v>93</v>
      </c>
      <c r="C81">
        <v>0.54574500000000004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0.54574500000000004</v>
      </c>
    </row>
    <row r="82" spans="1:9" x14ac:dyDescent="0.3">
      <c r="A82" t="s">
        <v>94</v>
      </c>
      <c r="C82">
        <v>0.422404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0.422404</v>
      </c>
    </row>
    <row r="83" spans="1:9" x14ac:dyDescent="0.3">
      <c r="A83" t="s">
        <v>95</v>
      </c>
      <c r="C83">
        <v>0.113625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0.113625</v>
      </c>
    </row>
    <row r="84" spans="1:9" x14ac:dyDescent="0.3">
      <c r="A84" t="s">
        <v>97</v>
      </c>
      <c r="C84">
        <v>0.43706800000000001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0.43706800000000001</v>
      </c>
    </row>
    <row r="85" spans="1:9" x14ac:dyDescent="0.3">
      <c r="A85" t="s">
        <v>98</v>
      </c>
      <c r="C85">
        <v>0.641262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0.641262</v>
      </c>
    </row>
    <row r="86" spans="1:9" x14ac:dyDescent="0.3">
      <c r="A86" t="s">
        <v>99</v>
      </c>
      <c r="C86">
        <v>0.40357500000000002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0.40357500000000002</v>
      </c>
    </row>
    <row r="87" spans="1:9" x14ac:dyDescent="0.3">
      <c r="A87" t="s">
        <v>100</v>
      </c>
      <c r="C87">
        <v>0.51146599999999998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0.51146599999999998</v>
      </c>
    </row>
    <row r="88" spans="1:9" x14ac:dyDescent="0.3">
      <c r="A88" t="s">
        <v>101</v>
      </c>
      <c r="C88">
        <v>0.40214299999999997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0.40214299999999997</v>
      </c>
    </row>
    <row r="89" spans="1:9" x14ac:dyDescent="0.3">
      <c r="A89" t="s">
        <v>102</v>
      </c>
      <c r="C89">
        <v>0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0</v>
      </c>
    </row>
    <row r="90" spans="1:9" x14ac:dyDescent="0.3">
      <c r="A90" t="s">
        <v>103</v>
      </c>
      <c r="C90">
        <v>0.43026300000000001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0.43026300000000001</v>
      </c>
    </row>
    <row r="91" spans="1:9" x14ac:dyDescent="0.3">
      <c r="A91" t="s">
        <v>104</v>
      </c>
      <c r="C91">
        <v>0.35671000000000003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0.35671000000000003</v>
      </c>
    </row>
    <row r="92" spans="1:9" x14ac:dyDescent="0.3">
      <c r="A92" t="s">
        <v>105</v>
      </c>
      <c r="C92">
        <v>0.362427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-0.63757299999999995</v>
      </c>
    </row>
    <row r="93" spans="1:9" x14ac:dyDescent="0.3">
      <c r="A93" t="s">
        <v>106</v>
      </c>
      <c r="C93">
        <v>0.54145799999999999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-0.45854200000000001</v>
      </c>
    </row>
    <row r="94" spans="1:9" x14ac:dyDescent="0.3">
      <c r="A94" t="s">
        <v>107</v>
      </c>
      <c r="C94">
        <v>0.296408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0.296408</v>
      </c>
    </row>
    <row r="95" spans="1:9" x14ac:dyDescent="0.3">
      <c r="A95" t="s">
        <v>108</v>
      </c>
      <c r="C95">
        <v>0.50482000000000005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0.50482000000000005</v>
      </c>
    </row>
    <row r="96" spans="1:9" x14ac:dyDescent="0.3">
      <c r="A96" t="s">
        <v>109</v>
      </c>
      <c r="C96">
        <v>0.45963900000000002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0.45963900000000002</v>
      </c>
    </row>
    <row r="97" spans="1:9" x14ac:dyDescent="0.3">
      <c r="A97" t="s">
        <v>110</v>
      </c>
      <c r="C97">
        <v>0.49119000000000002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-0.50880999999999998</v>
      </c>
    </row>
    <row r="98" spans="1:9" x14ac:dyDescent="0.3">
      <c r="A98" t="s">
        <v>111</v>
      </c>
      <c r="C98">
        <v>0.45293299999999997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0.45293299999999997</v>
      </c>
    </row>
    <row r="99" spans="1:9" x14ac:dyDescent="0.3">
      <c r="A99" t="s">
        <v>112</v>
      </c>
      <c r="C99">
        <v>0.12396699999999999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0.12396699999999999</v>
      </c>
    </row>
    <row r="100" spans="1:9" x14ac:dyDescent="0.3">
      <c r="A100" t="s">
        <v>113</v>
      </c>
      <c r="C100">
        <v>0.55277900000000002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-0.44722099999999998</v>
      </c>
    </row>
    <row r="101" spans="1:9" x14ac:dyDescent="0.3">
      <c r="A101" t="s">
        <v>114</v>
      </c>
      <c r="C101">
        <v>0.37831799999999999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0.37831799999999999</v>
      </c>
    </row>
    <row r="102" spans="1:9" x14ac:dyDescent="0.3">
      <c r="A102" t="s">
        <v>115</v>
      </c>
      <c r="C102">
        <v>0.35148000000000001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-0.64851999999999999</v>
      </c>
    </row>
    <row r="103" spans="1:9" x14ac:dyDescent="0.3">
      <c r="A103" t="s">
        <v>116</v>
      </c>
      <c r="C103">
        <v>0.37789600000000001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0.37789600000000001</v>
      </c>
    </row>
    <row r="104" spans="1:9" x14ac:dyDescent="0.3">
      <c r="A104" t="s">
        <v>117</v>
      </c>
      <c r="C104">
        <v>0.44986999999999999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0.44986999999999999</v>
      </c>
    </row>
    <row r="105" spans="1:9" x14ac:dyDescent="0.3">
      <c r="A105" t="s">
        <v>118</v>
      </c>
      <c r="C105">
        <v>0.211815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0.211815</v>
      </c>
    </row>
    <row r="106" spans="1:9" x14ac:dyDescent="0.3">
      <c r="A106" t="s">
        <v>119</v>
      </c>
      <c r="C106">
        <v>0.28109000000000001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0.28109000000000001</v>
      </c>
    </row>
    <row r="107" spans="1:9" x14ac:dyDescent="0.3">
      <c r="A107" t="s">
        <v>120</v>
      </c>
      <c r="C107">
        <v>0.67488599999999999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-0.32511400000000001</v>
      </c>
    </row>
    <row r="108" spans="1:9" x14ac:dyDescent="0.3">
      <c r="A108" t="s">
        <v>121</v>
      </c>
      <c r="C108">
        <v>0.43847900000000001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0.43847900000000001</v>
      </c>
    </row>
    <row r="109" spans="1:9" x14ac:dyDescent="0.3">
      <c r="A109" t="s">
        <v>122</v>
      </c>
      <c r="C109">
        <v>0.406192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0.406192</v>
      </c>
    </row>
    <row r="110" spans="1:9" x14ac:dyDescent="0.3">
      <c r="A110" t="s">
        <v>123</v>
      </c>
      <c r="C110">
        <v>0.30110300000000001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-0.69889699999999999</v>
      </c>
    </row>
    <row r="111" spans="1:9" x14ac:dyDescent="0.3">
      <c r="A111" t="s">
        <v>124</v>
      </c>
      <c r="C111">
        <v>0.15923300000000001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-0.84076700000000004</v>
      </c>
    </row>
    <row r="112" spans="1:9" x14ac:dyDescent="0.3">
      <c r="A112" t="s">
        <v>125</v>
      </c>
      <c r="C112">
        <v>0.29522599999999999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0.29522599999999999</v>
      </c>
    </row>
    <row r="113" spans="1:9" x14ac:dyDescent="0.3">
      <c r="A113" t="s">
        <v>126</v>
      </c>
      <c r="C113">
        <v>0.56729300000000005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0.56729300000000005</v>
      </c>
    </row>
    <row r="114" spans="1:9" x14ac:dyDescent="0.3">
      <c r="A114" t="s">
        <v>127</v>
      </c>
      <c r="C114">
        <v>0.36733199999999999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-0.63266800000000001</v>
      </c>
    </row>
    <row r="115" spans="1:9" x14ac:dyDescent="0.3">
      <c r="A115" t="s">
        <v>128</v>
      </c>
      <c r="C115">
        <v>0.59571700000000005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0.59571700000000005</v>
      </c>
    </row>
    <row r="116" spans="1:9" x14ac:dyDescent="0.3">
      <c r="A116" t="s">
        <v>129</v>
      </c>
      <c r="C116">
        <v>0.369865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0.369865</v>
      </c>
    </row>
    <row r="117" spans="1:9" x14ac:dyDescent="0.3">
      <c r="A117" t="s">
        <v>130</v>
      </c>
      <c r="C117">
        <v>0.34080300000000002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-0.65919700000000003</v>
      </c>
    </row>
    <row r="118" spans="1:9" x14ac:dyDescent="0.3">
      <c r="A118" t="s">
        <v>131</v>
      </c>
      <c r="C118">
        <v>0.23075699999999999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0.23075699999999999</v>
      </c>
    </row>
    <row r="119" spans="1:9" x14ac:dyDescent="0.3">
      <c r="A119" t="s">
        <v>132</v>
      </c>
      <c r="C119">
        <v>0.296931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0.296931</v>
      </c>
    </row>
    <row r="120" spans="1:9" x14ac:dyDescent="0.3">
      <c r="A120" t="s">
        <v>133</v>
      </c>
      <c r="C120">
        <v>0.35627599999999998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-0.64372399999999996</v>
      </c>
    </row>
    <row r="121" spans="1:9" x14ac:dyDescent="0.3">
      <c r="A121" t="s">
        <v>134</v>
      </c>
      <c r="C121">
        <v>0.496757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0.496757</v>
      </c>
    </row>
    <row r="122" spans="1:9" x14ac:dyDescent="0.3">
      <c r="A122" t="s">
        <v>135</v>
      </c>
      <c r="C122">
        <v>0.50815999999999995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0.50815999999999995</v>
      </c>
    </row>
    <row r="123" spans="1:9" x14ac:dyDescent="0.3">
      <c r="A123" t="s">
        <v>136</v>
      </c>
      <c r="C123">
        <v>0.59201199999999998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0.59201199999999998</v>
      </c>
    </row>
    <row r="124" spans="1:9" x14ac:dyDescent="0.3">
      <c r="A124" t="s">
        <v>137</v>
      </c>
      <c r="C124">
        <v>0.53504700000000005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0.53504700000000005</v>
      </c>
    </row>
    <row r="125" spans="1:9" x14ac:dyDescent="0.3">
      <c r="A125" t="s">
        <v>138</v>
      </c>
      <c r="C125">
        <v>0.44656299999999999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-0.55343699999999996</v>
      </c>
    </row>
    <row r="126" spans="1:9" x14ac:dyDescent="0.3">
      <c r="A126" t="s">
        <v>139</v>
      </c>
      <c r="C126">
        <v>0.34028000000000003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0.34028000000000003</v>
      </c>
    </row>
    <row r="127" spans="1:9" x14ac:dyDescent="0.3">
      <c r="A127" t="s">
        <v>140</v>
      </c>
      <c r="C127">
        <v>0.54047100000000003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-0.45952899999999997</v>
      </c>
    </row>
    <row r="128" spans="1:9" x14ac:dyDescent="0.3">
      <c r="A128" t="s">
        <v>141</v>
      </c>
      <c r="C128">
        <v>0.49388399999999999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-0.50611600000000001</v>
      </c>
    </row>
    <row r="129" spans="1:9" x14ac:dyDescent="0.3">
      <c r="A129" t="s">
        <v>142</v>
      </c>
      <c r="C129">
        <v>0.44101099999999999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-0.55898899999999996</v>
      </c>
    </row>
    <row r="130" spans="1:9" x14ac:dyDescent="0.3">
      <c r="A130" t="s">
        <v>143</v>
      </c>
      <c r="C130">
        <v>0.32221699999999998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0.32221699999999998</v>
      </c>
    </row>
    <row r="131" spans="1:9" x14ac:dyDescent="0.3">
      <c r="A131" t="s">
        <v>144</v>
      </c>
      <c r="C131">
        <v>0.19475000000000001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0.19475000000000001</v>
      </c>
    </row>
    <row r="132" spans="1:9" x14ac:dyDescent="0.3">
      <c r="A132" t="s">
        <v>145</v>
      </c>
      <c r="C132">
        <v>0.466279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-0.533721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0.44168499999999999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0.44168499999999999</v>
      </c>
    </row>
    <row r="135" spans="1:9" x14ac:dyDescent="0.3">
      <c r="A135" t="s">
        <v>148</v>
      </c>
      <c r="C135">
        <v>0.38478299999999999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0.38478299999999999</v>
      </c>
    </row>
    <row r="136" spans="1:9" x14ac:dyDescent="0.3">
      <c r="A136" t="s">
        <v>149</v>
      </c>
      <c r="C136">
        <v>0.15812599999999999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-0.84187400000000001</v>
      </c>
    </row>
    <row r="137" spans="1:9" x14ac:dyDescent="0.3">
      <c r="A137" t="s">
        <v>150</v>
      </c>
      <c r="C137">
        <v>0.39568199999999998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-0.60431800000000002</v>
      </c>
    </row>
    <row r="138" spans="1:9" x14ac:dyDescent="0.3">
      <c r="A138" t="s">
        <v>151</v>
      </c>
      <c r="C138">
        <v>0.46505000000000002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0.46505000000000002</v>
      </c>
    </row>
    <row r="139" spans="1:9" x14ac:dyDescent="0.3">
      <c r="A139" t="s">
        <v>152</v>
      </c>
      <c r="C139">
        <v>0.29322700000000002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0.29322700000000002</v>
      </c>
    </row>
    <row r="140" spans="1:9" x14ac:dyDescent="0.3">
      <c r="A140" t="s">
        <v>153</v>
      </c>
      <c r="C140">
        <v>0.54100999999999999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0.54100999999999999</v>
      </c>
    </row>
    <row r="141" spans="1:9" x14ac:dyDescent="0.3">
      <c r="A141" t="s">
        <v>154</v>
      </c>
      <c r="C141">
        <v>0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</v>
      </c>
    </row>
    <row r="142" spans="1:9" x14ac:dyDescent="0.3">
      <c r="A142" t="s">
        <v>155</v>
      </c>
      <c r="C142">
        <v>0.54849700000000001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0.54849700000000001</v>
      </c>
    </row>
    <row r="143" spans="1:9" x14ac:dyDescent="0.3">
      <c r="A143" t="s">
        <v>156</v>
      </c>
      <c r="C143">
        <v>0.254882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0.254882</v>
      </c>
    </row>
    <row r="144" spans="1:9" x14ac:dyDescent="0.3">
      <c r="A144" t="s">
        <v>157</v>
      </c>
      <c r="C144">
        <v>0.53113699999999997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0.53113699999999997</v>
      </c>
    </row>
    <row r="145" spans="1:9" x14ac:dyDescent="0.3">
      <c r="A145" t="s">
        <v>158</v>
      </c>
      <c r="C145">
        <v>0.51387499999999997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-0.48612500000000003</v>
      </c>
    </row>
    <row r="146" spans="1:9" x14ac:dyDescent="0.3">
      <c r="A146" t="s">
        <v>159</v>
      </c>
      <c r="C146">
        <v>0.40085500000000002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-0.59914500000000004</v>
      </c>
    </row>
    <row r="147" spans="1:9" x14ac:dyDescent="0.3">
      <c r="A147" t="s">
        <v>160</v>
      </c>
      <c r="C147">
        <v>0.111785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0.111785</v>
      </c>
    </row>
    <row r="148" spans="1:9" x14ac:dyDescent="0.3">
      <c r="A148" t="s">
        <v>161</v>
      </c>
      <c r="C148">
        <v>0.45086700000000002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-0.54913299999999998</v>
      </c>
    </row>
    <row r="149" spans="1:9" x14ac:dyDescent="0.3">
      <c r="A149" t="s">
        <v>162</v>
      </c>
      <c r="C149">
        <v>0.51276299999999997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0.51276299999999997</v>
      </c>
    </row>
    <row r="150" spans="1:9" x14ac:dyDescent="0.3">
      <c r="A150" t="s">
        <v>163</v>
      </c>
      <c r="C150">
        <v>0.43273400000000001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-0.56726600000000005</v>
      </c>
    </row>
    <row r="151" spans="1:9" x14ac:dyDescent="0.3">
      <c r="A151" t="s">
        <v>164</v>
      </c>
      <c r="C151">
        <v>0.47595500000000002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0.47595500000000002</v>
      </c>
    </row>
    <row r="152" spans="1:9" x14ac:dyDescent="0.3">
      <c r="A152" t="s">
        <v>165</v>
      </c>
      <c r="C152">
        <v>0.34390300000000001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0.34390300000000001</v>
      </c>
    </row>
    <row r="153" spans="1:9" x14ac:dyDescent="0.3">
      <c r="A153" t="s">
        <v>166</v>
      </c>
      <c r="C153">
        <v>0.38953100000000002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0.38953100000000002</v>
      </c>
    </row>
    <row r="154" spans="1:9" x14ac:dyDescent="0.3">
      <c r="A154" t="s">
        <v>167</v>
      </c>
      <c r="C154">
        <v>0.23330200000000001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0.23330200000000001</v>
      </c>
    </row>
    <row r="155" spans="1:9" x14ac:dyDescent="0.3">
      <c r="A155" t="s">
        <v>168</v>
      </c>
      <c r="C155">
        <v>0.43607699999999999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0.43607699999999999</v>
      </c>
    </row>
    <row r="156" spans="1:9" x14ac:dyDescent="0.3">
      <c r="A156" t="s">
        <v>169</v>
      </c>
      <c r="C156">
        <v>0.37062600000000001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-0.62937399999999999</v>
      </c>
    </row>
    <row r="157" spans="1:9" x14ac:dyDescent="0.3">
      <c r="A157" t="s">
        <v>170</v>
      </c>
      <c r="C157">
        <v>0.46850000000000003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0.46850000000000003</v>
      </c>
    </row>
    <row r="158" spans="1:9" x14ac:dyDescent="0.3">
      <c r="A158" t="s">
        <v>171</v>
      </c>
      <c r="C158">
        <v>0.285887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-0.714113</v>
      </c>
    </row>
    <row r="159" spans="1:9" x14ac:dyDescent="0.3">
      <c r="A159" t="s">
        <v>172</v>
      </c>
      <c r="C159">
        <v>0.47895199999999999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0.47895199999999999</v>
      </c>
    </row>
    <row r="160" spans="1:9" x14ac:dyDescent="0.3">
      <c r="A160" t="s">
        <v>173</v>
      </c>
      <c r="C160">
        <v>0.27037899999999998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0.27037899999999998</v>
      </c>
    </row>
    <row r="161" spans="1:9" x14ac:dyDescent="0.3">
      <c r="A161" t="s">
        <v>174</v>
      </c>
      <c r="C161">
        <v>0.28665200000000002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0.28665200000000002</v>
      </c>
    </row>
    <row r="162" spans="1:9" x14ac:dyDescent="0.3">
      <c r="A162" t="s">
        <v>175</v>
      </c>
      <c r="C162">
        <v>0.50250799999999995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0.50250799999999995</v>
      </c>
    </row>
    <row r="163" spans="1:9" x14ac:dyDescent="0.3">
      <c r="A163" t="s">
        <v>176</v>
      </c>
      <c r="C163">
        <v>0.25457099999999999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0.25457099999999999</v>
      </c>
    </row>
    <row r="164" spans="1:9" x14ac:dyDescent="0.3">
      <c r="A164" t="s">
        <v>177</v>
      </c>
      <c r="C164">
        <v>0.43319400000000002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0.43319400000000002</v>
      </c>
    </row>
    <row r="165" spans="1:9" x14ac:dyDescent="0.3">
      <c r="A165" t="s">
        <v>178</v>
      </c>
      <c r="C165">
        <v>6.7822999999999994E-2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6.7822999999999994E-2</v>
      </c>
    </row>
    <row r="166" spans="1:9" x14ac:dyDescent="0.3">
      <c r="A166" t="s">
        <v>179</v>
      </c>
      <c r="C166">
        <v>0.52487200000000001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0.52487200000000001</v>
      </c>
    </row>
    <row r="167" spans="1:9" x14ac:dyDescent="0.3">
      <c r="A167" t="s">
        <v>180</v>
      </c>
      <c r="C167">
        <v>0.53720199999999996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-0.46279800000000004</v>
      </c>
    </row>
    <row r="168" spans="1:9" x14ac:dyDescent="0.3">
      <c r="A168" t="s">
        <v>181</v>
      </c>
      <c r="C168">
        <v>0.58128299999999999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0.58128299999999999</v>
      </c>
    </row>
    <row r="169" spans="1:9" x14ac:dyDescent="0.3">
      <c r="A169" t="s">
        <v>182</v>
      </c>
      <c r="C169">
        <v>0.46922399999999997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-0.53077600000000003</v>
      </c>
    </row>
    <row r="170" spans="1:9" x14ac:dyDescent="0.3">
      <c r="A170" t="s">
        <v>183</v>
      </c>
      <c r="C170">
        <v>0.27132299999999998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0.27132299999999998</v>
      </c>
    </row>
    <row r="171" spans="1:9" x14ac:dyDescent="0.3">
      <c r="A171" t="s">
        <v>184</v>
      </c>
      <c r="C171">
        <v>0.69327700000000003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0.69327700000000003</v>
      </c>
    </row>
    <row r="172" spans="1:9" x14ac:dyDescent="0.3">
      <c r="A172" t="s">
        <v>185</v>
      </c>
      <c r="C172">
        <v>0.150362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-0.849638</v>
      </c>
    </row>
    <row r="173" spans="1:9" x14ac:dyDescent="0.3">
      <c r="A173" t="s">
        <v>186</v>
      </c>
      <c r="C173">
        <v>0.36006199999999999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0.36006199999999999</v>
      </c>
    </row>
    <row r="174" spans="1:9" x14ac:dyDescent="0.3">
      <c r="A174" t="s">
        <v>187</v>
      </c>
      <c r="C174">
        <v>0.35594500000000001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0.35594500000000001</v>
      </c>
    </row>
    <row r="175" spans="1:9" x14ac:dyDescent="0.3">
      <c r="A175" t="s">
        <v>188</v>
      </c>
      <c r="C175">
        <v>0.65737900000000005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0.65737900000000005</v>
      </c>
    </row>
    <row r="176" spans="1:9" x14ac:dyDescent="0.3">
      <c r="A176" t="s">
        <v>189</v>
      </c>
      <c r="C176">
        <v>0.339366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-0.66063399999999994</v>
      </c>
    </row>
    <row r="177" spans="1:9" x14ac:dyDescent="0.3">
      <c r="A177" t="s">
        <v>190</v>
      </c>
      <c r="C177">
        <v>0.291572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-0.70842800000000006</v>
      </c>
    </row>
    <row r="178" spans="1:9" x14ac:dyDescent="0.3">
      <c r="A178" t="s">
        <v>191</v>
      </c>
      <c r="C178">
        <v>0.52912999999999999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-0.47087000000000001</v>
      </c>
    </row>
    <row r="179" spans="1:9" x14ac:dyDescent="0.3">
      <c r="A179" t="s">
        <v>192</v>
      </c>
      <c r="C179">
        <v>0.442606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0.442606</v>
      </c>
    </row>
    <row r="180" spans="1:9" x14ac:dyDescent="0.3">
      <c r="A180" t="s">
        <v>193</v>
      </c>
      <c r="C180">
        <v>0.29942800000000003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0.29942800000000003</v>
      </c>
    </row>
    <row r="181" spans="1:9" x14ac:dyDescent="0.3">
      <c r="A181" t="s">
        <v>194</v>
      </c>
      <c r="C181">
        <v>0.58412500000000001</v>
      </c>
      <c r="D181" t="s">
        <v>12</v>
      </c>
      <c r="E181" t="s">
        <v>12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-0.41587499999999999</v>
      </c>
    </row>
    <row r="182" spans="1:9" x14ac:dyDescent="0.3">
      <c r="A182" t="s">
        <v>195</v>
      </c>
      <c r="C182">
        <v>0.60647600000000002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-0.39352399999999998</v>
      </c>
    </row>
    <row r="183" spans="1:9" x14ac:dyDescent="0.3">
      <c r="A183" t="s">
        <v>196</v>
      </c>
      <c r="C183">
        <v>0.42562699999999998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-0.57437300000000002</v>
      </c>
    </row>
    <row r="184" spans="1:9" x14ac:dyDescent="0.3">
      <c r="A184" t="s">
        <v>197</v>
      </c>
      <c r="C184">
        <v>0.34534700000000002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0.34534700000000002</v>
      </c>
    </row>
    <row r="185" spans="1:9" x14ac:dyDescent="0.3">
      <c r="A185" t="s">
        <v>198</v>
      </c>
      <c r="C185">
        <v>0.29449700000000001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0.29449700000000001</v>
      </c>
    </row>
    <row r="186" spans="1:9" x14ac:dyDescent="0.3">
      <c r="A186" t="s">
        <v>199</v>
      </c>
      <c r="C186">
        <v>0.34245199999999998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0.34245199999999998</v>
      </c>
    </row>
    <row r="187" spans="1:9" x14ac:dyDescent="0.3">
      <c r="A187" t="s">
        <v>200</v>
      </c>
      <c r="C187">
        <v>0.199873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0.199873</v>
      </c>
    </row>
    <row r="188" spans="1:9" x14ac:dyDescent="0.3">
      <c r="A188" t="s">
        <v>201</v>
      </c>
      <c r="C188">
        <v>0.53823699999999997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0.53823699999999997</v>
      </c>
    </row>
    <row r="189" spans="1:9" x14ac:dyDescent="0.3">
      <c r="A189" t="s">
        <v>202</v>
      </c>
      <c r="C189">
        <v>0.38719900000000002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0.38719900000000002</v>
      </c>
    </row>
    <row r="190" spans="1:9" x14ac:dyDescent="0.3">
      <c r="A190" t="s">
        <v>203</v>
      </c>
      <c r="C190">
        <v>0.30110100000000001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0.30110100000000001</v>
      </c>
    </row>
    <row r="191" spans="1:9" x14ac:dyDescent="0.3">
      <c r="A191" t="s">
        <v>204</v>
      </c>
      <c r="C191">
        <v>0.20362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0.20362</v>
      </c>
    </row>
    <row r="192" spans="1:9" x14ac:dyDescent="0.3">
      <c r="A192" t="s">
        <v>205</v>
      </c>
      <c r="C192">
        <v>0.54136099999999998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0.54136099999999998</v>
      </c>
    </row>
    <row r="193" spans="1:9" x14ac:dyDescent="0.3">
      <c r="A193" t="s">
        <v>206</v>
      </c>
      <c r="C193">
        <v>0.40468599999999999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0.40468599999999999</v>
      </c>
    </row>
    <row r="194" spans="1:9" x14ac:dyDescent="0.3">
      <c r="A194" t="s">
        <v>207</v>
      </c>
      <c r="C194">
        <v>0.158916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0.158916</v>
      </c>
    </row>
    <row r="195" spans="1:9" x14ac:dyDescent="0.3">
      <c r="A195" t="s">
        <v>208</v>
      </c>
      <c r="C195">
        <v>0.43088900000000002</v>
      </c>
      <c r="D195" t="s">
        <v>12</v>
      </c>
      <c r="E195" t="s">
        <v>12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-0.56911099999999992</v>
      </c>
    </row>
    <row r="196" spans="1:9" x14ac:dyDescent="0.3">
      <c r="A196" t="s">
        <v>209</v>
      </c>
      <c r="C196">
        <v>0.479209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0.479209</v>
      </c>
    </row>
    <row r="197" spans="1:9" x14ac:dyDescent="0.3">
      <c r="A197" t="s">
        <v>210</v>
      </c>
      <c r="C197">
        <v>0.6159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0.6159</v>
      </c>
    </row>
    <row r="198" spans="1:9" x14ac:dyDescent="0.3">
      <c r="A198" t="s">
        <v>211</v>
      </c>
      <c r="C198">
        <v>0.27037899999999998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0.27037899999999998</v>
      </c>
    </row>
    <row r="199" spans="1:9" x14ac:dyDescent="0.3">
      <c r="A199" t="s">
        <v>212</v>
      </c>
      <c r="C199">
        <v>0.48565599999999998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-0.51434400000000002</v>
      </c>
    </row>
    <row r="200" spans="1:9" x14ac:dyDescent="0.3">
      <c r="A200" t="s">
        <v>213</v>
      </c>
      <c r="C200">
        <v>0.39746300000000001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0.39746300000000001</v>
      </c>
    </row>
    <row r="201" spans="1:9" x14ac:dyDescent="0.3">
      <c r="A201" t="s">
        <v>214</v>
      </c>
      <c r="C201">
        <v>0.46754200000000001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0.46754200000000001</v>
      </c>
    </row>
    <row r="202" spans="1:9" x14ac:dyDescent="0.3">
      <c r="A202" t="s">
        <v>215</v>
      </c>
      <c r="C202">
        <v>0.48161799999999999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-0.51838200000000001</v>
      </c>
    </row>
    <row r="203" spans="1:9" x14ac:dyDescent="0.3">
      <c r="G203">
        <f>SUM(G3:G202)</f>
        <v>148</v>
      </c>
      <c r="H203">
        <f>SUM(H3:H202)</f>
        <v>61</v>
      </c>
      <c r="I203">
        <f>SUM(I3:I202)</f>
        <v>17.202217000000008</v>
      </c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Foglio14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0.39717400000000003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0.39717400000000003</v>
      </c>
    </row>
    <row r="4" spans="1:9" ht="15" customHeight="1" x14ac:dyDescent="0.3">
      <c r="A4" s="1" t="s">
        <v>13</v>
      </c>
      <c r="B4" s="8"/>
      <c r="C4" s="9">
        <v>0.54519799999999996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0.54519799999999996</v>
      </c>
    </row>
    <row r="5" spans="1:9" ht="15" customHeight="1" x14ac:dyDescent="0.3">
      <c r="A5" s="1" t="s">
        <v>14</v>
      </c>
      <c r="B5" s="6"/>
      <c r="C5" s="7">
        <v>0.23161399999999999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0.23161399999999999</v>
      </c>
    </row>
    <row r="6" spans="1:9" ht="15" customHeight="1" x14ac:dyDescent="0.3">
      <c r="A6" s="1" t="s">
        <v>16</v>
      </c>
      <c r="B6" s="8"/>
      <c r="C6" s="9">
        <v>0.48523100000000002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0.48523100000000002</v>
      </c>
    </row>
    <row r="7" spans="1:9" ht="15" customHeight="1" x14ac:dyDescent="0.3">
      <c r="A7" s="1" t="s">
        <v>17</v>
      </c>
      <c r="B7" s="6"/>
      <c r="C7" s="7">
        <v>0.56598400000000004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0.56598400000000004</v>
      </c>
    </row>
    <row r="8" spans="1:9" ht="15" customHeight="1" x14ac:dyDescent="0.3">
      <c r="A8" s="1" t="s">
        <v>18</v>
      </c>
      <c r="B8" s="8"/>
      <c r="C8" s="9">
        <v>0.51882600000000001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0.51882600000000001</v>
      </c>
    </row>
    <row r="9" spans="1:9" ht="15" customHeight="1" x14ac:dyDescent="0.3">
      <c r="A9" s="1" t="s">
        <v>19</v>
      </c>
      <c r="B9" s="6"/>
      <c r="C9" s="7">
        <v>0.29311999999999999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0.29311999999999999</v>
      </c>
    </row>
    <row r="10" spans="1:9" ht="15" customHeight="1" x14ac:dyDescent="0.3">
      <c r="A10" s="1" t="s">
        <v>20</v>
      </c>
      <c r="B10" s="8"/>
      <c r="C10" s="9">
        <v>0.52782700000000005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0.52782700000000005</v>
      </c>
    </row>
    <row r="11" spans="1:9" ht="15" customHeight="1" x14ac:dyDescent="0.3">
      <c r="A11" s="1" t="s">
        <v>21</v>
      </c>
      <c r="B11" s="6"/>
      <c r="C11" s="7">
        <v>0.51830900000000002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0.51830900000000002</v>
      </c>
    </row>
    <row r="12" spans="1:9" ht="15" customHeight="1" x14ac:dyDescent="0.3">
      <c r="A12" s="1" t="s">
        <v>22</v>
      </c>
      <c r="B12" s="8"/>
      <c r="C12" s="9">
        <v>0.62235200000000002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0.62235200000000002</v>
      </c>
    </row>
    <row r="13" spans="1:9" ht="15" customHeight="1" x14ac:dyDescent="0.3">
      <c r="A13" s="1" t="s">
        <v>23</v>
      </c>
      <c r="B13" s="6"/>
      <c r="C13" s="7">
        <v>0.45837299999999997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0.45837299999999997</v>
      </c>
    </row>
    <row r="14" spans="1:9" ht="15" customHeight="1" x14ac:dyDescent="0.3">
      <c r="A14" s="1" t="s">
        <v>24</v>
      </c>
      <c r="B14" s="8"/>
      <c r="C14" s="9">
        <v>0.66497799999999996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0.66497799999999996</v>
      </c>
    </row>
    <row r="15" spans="1:9" ht="15" customHeight="1" x14ac:dyDescent="0.3">
      <c r="A15" s="1" t="s">
        <v>25</v>
      </c>
      <c r="B15" s="6"/>
      <c r="C15" s="7">
        <v>0.51353300000000002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0.51353300000000002</v>
      </c>
    </row>
    <row r="16" spans="1:9" ht="15" customHeight="1" x14ac:dyDescent="0.3">
      <c r="A16" s="1" t="s">
        <v>26</v>
      </c>
      <c r="B16" s="8"/>
      <c r="C16" s="9">
        <v>0.35821399999999998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0.35821399999999998</v>
      </c>
    </row>
    <row r="17" spans="1:9" ht="15" customHeight="1" x14ac:dyDescent="0.3">
      <c r="A17" s="1" t="s">
        <v>28</v>
      </c>
      <c r="B17" s="6"/>
      <c r="C17" s="7">
        <v>0.56371099999999996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-0.43628900000000004</v>
      </c>
    </row>
    <row r="18" spans="1:9" ht="15" customHeight="1" x14ac:dyDescent="0.3">
      <c r="A18" s="1" t="s">
        <v>29</v>
      </c>
      <c r="B18" s="8"/>
      <c r="C18" s="9">
        <v>0.51579299999999995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0.51579299999999995</v>
      </c>
    </row>
    <row r="19" spans="1:9" ht="15" customHeight="1" x14ac:dyDescent="0.3">
      <c r="A19" s="1" t="s">
        <v>30</v>
      </c>
      <c r="B19" s="6"/>
      <c r="C19" s="7">
        <v>0.60616300000000001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0.60616300000000001</v>
      </c>
    </row>
    <row r="20" spans="1:9" ht="15" customHeight="1" x14ac:dyDescent="0.3">
      <c r="A20" s="1" t="s">
        <v>31</v>
      </c>
      <c r="B20" s="8"/>
      <c r="C20" s="9">
        <v>0.54500599999999999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0.54500599999999999</v>
      </c>
    </row>
    <row r="21" spans="1:9" ht="15" customHeight="1" x14ac:dyDescent="0.3">
      <c r="A21" s="1" t="s">
        <v>32</v>
      </c>
      <c r="B21" s="6"/>
      <c r="C21" s="7">
        <v>0.33297300000000002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-0.66702700000000004</v>
      </c>
    </row>
    <row r="22" spans="1:9" ht="15" customHeight="1" x14ac:dyDescent="0.3">
      <c r="A22" s="1" t="s">
        <v>33</v>
      </c>
      <c r="B22" s="8"/>
      <c r="C22" s="9">
        <v>0.58693700000000004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-0.41306299999999996</v>
      </c>
    </row>
    <row r="23" spans="1:9" ht="15" customHeight="1" x14ac:dyDescent="0.3">
      <c r="A23" s="1" t="s">
        <v>34</v>
      </c>
      <c r="B23" s="6"/>
      <c r="C23" s="7">
        <v>0.49916899999999997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0.49916899999999997</v>
      </c>
    </row>
    <row r="24" spans="1:9" ht="15" customHeight="1" x14ac:dyDescent="0.3">
      <c r="A24" s="1" t="s">
        <v>35</v>
      </c>
      <c r="B24" s="8"/>
      <c r="C24" s="9">
        <v>0.62820399999999998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0.62820399999999998</v>
      </c>
    </row>
    <row r="25" spans="1:9" ht="15" customHeight="1" x14ac:dyDescent="0.3">
      <c r="A25" s="1" t="s">
        <v>36</v>
      </c>
      <c r="B25" s="6"/>
      <c r="C25" s="7">
        <v>0.37349399999999999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0.37349399999999999</v>
      </c>
    </row>
    <row r="26" spans="1:9" ht="15" customHeight="1" x14ac:dyDescent="0.3">
      <c r="A26" s="1" t="s">
        <v>37</v>
      </c>
      <c r="B26" s="8"/>
      <c r="C26" s="9">
        <v>0.52976100000000004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0.52976100000000004</v>
      </c>
    </row>
    <row r="27" spans="1:9" ht="15" customHeight="1" x14ac:dyDescent="0.3">
      <c r="A27" s="1" t="s">
        <v>38</v>
      </c>
      <c r="B27" s="6"/>
      <c r="C27" s="7">
        <v>0.43652000000000002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-0.56347999999999998</v>
      </c>
    </row>
    <row r="28" spans="1:9" ht="15" customHeight="1" x14ac:dyDescent="0.3">
      <c r="A28" s="1" t="s">
        <v>39</v>
      </c>
      <c r="B28" s="8"/>
      <c r="C28" s="9">
        <v>0.37690400000000002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0.37690400000000002</v>
      </c>
    </row>
    <row r="29" spans="1:9" ht="15" customHeight="1" x14ac:dyDescent="0.3">
      <c r="A29" s="1" t="s">
        <v>40</v>
      </c>
      <c r="B29" s="6"/>
      <c r="C29" s="7">
        <v>0.39868100000000001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0.39868100000000001</v>
      </c>
    </row>
    <row r="30" spans="1:9" ht="15" customHeight="1" x14ac:dyDescent="0.3">
      <c r="A30" s="1" t="s">
        <v>41</v>
      </c>
      <c r="B30" s="8"/>
      <c r="C30" s="9">
        <v>0.57417499999999999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0.57417499999999999</v>
      </c>
    </row>
    <row r="31" spans="1:9" ht="15" customHeight="1" x14ac:dyDescent="0.3">
      <c r="A31" s="1" t="s">
        <v>42</v>
      </c>
      <c r="B31" s="6"/>
      <c r="C31" s="7">
        <v>0.469559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0.469559</v>
      </c>
    </row>
    <row r="32" spans="1:9" ht="15" customHeight="1" x14ac:dyDescent="0.3">
      <c r="A32" s="1" t="s">
        <v>43</v>
      </c>
      <c r="B32" s="8"/>
      <c r="C32" s="9">
        <v>0.29906100000000002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0.29906100000000002</v>
      </c>
    </row>
    <row r="33" spans="1:9" ht="15" customHeight="1" x14ac:dyDescent="0.3">
      <c r="A33" s="1" t="s">
        <v>44</v>
      </c>
      <c r="B33" s="6"/>
      <c r="C33" s="7">
        <v>0.71984599999999999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0.71984599999999999</v>
      </c>
    </row>
    <row r="34" spans="1:9" ht="15" customHeight="1" x14ac:dyDescent="0.3">
      <c r="A34" s="1" t="s">
        <v>45</v>
      </c>
      <c r="B34" s="8"/>
      <c r="C34" s="9">
        <v>0.41768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0.41768</v>
      </c>
    </row>
    <row r="35" spans="1:9" ht="15" customHeight="1" x14ac:dyDescent="0.3">
      <c r="A35" s="1" t="s">
        <v>46</v>
      </c>
      <c r="B35" s="6"/>
      <c r="C35" s="7">
        <v>0.60024100000000002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0.60024100000000002</v>
      </c>
    </row>
    <row r="36" spans="1:9" ht="15" customHeight="1" x14ac:dyDescent="0.3">
      <c r="A36" s="1" t="s">
        <v>47</v>
      </c>
      <c r="B36" s="8"/>
      <c r="C36" s="9">
        <v>0.52716099999999999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0.52716099999999999</v>
      </c>
    </row>
    <row r="37" spans="1:9" ht="15" customHeight="1" x14ac:dyDescent="0.3">
      <c r="A37" s="1" t="s">
        <v>48</v>
      </c>
      <c r="B37" s="6"/>
      <c r="C37" s="7">
        <v>0.41495100000000001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0.41495100000000001</v>
      </c>
    </row>
    <row r="38" spans="1:9" ht="15" customHeight="1" x14ac:dyDescent="0.3">
      <c r="A38" s="1" t="s">
        <v>49</v>
      </c>
      <c r="B38" s="8"/>
      <c r="C38" s="9">
        <v>0.50203799999999998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0.50203799999999998</v>
      </c>
    </row>
    <row r="39" spans="1:9" ht="15" customHeight="1" x14ac:dyDescent="0.3">
      <c r="A39" s="1" t="s">
        <v>50</v>
      </c>
      <c r="B39" s="6"/>
      <c r="C39" s="7">
        <v>0.58680900000000003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0.58680900000000003</v>
      </c>
    </row>
    <row r="40" spans="1:9" ht="15" customHeight="1" x14ac:dyDescent="0.3">
      <c r="A40" s="1" t="s">
        <v>51</v>
      </c>
      <c r="B40" s="8"/>
      <c r="C40" s="9">
        <v>0.374587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0.374587</v>
      </c>
    </row>
    <row r="41" spans="1:9" ht="15" customHeight="1" x14ac:dyDescent="0.3">
      <c r="A41" s="1" t="s">
        <v>52</v>
      </c>
      <c r="B41" s="6"/>
      <c r="C41" s="7">
        <v>0.61258100000000004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0.61258100000000004</v>
      </c>
    </row>
    <row r="42" spans="1:9" ht="15" customHeight="1" x14ac:dyDescent="0.3">
      <c r="A42" s="1" t="s">
        <v>53</v>
      </c>
      <c r="B42" s="8"/>
      <c r="C42" s="9">
        <v>0.51056900000000005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0.51056900000000005</v>
      </c>
    </row>
    <row r="43" spans="1:9" ht="15" customHeight="1" x14ac:dyDescent="0.3">
      <c r="A43" s="1" t="s">
        <v>54</v>
      </c>
      <c r="B43" s="6"/>
      <c r="C43" s="7">
        <v>0.30648300000000001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-0.69351699999999994</v>
      </c>
    </row>
    <row r="44" spans="1:9" ht="15" customHeight="1" x14ac:dyDescent="0.3">
      <c r="A44" s="1" t="s">
        <v>55</v>
      </c>
      <c r="B44" s="8"/>
      <c r="C44" s="9">
        <v>0.52543200000000001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-0.47456799999999999</v>
      </c>
    </row>
    <row r="45" spans="1:9" ht="15" customHeight="1" x14ac:dyDescent="0.3">
      <c r="A45" s="1" t="s">
        <v>56</v>
      </c>
      <c r="B45" s="6"/>
      <c r="C45" s="7">
        <v>0.39363799999999999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0.39363799999999999</v>
      </c>
    </row>
    <row r="46" spans="1:9" ht="15" customHeight="1" x14ac:dyDescent="0.3">
      <c r="A46" s="1" t="s">
        <v>57</v>
      </c>
      <c r="B46" s="8"/>
      <c r="C46" s="9">
        <v>0.54402899999999998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-0.45597100000000002</v>
      </c>
    </row>
    <row r="47" spans="1:9" ht="15" customHeight="1" x14ac:dyDescent="0.3">
      <c r="A47" s="1" t="s">
        <v>58</v>
      </c>
      <c r="B47" s="6"/>
      <c r="C47" s="7">
        <v>0.56991599999999998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0.56991599999999998</v>
      </c>
    </row>
    <row r="48" spans="1:9" ht="15" customHeight="1" x14ac:dyDescent="0.3">
      <c r="A48" s="1" t="s">
        <v>59</v>
      </c>
      <c r="B48" s="8"/>
      <c r="C48" s="9">
        <v>0.54601900000000003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0.54601900000000003</v>
      </c>
    </row>
    <row r="49" spans="1:9" ht="15" customHeight="1" x14ac:dyDescent="0.3">
      <c r="A49" s="1" t="s">
        <v>60</v>
      </c>
      <c r="B49" s="6"/>
      <c r="C49" s="7">
        <v>0.19753100000000001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-0.80246899999999999</v>
      </c>
    </row>
    <row r="50" spans="1:9" ht="15" customHeight="1" x14ac:dyDescent="0.3">
      <c r="A50" s="1" t="s">
        <v>61</v>
      </c>
      <c r="B50" s="8"/>
      <c r="C50" s="9">
        <v>0.68229499999999998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0.68229499999999998</v>
      </c>
    </row>
    <row r="51" spans="1:9" ht="15" customHeight="1" x14ac:dyDescent="0.3">
      <c r="A51" s="1" t="s">
        <v>62</v>
      </c>
      <c r="B51" s="6"/>
      <c r="C51" s="7">
        <v>0.77985199999999999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0.77985199999999999</v>
      </c>
    </row>
    <row r="52" spans="1:9" ht="15" customHeight="1" x14ac:dyDescent="0.3">
      <c r="A52" s="1" t="s">
        <v>63</v>
      </c>
      <c r="B52" s="8"/>
      <c r="C52" s="9">
        <v>0.46795500000000001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-0.53204499999999999</v>
      </c>
    </row>
    <row r="53" spans="1:9" ht="15" customHeight="1" x14ac:dyDescent="0.3">
      <c r="A53" s="1" t="s">
        <v>64</v>
      </c>
      <c r="B53" s="6"/>
      <c r="C53" s="7">
        <v>0.54850200000000005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-0.45149799999999995</v>
      </c>
    </row>
    <row r="54" spans="1:9" ht="15" customHeight="1" x14ac:dyDescent="0.3">
      <c r="A54" s="1" t="s">
        <v>65</v>
      </c>
      <c r="B54" s="8"/>
      <c r="C54" s="9">
        <v>0.49135299999999998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0.49135299999999998</v>
      </c>
    </row>
    <row r="55" spans="1:9" ht="15" customHeight="1" x14ac:dyDescent="0.3">
      <c r="A55" s="1" t="s">
        <v>66</v>
      </c>
      <c r="B55" s="6"/>
      <c r="C55" s="7">
        <v>0.47874899999999998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0.47874899999999998</v>
      </c>
    </row>
    <row r="56" spans="1:9" ht="15" customHeight="1" x14ac:dyDescent="0.3">
      <c r="A56" s="1" t="s">
        <v>67</v>
      </c>
      <c r="B56" s="8"/>
      <c r="C56" s="9">
        <v>0.60742399999999996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0.60742399999999996</v>
      </c>
    </row>
    <row r="57" spans="1:9" ht="15" customHeight="1" x14ac:dyDescent="0.3">
      <c r="A57" s="1" t="s">
        <v>68</v>
      </c>
      <c r="B57" s="6"/>
      <c r="C57" s="7">
        <v>0.563801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-0.436199</v>
      </c>
    </row>
    <row r="58" spans="1:9" ht="15" customHeight="1" x14ac:dyDescent="0.3">
      <c r="A58" s="1" t="s">
        <v>69</v>
      </c>
      <c r="B58" s="8"/>
      <c r="C58" s="9">
        <v>0.21783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0.21783</v>
      </c>
    </row>
    <row r="59" spans="1:9" ht="15" customHeight="1" x14ac:dyDescent="0.3">
      <c r="A59" s="1" t="s">
        <v>70</v>
      </c>
      <c r="B59" s="6"/>
      <c r="C59" s="7">
        <v>0.43652000000000002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-0.56347999999999998</v>
      </c>
    </row>
    <row r="60" spans="1:9" ht="15" customHeight="1" x14ac:dyDescent="0.3">
      <c r="A60" s="1" t="s">
        <v>71</v>
      </c>
      <c r="B60" s="8"/>
      <c r="C60" s="9">
        <v>0.60505699999999996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0.60505699999999996</v>
      </c>
    </row>
    <row r="61" spans="1:9" ht="15" customHeight="1" x14ac:dyDescent="0.3">
      <c r="A61" s="1" t="s">
        <v>72</v>
      </c>
      <c r="B61" s="6"/>
      <c r="C61" s="7">
        <v>0.69200399999999995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0.69200399999999995</v>
      </c>
    </row>
    <row r="62" spans="1:9" ht="15" customHeight="1" x14ac:dyDescent="0.3">
      <c r="A62" s="1" t="s">
        <v>73</v>
      </c>
      <c r="B62" s="8"/>
      <c r="C62" s="9">
        <v>0.427012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-0.57298800000000005</v>
      </c>
    </row>
    <row r="63" spans="1:9" ht="15" customHeight="1" x14ac:dyDescent="0.3">
      <c r="A63" s="1" t="s">
        <v>74</v>
      </c>
      <c r="B63" s="6"/>
      <c r="C63" s="7">
        <v>0.45582299999999998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-0.54417700000000002</v>
      </c>
    </row>
    <row r="64" spans="1:9" ht="15" customHeight="1" x14ac:dyDescent="0.3">
      <c r="A64" s="1" t="s">
        <v>75</v>
      </c>
      <c r="B64" s="8"/>
      <c r="C64" s="9">
        <v>0.37889699999999998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0.37889699999999998</v>
      </c>
    </row>
    <row r="65" spans="1:9" ht="15" customHeight="1" x14ac:dyDescent="0.3">
      <c r="A65" s="1" t="s">
        <v>76</v>
      </c>
      <c r="B65" s="6"/>
      <c r="C65" s="7">
        <v>0.655227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-0.344773</v>
      </c>
    </row>
    <row r="66" spans="1:9" ht="15" customHeight="1" x14ac:dyDescent="0.3">
      <c r="A66" s="1" t="s">
        <v>78</v>
      </c>
      <c r="B66" s="8"/>
      <c r="C66" s="9">
        <v>1.7100000000000001E-4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1.7100000000000001E-4</v>
      </c>
    </row>
    <row r="67" spans="1:9" ht="15" customHeight="1" x14ac:dyDescent="0.3">
      <c r="A67" s="1" t="s">
        <v>79</v>
      </c>
      <c r="B67" s="6"/>
      <c r="C67" s="7">
        <v>2.33E-4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2.33E-4</v>
      </c>
    </row>
    <row r="68" spans="1:9" ht="15" customHeight="1" x14ac:dyDescent="0.3">
      <c r="A68" s="1" t="s">
        <v>80</v>
      </c>
      <c r="B68" s="8"/>
      <c r="C68" s="9">
        <v>1.35E-4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1.35E-4</v>
      </c>
    </row>
    <row r="69" spans="1:9" ht="15" customHeight="1" x14ac:dyDescent="0.3">
      <c r="A69" s="1" t="s">
        <v>81</v>
      </c>
      <c r="B69" s="6"/>
      <c r="C69" s="7">
        <v>1.93E-4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1.93E-4</v>
      </c>
    </row>
    <row r="70" spans="1:9" ht="15" customHeight="1" x14ac:dyDescent="0.3">
      <c r="A70" s="1" t="s">
        <v>82</v>
      </c>
      <c r="B70" s="8"/>
      <c r="C70" s="9">
        <v>1.12E-4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1.12E-4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1.6899999999999999E-4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1.6899999999999999E-4</v>
      </c>
    </row>
    <row r="73" spans="1:9" ht="15" customHeight="1" x14ac:dyDescent="0.3">
      <c r="A73" s="1" t="s">
        <v>85</v>
      </c>
      <c r="B73" s="6"/>
      <c r="C73" s="7">
        <v>2.2000000000000001E-4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2.2000000000000001E-4</v>
      </c>
    </row>
    <row r="74" spans="1:9" ht="15" customHeight="1" x14ac:dyDescent="0.3">
      <c r="A74" s="1" t="s">
        <v>86</v>
      </c>
      <c r="B74" s="8"/>
      <c r="C74" s="9">
        <v>1.4999999999999999E-4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1.4999999999999999E-4</v>
      </c>
    </row>
    <row r="75" spans="1:9" ht="15" customHeight="1" x14ac:dyDescent="0.3">
      <c r="A75" s="1" t="s">
        <v>87</v>
      </c>
      <c r="B75" s="6"/>
      <c r="C75" s="7">
        <v>1.3300000000000001E-4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1.3300000000000001E-4</v>
      </c>
    </row>
    <row r="76" spans="1:9" ht="15" customHeight="1" x14ac:dyDescent="0.3">
      <c r="A76" s="1" t="s">
        <v>88</v>
      </c>
      <c r="B76" s="10"/>
      <c r="C76" s="11">
        <v>2.23E-4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2.23E-4</v>
      </c>
    </row>
    <row r="77" spans="1:9" ht="15.75" customHeight="1" x14ac:dyDescent="0.3">
      <c r="A77" s="1" t="s">
        <v>89</v>
      </c>
      <c r="B77" s="12"/>
      <c r="C77" s="13">
        <v>2.5700000000000001E-4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-0.99974300000000005</v>
      </c>
    </row>
    <row r="78" spans="1:9" x14ac:dyDescent="0.3">
      <c r="A78" t="s">
        <v>90</v>
      </c>
      <c r="C78">
        <v>1.7699999999999999E-4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1.7699999999999999E-4</v>
      </c>
    </row>
    <row r="79" spans="1:9" x14ac:dyDescent="0.3">
      <c r="A79" t="s">
        <v>91</v>
      </c>
      <c r="C79">
        <v>1.1400000000000001E-4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1.1400000000000001E-4</v>
      </c>
    </row>
    <row r="80" spans="1:9" x14ac:dyDescent="0.3">
      <c r="A80" t="s">
        <v>92</v>
      </c>
      <c r="C80">
        <v>2.0100000000000001E-4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-0.99979899999999999</v>
      </c>
    </row>
    <row r="81" spans="1:9" x14ac:dyDescent="0.3">
      <c r="A81" t="s">
        <v>93</v>
      </c>
      <c r="C81">
        <v>1.17E-4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-0.99988299999999997</v>
      </c>
    </row>
    <row r="82" spans="1:9" x14ac:dyDescent="0.3">
      <c r="A82" t="s">
        <v>94</v>
      </c>
      <c r="C82">
        <v>3.6000000000000002E-4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3.6000000000000002E-4</v>
      </c>
    </row>
    <row r="83" spans="1:9" x14ac:dyDescent="0.3">
      <c r="A83" t="s">
        <v>95</v>
      </c>
      <c r="C83">
        <v>9.5000000000000005E-5</v>
      </c>
      <c r="D83" t="s">
        <v>12</v>
      </c>
      <c r="E83" t="s">
        <v>12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-0.99990500000000004</v>
      </c>
    </row>
    <row r="84" spans="1:9" x14ac:dyDescent="0.3">
      <c r="A84" t="s">
        <v>97</v>
      </c>
      <c r="C84">
        <v>1.47E-4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1.47E-4</v>
      </c>
    </row>
    <row r="85" spans="1:9" x14ac:dyDescent="0.3">
      <c r="A85" t="s">
        <v>98</v>
      </c>
      <c r="C85">
        <v>1.6799999999999999E-4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-0.99983200000000005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1.7200000000000001E-4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1.7200000000000001E-4</v>
      </c>
    </row>
    <row r="89" spans="1:9" x14ac:dyDescent="0.3">
      <c r="A89" t="s">
        <v>102</v>
      </c>
      <c r="C89">
        <v>1.0900000000000001E-4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1.0900000000000001E-4</v>
      </c>
    </row>
    <row r="90" spans="1:9" x14ac:dyDescent="0.3">
      <c r="A90" t="s">
        <v>103</v>
      </c>
      <c r="C90">
        <v>1.8699999999999999E-4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1.8699999999999999E-4</v>
      </c>
    </row>
    <row r="91" spans="1:9" x14ac:dyDescent="0.3">
      <c r="A91" t="s">
        <v>104</v>
      </c>
      <c r="C91">
        <v>1.4899999999999999E-4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1.4899999999999999E-4</v>
      </c>
    </row>
    <row r="92" spans="1:9" x14ac:dyDescent="0.3">
      <c r="A92" t="s">
        <v>105</v>
      </c>
      <c r="C92">
        <v>2.41E-4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-0.99975899999999995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1.3300000000000001E-4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1.3300000000000001E-4</v>
      </c>
    </row>
    <row r="95" spans="1:9" x14ac:dyDescent="0.3">
      <c r="A95" t="s">
        <v>108</v>
      </c>
      <c r="C95">
        <v>1.6000000000000001E-4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1.6000000000000001E-4</v>
      </c>
    </row>
    <row r="96" spans="1:9" x14ac:dyDescent="0.3">
      <c r="A96" t="s">
        <v>109</v>
      </c>
      <c r="C96">
        <v>2.8899999999999998E-4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2.8899999999999998E-4</v>
      </c>
    </row>
    <row r="97" spans="1:9" x14ac:dyDescent="0.3">
      <c r="A97" t="s">
        <v>110</v>
      </c>
      <c r="C97">
        <v>1.08E-4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-0.999892</v>
      </c>
    </row>
    <row r="98" spans="1:9" x14ac:dyDescent="0.3">
      <c r="A98" t="s">
        <v>111</v>
      </c>
      <c r="C98">
        <v>1.5300000000000001E-4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1.5300000000000001E-4</v>
      </c>
    </row>
    <row r="99" spans="1:9" x14ac:dyDescent="0.3">
      <c r="A99" t="s">
        <v>112</v>
      </c>
      <c r="C99">
        <v>1.66E-4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-0.999834</v>
      </c>
    </row>
    <row r="100" spans="1:9" x14ac:dyDescent="0.3">
      <c r="A100" t="s">
        <v>113</v>
      </c>
      <c r="C100">
        <v>1.2999999999999999E-4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-0.99987000000000004</v>
      </c>
    </row>
    <row r="101" spans="1:9" x14ac:dyDescent="0.3">
      <c r="A101" t="s">
        <v>114</v>
      </c>
      <c r="C101">
        <v>3.2699999999999998E-4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3.2699999999999998E-4</v>
      </c>
    </row>
    <row r="102" spans="1:9" x14ac:dyDescent="0.3">
      <c r="A102" t="s">
        <v>115</v>
      </c>
      <c r="C102">
        <v>1.8699999999999999E-4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1.8699999999999999E-4</v>
      </c>
    </row>
    <row r="103" spans="1:9" x14ac:dyDescent="0.3">
      <c r="A103" t="s">
        <v>116</v>
      </c>
      <c r="C103">
        <v>3.2600000000000001E-4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3.2600000000000001E-4</v>
      </c>
    </row>
    <row r="104" spans="1:9" x14ac:dyDescent="0.3">
      <c r="A104" t="s">
        <v>117</v>
      </c>
      <c r="C104">
        <v>1.3799999999999999E-4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-0.99986200000000003</v>
      </c>
    </row>
    <row r="105" spans="1:9" x14ac:dyDescent="0.3">
      <c r="A105" t="s">
        <v>118</v>
      </c>
      <c r="C105">
        <v>2.6200000000000003E-4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2.6200000000000003E-4</v>
      </c>
    </row>
    <row r="106" spans="1:9" x14ac:dyDescent="0.3">
      <c r="A106" t="s">
        <v>119</v>
      </c>
      <c r="C106">
        <v>2.22E-4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2.22E-4</v>
      </c>
    </row>
    <row r="107" spans="1:9" x14ac:dyDescent="0.3">
      <c r="A107" t="s">
        <v>120</v>
      </c>
      <c r="C107">
        <v>1.4899999999999999E-4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1.4899999999999999E-4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-0.99980500000000005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2.8899999999999998E-4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2.8899999999999998E-4</v>
      </c>
    </row>
    <row r="111" spans="1:9" x14ac:dyDescent="0.3">
      <c r="A111" t="s">
        <v>124</v>
      </c>
      <c r="C111">
        <v>2.42E-4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2.42E-4</v>
      </c>
    </row>
    <row r="112" spans="1:9" x14ac:dyDescent="0.3">
      <c r="A112" t="s">
        <v>125</v>
      </c>
      <c r="C112">
        <v>1.94E-4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1.94E-4</v>
      </c>
    </row>
    <row r="113" spans="1:9" x14ac:dyDescent="0.3">
      <c r="A113" t="s">
        <v>126</v>
      </c>
      <c r="C113">
        <v>1.0900000000000001E-4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1.0900000000000001E-4</v>
      </c>
    </row>
    <row r="114" spans="1:9" x14ac:dyDescent="0.3">
      <c r="A114" t="s">
        <v>127</v>
      </c>
      <c r="C114">
        <v>2.0100000000000001E-4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-0.99979899999999999</v>
      </c>
    </row>
    <row r="115" spans="1:9" x14ac:dyDescent="0.3">
      <c r="A115" t="s">
        <v>128</v>
      </c>
      <c r="C115">
        <v>1.5699999999999999E-4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1.5699999999999999E-4</v>
      </c>
    </row>
    <row r="116" spans="1:9" x14ac:dyDescent="0.3">
      <c r="A116" t="s">
        <v>129</v>
      </c>
      <c r="C116">
        <v>2.2599999999999999E-4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2.2599999999999999E-4</v>
      </c>
    </row>
    <row r="117" spans="1:9" x14ac:dyDescent="0.3">
      <c r="A117" t="s">
        <v>130</v>
      </c>
      <c r="C117">
        <v>2.1499999999999999E-4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-0.99978500000000003</v>
      </c>
    </row>
    <row r="118" spans="1:9" x14ac:dyDescent="0.3">
      <c r="A118" t="s">
        <v>131</v>
      </c>
      <c r="C118">
        <v>2.24E-4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-0.999776</v>
      </c>
    </row>
    <row r="119" spans="1:9" x14ac:dyDescent="0.3">
      <c r="A119" t="s">
        <v>132</v>
      </c>
      <c r="C119">
        <v>1.9599999999999999E-4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1.9599999999999999E-4</v>
      </c>
    </row>
    <row r="120" spans="1:9" x14ac:dyDescent="0.3">
      <c r="A120" t="s">
        <v>133</v>
      </c>
      <c r="C120">
        <v>2.5500000000000002E-4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2.5500000000000002E-4</v>
      </c>
    </row>
    <row r="121" spans="1:9" x14ac:dyDescent="0.3">
      <c r="A121" t="s">
        <v>134</v>
      </c>
      <c r="C121">
        <v>1.63E-4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1.63E-4</v>
      </c>
    </row>
    <row r="122" spans="1:9" x14ac:dyDescent="0.3">
      <c r="A122" t="s">
        <v>135</v>
      </c>
      <c r="C122">
        <v>1.45E-4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1.45E-4</v>
      </c>
    </row>
    <row r="123" spans="1:9" x14ac:dyDescent="0.3">
      <c r="A123" t="s">
        <v>136</v>
      </c>
      <c r="C123">
        <v>1.5899999999999999E-4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1.5899999999999999E-4</v>
      </c>
    </row>
    <row r="124" spans="1:9" x14ac:dyDescent="0.3">
      <c r="A124" t="s">
        <v>137</v>
      </c>
      <c r="C124">
        <v>2.1100000000000001E-4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2.1100000000000001E-4</v>
      </c>
    </row>
    <row r="125" spans="1:9" x14ac:dyDescent="0.3">
      <c r="A125" t="s">
        <v>138</v>
      </c>
      <c r="C125">
        <v>1.9900000000000001E-4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1.9900000000000001E-4</v>
      </c>
    </row>
    <row r="126" spans="1:9" x14ac:dyDescent="0.3">
      <c r="A126" t="s">
        <v>139</v>
      </c>
      <c r="C126">
        <v>2.0900000000000001E-4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2.0900000000000001E-4</v>
      </c>
    </row>
    <row r="127" spans="1:9" x14ac:dyDescent="0.3">
      <c r="A127" t="s">
        <v>140</v>
      </c>
      <c r="C127">
        <v>1.8699999999999999E-4</v>
      </c>
      <c r="D127" t="s">
        <v>12</v>
      </c>
      <c r="E127" t="s">
        <v>12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-0.99981299999999995</v>
      </c>
    </row>
    <row r="128" spans="1:9" x14ac:dyDescent="0.3">
      <c r="A128" t="s">
        <v>141</v>
      </c>
      <c r="C128">
        <v>1.44E-4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-0.99985599999999997</v>
      </c>
    </row>
    <row r="129" spans="1:9" x14ac:dyDescent="0.3">
      <c r="A129" t="s">
        <v>142</v>
      </c>
      <c r="C129">
        <v>5.4100000000000003E-4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5.4100000000000003E-4</v>
      </c>
    </row>
    <row r="130" spans="1:9" x14ac:dyDescent="0.3">
      <c r="A130" t="s">
        <v>143</v>
      </c>
      <c r="C130">
        <v>2.8299999999999999E-4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2.8299999999999999E-4</v>
      </c>
    </row>
    <row r="131" spans="1:9" x14ac:dyDescent="0.3">
      <c r="A131" t="s">
        <v>144</v>
      </c>
      <c r="C131">
        <v>1.18E-4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1.18E-4</v>
      </c>
    </row>
    <row r="132" spans="1:9" x14ac:dyDescent="0.3">
      <c r="A132" t="s">
        <v>145</v>
      </c>
      <c r="C132">
        <v>2.6800000000000001E-4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2.6800000000000001E-4</v>
      </c>
    </row>
    <row r="133" spans="1:9" x14ac:dyDescent="0.3">
      <c r="A133" t="s">
        <v>146</v>
      </c>
      <c r="C133">
        <v>2.34E-4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2.34E-4</v>
      </c>
    </row>
    <row r="134" spans="1:9" x14ac:dyDescent="0.3">
      <c r="A134" t="s">
        <v>147</v>
      </c>
      <c r="C134">
        <v>1.34E-4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1.34E-4</v>
      </c>
    </row>
    <row r="135" spans="1:9" x14ac:dyDescent="0.3">
      <c r="A135" t="s">
        <v>148</v>
      </c>
      <c r="C135">
        <v>1.13E-4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1.13E-4</v>
      </c>
    </row>
    <row r="136" spans="1:9" x14ac:dyDescent="0.3">
      <c r="A136" t="s">
        <v>149</v>
      </c>
      <c r="C136">
        <v>1.35E-4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-0.999865</v>
      </c>
    </row>
    <row r="137" spans="1:9" x14ac:dyDescent="0.3">
      <c r="A137" t="s">
        <v>150</v>
      </c>
      <c r="C137">
        <v>2.03E-4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2.03E-4</v>
      </c>
    </row>
    <row r="138" spans="1:9" x14ac:dyDescent="0.3">
      <c r="A138" t="s">
        <v>151</v>
      </c>
      <c r="C138">
        <v>1.6699999999999999E-4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1.6699999999999999E-4</v>
      </c>
    </row>
    <row r="139" spans="1:9" x14ac:dyDescent="0.3">
      <c r="A139" t="s">
        <v>152</v>
      </c>
      <c r="C139">
        <v>3.01E-4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3.01E-4</v>
      </c>
    </row>
    <row r="140" spans="1:9" x14ac:dyDescent="0.3">
      <c r="A140" t="s">
        <v>153</v>
      </c>
      <c r="C140">
        <v>2.5799999999999998E-4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2.5799999999999998E-4</v>
      </c>
    </row>
    <row r="141" spans="1:9" x14ac:dyDescent="0.3">
      <c r="A141" t="s">
        <v>154</v>
      </c>
      <c r="C141">
        <v>1.9100000000000001E-4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1.9100000000000001E-4</v>
      </c>
    </row>
    <row r="142" spans="1:9" x14ac:dyDescent="0.3">
      <c r="A142" t="s">
        <v>155</v>
      </c>
      <c r="C142">
        <v>1.2300000000000001E-4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1.2300000000000001E-4</v>
      </c>
    </row>
    <row r="143" spans="1:9" x14ac:dyDescent="0.3">
      <c r="A143" t="s">
        <v>156</v>
      </c>
      <c r="C143">
        <v>2.4600000000000002E-4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2.4600000000000002E-4</v>
      </c>
    </row>
    <row r="144" spans="1:9" x14ac:dyDescent="0.3">
      <c r="A144" t="s">
        <v>157</v>
      </c>
      <c r="C144">
        <v>1.5899999999999999E-4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1.5899999999999999E-4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4.5600000000000003E-4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4.5600000000000003E-4</v>
      </c>
    </row>
    <row r="147" spans="1:9" x14ac:dyDescent="0.3">
      <c r="A147" t="s">
        <v>160</v>
      </c>
      <c r="C147">
        <v>1.4300000000000001E-4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1.4300000000000001E-4</v>
      </c>
    </row>
    <row r="148" spans="1:9" x14ac:dyDescent="0.3">
      <c r="A148" t="s">
        <v>161</v>
      </c>
      <c r="C148">
        <v>1.25E-4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1.25E-4</v>
      </c>
    </row>
    <row r="149" spans="1:9" x14ac:dyDescent="0.3">
      <c r="A149" t="s">
        <v>162</v>
      </c>
      <c r="C149">
        <v>2.8699999999999998E-4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2.8699999999999998E-4</v>
      </c>
    </row>
    <row r="150" spans="1:9" x14ac:dyDescent="0.3">
      <c r="A150" t="s">
        <v>163</v>
      </c>
      <c r="C150">
        <v>1.6000000000000001E-4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1.6000000000000001E-4</v>
      </c>
    </row>
    <row r="151" spans="1:9" x14ac:dyDescent="0.3">
      <c r="A151" t="s">
        <v>164</v>
      </c>
      <c r="C151">
        <v>1.6799999999999999E-4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-0.99983200000000005</v>
      </c>
    </row>
    <row r="152" spans="1:9" x14ac:dyDescent="0.3">
      <c r="A152" t="s">
        <v>165</v>
      </c>
      <c r="C152">
        <v>1.7100000000000001E-4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1.7100000000000001E-4</v>
      </c>
    </row>
    <row r="153" spans="1:9" x14ac:dyDescent="0.3">
      <c r="A153" t="s">
        <v>166</v>
      </c>
      <c r="C153">
        <v>1.6899999999999999E-4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1.6899999999999999E-4</v>
      </c>
    </row>
    <row r="154" spans="1:9" x14ac:dyDescent="0.3">
      <c r="A154" t="s">
        <v>167</v>
      </c>
      <c r="C154">
        <v>1.6200000000000001E-4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1.6200000000000001E-4</v>
      </c>
    </row>
    <row r="155" spans="1:9" x14ac:dyDescent="0.3">
      <c r="A155" t="s">
        <v>168</v>
      </c>
      <c r="C155">
        <v>1.0399999999999999E-4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1.0399999999999999E-4</v>
      </c>
    </row>
    <row r="156" spans="1:9" x14ac:dyDescent="0.3">
      <c r="A156" t="s">
        <v>169</v>
      </c>
      <c r="C156">
        <v>3.2499999999999999E-4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3.2499999999999999E-4</v>
      </c>
    </row>
    <row r="157" spans="1:9" x14ac:dyDescent="0.3">
      <c r="A157" t="s">
        <v>170</v>
      </c>
      <c r="C157">
        <v>1.6100000000000001E-4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1.6100000000000001E-4</v>
      </c>
    </row>
    <row r="158" spans="1:9" x14ac:dyDescent="0.3">
      <c r="A158" t="s">
        <v>171</v>
      </c>
      <c r="C158">
        <v>2.2900000000000001E-4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2.2900000000000001E-4</v>
      </c>
    </row>
    <row r="159" spans="1:9" x14ac:dyDescent="0.3">
      <c r="A159" t="s">
        <v>172</v>
      </c>
      <c r="C159">
        <v>1.02E-4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1.02E-4</v>
      </c>
    </row>
    <row r="160" spans="1:9" x14ac:dyDescent="0.3">
      <c r="A160" t="s">
        <v>173</v>
      </c>
      <c r="C160">
        <v>3.3399999999999999E-4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3.3399999999999999E-4</v>
      </c>
    </row>
    <row r="161" spans="1:9" x14ac:dyDescent="0.3">
      <c r="A161" t="s">
        <v>174</v>
      </c>
      <c r="C161">
        <v>2.1499999999999999E-4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2.1499999999999999E-4</v>
      </c>
    </row>
    <row r="162" spans="1:9" x14ac:dyDescent="0.3">
      <c r="A162" t="s">
        <v>175</v>
      </c>
      <c r="C162">
        <v>1.56E-4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1.56E-4</v>
      </c>
    </row>
    <row r="163" spans="1:9" x14ac:dyDescent="0.3">
      <c r="A163" t="s">
        <v>176</v>
      </c>
      <c r="C163">
        <v>2.8899999999999998E-4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2.8899999999999998E-4</v>
      </c>
    </row>
    <row r="164" spans="1:9" x14ac:dyDescent="0.3">
      <c r="A164" t="s">
        <v>177</v>
      </c>
      <c r="C164">
        <v>1.27E-4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1.27E-4</v>
      </c>
    </row>
    <row r="165" spans="1:9" x14ac:dyDescent="0.3">
      <c r="A165" t="s">
        <v>178</v>
      </c>
      <c r="C165">
        <v>1.35E-4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1.35E-4</v>
      </c>
    </row>
    <row r="166" spans="1:9" x14ac:dyDescent="0.3">
      <c r="A166" t="s">
        <v>179</v>
      </c>
      <c r="C166">
        <v>1.4899999999999999E-4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-0.99985100000000005</v>
      </c>
    </row>
    <row r="167" spans="1:9" x14ac:dyDescent="0.3">
      <c r="A167" t="s">
        <v>180</v>
      </c>
      <c r="C167">
        <v>1.8200000000000001E-4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-0.99981799999999998</v>
      </c>
    </row>
    <row r="168" spans="1:9" x14ac:dyDescent="0.3">
      <c r="A168" t="s">
        <v>181</v>
      </c>
      <c r="C168">
        <v>1.2799999999999999E-4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1.2799999999999999E-4</v>
      </c>
    </row>
    <row r="169" spans="1:9" x14ac:dyDescent="0.3">
      <c r="A169" t="s">
        <v>182</v>
      </c>
      <c r="C169">
        <v>1.8100000000000001E-4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-0.99981900000000001</v>
      </c>
    </row>
    <row r="170" spans="1:9" x14ac:dyDescent="0.3">
      <c r="A170" t="s">
        <v>183</v>
      </c>
      <c r="C170">
        <v>3.0400000000000002E-4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3.0400000000000002E-4</v>
      </c>
    </row>
    <row r="171" spans="1:9" x14ac:dyDescent="0.3">
      <c r="A171" t="s">
        <v>184</v>
      </c>
      <c r="C171">
        <v>1.8200000000000001E-4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1.8200000000000001E-4</v>
      </c>
    </row>
    <row r="172" spans="1:9" x14ac:dyDescent="0.3">
      <c r="A172" t="s">
        <v>185</v>
      </c>
      <c r="C172">
        <v>1.54E-4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1.54E-4</v>
      </c>
    </row>
    <row r="173" spans="1:9" x14ac:dyDescent="0.3">
      <c r="A173" t="s">
        <v>186</v>
      </c>
      <c r="C173">
        <v>2.9700000000000001E-4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2.9700000000000001E-4</v>
      </c>
    </row>
    <row r="174" spans="1:9" x14ac:dyDescent="0.3">
      <c r="A174" t="s">
        <v>187</v>
      </c>
      <c r="C174">
        <v>2.42E-4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2.42E-4</v>
      </c>
    </row>
    <row r="175" spans="1:9" x14ac:dyDescent="0.3">
      <c r="A175" t="s">
        <v>188</v>
      </c>
      <c r="C175">
        <v>2.7399999999999999E-4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2.7399999999999999E-4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2.5799999999999998E-4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2.5799999999999998E-4</v>
      </c>
    </row>
    <row r="178" spans="1:9" x14ac:dyDescent="0.3">
      <c r="A178" t="s">
        <v>191</v>
      </c>
      <c r="C178">
        <v>1.8200000000000001E-4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-0.99981799999999998</v>
      </c>
    </row>
    <row r="179" spans="1:9" x14ac:dyDescent="0.3">
      <c r="A179" t="s">
        <v>192</v>
      </c>
      <c r="C179">
        <v>2.3900000000000001E-4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2.3900000000000001E-4</v>
      </c>
    </row>
    <row r="180" spans="1:9" x14ac:dyDescent="0.3">
      <c r="A180" t="s">
        <v>193</v>
      </c>
      <c r="C180">
        <v>1.92E-4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1.92E-4</v>
      </c>
    </row>
    <row r="181" spans="1:9" x14ac:dyDescent="0.3">
      <c r="A181" t="s">
        <v>194</v>
      </c>
      <c r="C181">
        <v>1.74E-4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1.74E-4</v>
      </c>
    </row>
    <row r="182" spans="1:9" x14ac:dyDescent="0.3">
      <c r="A182" t="s">
        <v>195</v>
      </c>
      <c r="C182">
        <v>2.6800000000000001E-4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-0.99973199999999995</v>
      </c>
    </row>
    <row r="183" spans="1:9" x14ac:dyDescent="0.3">
      <c r="A183" t="s">
        <v>196</v>
      </c>
      <c r="C183">
        <v>2.1900000000000001E-4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2.1900000000000001E-4</v>
      </c>
    </row>
    <row r="184" spans="1:9" x14ac:dyDescent="0.3">
      <c r="A184" t="s">
        <v>197</v>
      </c>
      <c r="C184">
        <v>3.8499999999999998E-4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3.8499999999999998E-4</v>
      </c>
    </row>
    <row r="185" spans="1:9" x14ac:dyDescent="0.3">
      <c r="A185" t="s">
        <v>198</v>
      </c>
      <c r="C185">
        <v>1.3300000000000001E-4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1.3300000000000001E-4</v>
      </c>
    </row>
    <row r="186" spans="1:9" x14ac:dyDescent="0.3">
      <c r="A186" t="s">
        <v>199</v>
      </c>
      <c r="C186">
        <v>2.22E-4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2.22E-4</v>
      </c>
    </row>
    <row r="187" spans="1:9" x14ac:dyDescent="0.3">
      <c r="A187" t="s">
        <v>200</v>
      </c>
      <c r="C187">
        <v>1.6899999999999999E-4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1.6899999999999999E-4</v>
      </c>
    </row>
    <row r="188" spans="1:9" x14ac:dyDescent="0.3">
      <c r="A188" t="s">
        <v>201</v>
      </c>
      <c r="C188">
        <v>1.83E-4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1.83E-4</v>
      </c>
    </row>
    <row r="189" spans="1:9" x14ac:dyDescent="0.3">
      <c r="A189" t="s">
        <v>202</v>
      </c>
      <c r="C189">
        <v>2.22E-4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2.22E-4</v>
      </c>
    </row>
    <row r="190" spans="1:9" x14ac:dyDescent="0.3">
      <c r="A190" t="s">
        <v>203</v>
      </c>
      <c r="C190">
        <v>2.2499999999999999E-4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2.2499999999999999E-4</v>
      </c>
    </row>
    <row r="191" spans="1:9" x14ac:dyDescent="0.3">
      <c r="A191" t="s">
        <v>204</v>
      </c>
      <c r="C191">
        <v>8.7000000000000001E-5</v>
      </c>
      <c r="D191" t="s">
        <v>12</v>
      </c>
      <c r="E191" t="s">
        <v>12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-0.99991300000000005</v>
      </c>
    </row>
    <row r="192" spans="1:9" x14ac:dyDescent="0.3">
      <c r="A192" t="s">
        <v>205</v>
      </c>
      <c r="C192">
        <v>1.3100000000000001E-4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1.3100000000000001E-4</v>
      </c>
    </row>
    <row r="193" spans="1:9" x14ac:dyDescent="0.3">
      <c r="A193" t="s">
        <v>206</v>
      </c>
      <c r="C193">
        <v>3.0899999999999998E-4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3.0899999999999998E-4</v>
      </c>
    </row>
    <row r="194" spans="1:9" x14ac:dyDescent="0.3">
      <c r="A194" t="s">
        <v>207</v>
      </c>
      <c r="C194">
        <v>1.2899999999999999E-4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1.2899999999999999E-4</v>
      </c>
    </row>
    <row r="195" spans="1:9" x14ac:dyDescent="0.3">
      <c r="A195" t="s">
        <v>208</v>
      </c>
      <c r="C195">
        <v>2.13E-4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2.13E-4</v>
      </c>
    </row>
    <row r="196" spans="1:9" x14ac:dyDescent="0.3">
      <c r="A196" t="s">
        <v>209</v>
      </c>
      <c r="C196">
        <v>2.9599999999999998E-4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2.9599999999999998E-4</v>
      </c>
    </row>
    <row r="197" spans="1:9" x14ac:dyDescent="0.3">
      <c r="A197" t="s">
        <v>210</v>
      </c>
      <c r="C197">
        <v>1.95E-4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1.95E-4</v>
      </c>
    </row>
    <row r="198" spans="1:9" x14ac:dyDescent="0.3">
      <c r="A198" t="s">
        <v>211</v>
      </c>
      <c r="C198">
        <v>3.3399999999999999E-4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3.3399999999999999E-4</v>
      </c>
    </row>
    <row r="199" spans="1:9" x14ac:dyDescent="0.3">
      <c r="A199" t="s">
        <v>212</v>
      </c>
      <c r="C199">
        <v>2.6400000000000002E-4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2.6400000000000002E-4</v>
      </c>
    </row>
    <row r="200" spans="1:9" x14ac:dyDescent="0.3">
      <c r="A200" t="s">
        <v>213</v>
      </c>
      <c r="C200">
        <v>2.4499999999999999E-4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2.4499999999999999E-4</v>
      </c>
    </row>
    <row r="201" spans="1:9" x14ac:dyDescent="0.3">
      <c r="A201" t="s">
        <v>214</v>
      </c>
      <c r="C201">
        <v>1.7699999999999999E-4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1.7699999999999999E-4</v>
      </c>
    </row>
    <row r="202" spans="1:9" x14ac:dyDescent="0.3">
      <c r="A202" t="s">
        <v>215</v>
      </c>
      <c r="C202">
        <v>2.0100000000000001E-4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-0.99979899999999999</v>
      </c>
    </row>
    <row r="203" spans="1:9" x14ac:dyDescent="0.3">
      <c r="G203">
        <f>SUM(G3:G202)</f>
        <v>165</v>
      </c>
      <c r="H203">
        <f>SUM(H3:H202)</f>
        <v>43</v>
      </c>
      <c r="I203">
        <f>SUM(I3:I202)</f>
        <v>-11.698182999999988</v>
      </c>
    </row>
  </sheetData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Foglio14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0.431784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0.431784</v>
      </c>
    </row>
    <row r="4" spans="1:9" ht="15" customHeight="1" x14ac:dyDescent="0.3">
      <c r="A4" s="1" t="s">
        <v>13</v>
      </c>
      <c r="B4" s="8"/>
      <c r="C4" s="9">
        <v>0.54805899999999996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0.54805899999999996</v>
      </c>
    </row>
    <row r="5" spans="1:9" ht="15" customHeight="1" x14ac:dyDescent="0.3">
      <c r="A5" s="1" t="s">
        <v>14</v>
      </c>
      <c r="B5" s="6"/>
      <c r="C5" s="7">
        <v>0.38732100000000003</v>
      </c>
      <c r="D5" s="1" t="s">
        <v>12</v>
      </c>
      <c r="E5" t="s">
        <v>12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-0.61267899999999997</v>
      </c>
    </row>
    <row r="6" spans="1:9" ht="15" customHeight="1" x14ac:dyDescent="0.3">
      <c r="A6" s="1" t="s">
        <v>16</v>
      </c>
      <c r="B6" s="8"/>
      <c r="C6" s="9">
        <v>0.45169100000000001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0.45169100000000001</v>
      </c>
    </row>
    <row r="7" spans="1:9" ht="15" customHeight="1" x14ac:dyDescent="0.3">
      <c r="A7" s="1" t="s">
        <v>17</v>
      </c>
      <c r="B7" s="6"/>
      <c r="C7" s="7">
        <v>0.46141399999999999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-0.53858600000000001</v>
      </c>
    </row>
    <row r="8" spans="1:9" ht="15" customHeight="1" x14ac:dyDescent="0.3">
      <c r="A8" s="1" t="s">
        <v>18</v>
      </c>
      <c r="B8" s="8"/>
      <c r="C8" s="9">
        <v>0.55629899999999999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0.55629899999999999</v>
      </c>
    </row>
    <row r="9" spans="1:9" ht="15" customHeight="1" x14ac:dyDescent="0.3">
      <c r="A9" s="1" t="s">
        <v>19</v>
      </c>
      <c r="B9" s="6"/>
      <c r="C9" s="7">
        <v>0.24612100000000001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0.24612100000000001</v>
      </c>
    </row>
    <row r="10" spans="1:9" ht="15" customHeight="1" x14ac:dyDescent="0.3">
      <c r="A10" s="1" t="s">
        <v>20</v>
      </c>
      <c r="B10" s="8"/>
      <c r="C10" s="9">
        <v>0.55310599999999999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0.55310599999999999</v>
      </c>
    </row>
    <row r="11" spans="1:9" ht="15" customHeight="1" x14ac:dyDescent="0.3">
      <c r="A11" s="1" t="s">
        <v>21</v>
      </c>
      <c r="B11" s="6"/>
      <c r="C11" s="7">
        <v>0.316666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0.316666</v>
      </c>
    </row>
    <row r="12" spans="1:9" ht="15" customHeight="1" x14ac:dyDescent="0.3">
      <c r="A12" s="1" t="s">
        <v>22</v>
      </c>
      <c r="B12" s="8"/>
      <c r="C12" s="9">
        <v>0.25192100000000001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-0.74807899999999994</v>
      </c>
    </row>
    <row r="13" spans="1:9" ht="15" customHeight="1" x14ac:dyDescent="0.3">
      <c r="A13" s="1" t="s">
        <v>23</v>
      </c>
      <c r="B13" s="6"/>
      <c r="C13" s="7">
        <v>0.60354300000000005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0.60354300000000005</v>
      </c>
    </row>
    <row r="14" spans="1:9" ht="15" customHeight="1" x14ac:dyDescent="0.3">
      <c r="A14" s="1" t="s">
        <v>24</v>
      </c>
      <c r="B14" s="8"/>
      <c r="C14" s="9">
        <v>0.64836400000000005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0.64836400000000005</v>
      </c>
    </row>
    <row r="15" spans="1:9" ht="15" customHeight="1" x14ac:dyDescent="0.3">
      <c r="A15" s="1" t="s">
        <v>25</v>
      </c>
      <c r="B15" s="6"/>
      <c r="C15" s="7">
        <v>0.51618799999999998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0.51618799999999998</v>
      </c>
    </row>
    <row r="16" spans="1:9" ht="15" customHeight="1" x14ac:dyDescent="0.3">
      <c r="A16" s="1" t="s">
        <v>26</v>
      </c>
      <c r="B16" s="8"/>
      <c r="C16" s="9">
        <v>0.276501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0.276501</v>
      </c>
    </row>
    <row r="17" spans="1:9" ht="15" customHeight="1" x14ac:dyDescent="0.3">
      <c r="A17" s="1" t="s">
        <v>28</v>
      </c>
      <c r="B17" s="6"/>
      <c r="C17" s="7">
        <v>0.49673699999999998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-0.50326300000000002</v>
      </c>
    </row>
    <row r="18" spans="1:9" ht="15" customHeight="1" x14ac:dyDescent="0.3">
      <c r="A18" s="1" t="s">
        <v>29</v>
      </c>
      <c r="B18" s="8"/>
      <c r="C18" s="9">
        <v>0.56321900000000003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0.56321900000000003</v>
      </c>
    </row>
    <row r="19" spans="1:9" ht="15" customHeight="1" x14ac:dyDescent="0.3">
      <c r="A19" s="1" t="s">
        <v>30</v>
      </c>
      <c r="B19" s="6"/>
      <c r="C19" s="7">
        <v>0.487871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0.487871</v>
      </c>
    </row>
    <row r="20" spans="1:9" ht="15" customHeight="1" x14ac:dyDescent="0.3">
      <c r="A20" s="1" t="s">
        <v>31</v>
      </c>
      <c r="B20" s="8"/>
      <c r="C20" s="9">
        <v>0.54409399999999997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0.54409399999999997</v>
      </c>
    </row>
    <row r="21" spans="1:9" ht="15" customHeight="1" x14ac:dyDescent="0.3">
      <c r="A21" s="1" t="s">
        <v>32</v>
      </c>
      <c r="B21" s="6"/>
      <c r="C21" s="7">
        <v>0.263123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0.263123</v>
      </c>
    </row>
    <row r="22" spans="1:9" ht="15" customHeight="1" x14ac:dyDescent="0.3">
      <c r="A22" s="1" t="s">
        <v>33</v>
      </c>
      <c r="B22" s="8"/>
      <c r="C22" s="9">
        <v>0.77528799999999998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0.77528799999999998</v>
      </c>
    </row>
    <row r="23" spans="1:9" ht="15" customHeight="1" x14ac:dyDescent="0.3">
      <c r="A23" s="1" t="s">
        <v>34</v>
      </c>
      <c r="B23" s="6"/>
      <c r="C23" s="7">
        <v>0.38230500000000001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0.38230500000000001</v>
      </c>
    </row>
    <row r="24" spans="1:9" ht="15" customHeight="1" x14ac:dyDescent="0.3">
      <c r="A24" s="1" t="s">
        <v>35</v>
      </c>
      <c r="B24" s="8"/>
      <c r="C24" s="9">
        <v>0.73846500000000004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-0.26153499999999996</v>
      </c>
    </row>
    <row r="25" spans="1:9" ht="15" customHeight="1" x14ac:dyDescent="0.3">
      <c r="A25" s="1" t="s">
        <v>36</v>
      </c>
      <c r="B25" s="6"/>
      <c r="C25" s="7">
        <v>0.43493500000000002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0.43493500000000002</v>
      </c>
    </row>
    <row r="26" spans="1:9" ht="15" customHeight="1" x14ac:dyDescent="0.3">
      <c r="A26" s="1" t="s">
        <v>37</v>
      </c>
      <c r="B26" s="8"/>
      <c r="C26" s="9">
        <v>0.58660699999999999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0.58660699999999999</v>
      </c>
    </row>
    <row r="27" spans="1:9" ht="15" customHeight="1" x14ac:dyDescent="0.3">
      <c r="A27" s="1" t="s">
        <v>38</v>
      </c>
      <c r="B27" s="6"/>
      <c r="C27" s="7">
        <v>0.449627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-0.550373</v>
      </c>
    </row>
    <row r="28" spans="1:9" ht="15" customHeight="1" x14ac:dyDescent="0.3">
      <c r="A28" s="1" t="s">
        <v>39</v>
      </c>
      <c r="B28" s="8"/>
      <c r="C28" s="9">
        <v>0.67185700000000004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0.67185700000000004</v>
      </c>
    </row>
    <row r="29" spans="1:9" ht="15" customHeight="1" x14ac:dyDescent="0.3">
      <c r="A29" s="1" t="s">
        <v>40</v>
      </c>
      <c r="B29" s="6"/>
      <c r="C29" s="7">
        <v>0.51539500000000005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-0.48460499999999995</v>
      </c>
    </row>
    <row r="30" spans="1:9" ht="15" customHeight="1" x14ac:dyDescent="0.3">
      <c r="A30" s="1" t="s">
        <v>41</v>
      </c>
      <c r="B30" s="8"/>
      <c r="C30" s="9">
        <v>0.34712599999999999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0.34712599999999999</v>
      </c>
    </row>
    <row r="31" spans="1:9" ht="15" customHeight="1" x14ac:dyDescent="0.3">
      <c r="A31" s="1" t="s">
        <v>42</v>
      </c>
      <c r="B31" s="6"/>
      <c r="C31" s="7">
        <v>0.55698199999999998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-0.44301800000000002</v>
      </c>
    </row>
    <row r="32" spans="1:9" ht="15" customHeight="1" x14ac:dyDescent="0.3">
      <c r="A32" s="1" t="s">
        <v>43</v>
      </c>
      <c r="B32" s="8"/>
      <c r="C32" s="9">
        <v>0.486008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0.486008</v>
      </c>
    </row>
    <row r="33" spans="1:9" ht="15" customHeight="1" x14ac:dyDescent="0.3">
      <c r="A33" s="1" t="s">
        <v>44</v>
      </c>
      <c r="B33" s="6"/>
      <c r="C33" s="7">
        <v>0.45272899999999999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0.45272899999999999</v>
      </c>
    </row>
    <row r="34" spans="1:9" ht="15" customHeight="1" x14ac:dyDescent="0.3">
      <c r="A34" s="1" t="s">
        <v>45</v>
      </c>
      <c r="B34" s="8"/>
      <c r="C34" s="9">
        <v>0.49416199999999999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-0.50583800000000001</v>
      </c>
    </row>
    <row r="35" spans="1:9" ht="15" customHeight="1" x14ac:dyDescent="0.3">
      <c r="A35" s="1" t="s">
        <v>46</v>
      </c>
      <c r="B35" s="6"/>
      <c r="C35" s="7">
        <v>0.61290699999999998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0.61290699999999998</v>
      </c>
    </row>
    <row r="36" spans="1:9" ht="15" customHeight="1" x14ac:dyDescent="0.3">
      <c r="A36" s="1" t="s">
        <v>47</v>
      </c>
      <c r="B36" s="8"/>
      <c r="C36" s="9">
        <v>0.49976900000000002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0.49976900000000002</v>
      </c>
    </row>
    <row r="37" spans="1:9" ht="15" customHeight="1" x14ac:dyDescent="0.3">
      <c r="A37" s="1" t="s">
        <v>48</v>
      </c>
      <c r="B37" s="6"/>
      <c r="C37" s="7">
        <v>0.46741100000000002</v>
      </c>
      <c r="D37" s="1" t="s">
        <v>12</v>
      </c>
      <c r="E37" t="s">
        <v>12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-0.53258899999999998</v>
      </c>
    </row>
    <row r="38" spans="1:9" ht="15" customHeight="1" x14ac:dyDescent="0.3">
      <c r="A38" s="1" t="s">
        <v>49</v>
      </c>
      <c r="B38" s="8"/>
      <c r="C38" s="9">
        <v>0.36052499999999998</v>
      </c>
      <c r="D38" s="1" t="s">
        <v>12</v>
      </c>
      <c r="E38" t="s">
        <v>12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-0.63947500000000002</v>
      </c>
    </row>
    <row r="39" spans="1:9" ht="15" customHeight="1" x14ac:dyDescent="0.3">
      <c r="A39" s="1" t="s">
        <v>50</v>
      </c>
      <c r="B39" s="6"/>
      <c r="C39" s="7">
        <v>0.47148600000000002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-0.52851399999999993</v>
      </c>
    </row>
    <row r="40" spans="1:9" ht="15" customHeight="1" x14ac:dyDescent="0.3">
      <c r="A40" s="1" t="s">
        <v>51</v>
      </c>
      <c r="B40" s="8"/>
      <c r="C40" s="9">
        <v>0.56567900000000004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0.56567900000000004</v>
      </c>
    </row>
    <row r="41" spans="1:9" ht="15" customHeight="1" x14ac:dyDescent="0.3">
      <c r="A41" s="1" t="s">
        <v>52</v>
      </c>
      <c r="B41" s="6"/>
      <c r="C41" s="7">
        <v>0.59856399999999998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0.59856399999999998</v>
      </c>
    </row>
    <row r="42" spans="1:9" ht="15" customHeight="1" x14ac:dyDescent="0.3">
      <c r="A42" s="1" t="s">
        <v>53</v>
      </c>
      <c r="B42" s="8"/>
      <c r="C42" s="9">
        <v>0.63557900000000001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0.63557900000000001</v>
      </c>
    </row>
    <row r="43" spans="1:9" ht="15" customHeight="1" x14ac:dyDescent="0.3">
      <c r="A43" s="1" t="s">
        <v>54</v>
      </c>
      <c r="B43" s="6"/>
      <c r="C43" s="7">
        <v>0.34516999999999998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0.34516999999999998</v>
      </c>
    </row>
    <row r="44" spans="1:9" ht="15" customHeight="1" x14ac:dyDescent="0.3">
      <c r="A44" s="1" t="s">
        <v>55</v>
      </c>
      <c r="B44" s="8"/>
      <c r="C44" s="9">
        <v>0.55555399999999999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0.55555399999999999</v>
      </c>
    </row>
    <row r="45" spans="1:9" ht="15" customHeight="1" x14ac:dyDescent="0.3">
      <c r="A45" s="1" t="s">
        <v>56</v>
      </c>
      <c r="B45" s="6"/>
      <c r="C45" s="7">
        <v>0.43801699999999999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0.43801699999999999</v>
      </c>
    </row>
    <row r="46" spans="1:9" ht="15" customHeight="1" x14ac:dyDescent="0.3">
      <c r="A46" s="1" t="s">
        <v>57</v>
      </c>
      <c r="B46" s="8"/>
      <c r="C46" s="9">
        <v>0.37886599999999998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-0.62113400000000007</v>
      </c>
    </row>
    <row r="47" spans="1:9" ht="15" customHeight="1" x14ac:dyDescent="0.3">
      <c r="A47" s="1" t="s">
        <v>58</v>
      </c>
      <c r="B47" s="6"/>
      <c r="C47" s="7">
        <v>0.62197400000000003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0.62197400000000003</v>
      </c>
    </row>
    <row r="48" spans="1:9" ht="15" customHeight="1" x14ac:dyDescent="0.3">
      <c r="A48" s="1" t="s">
        <v>59</v>
      </c>
      <c r="B48" s="8"/>
      <c r="C48" s="9">
        <v>0.70087999999999995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0.70087999999999995</v>
      </c>
    </row>
    <row r="49" spans="1:9" ht="15" customHeight="1" x14ac:dyDescent="0.3">
      <c r="A49" s="1" t="s">
        <v>60</v>
      </c>
      <c r="B49" s="6"/>
      <c r="C49" s="7">
        <v>0.40454600000000002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-0.59545399999999993</v>
      </c>
    </row>
    <row r="50" spans="1:9" ht="15" customHeight="1" x14ac:dyDescent="0.3">
      <c r="A50" s="1" t="s">
        <v>61</v>
      </c>
      <c r="B50" s="8"/>
      <c r="C50" s="9">
        <v>0.67232400000000003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0.67232400000000003</v>
      </c>
    </row>
    <row r="51" spans="1:9" ht="15" customHeight="1" x14ac:dyDescent="0.3">
      <c r="A51" s="1" t="s">
        <v>62</v>
      </c>
      <c r="B51" s="6"/>
      <c r="C51" s="7">
        <v>0.70689199999999996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0.70689199999999996</v>
      </c>
    </row>
    <row r="52" spans="1:9" ht="15" customHeight="1" x14ac:dyDescent="0.3">
      <c r="A52" s="1" t="s">
        <v>63</v>
      </c>
      <c r="B52" s="8"/>
      <c r="C52" s="9">
        <v>0.53476900000000005</v>
      </c>
      <c r="D52" s="1" t="s">
        <v>12</v>
      </c>
      <c r="E52" t="s">
        <v>12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-0.46523099999999995</v>
      </c>
    </row>
    <row r="53" spans="1:9" ht="15" customHeight="1" x14ac:dyDescent="0.3">
      <c r="A53" s="1" t="s">
        <v>64</v>
      </c>
      <c r="B53" s="6"/>
      <c r="C53" s="7">
        <v>0.46310499999999999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-0.53689500000000001</v>
      </c>
    </row>
    <row r="54" spans="1:9" ht="15" customHeight="1" x14ac:dyDescent="0.3">
      <c r="A54" s="1" t="s">
        <v>65</v>
      </c>
      <c r="B54" s="8"/>
      <c r="C54" s="9">
        <v>0.34418399999999999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0.34418399999999999</v>
      </c>
    </row>
    <row r="55" spans="1:9" ht="15" customHeight="1" x14ac:dyDescent="0.3">
      <c r="A55" s="1" t="s">
        <v>66</v>
      </c>
      <c r="B55" s="6"/>
      <c r="C55" s="7">
        <v>0.50948400000000005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0.50948400000000005</v>
      </c>
    </row>
    <row r="56" spans="1:9" ht="15" customHeight="1" x14ac:dyDescent="0.3">
      <c r="A56" s="1" t="s">
        <v>67</v>
      </c>
      <c r="B56" s="8"/>
      <c r="C56" s="9">
        <v>0.409634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0.409634</v>
      </c>
    </row>
    <row r="57" spans="1:9" ht="15" customHeight="1" x14ac:dyDescent="0.3">
      <c r="A57" s="1" t="s">
        <v>68</v>
      </c>
      <c r="B57" s="6"/>
      <c r="C57" s="7">
        <v>0.60652799999999996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-0.39347200000000004</v>
      </c>
    </row>
    <row r="58" spans="1:9" ht="15" customHeight="1" x14ac:dyDescent="0.3">
      <c r="A58" s="1" t="s">
        <v>69</v>
      </c>
      <c r="B58" s="8"/>
      <c r="C58" s="9">
        <v>0.32252500000000001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0.32252500000000001</v>
      </c>
    </row>
    <row r="59" spans="1:9" ht="15" customHeight="1" x14ac:dyDescent="0.3">
      <c r="A59" s="1" t="s">
        <v>70</v>
      </c>
      <c r="B59" s="6"/>
      <c r="C59" s="7">
        <v>0.449627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-0.550373</v>
      </c>
    </row>
    <row r="60" spans="1:9" ht="15" customHeight="1" x14ac:dyDescent="0.3">
      <c r="A60" s="1" t="s">
        <v>71</v>
      </c>
      <c r="B60" s="8"/>
      <c r="C60" s="9">
        <v>0.53920299999999999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0.53920299999999999</v>
      </c>
    </row>
    <row r="61" spans="1:9" ht="15" customHeight="1" x14ac:dyDescent="0.3">
      <c r="A61" s="1" t="s">
        <v>72</v>
      </c>
      <c r="B61" s="6"/>
      <c r="C61" s="7">
        <v>0.59506800000000004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0.59506800000000004</v>
      </c>
    </row>
    <row r="62" spans="1:9" ht="15" customHeight="1" x14ac:dyDescent="0.3">
      <c r="A62" s="1" t="s">
        <v>73</v>
      </c>
      <c r="B62" s="8"/>
      <c r="C62" s="9">
        <v>0.609039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0.609039</v>
      </c>
    </row>
    <row r="63" spans="1:9" ht="15" customHeight="1" x14ac:dyDescent="0.3">
      <c r="A63" s="1" t="s">
        <v>74</v>
      </c>
      <c r="B63" s="6"/>
      <c r="C63" s="7">
        <v>0.31376999999999999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0.31376999999999999</v>
      </c>
    </row>
    <row r="64" spans="1:9" ht="15" customHeight="1" x14ac:dyDescent="0.3">
      <c r="A64" s="1" t="s">
        <v>75</v>
      </c>
      <c r="B64" s="8"/>
      <c r="C64" s="9">
        <v>0.35157100000000002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0.35157100000000002</v>
      </c>
    </row>
    <row r="65" spans="1:9" ht="15" customHeight="1" x14ac:dyDescent="0.3">
      <c r="A65" s="1" t="s">
        <v>76</v>
      </c>
      <c r="B65" s="6"/>
      <c r="C65" s="7">
        <v>0.64493900000000004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-0.35506099999999996</v>
      </c>
    </row>
    <row r="66" spans="1:9" ht="15" customHeight="1" x14ac:dyDescent="0.3">
      <c r="A66" s="1" t="s">
        <v>78</v>
      </c>
      <c r="B66" s="8"/>
      <c r="C66" s="9">
        <v>0.576824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0.576824</v>
      </c>
    </row>
    <row r="67" spans="1:9" ht="15" customHeight="1" x14ac:dyDescent="0.3">
      <c r="A67" s="1" t="s">
        <v>79</v>
      </c>
      <c r="B67" s="6"/>
      <c r="C67" s="7">
        <v>0.53260700000000005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0.53260700000000005</v>
      </c>
    </row>
    <row r="68" spans="1:9" ht="15" customHeight="1" x14ac:dyDescent="0.3">
      <c r="A68" s="1" t="s">
        <v>80</v>
      </c>
      <c r="B68" s="8"/>
      <c r="C68" s="9">
        <v>0.40394200000000002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0.40394200000000002</v>
      </c>
    </row>
    <row r="69" spans="1:9" ht="15" customHeight="1" x14ac:dyDescent="0.3">
      <c r="A69" s="1" t="s">
        <v>81</v>
      </c>
      <c r="B69" s="6"/>
      <c r="C69" s="7">
        <v>0.40143099999999998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0.40143099999999998</v>
      </c>
    </row>
    <row r="70" spans="1:9" ht="15" customHeight="1" x14ac:dyDescent="0.3">
      <c r="A70" s="1" t="s">
        <v>82</v>
      </c>
      <c r="B70" s="8"/>
      <c r="C70" s="9">
        <v>0.421906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0.421906</v>
      </c>
    </row>
    <row r="71" spans="1:9" ht="15" customHeight="1" x14ac:dyDescent="0.3">
      <c r="A71" s="1" t="s">
        <v>83</v>
      </c>
      <c r="B71" s="6"/>
      <c r="C71" s="7">
        <v>0.24527199999999999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0.24527199999999999</v>
      </c>
    </row>
    <row r="72" spans="1:9" ht="15" customHeight="1" x14ac:dyDescent="0.3">
      <c r="A72" s="1" t="s">
        <v>84</v>
      </c>
      <c r="B72" s="8"/>
      <c r="C72" s="9">
        <v>0.35233100000000001</v>
      </c>
      <c r="D72" s="1" t="s">
        <v>12</v>
      </c>
      <c r="E72" t="s">
        <v>12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-0.64766900000000005</v>
      </c>
    </row>
    <row r="73" spans="1:9" ht="15" customHeight="1" x14ac:dyDescent="0.3">
      <c r="A73" s="1" t="s">
        <v>85</v>
      </c>
      <c r="B73" s="6"/>
      <c r="C73" s="7">
        <v>0.39837699999999998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0.39837699999999998</v>
      </c>
    </row>
    <row r="74" spans="1:9" ht="15" customHeight="1" x14ac:dyDescent="0.3">
      <c r="A74" s="1" t="s">
        <v>86</v>
      </c>
      <c r="B74" s="8"/>
      <c r="C74" s="9">
        <v>0.58991000000000005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0.58991000000000005</v>
      </c>
    </row>
    <row r="75" spans="1:9" ht="15" customHeight="1" x14ac:dyDescent="0.3">
      <c r="A75" s="1" t="s">
        <v>87</v>
      </c>
      <c r="B75" s="6"/>
      <c r="C75" s="7">
        <v>0.482261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0.482261</v>
      </c>
    </row>
    <row r="76" spans="1:9" ht="15" customHeight="1" x14ac:dyDescent="0.3">
      <c r="A76" s="1" t="s">
        <v>88</v>
      </c>
      <c r="B76" s="10"/>
      <c r="C76" s="11">
        <v>0.47456300000000001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0.47456300000000001</v>
      </c>
    </row>
    <row r="77" spans="1:9" ht="15.75" customHeight="1" x14ac:dyDescent="0.3">
      <c r="A77" s="1" t="s">
        <v>89</v>
      </c>
      <c r="B77" s="12"/>
      <c r="C77" s="13">
        <v>0.25646799999999997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-0.74353200000000008</v>
      </c>
    </row>
    <row r="78" spans="1:9" x14ac:dyDescent="0.3">
      <c r="A78" t="s">
        <v>90</v>
      </c>
      <c r="C78">
        <v>0.38673299999999999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0.38673299999999999</v>
      </c>
    </row>
    <row r="79" spans="1:9" x14ac:dyDescent="0.3">
      <c r="A79" t="s">
        <v>91</v>
      </c>
      <c r="C79">
        <v>0.428699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0.428699</v>
      </c>
    </row>
    <row r="80" spans="1:9" x14ac:dyDescent="0.3">
      <c r="A80" t="s">
        <v>92</v>
      </c>
      <c r="C80">
        <v>0.22347500000000001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-0.77652500000000002</v>
      </c>
    </row>
    <row r="81" spans="1:9" x14ac:dyDescent="0.3">
      <c r="A81" t="s">
        <v>93</v>
      </c>
      <c r="C81">
        <v>0.54210000000000003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-0.45789999999999997</v>
      </c>
    </row>
    <row r="82" spans="1:9" x14ac:dyDescent="0.3">
      <c r="A82" t="s">
        <v>94</v>
      </c>
      <c r="C82">
        <v>0.60354300000000005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0.60354300000000005</v>
      </c>
    </row>
    <row r="83" spans="1:9" x14ac:dyDescent="0.3">
      <c r="A83" t="s">
        <v>95</v>
      </c>
      <c r="C83">
        <v>0.462588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-0.537412</v>
      </c>
    </row>
    <row r="84" spans="1:9" x14ac:dyDescent="0.3">
      <c r="A84" t="s">
        <v>97</v>
      </c>
      <c r="C84">
        <v>0.51778299999999999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0.51778299999999999</v>
      </c>
    </row>
    <row r="85" spans="1:9" x14ac:dyDescent="0.3">
      <c r="A85" t="s">
        <v>98</v>
      </c>
      <c r="C85">
        <v>0.57047499999999995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0.57047499999999995</v>
      </c>
    </row>
    <row r="86" spans="1:9" x14ac:dyDescent="0.3">
      <c r="A86" t="s">
        <v>99</v>
      </c>
      <c r="C86">
        <v>0.26862200000000003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-0.73137799999999997</v>
      </c>
    </row>
    <row r="87" spans="1:9" x14ac:dyDescent="0.3">
      <c r="A87" t="s">
        <v>100</v>
      </c>
      <c r="C87">
        <v>0.50081600000000004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0.50081600000000004</v>
      </c>
    </row>
    <row r="88" spans="1:9" x14ac:dyDescent="0.3">
      <c r="A88" t="s">
        <v>101</v>
      </c>
      <c r="C88">
        <v>0.49282100000000001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0.49282100000000001</v>
      </c>
    </row>
    <row r="89" spans="1:9" x14ac:dyDescent="0.3">
      <c r="A89" t="s">
        <v>102</v>
      </c>
      <c r="C89">
        <v>0.42282500000000001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-0.57717499999999999</v>
      </c>
    </row>
    <row r="90" spans="1:9" x14ac:dyDescent="0.3">
      <c r="A90" t="s">
        <v>103</v>
      </c>
      <c r="C90">
        <v>0.48528500000000002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0.48528500000000002</v>
      </c>
    </row>
    <row r="91" spans="1:9" x14ac:dyDescent="0.3">
      <c r="A91" t="s">
        <v>104</v>
      </c>
      <c r="C91">
        <v>0.48193000000000003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0.48193000000000003</v>
      </c>
    </row>
    <row r="92" spans="1:9" x14ac:dyDescent="0.3">
      <c r="A92" t="s">
        <v>105</v>
      </c>
      <c r="C92">
        <v>0.58439300000000005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-0.41560699999999995</v>
      </c>
    </row>
    <row r="93" spans="1:9" x14ac:dyDescent="0.3">
      <c r="A93" t="s">
        <v>106</v>
      </c>
      <c r="C93">
        <v>0.65681699999999998</v>
      </c>
      <c r="D93" t="s">
        <v>12</v>
      </c>
      <c r="E93" t="s">
        <v>12</v>
      </c>
      <c r="F93" t="s">
        <v>12</v>
      </c>
      <c r="G93" s="1">
        <f t="shared" si="6"/>
        <v>1</v>
      </c>
      <c r="H93" s="1">
        <f t="shared" si="7"/>
        <v>0</v>
      </c>
      <c r="I93">
        <f t="shared" si="8"/>
        <v>0.65681699999999998</v>
      </c>
    </row>
    <row r="94" spans="1:9" x14ac:dyDescent="0.3">
      <c r="A94" t="s">
        <v>107</v>
      </c>
      <c r="C94">
        <v>0.41491600000000001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0.41491600000000001</v>
      </c>
    </row>
    <row r="95" spans="1:9" x14ac:dyDescent="0.3">
      <c r="A95" t="s">
        <v>108</v>
      </c>
      <c r="C95">
        <v>0.61871500000000001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0.61871500000000001</v>
      </c>
    </row>
    <row r="96" spans="1:9" x14ac:dyDescent="0.3">
      <c r="A96" t="s">
        <v>109</v>
      </c>
      <c r="C96">
        <v>0.39694499999999999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0.39694499999999999</v>
      </c>
    </row>
    <row r="97" spans="1:9" x14ac:dyDescent="0.3">
      <c r="A97" t="s">
        <v>110</v>
      </c>
      <c r="C97">
        <v>0.392787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-0.607213</v>
      </c>
    </row>
    <row r="98" spans="1:9" x14ac:dyDescent="0.3">
      <c r="A98" t="s">
        <v>111</v>
      </c>
      <c r="C98">
        <v>0.58304400000000001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0.58304400000000001</v>
      </c>
    </row>
    <row r="99" spans="1:9" x14ac:dyDescent="0.3">
      <c r="A99" t="s">
        <v>112</v>
      </c>
      <c r="C99">
        <v>0.34601100000000001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0.34601100000000001</v>
      </c>
    </row>
    <row r="100" spans="1:9" x14ac:dyDescent="0.3">
      <c r="A100" t="s">
        <v>113</v>
      </c>
      <c r="C100">
        <v>0.70116900000000004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-0.29883099999999996</v>
      </c>
    </row>
    <row r="101" spans="1:9" x14ac:dyDescent="0.3">
      <c r="A101" t="s">
        <v>114</v>
      </c>
      <c r="C101">
        <v>0.61776600000000004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0.61776600000000004</v>
      </c>
    </row>
    <row r="102" spans="1:9" x14ac:dyDescent="0.3">
      <c r="A102" t="s">
        <v>115</v>
      </c>
      <c r="C102">
        <v>0.43652800000000003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0.43652800000000003</v>
      </c>
    </row>
    <row r="103" spans="1:9" x14ac:dyDescent="0.3">
      <c r="A103" t="s">
        <v>116</v>
      </c>
      <c r="C103">
        <v>0.47653499999999999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0.47653499999999999</v>
      </c>
    </row>
    <row r="104" spans="1:9" x14ac:dyDescent="0.3">
      <c r="A104" t="s">
        <v>117</v>
      </c>
      <c r="C104">
        <v>0.47073700000000002</v>
      </c>
      <c r="D104" t="s">
        <v>12</v>
      </c>
      <c r="E104" t="s">
        <v>12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-0.52926300000000004</v>
      </c>
    </row>
    <row r="105" spans="1:9" x14ac:dyDescent="0.3">
      <c r="A105" t="s">
        <v>118</v>
      </c>
      <c r="C105">
        <v>0.50941099999999995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0.50941099999999995</v>
      </c>
    </row>
    <row r="106" spans="1:9" x14ac:dyDescent="0.3">
      <c r="A106" t="s">
        <v>119</v>
      </c>
      <c r="C106">
        <v>0.54864900000000005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-0.45135099999999995</v>
      </c>
    </row>
    <row r="107" spans="1:9" x14ac:dyDescent="0.3">
      <c r="A107" t="s">
        <v>120</v>
      </c>
      <c r="C107">
        <v>0.69726299999999997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0.69726299999999997</v>
      </c>
    </row>
    <row r="108" spans="1:9" x14ac:dyDescent="0.3">
      <c r="A108" t="s">
        <v>121</v>
      </c>
      <c r="C108">
        <v>0.37339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0.37339</v>
      </c>
    </row>
    <row r="109" spans="1:9" x14ac:dyDescent="0.3">
      <c r="A109" t="s">
        <v>122</v>
      </c>
      <c r="C109">
        <v>0.43133100000000002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0.43133100000000002</v>
      </c>
    </row>
    <row r="110" spans="1:9" x14ac:dyDescent="0.3">
      <c r="A110" t="s">
        <v>123</v>
      </c>
      <c r="C110">
        <v>0.50295699999999999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-0.49704300000000001</v>
      </c>
    </row>
    <row r="111" spans="1:9" x14ac:dyDescent="0.3">
      <c r="A111" t="s">
        <v>124</v>
      </c>
      <c r="C111">
        <v>0.368502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0.368502</v>
      </c>
    </row>
    <row r="112" spans="1:9" x14ac:dyDescent="0.3">
      <c r="A112" t="s">
        <v>125</v>
      </c>
      <c r="C112">
        <v>0.60301700000000003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0.60301700000000003</v>
      </c>
    </row>
    <row r="113" spans="1:9" x14ac:dyDescent="0.3">
      <c r="A113" t="s">
        <v>126</v>
      </c>
      <c r="C113">
        <v>0.50904000000000005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0.50904000000000005</v>
      </c>
    </row>
    <row r="114" spans="1:9" x14ac:dyDescent="0.3">
      <c r="A114" t="s">
        <v>127</v>
      </c>
      <c r="C114">
        <v>0.52891100000000002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-0.47108899999999998</v>
      </c>
    </row>
    <row r="115" spans="1:9" x14ac:dyDescent="0.3">
      <c r="A115" t="s">
        <v>128</v>
      </c>
      <c r="C115">
        <v>0.48264000000000001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0.48264000000000001</v>
      </c>
    </row>
    <row r="116" spans="1:9" x14ac:dyDescent="0.3">
      <c r="A116" t="s">
        <v>129</v>
      </c>
      <c r="C116">
        <v>0.46670099999999998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0.46670099999999998</v>
      </c>
    </row>
    <row r="117" spans="1:9" x14ac:dyDescent="0.3">
      <c r="A117" t="s">
        <v>130</v>
      </c>
      <c r="C117">
        <v>0.429923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0.429923</v>
      </c>
    </row>
    <row r="118" spans="1:9" x14ac:dyDescent="0.3">
      <c r="A118" t="s">
        <v>131</v>
      </c>
      <c r="C118">
        <v>0.40772900000000001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0.40772900000000001</v>
      </c>
    </row>
    <row r="119" spans="1:9" x14ac:dyDescent="0.3">
      <c r="A119" t="s">
        <v>132</v>
      </c>
      <c r="C119">
        <v>0.43167299999999997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0.43167299999999997</v>
      </c>
    </row>
    <row r="120" spans="1:9" x14ac:dyDescent="0.3">
      <c r="A120" t="s">
        <v>133</v>
      </c>
      <c r="C120">
        <v>0.32962399999999997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0.32962399999999997</v>
      </c>
    </row>
    <row r="121" spans="1:9" x14ac:dyDescent="0.3">
      <c r="A121" t="s">
        <v>134</v>
      </c>
      <c r="C121">
        <v>0.30572500000000002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0.30572500000000002</v>
      </c>
    </row>
    <row r="122" spans="1:9" x14ac:dyDescent="0.3">
      <c r="A122" t="s">
        <v>135</v>
      </c>
      <c r="C122">
        <v>0.534659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0.534659</v>
      </c>
    </row>
    <row r="123" spans="1:9" x14ac:dyDescent="0.3">
      <c r="A123" t="s">
        <v>136</v>
      </c>
      <c r="C123">
        <v>0.64978000000000002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0.64978000000000002</v>
      </c>
    </row>
    <row r="124" spans="1:9" x14ac:dyDescent="0.3">
      <c r="A124" t="s">
        <v>137</v>
      </c>
      <c r="C124">
        <v>0.70025800000000005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0.70025800000000005</v>
      </c>
    </row>
    <row r="125" spans="1:9" x14ac:dyDescent="0.3">
      <c r="A125" t="s">
        <v>138</v>
      </c>
      <c r="C125">
        <v>0.61517500000000003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0.61517500000000003</v>
      </c>
    </row>
    <row r="126" spans="1:9" x14ac:dyDescent="0.3">
      <c r="A126" t="s">
        <v>139</v>
      </c>
      <c r="C126">
        <v>0.42255500000000001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0.42255500000000001</v>
      </c>
    </row>
    <row r="127" spans="1:9" x14ac:dyDescent="0.3">
      <c r="A127" t="s">
        <v>140</v>
      </c>
      <c r="C127">
        <v>0.36488799999999999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0.36488799999999999</v>
      </c>
    </row>
    <row r="128" spans="1:9" x14ac:dyDescent="0.3">
      <c r="A128" t="s">
        <v>141</v>
      </c>
      <c r="C128">
        <v>0.47507199999999999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-0.52492800000000006</v>
      </c>
    </row>
    <row r="129" spans="1:9" x14ac:dyDescent="0.3">
      <c r="A129" t="s">
        <v>142</v>
      </c>
      <c r="C129">
        <v>0.34712599999999999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0.34712599999999999</v>
      </c>
    </row>
    <row r="130" spans="1:9" x14ac:dyDescent="0.3">
      <c r="A130" t="s">
        <v>143</v>
      </c>
      <c r="C130">
        <v>0.58231200000000005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0.58231200000000005</v>
      </c>
    </row>
    <row r="131" spans="1:9" x14ac:dyDescent="0.3">
      <c r="A131" t="s">
        <v>144</v>
      </c>
      <c r="C131">
        <v>0.27831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-0.72168999999999994</v>
      </c>
    </row>
    <row r="132" spans="1:9" x14ac:dyDescent="0.3">
      <c r="A132" t="s">
        <v>145</v>
      </c>
      <c r="C132">
        <v>0.55794699999999997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0.55794699999999997</v>
      </c>
    </row>
    <row r="133" spans="1:9" x14ac:dyDescent="0.3">
      <c r="A133" t="s">
        <v>146</v>
      </c>
      <c r="C133">
        <v>0.171434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0.171434</v>
      </c>
    </row>
    <row r="134" spans="1:9" x14ac:dyDescent="0.3">
      <c r="A134" t="s">
        <v>147</v>
      </c>
      <c r="C134">
        <v>0.43052499999999999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0.43052499999999999</v>
      </c>
    </row>
    <row r="135" spans="1:9" x14ac:dyDescent="0.3">
      <c r="A135" t="s">
        <v>148</v>
      </c>
      <c r="C135">
        <v>0.49075099999999999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0.49075099999999999</v>
      </c>
    </row>
    <row r="136" spans="1:9" x14ac:dyDescent="0.3">
      <c r="A136" t="s">
        <v>149</v>
      </c>
      <c r="C136">
        <v>0.112681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-0.88731899999999997</v>
      </c>
    </row>
    <row r="137" spans="1:9" x14ac:dyDescent="0.3">
      <c r="A137" t="s">
        <v>150</v>
      </c>
      <c r="C137">
        <v>0.64166000000000001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0.64166000000000001</v>
      </c>
    </row>
    <row r="138" spans="1:9" x14ac:dyDescent="0.3">
      <c r="A138" t="s">
        <v>151</v>
      </c>
      <c r="C138">
        <v>0.51465399999999994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0.51465399999999994</v>
      </c>
    </row>
    <row r="139" spans="1:9" x14ac:dyDescent="0.3">
      <c r="A139" t="s">
        <v>152</v>
      </c>
      <c r="C139">
        <v>0.24612100000000001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0.24612100000000001</v>
      </c>
    </row>
    <row r="140" spans="1:9" x14ac:dyDescent="0.3">
      <c r="A140" t="s">
        <v>153</v>
      </c>
      <c r="C140">
        <v>0.49038599999999999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0.49038599999999999</v>
      </c>
    </row>
    <row r="141" spans="1:9" x14ac:dyDescent="0.3">
      <c r="A141" t="s">
        <v>154</v>
      </c>
      <c r="C141">
        <v>0.26630999999999999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-0.73368999999999995</v>
      </c>
    </row>
    <row r="142" spans="1:9" x14ac:dyDescent="0.3">
      <c r="A142" t="s">
        <v>155</v>
      </c>
      <c r="C142">
        <v>0.62584300000000004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0.62584300000000004</v>
      </c>
    </row>
    <row r="143" spans="1:9" x14ac:dyDescent="0.3">
      <c r="A143" t="s">
        <v>156</v>
      </c>
      <c r="C143">
        <v>0.28276600000000002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0.28276600000000002</v>
      </c>
    </row>
    <row r="144" spans="1:9" x14ac:dyDescent="0.3">
      <c r="A144" t="s">
        <v>157</v>
      </c>
      <c r="C144">
        <v>0.46377499999999999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0.46377499999999999</v>
      </c>
    </row>
    <row r="145" spans="1:9" x14ac:dyDescent="0.3">
      <c r="A145" t="s">
        <v>158</v>
      </c>
      <c r="C145">
        <v>0.48524899999999999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0.48524899999999999</v>
      </c>
    </row>
    <row r="146" spans="1:9" x14ac:dyDescent="0.3">
      <c r="A146" t="s">
        <v>159</v>
      </c>
      <c r="C146">
        <v>0.41800199999999998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-0.58199800000000002</v>
      </c>
    </row>
    <row r="147" spans="1:9" x14ac:dyDescent="0.3">
      <c r="A147" t="s">
        <v>160</v>
      </c>
      <c r="C147">
        <v>0.37422100000000003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-0.62577899999999997</v>
      </c>
    </row>
    <row r="148" spans="1:9" x14ac:dyDescent="0.3">
      <c r="A148" t="s">
        <v>161</v>
      </c>
      <c r="C148">
        <v>0.61214599999999997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0.61214599999999997</v>
      </c>
    </row>
    <row r="149" spans="1:9" x14ac:dyDescent="0.3">
      <c r="A149" t="s">
        <v>162</v>
      </c>
      <c r="C149">
        <v>0.56996899999999995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0.56996899999999995</v>
      </c>
    </row>
    <row r="150" spans="1:9" x14ac:dyDescent="0.3">
      <c r="A150" t="s">
        <v>163</v>
      </c>
      <c r="C150">
        <v>0.58239399999999997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0.58239399999999997</v>
      </c>
    </row>
    <row r="151" spans="1:9" x14ac:dyDescent="0.3">
      <c r="A151" t="s">
        <v>164</v>
      </c>
      <c r="C151">
        <v>0.31798900000000002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-0.68201099999999992</v>
      </c>
    </row>
    <row r="152" spans="1:9" x14ac:dyDescent="0.3">
      <c r="A152" t="s">
        <v>165</v>
      </c>
      <c r="C152">
        <v>0.392405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0.392405</v>
      </c>
    </row>
    <row r="153" spans="1:9" x14ac:dyDescent="0.3">
      <c r="A153" t="s">
        <v>166</v>
      </c>
      <c r="C153">
        <v>0.34763100000000002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0.34763100000000002</v>
      </c>
    </row>
    <row r="154" spans="1:9" x14ac:dyDescent="0.3">
      <c r="A154" t="s">
        <v>167</v>
      </c>
      <c r="C154">
        <v>0.44259599999999999</v>
      </c>
      <c r="D154" t="s">
        <v>12</v>
      </c>
      <c r="E154" t="s">
        <v>12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-0.55740400000000001</v>
      </c>
    </row>
    <row r="155" spans="1:9" x14ac:dyDescent="0.3">
      <c r="A155" t="s">
        <v>168</v>
      </c>
      <c r="C155">
        <v>0.32002399999999998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-0.67997600000000002</v>
      </c>
    </row>
    <row r="156" spans="1:9" x14ac:dyDescent="0.3">
      <c r="A156" t="s">
        <v>169</v>
      </c>
      <c r="C156">
        <v>0.54798199999999997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0.54798199999999997</v>
      </c>
    </row>
    <row r="157" spans="1:9" x14ac:dyDescent="0.3">
      <c r="A157" t="s">
        <v>170</v>
      </c>
      <c r="C157">
        <v>0.44919500000000001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0.44919500000000001</v>
      </c>
    </row>
    <row r="158" spans="1:9" x14ac:dyDescent="0.3">
      <c r="A158" t="s">
        <v>171</v>
      </c>
      <c r="C158">
        <v>0.46995900000000002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-0.53004099999999998</v>
      </c>
    </row>
    <row r="159" spans="1:9" x14ac:dyDescent="0.3">
      <c r="A159" t="s">
        <v>172</v>
      </c>
      <c r="C159">
        <v>0.56017499999999998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-0.43982500000000002</v>
      </c>
    </row>
    <row r="160" spans="1:9" x14ac:dyDescent="0.3">
      <c r="A160" t="s">
        <v>173</v>
      </c>
      <c r="C160">
        <v>0.36628100000000002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0.36628100000000002</v>
      </c>
    </row>
    <row r="161" spans="1:9" x14ac:dyDescent="0.3">
      <c r="A161" t="s">
        <v>174</v>
      </c>
      <c r="C161">
        <v>0.49281399999999997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0.49281399999999997</v>
      </c>
    </row>
    <row r="162" spans="1:9" x14ac:dyDescent="0.3">
      <c r="A162" t="s">
        <v>175</v>
      </c>
      <c r="C162">
        <v>0.54874100000000003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0.54874100000000003</v>
      </c>
    </row>
    <row r="163" spans="1:9" x14ac:dyDescent="0.3">
      <c r="A163" t="s">
        <v>176</v>
      </c>
      <c r="C163">
        <v>0.47956500000000002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0.47956500000000002</v>
      </c>
    </row>
    <row r="164" spans="1:9" x14ac:dyDescent="0.3">
      <c r="A164" t="s">
        <v>177</v>
      </c>
      <c r="C164">
        <v>0.59725200000000001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0.59725200000000001</v>
      </c>
    </row>
    <row r="165" spans="1:9" x14ac:dyDescent="0.3">
      <c r="A165" t="s">
        <v>178</v>
      </c>
      <c r="C165">
        <v>0.42091699999999999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0.42091699999999999</v>
      </c>
    </row>
    <row r="166" spans="1:9" x14ac:dyDescent="0.3">
      <c r="A166" t="s">
        <v>179</v>
      </c>
      <c r="C166">
        <v>0.57641699999999996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0.57641699999999996</v>
      </c>
    </row>
    <row r="167" spans="1:9" x14ac:dyDescent="0.3">
      <c r="A167" t="s">
        <v>180</v>
      </c>
      <c r="C167">
        <v>0.457955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0.457955</v>
      </c>
    </row>
    <row r="168" spans="1:9" x14ac:dyDescent="0.3">
      <c r="A168" t="s">
        <v>181</v>
      </c>
      <c r="C168">
        <v>0.58637399999999995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0.58637399999999995</v>
      </c>
    </row>
    <row r="169" spans="1:9" x14ac:dyDescent="0.3">
      <c r="A169" t="s">
        <v>182</v>
      </c>
      <c r="C169">
        <v>0.388264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-0.61173600000000006</v>
      </c>
    </row>
    <row r="170" spans="1:9" x14ac:dyDescent="0.3">
      <c r="A170" t="s">
        <v>183</v>
      </c>
      <c r="C170">
        <v>0.583175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0.583175</v>
      </c>
    </row>
    <row r="171" spans="1:9" x14ac:dyDescent="0.3">
      <c r="A171" t="s">
        <v>184</v>
      </c>
      <c r="C171">
        <v>0.54471199999999997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0.54471199999999997</v>
      </c>
    </row>
    <row r="172" spans="1:9" x14ac:dyDescent="0.3">
      <c r="A172" t="s">
        <v>185</v>
      </c>
      <c r="C172">
        <v>0.25755600000000001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0.25755600000000001</v>
      </c>
    </row>
    <row r="173" spans="1:9" x14ac:dyDescent="0.3">
      <c r="A173" t="s">
        <v>186</v>
      </c>
      <c r="C173">
        <v>0.59661299999999995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0.59661299999999995</v>
      </c>
    </row>
    <row r="174" spans="1:9" x14ac:dyDescent="0.3">
      <c r="A174" t="s">
        <v>187</v>
      </c>
      <c r="C174">
        <v>0.52391299999999996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0.52391299999999996</v>
      </c>
    </row>
    <row r="175" spans="1:9" x14ac:dyDescent="0.3">
      <c r="A175" t="s">
        <v>188</v>
      </c>
      <c r="C175">
        <v>0.664462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0.664462</v>
      </c>
    </row>
    <row r="176" spans="1:9" x14ac:dyDescent="0.3">
      <c r="A176" t="s">
        <v>189</v>
      </c>
      <c r="C176">
        <v>0.70376700000000003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-0.29623299999999997</v>
      </c>
    </row>
    <row r="177" spans="1:9" x14ac:dyDescent="0.3">
      <c r="A177" t="s">
        <v>190</v>
      </c>
      <c r="C177">
        <v>0.22270999999999999</v>
      </c>
      <c r="D177" t="s">
        <v>12</v>
      </c>
      <c r="E177" t="s">
        <v>12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-0.77729000000000004</v>
      </c>
    </row>
    <row r="178" spans="1:9" x14ac:dyDescent="0.3">
      <c r="A178" t="s">
        <v>191</v>
      </c>
      <c r="C178">
        <v>0.63046599999999997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-0.36953400000000003</v>
      </c>
    </row>
    <row r="179" spans="1:9" x14ac:dyDescent="0.3">
      <c r="A179" t="s">
        <v>192</v>
      </c>
      <c r="C179">
        <v>0.45521400000000001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0.45521400000000001</v>
      </c>
    </row>
    <row r="180" spans="1:9" x14ac:dyDescent="0.3">
      <c r="A180" t="s">
        <v>193</v>
      </c>
      <c r="C180">
        <v>0.305703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0.305703</v>
      </c>
    </row>
    <row r="181" spans="1:9" x14ac:dyDescent="0.3">
      <c r="A181" t="s">
        <v>194</v>
      </c>
      <c r="C181">
        <v>0.32033899999999998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0.32033899999999998</v>
      </c>
    </row>
    <row r="182" spans="1:9" x14ac:dyDescent="0.3">
      <c r="A182" t="s">
        <v>195</v>
      </c>
      <c r="C182">
        <v>0.54887699999999995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-0.45112300000000005</v>
      </c>
    </row>
    <row r="183" spans="1:9" x14ac:dyDescent="0.3">
      <c r="A183" t="s">
        <v>196</v>
      </c>
      <c r="C183">
        <v>0.38245600000000002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0.38245600000000002</v>
      </c>
    </row>
    <row r="184" spans="1:9" x14ac:dyDescent="0.3">
      <c r="A184" t="s">
        <v>197</v>
      </c>
      <c r="C184">
        <v>0.43801699999999999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0.43801699999999999</v>
      </c>
    </row>
    <row r="185" spans="1:9" x14ac:dyDescent="0.3">
      <c r="A185" t="s">
        <v>198</v>
      </c>
      <c r="C185">
        <v>0.23873900000000001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0.23873900000000001</v>
      </c>
    </row>
    <row r="186" spans="1:9" x14ac:dyDescent="0.3">
      <c r="A186" t="s">
        <v>199</v>
      </c>
      <c r="C186">
        <v>0.47129100000000002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0.47129100000000002</v>
      </c>
    </row>
    <row r="187" spans="1:9" x14ac:dyDescent="0.3">
      <c r="A187" t="s">
        <v>200</v>
      </c>
      <c r="C187">
        <v>0.34923700000000002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0.34923700000000002</v>
      </c>
    </row>
    <row r="188" spans="1:9" x14ac:dyDescent="0.3">
      <c r="A188" t="s">
        <v>201</v>
      </c>
      <c r="C188">
        <v>0.39539000000000002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0.39539000000000002</v>
      </c>
    </row>
    <row r="189" spans="1:9" x14ac:dyDescent="0.3">
      <c r="A189" t="s">
        <v>202</v>
      </c>
      <c r="C189">
        <v>0.53581999999999996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0.53581999999999996</v>
      </c>
    </row>
    <row r="190" spans="1:9" x14ac:dyDescent="0.3">
      <c r="A190" t="s">
        <v>203</v>
      </c>
      <c r="C190">
        <v>0.42887500000000001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0.42887500000000001</v>
      </c>
    </row>
    <row r="191" spans="1:9" x14ac:dyDescent="0.3">
      <c r="A191" t="s">
        <v>204</v>
      </c>
      <c r="C191">
        <v>0.37560500000000002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0.37560500000000002</v>
      </c>
    </row>
    <row r="192" spans="1:9" x14ac:dyDescent="0.3">
      <c r="A192" t="s">
        <v>205</v>
      </c>
      <c r="C192">
        <v>0.73472099999999996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0.73472099999999996</v>
      </c>
    </row>
    <row r="193" spans="1:9" x14ac:dyDescent="0.3">
      <c r="A193" t="s">
        <v>206</v>
      </c>
      <c r="C193">
        <v>0.49370900000000001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0.49370900000000001</v>
      </c>
    </row>
    <row r="194" spans="1:9" x14ac:dyDescent="0.3">
      <c r="A194" t="s">
        <v>207</v>
      </c>
      <c r="C194">
        <v>0.39196999999999999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-0.60803000000000007</v>
      </c>
    </row>
    <row r="195" spans="1:9" x14ac:dyDescent="0.3">
      <c r="A195" t="s">
        <v>208</v>
      </c>
      <c r="C195">
        <v>0.63718200000000003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0.63718200000000003</v>
      </c>
    </row>
    <row r="196" spans="1:9" x14ac:dyDescent="0.3">
      <c r="A196" t="s">
        <v>209</v>
      </c>
      <c r="C196">
        <v>0.53935599999999995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0.53935599999999995</v>
      </c>
    </row>
    <row r="197" spans="1:9" x14ac:dyDescent="0.3">
      <c r="A197" t="s">
        <v>210</v>
      </c>
      <c r="C197">
        <v>0.65446400000000005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0.65446400000000005</v>
      </c>
    </row>
    <row r="198" spans="1:9" x14ac:dyDescent="0.3">
      <c r="A198" t="s">
        <v>211</v>
      </c>
      <c r="C198">
        <v>0.36628100000000002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0.36628100000000002</v>
      </c>
    </row>
    <row r="199" spans="1:9" x14ac:dyDescent="0.3">
      <c r="A199" t="s">
        <v>212</v>
      </c>
      <c r="C199">
        <v>0.58442099999999997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-0.41557900000000003</v>
      </c>
    </row>
    <row r="200" spans="1:9" x14ac:dyDescent="0.3">
      <c r="A200" t="s">
        <v>213</v>
      </c>
      <c r="C200">
        <v>0.41781499999999999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0.41781499999999999</v>
      </c>
    </row>
    <row r="201" spans="1:9" x14ac:dyDescent="0.3">
      <c r="A201" t="s">
        <v>214</v>
      </c>
      <c r="C201">
        <v>0.52283800000000002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0.52283800000000002</v>
      </c>
    </row>
    <row r="202" spans="1:9" x14ac:dyDescent="0.3">
      <c r="A202" t="s">
        <v>215</v>
      </c>
      <c r="C202">
        <v>0.495168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0.495168</v>
      </c>
    </row>
    <row r="203" spans="1:9" x14ac:dyDescent="0.3">
      <c r="G203">
        <f>SUM(G3:G202)</f>
        <v>155</v>
      </c>
      <c r="H203">
        <f>SUM(H3:H202)</f>
        <v>51</v>
      </c>
      <c r="I203">
        <f>SUM(I3:I202)</f>
        <v>44.251899999999985</v>
      </c>
    </row>
  </sheetData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Foglio15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0.56164999999999998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0.56164999999999998</v>
      </c>
    </row>
    <row r="4" spans="1:9" ht="15" customHeight="1" x14ac:dyDescent="0.3">
      <c r="A4" s="1" t="s">
        <v>13</v>
      </c>
      <c r="B4" s="8"/>
      <c r="C4" s="9">
        <v>0.60499000000000003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0.60499000000000003</v>
      </c>
    </row>
    <row r="5" spans="1:9" ht="15" customHeight="1" x14ac:dyDescent="0.3">
      <c r="A5" s="1" t="s">
        <v>14</v>
      </c>
      <c r="B5" s="6"/>
      <c r="C5" s="7">
        <v>0.57099299999999997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0.57099299999999997</v>
      </c>
    </row>
    <row r="6" spans="1:9" ht="15" customHeight="1" x14ac:dyDescent="0.3">
      <c r="A6" s="1" t="s">
        <v>16</v>
      </c>
      <c r="B6" s="8"/>
      <c r="C6" s="9">
        <v>0.46849299999999999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0.46849299999999999</v>
      </c>
    </row>
    <row r="7" spans="1:9" ht="15" customHeight="1" x14ac:dyDescent="0.3">
      <c r="A7" s="1" t="s">
        <v>17</v>
      </c>
      <c r="B7" s="6"/>
      <c r="C7" s="7">
        <v>0.38057200000000002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-0.61942799999999998</v>
      </c>
    </row>
    <row r="8" spans="1:9" ht="15" customHeight="1" x14ac:dyDescent="0.3">
      <c r="A8" s="1" t="s">
        <v>18</v>
      </c>
      <c r="B8" s="8"/>
      <c r="C8" s="9">
        <v>0.60256600000000005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0.60256600000000005</v>
      </c>
    </row>
    <row r="9" spans="1:9" ht="15" customHeight="1" x14ac:dyDescent="0.3">
      <c r="A9" s="1" t="s">
        <v>19</v>
      </c>
      <c r="B9" s="6"/>
      <c r="C9" s="7">
        <v>0.62984899999999999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0.62984899999999999</v>
      </c>
    </row>
    <row r="10" spans="1:9" ht="15" customHeight="1" x14ac:dyDescent="0.3">
      <c r="A10" s="1" t="s">
        <v>20</v>
      </c>
      <c r="B10" s="8"/>
      <c r="C10" s="9">
        <v>0.62004700000000001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-0.37995299999999999</v>
      </c>
    </row>
    <row r="11" spans="1:9" ht="15" customHeight="1" x14ac:dyDescent="0.3">
      <c r="A11" s="1" t="s">
        <v>21</v>
      </c>
      <c r="B11" s="6"/>
      <c r="C11" s="7">
        <v>0.58700600000000003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-0.41299399999999997</v>
      </c>
    </row>
    <row r="12" spans="1:9" ht="15" customHeight="1" x14ac:dyDescent="0.3">
      <c r="A12" s="1" t="s">
        <v>22</v>
      </c>
      <c r="B12" s="8"/>
      <c r="C12" s="9">
        <v>0.26778999999999997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0.26778999999999997</v>
      </c>
    </row>
    <row r="13" spans="1:9" ht="15" customHeight="1" x14ac:dyDescent="0.3">
      <c r="A13" s="1" t="s">
        <v>23</v>
      </c>
      <c r="B13" s="6"/>
      <c r="C13" s="7">
        <v>0.45521200000000001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0.45521200000000001</v>
      </c>
    </row>
    <row r="14" spans="1:9" ht="15" customHeight="1" x14ac:dyDescent="0.3">
      <c r="A14" s="1" t="s">
        <v>24</v>
      </c>
      <c r="B14" s="8"/>
      <c r="C14" s="9">
        <v>0.68189500000000003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0.68189500000000003</v>
      </c>
    </row>
    <row r="15" spans="1:9" ht="15" customHeight="1" x14ac:dyDescent="0.3">
      <c r="A15" s="1" t="s">
        <v>25</v>
      </c>
      <c r="B15" s="6"/>
      <c r="C15" s="7">
        <v>0.59215700000000004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0.59215700000000004</v>
      </c>
    </row>
    <row r="16" spans="1:9" ht="15" customHeight="1" x14ac:dyDescent="0.3">
      <c r="A16" s="1" t="s">
        <v>26</v>
      </c>
      <c r="B16" s="8"/>
      <c r="C16" s="9">
        <v>0.33285599999999999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-0.66714399999999996</v>
      </c>
    </row>
    <row r="17" spans="1:9" ht="15" customHeight="1" x14ac:dyDescent="0.3">
      <c r="A17" s="1" t="s">
        <v>28</v>
      </c>
      <c r="B17" s="6"/>
      <c r="C17" s="7">
        <v>0.56427400000000005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-0.43572599999999995</v>
      </c>
    </row>
    <row r="18" spans="1:9" ht="15" customHeight="1" x14ac:dyDescent="0.3">
      <c r="A18" s="1" t="s">
        <v>29</v>
      </c>
      <c r="B18" s="8"/>
      <c r="C18" s="9">
        <v>0.46079999999999999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0.46079999999999999</v>
      </c>
    </row>
    <row r="19" spans="1:9" ht="15" customHeight="1" x14ac:dyDescent="0.3">
      <c r="A19" s="1" t="s">
        <v>30</v>
      </c>
      <c r="B19" s="6"/>
      <c r="C19" s="7">
        <v>0.56037199999999998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0.56037199999999998</v>
      </c>
    </row>
    <row r="20" spans="1:9" ht="15" customHeight="1" x14ac:dyDescent="0.3">
      <c r="A20" s="1" t="s">
        <v>31</v>
      </c>
      <c r="B20" s="8"/>
      <c r="C20" s="9">
        <v>0.59408899999999998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0.59408899999999998</v>
      </c>
    </row>
    <row r="21" spans="1:9" ht="15" customHeight="1" x14ac:dyDescent="0.3">
      <c r="A21" s="1" t="s">
        <v>32</v>
      </c>
      <c r="B21" s="6"/>
      <c r="C21" s="7">
        <v>0.41272999999999999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0.41272999999999999</v>
      </c>
    </row>
    <row r="22" spans="1:9" ht="15" customHeight="1" x14ac:dyDescent="0.3">
      <c r="A22" s="1" t="s">
        <v>33</v>
      </c>
      <c r="B22" s="8"/>
      <c r="C22" s="9">
        <v>0.71463200000000004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0.71463200000000004</v>
      </c>
    </row>
    <row r="23" spans="1:9" ht="15" customHeight="1" x14ac:dyDescent="0.3">
      <c r="A23" s="1" t="s">
        <v>34</v>
      </c>
      <c r="B23" s="6"/>
      <c r="C23" s="7">
        <v>0.62179899999999999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0.62179899999999999</v>
      </c>
    </row>
    <row r="24" spans="1:9" ht="15" customHeight="1" x14ac:dyDescent="0.3">
      <c r="A24" s="1" t="s">
        <v>35</v>
      </c>
      <c r="B24" s="8"/>
      <c r="C24" s="9">
        <v>0.60447399999999996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0.60447399999999996</v>
      </c>
    </row>
    <row r="25" spans="1:9" ht="15" customHeight="1" x14ac:dyDescent="0.3">
      <c r="A25" s="1" t="s">
        <v>36</v>
      </c>
      <c r="B25" s="6"/>
      <c r="C25" s="7">
        <v>0.59360900000000005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0.59360900000000005</v>
      </c>
    </row>
    <row r="26" spans="1:9" ht="15" customHeight="1" x14ac:dyDescent="0.3">
      <c r="A26" s="1" t="s">
        <v>37</v>
      </c>
      <c r="B26" s="8"/>
      <c r="C26" s="9">
        <v>0.47014499999999998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0.47014499999999998</v>
      </c>
    </row>
    <row r="27" spans="1:9" ht="15" customHeight="1" x14ac:dyDescent="0.3">
      <c r="A27" s="1" t="s">
        <v>38</v>
      </c>
      <c r="B27" s="6"/>
      <c r="C27" s="7">
        <v>0.48447899999999999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-0.51552100000000001</v>
      </c>
    </row>
    <row r="28" spans="1:9" ht="15" customHeight="1" x14ac:dyDescent="0.3">
      <c r="A28" s="1" t="s">
        <v>39</v>
      </c>
      <c r="B28" s="8"/>
      <c r="C28" s="9">
        <v>0.53507300000000002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0.53507300000000002</v>
      </c>
    </row>
    <row r="29" spans="1:9" ht="15" customHeight="1" x14ac:dyDescent="0.3">
      <c r="A29" s="1" t="s">
        <v>40</v>
      </c>
      <c r="B29" s="6"/>
      <c r="C29" s="7">
        <v>0.54729099999999997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0.54729099999999997</v>
      </c>
    </row>
    <row r="30" spans="1:9" ht="15" customHeight="1" x14ac:dyDescent="0.3">
      <c r="A30" s="1" t="s">
        <v>41</v>
      </c>
      <c r="B30" s="8"/>
      <c r="C30" s="9">
        <v>0.60691300000000004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0.60691300000000004</v>
      </c>
    </row>
    <row r="31" spans="1:9" ht="15" customHeight="1" x14ac:dyDescent="0.3">
      <c r="A31" s="1" t="s">
        <v>42</v>
      </c>
      <c r="B31" s="6"/>
      <c r="C31" s="7">
        <v>0.616587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0.616587</v>
      </c>
    </row>
    <row r="32" spans="1:9" ht="15" customHeight="1" x14ac:dyDescent="0.3">
      <c r="A32" s="1" t="s">
        <v>43</v>
      </c>
      <c r="B32" s="8"/>
      <c r="C32" s="9">
        <v>0.45940599999999998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0.45940599999999998</v>
      </c>
    </row>
    <row r="33" spans="1:9" ht="15" customHeight="1" x14ac:dyDescent="0.3">
      <c r="A33" s="1" t="s">
        <v>44</v>
      </c>
      <c r="B33" s="6"/>
      <c r="C33" s="7">
        <v>0.69465900000000003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-0.30534099999999997</v>
      </c>
    </row>
    <row r="34" spans="1:9" ht="15" customHeight="1" x14ac:dyDescent="0.3">
      <c r="A34" s="1" t="s">
        <v>45</v>
      </c>
      <c r="B34" s="8"/>
      <c r="C34" s="9">
        <v>0.35772100000000001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-0.64227900000000004</v>
      </c>
    </row>
    <row r="35" spans="1:9" ht="15" customHeight="1" x14ac:dyDescent="0.3">
      <c r="A35" s="1" t="s">
        <v>46</v>
      </c>
      <c r="B35" s="6"/>
      <c r="C35" s="7">
        <v>0.52881199999999995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-0.47118800000000005</v>
      </c>
    </row>
    <row r="36" spans="1:9" ht="15" customHeight="1" x14ac:dyDescent="0.3">
      <c r="A36" s="1" t="s">
        <v>47</v>
      </c>
      <c r="B36" s="8"/>
      <c r="C36" s="9">
        <v>0.59538199999999997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0.59538199999999997</v>
      </c>
    </row>
    <row r="37" spans="1:9" ht="15" customHeight="1" x14ac:dyDescent="0.3">
      <c r="A37" s="1" t="s">
        <v>48</v>
      </c>
      <c r="B37" s="6"/>
      <c r="C37" s="7">
        <v>0.41023700000000002</v>
      </c>
      <c r="D37" s="1" t="s">
        <v>12</v>
      </c>
      <c r="E37" t="s">
        <v>12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-0.58976300000000004</v>
      </c>
    </row>
    <row r="38" spans="1:9" ht="15" customHeight="1" x14ac:dyDescent="0.3">
      <c r="A38" s="1" t="s">
        <v>49</v>
      </c>
      <c r="B38" s="8"/>
      <c r="C38" s="9">
        <v>0.425541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-0.57445900000000005</v>
      </c>
    </row>
    <row r="39" spans="1:9" ht="15" customHeight="1" x14ac:dyDescent="0.3">
      <c r="A39" s="1" t="s">
        <v>50</v>
      </c>
      <c r="B39" s="6"/>
      <c r="C39" s="7">
        <v>0.54027599999999998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0.54027599999999998</v>
      </c>
    </row>
    <row r="40" spans="1:9" ht="15" customHeight="1" x14ac:dyDescent="0.3">
      <c r="A40" s="1" t="s">
        <v>51</v>
      </c>
      <c r="B40" s="8"/>
      <c r="C40" s="9">
        <v>0.539157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0.539157</v>
      </c>
    </row>
    <row r="41" spans="1:9" ht="15" customHeight="1" x14ac:dyDescent="0.3">
      <c r="A41" s="1" t="s">
        <v>52</v>
      </c>
      <c r="B41" s="6"/>
      <c r="C41" s="7">
        <v>0.67356799999999994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-0.32643200000000006</v>
      </c>
    </row>
    <row r="42" spans="1:9" ht="15" customHeight="1" x14ac:dyDescent="0.3">
      <c r="A42" s="1" t="s">
        <v>53</v>
      </c>
      <c r="B42" s="8"/>
      <c r="C42" s="9">
        <v>0.61828300000000003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0.61828300000000003</v>
      </c>
    </row>
    <row r="43" spans="1:9" ht="15" customHeight="1" x14ac:dyDescent="0.3">
      <c r="A43" s="1" t="s">
        <v>54</v>
      </c>
      <c r="B43" s="6"/>
      <c r="C43" s="7">
        <v>0.45646700000000001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0.45646700000000001</v>
      </c>
    </row>
    <row r="44" spans="1:9" ht="15" customHeight="1" x14ac:dyDescent="0.3">
      <c r="A44" s="1" t="s">
        <v>55</v>
      </c>
      <c r="B44" s="8"/>
      <c r="C44" s="9">
        <v>0.68600000000000005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0.68600000000000005</v>
      </c>
    </row>
    <row r="45" spans="1:9" ht="15" customHeight="1" x14ac:dyDescent="0.3">
      <c r="A45" s="1" t="s">
        <v>56</v>
      </c>
      <c r="B45" s="6"/>
      <c r="C45" s="7">
        <v>0.617317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-0.382683</v>
      </c>
    </row>
    <row r="46" spans="1:9" ht="15" customHeight="1" x14ac:dyDescent="0.3">
      <c r="A46" s="1" t="s">
        <v>57</v>
      </c>
      <c r="B46" s="8"/>
      <c r="C46" s="9">
        <v>0.57838999999999996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-0.42161000000000004</v>
      </c>
    </row>
    <row r="47" spans="1:9" ht="15" customHeight="1" x14ac:dyDescent="0.3">
      <c r="A47" s="1" t="s">
        <v>58</v>
      </c>
      <c r="B47" s="6"/>
      <c r="C47" s="7">
        <v>0.57186800000000004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0.57186800000000004</v>
      </c>
    </row>
    <row r="48" spans="1:9" ht="15" customHeight="1" x14ac:dyDescent="0.3">
      <c r="A48" s="1" t="s">
        <v>59</v>
      </c>
      <c r="B48" s="8"/>
      <c r="C48" s="9">
        <v>0.61704599999999998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-0.38295400000000002</v>
      </c>
    </row>
    <row r="49" spans="1:9" ht="15" customHeight="1" x14ac:dyDescent="0.3">
      <c r="A49" s="1" t="s">
        <v>60</v>
      </c>
      <c r="B49" s="6"/>
      <c r="C49" s="7">
        <v>0.42485600000000001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-0.57514399999999999</v>
      </c>
    </row>
    <row r="50" spans="1:9" ht="15" customHeight="1" x14ac:dyDescent="0.3">
      <c r="A50" s="1" t="s">
        <v>61</v>
      </c>
      <c r="B50" s="8"/>
      <c r="C50" s="9">
        <v>0.54130999999999996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0.54130999999999996</v>
      </c>
    </row>
    <row r="51" spans="1:9" ht="15" customHeight="1" x14ac:dyDescent="0.3">
      <c r="A51" s="1" t="s">
        <v>62</v>
      </c>
      <c r="B51" s="6"/>
      <c r="C51" s="7">
        <v>0.70852300000000001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-0.29147699999999999</v>
      </c>
    </row>
    <row r="52" spans="1:9" ht="15" customHeight="1" x14ac:dyDescent="0.3">
      <c r="A52" s="1" t="s">
        <v>63</v>
      </c>
      <c r="B52" s="8"/>
      <c r="C52" s="9">
        <v>0.72047899999999998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0.72047899999999998</v>
      </c>
    </row>
    <row r="53" spans="1:9" ht="15" customHeight="1" x14ac:dyDescent="0.3">
      <c r="A53" s="1" t="s">
        <v>64</v>
      </c>
      <c r="B53" s="6"/>
      <c r="C53" s="7">
        <v>0.62429199999999996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-0.37570800000000004</v>
      </c>
    </row>
    <row r="54" spans="1:9" ht="15" customHeight="1" x14ac:dyDescent="0.3">
      <c r="A54" s="1" t="s">
        <v>65</v>
      </c>
      <c r="B54" s="8"/>
      <c r="C54" s="9">
        <v>0.69367800000000002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-0.30632199999999998</v>
      </c>
    </row>
    <row r="55" spans="1:9" ht="15" customHeight="1" x14ac:dyDescent="0.3">
      <c r="A55" s="1" t="s">
        <v>66</v>
      </c>
      <c r="B55" s="6"/>
      <c r="C55" s="7">
        <v>0.62054399999999998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0.62054399999999998</v>
      </c>
    </row>
    <row r="56" spans="1:9" ht="15" customHeight="1" x14ac:dyDescent="0.3">
      <c r="A56" s="1" t="s">
        <v>67</v>
      </c>
      <c r="B56" s="8"/>
      <c r="C56" s="9">
        <v>0.50370000000000004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0.50370000000000004</v>
      </c>
    </row>
    <row r="57" spans="1:9" ht="15" customHeight="1" x14ac:dyDescent="0.3">
      <c r="A57" s="1" t="s">
        <v>68</v>
      </c>
      <c r="B57" s="6"/>
      <c r="C57" s="7">
        <v>0.82312600000000002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0.82312600000000002</v>
      </c>
    </row>
    <row r="58" spans="1:9" ht="15" customHeight="1" x14ac:dyDescent="0.3">
      <c r="A58" s="1" t="s">
        <v>69</v>
      </c>
      <c r="B58" s="8"/>
      <c r="C58" s="9">
        <v>0.44251099999999999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0.44251099999999999</v>
      </c>
    </row>
    <row r="59" spans="1:9" ht="15" customHeight="1" x14ac:dyDescent="0.3">
      <c r="A59" s="1" t="s">
        <v>70</v>
      </c>
      <c r="B59" s="6"/>
      <c r="C59" s="7">
        <v>0.48447899999999999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-0.51552100000000001</v>
      </c>
    </row>
    <row r="60" spans="1:9" ht="15" customHeight="1" x14ac:dyDescent="0.3">
      <c r="A60" s="1" t="s">
        <v>71</v>
      </c>
      <c r="B60" s="8"/>
      <c r="C60" s="9">
        <v>0.70208499999999996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-0.29791500000000004</v>
      </c>
    </row>
    <row r="61" spans="1:9" ht="15" customHeight="1" x14ac:dyDescent="0.3">
      <c r="A61" s="1" t="s">
        <v>72</v>
      </c>
      <c r="B61" s="6"/>
      <c r="C61" s="7">
        <v>0.738479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0.738479</v>
      </c>
    </row>
    <row r="62" spans="1:9" ht="15" customHeight="1" x14ac:dyDescent="0.3">
      <c r="A62" s="1" t="s">
        <v>73</v>
      </c>
      <c r="B62" s="8"/>
      <c r="C62" s="9">
        <v>0.84233599999999997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-0.15766400000000003</v>
      </c>
    </row>
    <row r="63" spans="1:9" ht="15" customHeight="1" x14ac:dyDescent="0.3">
      <c r="A63" s="1" t="s">
        <v>74</v>
      </c>
      <c r="B63" s="6"/>
      <c r="C63" s="7">
        <v>0.55078000000000005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0.55078000000000005</v>
      </c>
    </row>
    <row r="64" spans="1:9" ht="15" customHeight="1" x14ac:dyDescent="0.3">
      <c r="A64" s="1" t="s">
        <v>75</v>
      </c>
      <c r="B64" s="8"/>
      <c r="C64" s="9">
        <v>0.331758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0.331758</v>
      </c>
    </row>
    <row r="65" spans="1:9" ht="15" customHeight="1" x14ac:dyDescent="0.3">
      <c r="A65" s="1" t="s">
        <v>76</v>
      </c>
      <c r="B65" s="6"/>
      <c r="C65" s="7">
        <v>0.64787600000000001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0.64787600000000001</v>
      </c>
    </row>
    <row r="66" spans="1:9" ht="15" customHeight="1" x14ac:dyDescent="0.3">
      <c r="A66" s="1" t="s">
        <v>78</v>
      </c>
      <c r="B66" s="8"/>
      <c r="C66" s="9">
        <v>0.69603499999999996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0.69603499999999996</v>
      </c>
    </row>
    <row r="67" spans="1:9" ht="15" customHeight="1" x14ac:dyDescent="0.3">
      <c r="A67" s="1" t="s">
        <v>79</v>
      </c>
      <c r="B67" s="6"/>
      <c r="C67" s="7">
        <v>0.79050699999999996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-0.20949300000000004</v>
      </c>
    </row>
    <row r="68" spans="1:9" ht="15" customHeight="1" x14ac:dyDescent="0.3">
      <c r="A68" s="1" t="s">
        <v>80</v>
      </c>
      <c r="B68" s="8"/>
      <c r="C68" s="9">
        <v>0.56426900000000002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0.56426900000000002</v>
      </c>
    </row>
    <row r="69" spans="1:9" ht="15" customHeight="1" x14ac:dyDescent="0.3">
      <c r="A69" s="1" t="s">
        <v>81</v>
      </c>
      <c r="B69" s="6"/>
      <c r="C69" s="7">
        <v>0.57273099999999999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0.57273099999999999</v>
      </c>
    </row>
    <row r="70" spans="1:9" ht="15" customHeight="1" x14ac:dyDescent="0.3">
      <c r="A70" s="1" t="s">
        <v>82</v>
      </c>
      <c r="B70" s="8"/>
      <c r="C70" s="9">
        <v>0.49756600000000001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-0.50243400000000005</v>
      </c>
    </row>
    <row r="71" spans="1:9" ht="15" customHeight="1" x14ac:dyDescent="0.3">
      <c r="A71" s="1" t="s">
        <v>83</v>
      </c>
      <c r="B71" s="6"/>
      <c r="C71" s="7">
        <v>0.59108499999999997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0.59108499999999997</v>
      </c>
    </row>
    <row r="72" spans="1:9" ht="15" customHeight="1" x14ac:dyDescent="0.3">
      <c r="A72" s="1" t="s">
        <v>84</v>
      </c>
      <c r="B72" s="8"/>
      <c r="C72" s="9">
        <v>0.357182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0.357182</v>
      </c>
    </row>
    <row r="73" spans="1:9" ht="15" customHeight="1" x14ac:dyDescent="0.3">
      <c r="A73" s="1" t="s">
        <v>85</v>
      </c>
      <c r="B73" s="6"/>
      <c r="C73" s="7">
        <v>0.62630399999999997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0.62630399999999997</v>
      </c>
    </row>
    <row r="74" spans="1:9" ht="15" customHeight="1" x14ac:dyDescent="0.3">
      <c r="A74" s="1" t="s">
        <v>86</v>
      </c>
      <c r="B74" s="8"/>
      <c r="C74" s="9">
        <v>0.67545299999999997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-0.32454700000000003</v>
      </c>
    </row>
    <row r="75" spans="1:9" ht="15" customHeight="1" x14ac:dyDescent="0.3">
      <c r="A75" s="1" t="s">
        <v>87</v>
      </c>
      <c r="B75" s="6"/>
      <c r="C75" s="7">
        <v>0.51431000000000004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0.51431000000000004</v>
      </c>
    </row>
    <row r="76" spans="1:9" ht="15" customHeight="1" x14ac:dyDescent="0.3">
      <c r="A76" s="1" t="s">
        <v>88</v>
      </c>
      <c r="B76" s="10"/>
      <c r="C76" s="11">
        <v>0.53556800000000004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-0.46443199999999996</v>
      </c>
    </row>
    <row r="77" spans="1:9" ht="15.75" customHeight="1" x14ac:dyDescent="0.3">
      <c r="A77" s="1" t="s">
        <v>89</v>
      </c>
      <c r="B77" s="12"/>
      <c r="C77" s="13">
        <v>0.57035199999999997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-0.42964800000000003</v>
      </c>
    </row>
    <row r="78" spans="1:9" x14ac:dyDescent="0.3">
      <c r="A78" t="s">
        <v>90</v>
      </c>
      <c r="C78">
        <v>0.60450499999999996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0.60450499999999996</v>
      </c>
    </row>
    <row r="79" spans="1:9" x14ac:dyDescent="0.3">
      <c r="A79" t="s">
        <v>91</v>
      </c>
      <c r="C79">
        <v>0.39857799999999999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0.39857799999999999</v>
      </c>
    </row>
    <row r="80" spans="1:9" x14ac:dyDescent="0.3">
      <c r="A80" t="s">
        <v>92</v>
      </c>
      <c r="C80">
        <v>0.40970800000000002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-0.59029200000000004</v>
      </c>
    </row>
    <row r="81" spans="1:9" x14ac:dyDescent="0.3">
      <c r="A81" t="s">
        <v>93</v>
      </c>
      <c r="C81">
        <v>0.49789299999999997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0.49789299999999997</v>
      </c>
    </row>
    <row r="82" spans="1:9" x14ac:dyDescent="0.3">
      <c r="A82" t="s">
        <v>94</v>
      </c>
      <c r="C82">
        <v>0.45521200000000001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0.45521200000000001</v>
      </c>
    </row>
    <row r="83" spans="1:9" x14ac:dyDescent="0.3">
      <c r="A83" t="s">
        <v>95</v>
      </c>
      <c r="C83">
        <v>0.33511099999999999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-0.66488900000000006</v>
      </c>
    </row>
    <row r="84" spans="1:9" x14ac:dyDescent="0.3">
      <c r="A84" t="s">
        <v>97</v>
      </c>
      <c r="C84">
        <v>0.62322699999999998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0.62322699999999998</v>
      </c>
    </row>
    <row r="85" spans="1:9" x14ac:dyDescent="0.3">
      <c r="A85" t="s">
        <v>98</v>
      </c>
      <c r="C85">
        <v>0.66130199999999995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-0.33869800000000005</v>
      </c>
    </row>
    <row r="86" spans="1:9" x14ac:dyDescent="0.3">
      <c r="A86" t="s">
        <v>99</v>
      </c>
      <c r="C86">
        <v>0.36568099999999998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0.36568099999999998</v>
      </c>
    </row>
    <row r="87" spans="1:9" x14ac:dyDescent="0.3">
      <c r="A87" t="s">
        <v>100</v>
      </c>
      <c r="C87">
        <v>0.67881100000000005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0.67881100000000005</v>
      </c>
    </row>
    <row r="88" spans="1:9" x14ac:dyDescent="0.3">
      <c r="A88" t="s">
        <v>101</v>
      </c>
      <c r="C88">
        <v>0.43770100000000001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0.43770100000000001</v>
      </c>
    </row>
    <row r="89" spans="1:9" x14ac:dyDescent="0.3">
      <c r="A89" t="s">
        <v>102</v>
      </c>
      <c r="C89">
        <v>0.464806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-0.53519399999999995</v>
      </c>
    </row>
    <row r="90" spans="1:9" x14ac:dyDescent="0.3">
      <c r="A90" t="s">
        <v>103</v>
      </c>
      <c r="C90">
        <v>0.695716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0.695716</v>
      </c>
    </row>
    <row r="91" spans="1:9" x14ac:dyDescent="0.3">
      <c r="A91" t="s">
        <v>104</v>
      </c>
      <c r="C91">
        <v>0.52525500000000003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0.52525500000000003</v>
      </c>
    </row>
    <row r="92" spans="1:9" x14ac:dyDescent="0.3">
      <c r="A92" t="s">
        <v>105</v>
      </c>
      <c r="C92">
        <v>0.30900300000000003</v>
      </c>
      <c r="D92" t="s">
        <v>12</v>
      </c>
      <c r="E92" t="s">
        <v>12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-0.69099699999999997</v>
      </c>
    </row>
    <row r="93" spans="1:9" x14ac:dyDescent="0.3">
      <c r="A93" t="s">
        <v>106</v>
      </c>
      <c r="C93">
        <v>0.47717300000000001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-0.52282699999999993</v>
      </c>
    </row>
    <row r="94" spans="1:9" x14ac:dyDescent="0.3">
      <c r="A94" t="s">
        <v>107</v>
      </c>
      <c r="C94">
        <v>0.524756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0.524756</v>
      </c>
    </row>
    <row r="95" spans="1:9" x14ac:dyDescent="0.3">
      <c r="A95" t="s">
        <v>108</v>
      </c>
      <c r="C95">
        <v>0.68913400000000002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0.68913400000000002</v>
      </c>
    </row>
    <row r="96" spans="1:9" x14ac:dyDescent="0.3">
      <c r="A96" t="s">
        <v>109</v>
      </c>
      <c r="C96">
        <v>0.65798599999999996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0.65798599999999996</v>
      </c>
    </row>
    <row r="97" spans="1:9" x14ac:dyDescent="0.3">
      <c r="A97" t="s">
        <v>110</v>
      </c>
      <c r="C97">
        <v>0.37930799999999998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-0.62069200000000002</v>
      </c>
    </row>
    <row r="98" spans="1:9" x14ac:dyDescent="0.3">
      <c r="A98" t="s">
        <v>111</v>
      </c>
      <c r="C98">
        <v>0.69154899999999997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-0.30845100000000003</v>
      </c>
    </row>
    <row r="99" spans="1:9" x14ac:dyDescent="0.3">
      <c r="A99" t="s">
        <v>112</v>
      </c>
      <c r="C99">
        <v>0.364981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0.364981</v>
      </c>
    </row>
    <row r="100" spans="1:9" x14ac:dyDescent="0.3">
      <c r="A100" t="s">
        <v>113</v>
      </c>
      <c r="C100">
        <v>0.63158400000000003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-0.36841599999999997</v>
      </c>
    </row>
    <row r="101" spans="1:9" x14ac:dyDescent="0.3">
      <c r="A101" t="s">
        <v>114</v>
      </c>
      <c r="C101">
        <v>0.62483999999999995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0.62483999999999995</v>
      </c>
    </row>
    <row r="102" spans="1:9" x14ac:dyDescent="0.3">
      <c r="A102" t="s">
        <v>115</v>
      </c>
      <c r="C102">
        <v>0.76175999999999999</v>
      </c>
      <c r="D102" t="s">
        <v>12</v>
      </c>
      <c r="E102" t="s">
        <v>12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-0.23824000000000001</v>
      </c>
    </row>
    <row r="103" spans="1:9" x14ac:dyDescent="0.3">
      <c r="A103" t="s">
        <v>116</v>
      </c>
      <c r="C103">
        <v>0.625946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0.625946</v>
      </c>
    </row>
    <row r="104" spans="1:9" x14ac:dyDescent="0.3">
      <c r="A104" t="s">
        <v>117</v>
      </c>
      <c r="C104">
        <v>0.52707999999999999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0.52707999999999999</v>
      </c>
    </row>
    <row r="105" spans="1:9" x14ac:dyDescent="0.3">
      <c r="A105" t="s">
        <v>118</v>
      </c>
      <c r="C105">
        <v>0.49826399999999998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0.49826399999999998</v>
      </c>
    </row>
    <row r="106" spans="1:9" x14ac:dyDescent="0.3">
      <c r="A106" t="s">
        <v>119</v>
      </c>
      <c r="C106">
        <v>0.39429999999999998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0.39429999999999998</v>
      </c>
    </row>
    <row r="107" spans="1:9" x14ac:dyDescent="0.3">
      <c r="A107" t="s">
        <v>120</v>
      </c>
      <c r="C107">
        <v>0.76936700000000002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0.76936700000000002</v>
      </c>
    </row>
    <row r="108" spans="1:9" x14ac:dyDescent="0.3">
      <c r="A108" t="s">
        <v>121</v>
      </c>
      <c r="C108">
        <v>0.65435500000000002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-0.34564499999999998</v>
      </c>
    </row>
    <row r="109" spans="1:9" x14ac:dyDescent="0.3">
      <c r="A109" t="s">
        <v>122</v>
      </c>
      <c r="C109">
        <v>0.60319900000000004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-0.39680099999999996</v>
      </c>
    </row>
    <row r="110" spans="1:9" x14ac:dyDescent="0.3">
      <c r="A110" t="s">
        <v>123</v>
      </c>
      <c r="C110">
        <v>0.62723799999999996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-0.37276200000000004</v>
      </c>
    </row>
    <row r="111" spans="1:9" x14ac:dyDescent="0.3">
      <c r="A111" t="s">
        <v>124</v>
      </c>
      <c r="C111">
        <v>0.54540299999999997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-0.45459700000000003</v>
      </c>
    </row>
    <row r="112" spans="1:9" x14ac:dyDescent="0.3">
      <c r="A112" t="s">
        <v>125</v>
      </c>
      <c r="C112">
        <v>0.53574600000000006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0.53574600000000006</v>
      </c>
    </row>
    <row r="113" spans="1:9" x14ac:dyDescent="0.3">
      <c r="A113" t="s">
        <v>126</v>
      </c>
      <c r="C113">
        <v>0.65838300000000005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0.65838300000000005</v>
      </c>
    </row>
    <row r="114" spans="1:9" x14ac:dyDescent="0.3">
      <c r="A114" t="s">
        <v>127</v>
      </c>
      <c r="C114">
        <v>0.35441400000000001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-0.64558599999999999</v>
      </c>
    </row>
    <row r="115" spans="1:9" x14ac:dyDescent="0.3">
      <c r="A115" t="s">
        <v>128</v>
      </c>
      <c r="C115">
        <v>0.59581399999999995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0.59581399999999995</v>
      </c>
    </row>
    <row r="116" spans="1:9" x14ac:dyDescent="0.3">
      <c r="A116" t="s">
        <v>129</v>
      </c>
      <c r="C116">
        <v>0.581735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0.581735</v>
      </c>
    </row>
    <row r="117" spans="1:9" x14ac:dyDescent="0.3">
      <c r="A117" t="s">
        <v>130</v>
      </c>
      <c r="C117">
        <v>0.72728499999999996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-0.27271500000000004</v>
      </c>
    </row>
    <row r="118" spans="1:9" x14ac:dyDescent="0.3">
      <c r="A118" t="s">
        <v>131</v>
      </c>
      <c r="C118">
        <v>0.44496400000000003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-0.55503599999999997</v>
      </c>
    </row>
    <row r="119" spans="1:9" x14ac:dyDescent="0.3">
      <c r="A119" t="s">
        <v>132</v>
      </c>
      <c r="C119">
        <v>0.69495099999999999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-0.30504900000000001</v>
      </c>
    </row>
    <row r="120" spans="1:9" x14ac:dyDescent="0.3">
      <c r="A120" t="s">
        <v>133</v>
      </c>
      <c r="C120">
        <v>0.44228699999999999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0.44228699999999999</v>
      </c>
    </row>
    <row r="121" spans="1:9" x14ac:dyDescent="0.3">
      <c r="A121" t="s">
        <v>134</v>
      </c>
      <c r="C121">
        <v>0.39138200000000001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0.39138200000000001</v>
      </c>
    </row>
    <row r="122" spans="1:9" x14ac:dyDescent="0.3">
      <c r="A122" t="s">
        <v>135</v>
      </c>
      <c r="C122">
        <v>0.56869400000000003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-0.43130599999999997</v>
      </c>
    </row>
    <row r="123" spans="1:9" x14ac:dyDescent="0.3">
      <c r="A123" t="s">
        <v>136</v>
      </c>
      <c r="C123">
        <v>0.72482000000000002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-0.27517999999999998</v>
      </c>
    </row>
    <row r="124" spans="1:9" x14ac:dyDescent="0.3">
      <c r="A124" t="s">
        <v>137</v>
      </c>
      <c r="C124">
        <v>0.72223800000000005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0.72223800000000005</v>
      </c>
    </row>
    <row r="125" spans="1:9" x14ac:dyDescent="0.3">
      <c r="A125" t="s">
        <v>138</v>
      </c>
      <c r="C125">
        <v>0.71262999999999999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0.71262999999999999</v>
      </c>
    </row>
    <row r="126" spans="1:9" x14ac:dyDescent="0.3">
      <c r="A126" t="s">
        <v>139</v>
      </c>
      <c r="C126">
        <v>0.46957500000000002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0.46957500000000002</v>
      </c>
    </row>
    <row r="127" spans="1:9" x14ac:dyDescent="0.3">
      <c r="A127" t="s">
        <v>140</v>
      </c>
      <c r="C127">
        <v>0.47426400000000002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0.47426400000000002</v>
      </c>
    </row>
    <row r="128" spans="1:9" x14ac:dyDescent="0.3">
      <c r="A128" t="s">
        <v>141</v>
      </c>
      <c r="C128">
        <v>0.537022</v>
      </c>
      <c r="D128" t="s">
        <v>12</v>
      </c>
      <c r="E128" t="s">
        <v>27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-0.462978</v>
      </c>
    </row>
    <row r="129" spans="1:9" x14ac:dyDescent="0.3">
      <c r="A129" t="s">
        <v>142</v>
      </c>
      <c r="C129">
        <v>0.60691300000000004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0.60691300000000004</v>
      </c>
    </row>
    <row r="130" spans="1:9" x14ac:dyDescent="0.3">
      <c r="A130" t="s">
        <v>143</v>
      </c>
      <c r="C130">
        <v>0.57473099999999999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-0.42526900000000001</v>
      </c>
    </row>
    <row r="131" spans="1:9" x14ac:dyDescent="0.3">
      <c r="A131" t="s">
        <v>144</v>
      </c>
      <c r="C131">
        <v>0.32230900000000001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-0.67769100000000004</v>
      </c>
    </row>
    <row r="132" spans="1:9" x14ac:dyDescent="0.3">
      <c r="A132" t="s">
        <v>145</v>
      </c>
      <c r="C132">
        <v>0.65493900000000005</v>
      </c>
      <c r="D132" t="s">
        <v>12</v>
      </c>
      <c r="E132" t="s">
        <v>12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-0.34506099999999995</v>
      </c>
    </row>
    <row r="133" spans="1:9" x14ac:dyDescent="0.3">
      <c r="A133" t="s">
        <v>146</v>
      </c>
      <c r="C133">
        <v>0.35469800000000001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-0.64530200000000004</v>
      </c>
    </row>
    <row r="134" spans="1:9" x14ac:dyDescent="0.3">
      <c r="A134" t="s">
        <v>147</v>
      </c>
      <c r="C134">
        <v>0.496697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0.496697</v>
      </c>
    </row>
    <row r="135" spans="1:9" x14ac:dyDescent="0.3">
      <c r="A135" t="s">
        <v>148</v>
      </c>
      <c r="C135">
        <v>0.54293000000000002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0.54293000000000002</v>
      </c>
    </row>
    <row r="136" spans="1:9" x14ac:dyDescent="0.3">
      <c r="A136" t="s">
        <v>149</v>
      </c>
      <c r="C136">
        <v>0.46659899999999999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0.46659899999999999</v>
      </c>
    </row>
    <row r="137" spans="1:9" x14ac:dyDescent="0.3">
      <c r="A137" t="s">
        <v>150</v>
      </c>
      <c r="C137">
        <v>0.61529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0.61529</v>
      </c>
    </row>
    <row r="138" spans="1:9" x14ac:dyDescent="0.3">
      <c r="A138" t="s">
        <v>151</v>
      </c>
      <c r="C138">
        <v>0.56530100000000005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0.56530100000000005</v>
      </c>
    </row>
    <row r="139" spans="1:9" x14ac:dyDescent="0.3">
      <c r="A139" t="s">
        <v>152</v>
      </c>
      <c r="C139">
        <v>0.62984899999999999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0.62984899999999999</v>
      </c>
    </row>
    <row r="140" spans="1:9" x14ac:dyDescent="0.3">
      <c r="A140" t="s">
        <v>153</v>
      </c>
      <c r="C140">
        <v>0.58854200000000001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0.58854200000000001</v>
      </c>
    </row>
    <row r="141" spans="1:9" x14ac:dyDescent="0.3">
      <c r="A141" t="s">
        <v>154</v>
      </c>
      <c r="C141">
        <v>0.29994500000000002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-0.70005499999999998</v>
      </c>
    </row>
    <row r="142" spans="1:9" x14ac:dyDescent="0.3">
      <c r="A142" t="s">
        <v>155</v>
      </c>
      <c r="C142">
        <v>0.68871599999999999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0.68871599999999999</v>
      </c>
    </row>
    <row r="143" spans="1:9" x14ac:dyDescent="0.3">
      <c r="A143" t="s">
        <v>156</v>
      </c>
      <c r="C143">
        <v>0.65256099999999995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0.65256099999999995</v>
      </c>
    </row>
    <row r="144" spans="1:9" x14ac:dyDescent="0.3">
      <c r="A144" t="s">
        <v>157</v>
      </c>
      <c r="C144">
        <v>0.59590900000000002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0.59590900000000002</v>
      </c>
    </row>
    <row r="145" spans="1:9" x14ac:dyDescent="0.3">
      <c r="A145" t="s">
        <v>158</v>
      </c>
      <c r="C145">
        <v>0.40212300000000001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0.40212300000000001</v>
      </c>
    </row>
    <row r="146" spans="1:9" x14ac:dyDescent="0.3">
      <c r="A146" t="s">
        <v>159</v>
      </c>
      <c r="C146">
        <v>0.38675900000000002</v>
      </c>
      <c r="D146" t="s">
        <v>12</v>
      </c>
      <c r="E146" t="s">
        <v>12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-0.61324099999999993</v>
      </c>
    </row>
    <row r="147" spans="1:9" x14ac:dyDescent="0.3">
      <c r="A147" t="s">
        <v>160</v>
      </c>
      <c r="C147">
        <v>0.51879399999999998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0.51879399999999998</v>
      </c>
    </row>
    <row r="148" spans="1:9" x14ac:dyDescent="0.3">
      <c r="A148" t="s">
        <v>161</v>
      </c>
      <c r="C148">
        <v>0.62429599999999996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-0.37570400000000004</v>
      </c>
    </row>
    <row r="149" spans="1:9" x14ac:dyDescent="0.3">
      <c r="A149" t="s">
        <v>162</v>
      </c>
      <c r="C149">
        <v>0.80501800000000001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0.80501800000000001</v>
      </c>
    </row>
    <row r="150" spans="1:9" x14ac:dyDescent="0.3">
      <c r="A150" t="s">
        <v>163</v>
      </c>
      <c r="C150">
        <v>0.59090200000000004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0.59090200000000004</v>
      </c>
    </row>
    <row r="151" spans="1:9" x14ac:dyDescent="0.3">
      <c r="A151" t="s">
        <v>164</v>
      </c>
      <c r="C151">
        <v>0.33135300000000001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-0.66864699999999999</v>
      </c>
    </row>
    <row r="152" spans="1:9" x14ac:dyDescent="0.3">
      <c r="A152" t="s">
        <v>165</v>
      </c>
      <c r="C152">
        <v>0.30896600000000002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-0.69103399999999993</v>
      </c>
    </row>
    <row r="153" spans="1:9" x14ac:dyDescent="0.3">
      <c r="A153" t="s">
        <v>166</v>
      </c>
      <c r="C153">
        <v>0.60384000000000004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0.60384000000000004</v>
      </c>
    </row>
    <row r="154" spans="1:9" x14ac:dyDescent="0.3">
      <c r="A154" t="s">
        <v>167</v>
      </c>
      <c r="C154">
        <v>0.643513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0.643513</v>
      </c>
    </row>
    <row r="155" spans="1:9" x14ac:dyDescent="0.3">
      <c r="A155" t="s">
        <v>168</v>
      </c>
      <c r="C155">
        <v>0.52406399999999997</v>
      </c>
      <c r="D155" t="s">
        <v>12</v>
      </c>
      <c r="E155" t="s">
        <v>12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-0.47593600000000003</v>
      </c>
    </row>
    <row r="156" spans="1:9" x14ac:dyDescent="0.3">
      <c r="A156" t="s">
        <v>169</v>
      </c>
      <c r="C156">
        <v>0.54823999999999995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0.54823999999999995</v>
      </c>
    </row>
    <row r="157" spans="1:9" x14ac:dyDescent="0.3">
      <c r="A157" t="s">
        <v>170</v>
      </c>
      <c r="C157">
        <v>0.55309799999999998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0.55309799999999998</v>
      </c>
    </row>
    <row r="158" spans="1:9" x14ac:dyDescent="0.3">
      <c r="A158" t="s">
        <v>171</v>
      </c>
      <c r="C158">
        <v>0.56465299999999996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0.56465299999999996</v>
      </c>
    </row>
    <row r="159" spans="1:9" x14ac:dyDescent="0.3">
      <c r="A159" t="s">
        <v>172</v>
      </c>
      <c r="C159">
        <v>0.446461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0.446461</v>
      </c>
    </row>
    <row r="160" spans="1:9" x14ac:dyDescent="0.3">
      <c r="A160" t="s">
        <v>173</v>
      </c>
      <c r="C160">
        <v>0.53509799999999996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0.53509799999999996</v>
      </c>
    </row>
    <row r="161" spans="1:9" x14ac:dyDescent="0.3">
      <c r="A161" t="s">
        <v>174</v>
      </c>
      <c r="C161">
        <v>0.57819299999999996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0.57819299999999996</v>
      </c>
    </row>
    <row r="162" spans="1:9" x14ac:dyDescent="0.3">
      <c r="A162" t="s">
        <v>175</v>
      </c>
      <c r="C162">
        <v>0.63343899999999997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0.63343899999999997</v>
      </c>
    </row>
    <row r="163" spans="1:9" x14ac:dyDescent="0.3">
      <c r="A163" t="s">
        <v>176</v>
      </c>
      <c r="C163">
        <v>0.51980899999999997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0.51980899999999997</v>
      </c>
    </row>
    <row r="164" spans="1:9" x14ac:dyDescent="0.3">
      <c r="A164" t="s">
        <v>177</v>
      </c>
      <c r="C164">
        <v>0.52274200000000004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0.52274200000000004</v>
      </c>
    </row>
    <row r="165" spans="1:9" x14ac:dyDescent="0.3">
      <c r="A165" t="s">
        <v>178</v>
      </c>
      <c r="C165">
        <v>0.32612600000000003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0.32612600000000003</v>
      </c>
    </row>
    <row r="166" spans="1:9" x14ac:dyDescent="0.3">
      <c r="A166" t="s">
        <v>179</v>
      </c>
      <c r="C166">
        <v>0.52125699999999997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-0.47874300000000003</v>
      </c>
    </row>
    <row r="167" spans="1:9" x14ac:dyDescent="0.3">
      <c r="A167" t="s">
        <v>180</v>
      </c>
      <c r="C167">
        <v>0.47422999999999998</v>
      </c>
      <c r="D167" t="s">
        <v>12</v>
      </c>
      <c r="E167" t="s">
        <v>12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-0.52577000000000007</v>
      </c>
    </row>
    <row r="168" spans="1:9" x14ac:dyDescent="0.3">
      <c r="A168" t="s">
        <v>181</v>
      </c>
      <c r="C168">
        <v>0.70364199999999999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0.70364199999999999</v>
      </c>
    </row>
    <row r="169" spans="1:9" x14ac:dyDescent="0.3">
      <c r="A169" t="s">
        <v>182</v>
      </c>
      <c r="C169">
        <v>0.47779700000000003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-0.52220299999999997</v>
      </c>
    </row>
    <row r="170" spans="1:9" x14ac:dyDescent="0.3">
      <c r="A170" t="s">
        <v>183</v>
      </c>
      <c r="C170">
        <v>0.57083399999999995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0.57083399999999995</v>
      </c>
    </row>
    <row r="171" spans="1:9" x14ac:dyDescent="0.3">
      <c r="A171" t="s">
        <v>184</v>
      </c>
      <c r="C171">
        <v>0.55276000000000003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0.55276000000000003</v>
      </c>
    </row>
    <row r="172" spans="1:9" x14ac:dyDescent="0.3">
      <c r="A172" t="s">
        <v>185</v>
      </c>
      <c r="C172">
        <v>0.22124099999999999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0.22124099999999999</v>
      </c>
    </row>
    <row r="173" spans="1:9" x14ac:dyDescent="0.3">
      <c r="A173" t="s">
        <v>186</v>
      </c>
      <c r="C173">
        <v>0.601491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0.601491</v>
      </c>
    </row>
    <row r="174" spans="1:9" x14ac:dyDescent="0.3">
      <c r="A174" t="s">
        <v>187</v>
      </c>
      <c r="C174">
        <v>0.55625199999999997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-0.44374800000000003</v>
      </c>
    </row>
    <row r="175" spans="1:9" x14ac:dyDescent="0.3">
      <c r="A175" t="s">
        <v>188</v>
      </c>
      <c r="C175">
        <v>0.62997099999999995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0.62997099999999995</v>
      </c>
    </row>
    <row r="176" spans="1:9" x14ac:dyDescent="0.3">
      <c r="A176" t="s">
        <v>189</v>
      </c>
      <c r="C176">
        <v>0.57907299999999995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-0.42092700000000005</v>
      </c>
    </row>
    <row r="177" spans="1:9" x14ac:dyDescent="0.3">
      <c r="A177" t="s">
        <v>190</v>
      </c>
      <c r="C177">
        <v>0.58519100000000002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0.58519100000000002</v>
      </c>
    </row>
    <row r="178" spans="1:9" x14ac:dyDescent="0.3">
      <c r="A178" t="s">
        <v>191</v>
      </c>
      <c r="C178">
        <v>0.57610799999999995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-0.42389200000000005</v>
      </c>
    </row>
    <row r="179" spans="1:9" x14ac:dyDescent="0.3">
      <c r="A179" t="s">
        <v>192</v>
      </c>
      <c r="C179">
        <v>0.57788499999999998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0.57788499999999998</v>
      </c>
    </row>
    <row r="180" spans="1:9" x14ac:dyDescent="0.3">
      <c r="A180" t="s">
        <v>193</v>
      </c>
      <c r="C180">
        <v>0.61268299999999998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0.61268299999999998</v>
      </c>
    </row>
    <row r="181" spans="1:9" x14ac:dyDescent="0.3">
      <c r="A181" t="s">
        <v>194</v>
      </c>
      <c r="C181">
        <v>0.66493199999999997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0.66493199999999997</v>
      </c>
    </row>
    <row r="182" spans="1:9" x14ac:dyDescent="0.3">
      <c r="A182" t="s">
        <v>195</v>
      </c>
      <c r="C182">
        <v>0.58645199999999997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-0.41354800000000003</v>
      </c>
    </row>
    <row r="183" spans="1:9" x14ac:dyDescent="0.3">
      <c r="A183" t="s">
        <v>196</v>
      </c>
      <c r="C183">
        <v>0.48269899999999999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0.48269899999999999</v>
      </c>
    </row>
    <row r="184" spans="1:9" x14ac:dyDescent="0.3">
      <c r="A184" t="s">
        <v>197</v>
      </c>
      <c r="C184">
        <v>0.617317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-0.382683</v>
      </c>
    </row>
    <row r="185" spans="1:9" x14ac:dyDescent="0.3">
      <c r="A185" t="s">
        <v>198</v>
      </c>
      <c r="C185">
        <v>0.527258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0.527258</v>
      </c>
    </row>
    <row r="186" spans="1:9" x14ac:dyDescent="0.3">
      <c r="A186" t="s">
        <v>199</v>
      </c>
      <c r="C186">
        <v>0.49628499999999998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0.49628499999999998</v>
      </c>
    </row>
    <row r="187" spans="1:9" x14ac:dyDescent="0.3">
      <c r="A187" t="s">
        <v>200</v>
      </c>
      <c r="C187">
        <v>0.48193900000000001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-0.51806099999999999</v>
      </c>
    </row>
    <row r="188" spans="1:9" x14ac:dyDescent="0.3">
      <c r="A188" t="s">
        <v>201</v>
      </c>
      <c r="C188">
        <v>0.48003699999999999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0.48003699999999999</v>
      </c>
    </row>
    <row r="189" spans="1:9" x14ac:dyDescent="0.3">
      <c r="A189" t="s">
        <v>202</v>
      </c>
      <c r="C189">
        <v>0.61790199999999995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0.61790199999999995</v>
      </c>
    </row>
    <row r="190" spans="1:9" x14ac:dyDescent="0.3">
      <c r="A190" t="s">
        <v>203</v>
      </c>
      <c r="C190">
        <v>0.541964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0.541964</v>
      </c>
    </row>
    <row r="191" spans="1:9" x14ac:dyDescent="0.3">
      <c r="A191" t="s">
        <v>204</v>
      </c>
      <c r="C191">
        <v>0.44934000000000002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-0.55065999999999993</v>
      </c>
    </row>
    <row r="192" spans="1:9" x14ac:dyDescent="0.3">
      <c r="A192" t="s">
        <v>205</v>
      </c>
      <c r="C192">
        <v>0.87543700000000002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0.87543700000000002</v>
      </c>
    </row>
    <row r="193" spans="1:9" x14ac:dyDescent="0.3">
      <c r="A193" t="s">
        <v>206</v>
      </c>
      <c r="C193">
        <v>0.63166599999999995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0.63166599999999995</v>
      </c>
    </row>
    <row r="194" spans="1:9" x14ac:dyDescent="0.3">
      <c r="A194" t="s">
        <v>207</v>
      </c>
      <c r="C194">
        <v>0.33516400000000002</v>
      </c>
      <c r="D194" t="s">
        <v>12</v>
      </c>
      <c r="E194" t="s">
        <v>12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-0.66483599999999998</v>
      </c>
    </row>
    <row r="195" spans="1:9" x14ac:dyDescent="0.3">
      <c r="A195" t="s">
        <v>208</v>
      </c>
      <c r="C195">
        <v>0.61441100000000004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-0.38558899999999996</v>
      </c>
    </row>
    <row r="196" spans="1:9" x14ac:dyDescent="0.3">
      <c r="A196" t="s">
        <v>209</v>
      </c>
      <c r="C196">
        <v>0.73632200000000003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0.73632200000000003</v>
      </c>
    </row>
    <row r="197" spans="1:9" x14ac:dyDescent="0.3">
      <c r="A197" t="s">
        <v>210</v>
      </c>
      <c r="C197">
        <v>0.63892499999999997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0.63892499999999997</v>
      </c>
    </row>
    <row r="198" spans="1:9" x14ac:dyDescent="0.3">
      <c r="A198" t="s">
        <v>211</v>
      </c>
      <c r="C198">
        <v>0.53509799999999996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0.53509799999999996</v>
      </c>
    </row>
    <row r="199" spans="1:9" x14ac:dyDescent="0.3">
      <c r="A199" t="s">
        <v>212</v>
      </c>
      <c r="C199">
        <v>0.66330900000000004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-0.33669099999999996</v>
      </c>
    </row>
    <row r="200" spans="1:9" x14ac:dyDescent="0.3">
      <c r="A200" t="s">
        <v>213</v>
      </c>
      <c r="C200">
        <v>0.50009099999999995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0.50009099999999995</v>
      </c>
    </row>
    <row r="201" spans="1:9" x14ac:dyDescent="0.3">
      <c r="A201" t="s">
        <v>214</v>
      </c>
      <c r="C201">
        <v>0.62347300000000005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-0.37652699999999995</v>
      </c>
    </row>
    <row r="202" spans="1:9" x14ac:dyDescent="0.3">
      <c r="A202" t="s">
        <v>215</v>
      </c>
      <c r="C202">
        <v>0.39497100000000002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-0.60502900000000004</v>
      </c>
    </row>
    <row r="203" spans="1:9" x14ac:dyDescent="0.3">
      <c r="G203">
        <f>SUM(G3:G202)</f>
        <v>135</v>
      </c>
      <c r="H203">
        <f>SUM(H3:H202)</f>
        <v>73</v>
      </c>
      <c r="I203">
        <f>SUM(I3:I202)</f>
        <v>38.011405999999972</v>
      </c>
    </row>
  </sheetData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Foglio15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0.487427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0.487427</v>
      </c>
    </row>
    <row r="4" spans="1:9" ht="15" customHeight="1" x14ac:dyDescent="0.3">
      <c r="A4" s="1" t="s">
        <v>13</v>
      </c>
      <c r="B4" s="8"/>
      <c r="C4" s="9">
        <v>0.42855599999999999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0.42855599999999999</v>
      </c>
    </row>
    <row r="5" spans="1:9" ht="15" customHeight="1" x14ac:dyDescent="0.3">
      <c r="A5" s="1" t="s">
        <v>14</v>
      </c>
      <c r="B5" s="6"/>
      <c r="C5" s="7">
        <v>0.36406899999999998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-0.63593100000000002</v>
      </c>
    </row>
    <row r="6" spans="1:9" ht="15" customHeight="1" x14ac:dyDescent="0.3">
      <c r="A6" s="1" t="s">
        <v>16</v>
      </c>
      <c r="B6" s="8"/>
      <c r="C6" s="9">
        <v>0.365981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0.365981</v>
      </c>
    </row>
    <row r="7" spans="1:9" ht="15" customHeight="1" x14ac:dyDescent="0.3">
      <c r="A7" s="1" t="s">
        <v>17</v>
      </c>
      <c r="B7" s="6"/>
      <c r="C7" s="7">
        <v>0.49897900000000001</v>
      </c>
      <c r="D7" s="1" t="s">
        <v>12</v>
      </c>
      <c r="E7" t="s">
        <v>12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-0.50102099999999994</v>
      </c>
    </row>
    <row r="8" spans="1:9" ht="15" customHeight="1" x14ac:dyDescent="0.3">
      <c r="A8" s="1" t="s">
        <v>18</v>
      </c>
      <c r="B8" s="8"/>
      <c r="C8" s="9">
        <v>0.38928800000000002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0.38928800000000002</v>
      </c>
    </row>
    <row r="9" spans="1:9" ht="15" customHeight="1" x14ac:dyDescent="0.3">
      <c r="A9" s="1" t="s">
        <v>19</v>
      </c>
      <c r="B9" s="6"/>
      <c r="C9" s="7">
        <v>0.382019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0.382019</v>
      </c>
    </row>
    <row r="10" spans="1:9" ht="15" customHeight="1" x14ac:dyDescent="0.3">
      <c r="A10" s="1" t="s">
        <v>20</v>
      </c>
      <c r="B10" s="8"/>
      <c r="C10" s="9">
        <v>0.527559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0.527559</v>
      </c>
    </row>
    <row r="11" spans="1:9" ht="15" customHeight="1" x14ac:dyDescent="0.3">
      <c r="A11" s="1" t="s">
        <v>21</v>
      </c>
      <c r="B11" s="6"/>
      <c r="C11" s="7">
        <v>0.31448999999999999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0.31448999999999999</v>
      </c>
    </row>
    <row r="12" spans="1:9" ht="15" customHeight="1" x14ac:dyDescent="0.3">
      <c r="A12" s="1" t="s">
        <v>22</v>
      </c>
      <c r="B12" s="8"/>
      <c r="C12" s="9">
        <v>0.415016</v>
      </c>
      <c r="D12" s="1" t="s">
        <v>12</v>
      </c>
      <c r="E12" t="s">
        <v>12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-0.58498399999999995</v>
      </c>
    </row>
    <row r="13" spans="1:9" ht="15" customHeight="1" x14ac:dyDescent="0.3">
      <c r="A13" s="1" t="s">
        <v>23</v>
      </c>
      <c r="B13" s="6"/>
      <c r="C13" s="7">
        <v>0.40780899999999998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0.40780899999999998</v>
      </c>
    </row>
    <row r="14" spans="1:9" ht="15" customHeight="1" x14ac:dyDescent="0.3">
      <c r="A14" s="1" t="s">
        <v>24</v>
      </c>
      <c r="B14" s="8"/>
      <c r="C14" s="9">
        <v>0.70819600000000005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0.70819600000000005</v>
      </c>
    </row>
    <row r="15" spans="1:9" ht="15" customHeight="1" x14ac:dyDescent="0.3">
      <c r="A15" s="1" t="s">
        <v>25</v>
      </c>
      <c r="B15" s="6"/>
      <c r="C15" s="7">
        <v>0.36625799999999997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0.36625799999999997</v>
      </c>
    </row>
    <row r="16" spans="1:9" ht="15" customHeight="1" x14ac:dyDescent="0.3">
      <c r="A16" s="1" t="s">
        <v>26</v>
      </c>
      <c r="B16" s="8"/>
      <c r="C16" s="9">
        <v>0.268785</v>
      </c>
      <c r="D16" s="1" t="s">
        <v>12</v>
      </c>
      <c r="E16" t="s">
        <v>12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-0.73121499999999995</v>
      </c>
    </row>
    <row r="17" spans="1:9" ht="15" customHeight="1" x14ac:dyDescent="0.3">
      <c r="A17" s="1" t="s">
        <v>28</v>
      </c>
      <c r="B17" s="6"/>
      <c r="C17" s="7">
        <v>0.43141499999999999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-0.56858500000000001</v>
      </c>
    </row>
    <row r="18" spans="1:9" ht="15" customHeight="1" x14ac:dyDescent="0.3">
      <c r="A18" s="1" t="s">
        <v>29</v>
      </c>
      <c r="B18" s="8"/>
      <c r="C18" s="9">
        <v>0.36469400000000002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0.36469400000000002</v>
      </c>
    </row>
    <row r="19" spans="1:9" ht="15" customHeight="1" x14ac:dyDescent="0.3">
      <c r="A19" s="1" t="s">
        <v>30</v>
      </c>
      <c r="B19" s="6"/>
      <c r="C19" s="7">
        <v>0.49124499999999999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0.49124499999999999</v>
      </c>
    </row>
    <row r="20" spans="1:9" ht="15" customHeight="1" x14ac:dyDescent="0.3">
      <c r="A20" s="1" t="s">
        <v>31</v>
      </c>
      <c r="B20" s="8"/>
      <c r="C20" s="9">
        <v>0.42981900000000001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0.42981900000000001</v>
      </c>
    </row>
    <row r="21" spans="1:9" ht="15" customHeight="1" x14ac:dyDescent="0.3">
      <c r="A21" s="1" t="s">
        <v>32</v>
      </c>
      <c r="B21" s="6"/>
      <c r="C21" s="7">
        <v>0.42711399999999999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-0.57288600000000001</v>
      </c>
    </row>
    <row r="22" spans="1:9" ht="15" customHeight="1" x14ac:dyDescent="0.3">
      <c r="A22" s="1" t="s">
        <v>33</v>
      </c>
      <c r="B22" s="8"/>
      <c r="C22" s="9">
        <v>0.56228599999999995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0.56228599999999995</v>
      </c>
    </row>
    <row r="23" spans="1:9" ht="15" customHeight="1" x14ac:dyDescent="0.3">
      <c r="A23" s="1" t="s">
        <v>34</v>
      </c>
      <c r="B23" s="6"/>
      <c r="C23" s="7">
        <v>0.41128599999999998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0.41128599999999998</v>
      </c>
    </row>
    <row r="24" spans="1:9" ht="15" customHeight="1" x14ac:dyDescent="0.3">
      <c r="A24" s="1" t="s">
        <v>35</v>
      </c>
      <c r="B24" s="8"/>
      <c r="C24" s="9">
        <v>0.60973100000000002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-0.39026899999999998</v>
      </c>
    </row>
    <row r="25" spans="1:9" ht="15" customHeight="1" x14ac:dyDescent="0.3">
      <c r="A25" s="1" t="s">
        <v>36</v>
      </c>
      <c r="B25" s="6"/>
      <c r="C25" s="7">
        <v>0.59118700000000002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0.59118700000000002</v>
      </c>
    </row>
    <row r="26" spans="1:9" ht="15" customHeight="1" x14ac:dyDescent="0.3">
      <c r="A26" s="1" t="s">
        <v>37</v>
      </c>
      <c r="B26" s="8"/>
      <c r="C26" s="9">
        <v>0.36765900000000001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0.36765900000000001</v>
      </c>
    </row>
    <row r="27" spans="1:9" ht="15" customHeight="1" x14ac:dyDescent="0.3">
      <c r="A27" s="1" t="s">
        <v>38</v>
      </c>
      <c r="B27" s="6"/>
      <c r="C27" s="7">
        <v>0.39355499999999999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-0.60644500000000001</v>
      </c>
    </row>
    <row r="28" spans="1:9" ht="15" customHeight="1" x14ac:dyDescent="0.3">
      <c r="A28" s="1" t="s">
        <v>39</v>
      </c>
      <c r="B28" s="8"/>
      <c r="C28" s="9">
        <v>0.32112200000000002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0.32112200000000002</v>
      </c>
    </row>
    <row r="29" spans="1:9" ht="15" customHeight="1" x14ac:dyDescent="0.3">
      <c r="A29" s="1" t="s">
        <v>40</v>
      </c>
      <c r="B29" s="6"/>
      <c r="C29" s="7">
        <v>0.47393600000000002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-0.52606399999999998</v>
      </c>
    </row>
    <row r="30" spans="1:9" ht="15" customHeight="1" x14ac:dyDescent="0.3">
      <c r="A30" s="1" t="s">
        <v>41</v>
      </c>
      <c r="B30" s="8"/>
      <c r="C30" s="9">
        <v>0.41105799999999998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-0.58894200000000008</v>
      </c>
    </row>
    <row r="31" spans="1:9" ht="15" customHeight="1" x14ac:dyDescent="0.3">
      <c r="A31" s="1" t="s">
        <v>42</v>
      </c>
      <c r="B31" s="6"/>
      <c r="C31" s="7">
        <v>0.4088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0.4088</v>
      </c>
    </row>
    <row r="32" spans="1:9" ht="15" customHeight="1" x14ac:dyDescent="0.3">
      <c r="A32" s="1" t="s">
        <v>43</v>
      </c>
      <c r="B32" s="8"/>
      <c r="C32" s="9">
        <v>0.235706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0.235706</v>
      </c>
    </row>
    <row r="33" spans="1:9" ht="15" customHeight="1" x14ac:dyDescent="0.3">
      <c r="A33" s="1" t="s">
        <v>44</v>
      </c>
      <c r="B33" s="6"/>
      <c r="C33" s="7">
        <v>0.61619800000000002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0.61619800000000002</v>
      </c>
    </row>
    <row r="34" spans="1:9" ht="15" customHeight="1" x14ac:dyDescent="0.3">
      <c r="A34" s="1" t="s">
        <v>45</v>
      </c>
      <c r="B34" s="8"/>
      <c r="C34" s="9">
        <v>0.32730399999999998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-0.67269599999999996</v>
      </c>
    </row>
    <row r="35" spans="1:9" ht="15" customHeight="1" x14ac:dyDescent="0.3">
      <c r="A35" s="1" t="s">
        <v>46</v>
      </c>
      <c r="B35" s="6"/>
      <c r="C35" s="7">
        <v>0.499477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0.499477</v>
      </c>
    </row>
    <row r="36" spans="1:9" ht="15" customHeight="1" x14ac:dyDescent="0.3">
      <c r="A36" s="1" t="s">
        <v>47</v>
      </c>
      <c r="B36" s="8"/>
      <c r="C36" s="9">
        <v>0.37663400000000002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0.37663400000000002</v>
      </c>
    </row>
    <row r="37" spans="1:9" ht="15" customHeight="1" x14ac:dyDescent="0.3">
      <c r="A37" s="1" t="s">
        <v>48</v>
      </c>
      <c r="B37" s="6"/>
      <c r="C37" s="7">
        <v>0.39057399999999998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0.39057399999999998</v>
      </c>
    </row>
    <row r="38" spans="1:9" ht="15" customHeight="1" x14ac:dyDescent="0.3">
      <c r="A38" s="1" t="s">
        <v>49</v>
      </c>
      <c r="B38" s="8"/>
      <c r="C38" s="9">
        <v>0.41191299999999997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0.41191299999999997</v>
      </c>
    </row>
    <row r="39" spans="1:9" ht="15" customHeight="1" x14ac:dyDescent="0.3">
      <c r="A39" s="1" t="s">
        <v>50</v>
      </c>
      <c r="B39" s="6"/>
      <c r="C39" s="7">
        <v>0.33862999999999999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-0.66137000000000001</v>
      </c>
    </row>
    <row r="40" spans="1:9" ht="15" customHeight="1" x14ac:dyDescent="0.3">
      <c r="A40" s="1" t="s">
        <v>51</v>
      </c>
      <c r="B40" s="8"/>
      <c r="C40" s="9">
        <v>0.477275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-0.522725</v>
      </c>
    </row>
    <row r="41" spans="1:9" ht="15" customHeight="1" x14ac:dyDescent="0.3">
      <c r="A41" s="1" t="s">
        <v>52</v>
      </c>
      <c r="B41" s="6"/>
      <c r="C41" s="7">
        <v>0.55176099999999995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-0.44823900000000005</v>
      </c>
    </row>
    <row r="42" spans="1:9" ht="15" customHeight="1" x14ac:dyDescent="0.3">
      <c r="A42" s="1" t="s">
        <v>53</v>
      </c>
      <c r="B42" s="8"/>
      <c r="C42" s="9">
        <v>0.55694900000000003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0.55694900000000003</v>
      </c>
    </row>
    <row r="43" spans="1:9" ht="15" customHeight="1" x14ac:dyDescent="0.3">
      <c r="A43" s="1" t="s">
        <v>54</v>
      </c>
      <c r="B43" s="6"/>
      <c r="C43" s="7">
        <v>0.45977299999999999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0.45977299999999999</v>
      </c>
    </row>
    <row r="44" spans="1:9" ht="15" customHeight="1" x14ac:dyDescent="0.3">
      <c r="A44" s="1" t="s">
        <v>55</v>
      </c>
      <c r="B44" s="8"/>
      <c r="C44" s="9">
        <v>0.46704800000000002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0.46704800000000002</v>
      </c>
    </row>
    <row r="45" spans="1:9" ht="15" customHeight="1" x14ac:dyDescent="0.3">
      <c r="A45" s="1" t="s">
        <v>56</v>
      </c>
      <c r="B45" s="6"/>
      <c r="C45" s="7">
        <v>0.45846399999999998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0.45846399999999998</v>
      </c>
    </row>
    <row r="46" spans="1:9" ht="15" customHeight="1" x14ac:dyDescent="0.3">
      <c r="A46" s="1" t="s">
        <v>57</v>
      </c>
      <c r="B46" s="8"/>
      <c r="C46" s="9">
        <v>0.44458399999999998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-0.55541600000000002</v>
      </c>
    </row>
    <row r="47" spans="1:9" ht="15" customHeight="1" x14ac:dyDescent="0.3">
      <c r="A47" s="1" t="s">
        <v>58</v>
      </c>
      <c r="B47" s="6"/>
      <c r="C47" s="7">
        <v>0.557311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0.557311</v>
      </c>
    </row>
    <row r="48" spans="1:9" ht="15" customHeight="1" x14ac:dyDescent="0.3">
      <c r="A48" s="1" t="s">
        <v>59</v>
      </c>
      <c r="B48" s="8"/>
      <c r="C48" s="9">
        <v>0.45613599999999999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0.45613599999999999</v>
      </c>
    </row>
    <row r="49" spans="1:9" ht="15" customHeight="1" x14ac:dyDescent="0.3">
      <c r="A49" s="1" t="s">
        <v>60</v>
      </c>
      <c r="B49" s="6"/>
      <c r="C49" s="7">
        <v>0.163746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-0.83625400000000005</v>
      </c>
    </row>
    <row r="50" spans="1:9" ht="15" customHeight="1" x14ac:dyDescent="0.3">
      <c r="A50" s="1" t="s">
        <v>61</v>
      </c>
      <c r="B50" s="8"/>
      <c r="C50" s="9">
        <v>0.65355700000000005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0.65355700000000005</v>
      </c>
    </row>
    <row r="51" spans="1:9" ht="15" customHeight="1" x14ac:dyDescent="0.3">
      <c r="A51" s="1" t="s">
        <v>62</v>
      </c>
      <c r="B51" s="6"/>
      <c r="C51" s="7">
        <v>0.51695999999999998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-0.48304000000000002</v>
      </c>
    </row>
    <row r="52" spans="1:9" ht="15" customHeight="1" x14ac:dyDescent="0.3">
      <c r="A52" s="1" t="s">
        <v>63</v>
      </c>
      <c r="B52" s="8"/>
      <c r="C52" s="9">
        <v>0.41889799999999999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0.41889799999999999</v>
      </c>
    </row>
    <row r="53" spans="1:9" ht="15" customHeight="1" x14ac:dyDescent="0.3">
      <c r="A53" s="1" t="s">
        <v>64</v>
      </c>
      <c r="B53" s="6"/>
      <c r="C53" s="7">
        <v>0.52539400000000003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-0.47460599999999997</v>
      </c>
    </row>
    <row r="54" spans="1:9" ht="15" customHeight="1" x14ac:dyDescent="0.3">
      <c r="A54" s="1" t="s">
        <v>65</v>
      </c>
      <c r="B54" s="8"/>
      <c r="C54" s="9">
        <v>0.44694699999999998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0.44694699999999998</v>
      </c>
    </row>
    <row r="55" spans="1:9" ht="15" customHeight="1" x14ac:dyDescent="0.3">
      <c r="A55" s="1" t="s">
        <v>66</v>
      </c>
      <c r="B55" s="6"/>
      <c r="C55" s="7">
        <v>0.52609399999999995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0.52609399999999995</v>
      </c>
    </row>
    <row r="56" spans="1:9" ht="15" customHeight="1" x14ac:dyDescent="0.3">
      <c r="A56" s="1" t="s">
        <v>67</v>
      </c>
      <c r="B56" s="8"/>
      <c r="C56" s="9">
        <v>0.52993299999999999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0.52993299999999999</v>
      </c>
    </row>
    <row r="57" spans="1:9" ht="15" customHeight="1" x14ac:dyDescent="0.3">
      <c r="A57" s="1" t="s">
        <v>68</v>
      </c>
      <c r="B57" s="6"/>
      <c r="C57" s="7">
        <v>0.59221800000000002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-0.40778199999999998</v>
      </c>
    </row>
    <row r="58" spans="1:9" ht="15" customHeight="1" x14ac:dyDescent="0.3">
      <c r="A58" s="1" t="s">
        <v>69</v>
      </c>
      <c r="B58" s="8"/>
      <c r="C58" s="9">
        <v>0.28703000000000001</v>
      </c>
      <c r="D58" s="1" t="s">
        <v>12</v>
      </c>
      <c r="E58" t="s">
        <v>12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-0.71296999999999999</v>
      </c>
    </row>
    <row r="59" spans="1:9" ht="15" customHeight="1" x14ac:dyDescent="0.3">
      <c r="A59" s="1" t="s">
        <v>70</v>
      </c>
      <c r="B59" s="6"/>
      <c r="C59" s="7">
        <v>0.39355499999999999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-0.60644500000000001</v>
      </c>
    </row>
    <row r="60" spans="1:9" ht="15" customHeight="1" x14ac:dyDescent="0.3">
      <c r="A60" s="1" t="s">
        <v>71</v>
      </c>
      <c r="B60" s="8"/>
      <c r="C60" s="9">
        <v>0.63241400000000003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0.63241400000000003</v>
      </c>
    </row>
    <row r="61" spans="1:9" ht="15" customHeight="1" x14ac:dyDescent="0.3">
      <c r="A61" s="1" t="s">
        <v>72</v>
      </c>
      <c r="B61" s="6"/>
      <c r="C61" s="7">
        <v>0.68839300000000003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0.68839300000000003</v>
      </c>
    </row>
    <row r="62" spans="1:9" ht="15" customHeight="1" x14ac:dyDescent="0.3">
      <c r="A62" s="1" t="s">
        <v>73</v>
      </c>
      <c r="B62" s="8"/>
      <c r="C62" s="9">
        <v>0.468337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-0.531663</v>
      </c>
    </row>
    <row r="63" spans="1:9" ht="15" customHeight="1" x14ac:dyDescent="0.3">
      <c r="A63" s="1" t="s">
        <v>74</v>
      </c>
      <c r="B63" s="6"/>
      <c r="C63" s="7">
        <v>0.53093900000000005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0.53093900000000005</v>
      </c>
    </row>
    <row r="64" spans="1:9" ht="15" customHeight="1" x14ac:dyDescent="0.3">
      <c r="A64" s="1" t="s">
        <v>75</v>
      </c>
      <c r="B64" s="8"/>
      <c r="C64" s="9">
        <v>0.489012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0.489012</v>
      </c>
    </row>
    <row r="65" spans="1:9" ht="15" customHeight="1" x14ac:dyDescent="0.3">
      <c r="A65" s="1" t="s">
        <v>76</v>
      </c>
      <c r="B65" s="6"/>
      <c r="C65" s="7">
        <v>0.47180699999999998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0.47180699999999998</v>
      </c>
    </row>
    <row r="66" spans="1:9" ht="15" customHeight="1" x14ac:dyDescent="0.3">
      <c r="A66" s="1" t="s">
        <v>78</v>
      </c>
      <c r="B66" s="8"/>
      <c r="C66" s="9">
        <v>0.53860300000000005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0.53860300000000005</v>
      </c>
    </row>
    <row r="67" spans="1:9" ht="15" customHeight="1" x14ac:dyDescent="0.3">
      <c r="A67" s="1" t="s">
        <v>79</v>
      </c>
      <c r="B67" s="6"/>
      <c r="C67" s="7">
        <v>0.48146800000000001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0.48146800000000001</v>
      </c>
    </row>
    <row r="68" spans="1:9" ht="15" customHeight="1" x14ac:dyDescent="0.3">
      <c r="A68" s="1" t="s">
        <v>80</v>
      </c>
      <c r="B68" s="8"/>
      <c r="C68" s="9">
        <v>0.66065600000000002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0.66065600000000002</v>
      </c>
    </row>
    <row r="69" spans="1:9" ht="15" customHeight="1" x14ac:dyDescent="0.3">
      <c r="A69" s="1" t="s">
        <v>81</v>
      </c>
      <c r="B69" s="6"/>
      <c r="C69" s="7">
        <v>0.56354400000000004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0.56354400000000004</v>
      </c>
    </row>
    <row r="70" spans="1:9" ht="15" customHeight="1" x14ac:dyDescent="0.3">
      <c r="A70" s="1" t="s">
        <v>82</v>
      </c>
      <c r="B70" s="8"/>
      <c r="C70" s="9">
        <v>0.44112400000000002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0.44112400000000002</v>
      </c>
    </row>
    <row r="71" spans="1:9" ht="15" customHeight="1" x14ac:dyDescent="0.3">
      <c r="A71" s="1" t="s">
        <v>83</v>
      </c>
      <c r="B71" s="6"/>
      <c r="C71" s="7">
        <v>0.51958099999999996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0.51958099999999996</v>
      </c>
    </row>
    <row r="72" spans="1:9" ht="15" customHeight="1" x14ac:dyDescent="0.3">
      <c r="A72" s="1" t="s">
        <v>84</v>
      </c>
      <c r="B72" s="8"/>
      <c r="C72" s="9">
        <v>0.28862100000000002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0.28862100000000002</v>
      </c>
    </row>
    <row r="73" spans="1:9" ht="15" customHeight="1" x14ac:dyDescent="0.3">
      <c r="A73" s="1" t="s">
        <v>85</v>
      </c>
      <c r="B73" s="6"/>
      <c r="C73" s="7">
        <v>0.34851799999999999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0.34851799999999999</v>
      </c>
    </row>
    <row r="74" spans="1:9" ht="15" customHeight="1" x14ac:dyDescent="0.3">
      <c r="A74" s="1" t="s">
        <v>86</v>
      </c>
      <c r="B74" s="8"/>
      <c r="C74" s="9">
        <v>0.718808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0.718808</v>
      </c>
    </row>
    <row r="75" spans="1:9" ht="15" customHeight="1" x14ac:dyDescent="0.3">
      <c r="A75" s="1" t="s">
        <v>87</v>
      </c>
      <c r="B75" s="6"/>
      <c r="C75" s="7">
        <v>0.55676199999999998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0.55676199999999998</v>
      </c>
    </row>
    <row r="76" spans="1:9" ht="15" customHeight="1" x14ac:dyDescent="0.3">
      <c r="A76" s="1" t="s">
        <v>88</v>
      </c>
      <c r="B76" s="10"/>
      <c r="C76" s="11">
        <v>0.39405299999999999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0.39405299999999999</v>
      </c>
    </row>
    <row r="77" spans="1:9" ht="15.75" customHeight="1" x14ac:dyDescent="0.3">
      <c r="A77" s="1" t="s">
        <v>89</v>
      </c>
      <c r="B77" s="12"/>
      <c r="C77" s="13">
        <v>0.51364799999999999</v>
      </c>
      <c r="D77" s="1" t="s">
        <v>12</v>
      </c>
      <c r="E77" s="1" t="s">
        <v>77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-0.48635200000000001</v>
      </c>
    </row>
    <row r="78" spans="1:9" x14ac:dyDescent="0.3">
      <c r="A78" t="s">
        <v>90</v>
      </c>
      <c r="C78">
        <v>0.48574299999999998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0.48574299999999998</v>
      </c>
    </row>
    <row r="79" spans="1:9" x14ac:dyDescent="0.3">
      <c r="A79" t="s">
        <v>91</v>
      </c>
      <c r="C79">
        <v>0.31761099999999998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0.31761099999999998</v>
      </c>
    </row>
    <row r="80" spans="1:9" x14ac:dyDescent="0.3">
      <c r="A80" t="s">
        <v>92</v>
      </c>
      <c r="C80">
        <v>0.27886899999999998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-0.72113099999999997</v>
      </c>
    </row>
    <row r="81" spans="1:9" x14ac:dyDescent="0.3">
      <c r="A81" t="s">
        <v>93</v>
      </c>
      <c r="C81">
        <v>0.15179599999999999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0.15179599999999999</v>
      </c>
    </row>
    <row r="82" spans="1:9" x14ac:dyDescent="0.3">
      <c r="A82" t="s">
        <v>94</v>
      </c>
      <c r="C82">
        <v>0.40780899999999998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0.40780899999999998</v>
      </c>
    </row>
    <row r="83" spans="1:9" x14ac:dyDescent="0.3">
      <c r="A83" t="s">
        <v>95</v>
      </c>
      <c r="C83">
        <v>0.4027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0.4027</v>
      </c>
    </row>
    <row r="84" spans="1:9" x14ac:dyDescent="0.3">
      <c r="A84" t="s">
        <v>97</v>
      </c>
      <c r="C84">
        <v>0.490004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0.490004</v>
      </c>
    </row>
    <row r="85" spans="1:9" x14ac:dyDescent="0.3">
      <c r="A85" t="s">
        <v>98</v>
      </c>
      <c r="C85">
        <v>0.56059499999999995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0.56059499999999995</v>
      </c>
    </row>
    <row r="86" spans="1:9" x14ac:dyDescent="0.3">
      <c r="A86" t="s">
        <v>99</v>
      </c>
      <c r="C86">
        <v>0.29485600000000001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-0.70514399999999999</v>
      </c>
    </row>
    <row r="87" spans="1:9" x14ac:dyDescent="0.3">
      <c r="A87" t="s">
        <v>100</v>
      </c>
      <c r="C87">
        <v>0.59958900000000004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0.59958900000000004</v>
      </c>
    </row>
    <row r="88" spans="1:9" x14ac:dyDescent="0.3">
      <c r="A88" t="s">
        <v>101</v>
      </c>
      <c r="C88">
        <v>0.54472299999999996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0.54472299999999996</v>
      </c>
    </row>
    <row r="89" spans="1:9" x14ac:dyDescent="0.3">
      <c r="A89" t="s">
        <v>102</v>
      </c>
      <c r="C89">
        <v>0.35582399999999997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-0.64417600000000008</v>
      </c>
    </row>
    <row r="90" spans="1:9" x14ac:dyDescent="0.3">
      <c r="A90" t="s">
        <v>103</v>
      </c>
      <c r="C90">
        <v>0.53972799999999999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0.53972799999999999</v>
      </c>
    </row>
    <row r="91" spans="1:9" x14ac:dyDescent="0.3">
      <c r="A91" t="s">
        <v>104</v>
      </c>
      <c r="C91">
        <v>0.470217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0.470217</v>
      </c>
    </row>
    <row r="92" spans="1:9" x14ac:dyDescent="0.3">
      <c r="A92" t="s">
        <v>105</v>
      </c>
      <c r="C92">
        <v>0.48372999999999999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0.48372999999999999</v>
      </c>
    </row>
    <row r="93" spans="1:9" x14ac:dyDescent="0.3">
      <c r="A93" t="s">
        <v>106</v>
      </c>
      <c r="C93">
        <v>0.41669099999999998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-0.58330900000000008</v>
      </c>
    </row>
    <row r="94" spans="1:9" x14ac:dyDescent="0.3">
      <c r="A94" t="s">
        <v>107</v>
      </c>
      <c r="C94">
        <v>0.39127899999999999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0.39127899999999999</v>
      </c>
    </row>
    <row r="95" spans="1:9" x14ac:dyDescent="0.3">
      <c r="A95" t="s">
        <v>108</v>
      </c>
      <c r="C95">
        <v>0.50317699999999999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0.50317699999999999</v>
      </c>
    </row>
    <row r="96" spans="1:9" x14ac:dyDescent="0.3">
      <c r="A96" t="s">
        <v>109</v>
      </c>
      <c r="C96">
        <v>0.61192400000000002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0.61192400000000002</v>
      </c>
    </row>
    <row r="97" spans="1:9" x14ac:dyDescent="0.3">
      <c r="A97" t="s">
        <v>110</v>
      </c>
      <c r="C97">
        <v>0.40916000000000002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-0.59084000000000003</v>
      </c>
    </row>
    <row r="98" spans="1:9" x14ac:dyDescent="0.3">
      <c r="A98" t="s">
        <v>111</v>
      </c>
      <c r="C98">
        <v>0.64223200000000003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0.64223200000000003</v>
      </c>
    </row>
    <row r="99" spans="1:9" x14ac:dyDescent="0.3">
      <c r="A99" t="s">
        <v>112</v>
      </c>
      <c r="C99">
        <v>0.14945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0.14945</v>
      </c>
    </row>
    <row r="100" spans="1:9" x14ac:dyDescent="0.3">
      <c r="A100" t="s">
        <v>113</v>
      </c>
      <c r="C100">
        <v>0.46164899999999998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-0.53835100000000002</v>
      </c>
    </row>
    <row r="101" spans="1:9" x14ac:dyDescent="0.3">
      <c r="A101" t="s">
        <v>114</v>
      </c>
      <c r="C101">
        <v>0.43735299999999999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0.43735299999999999</v>
      </c>
    </row>
    <row r="102" spans="1:9" x14ac:dyDescent="0.3">
      <c r="A102" t="s">
        <v>115</v>
      </c>
      <c r="C102">
        <v>0.434695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-0.56530499999999995</v>
      </c>
    </row>
    <row r="103" spans="1:9" x14ac:dyDescent="0.3">
      <c r="A103" t="s">
        <v>116</v>
      </c>
      <c r="C103">
        <v>0.34465000000000001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0.34465000000000001</v>
      </c>
    </row>
    <row r="104" spans="1:9" x14ac:dyDescent="0.3">
      <c r="A104" t="s">
        <v>117</v>
      </c>
      <c r="C104">
        <v>0.37397399999999997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0.37397399999999997</v>
      </c>
    </row>
    <row r="105" spans="1:9" x14ac:dyDescent="0.3">
      <c r="A105" t="s">
        <v>118</v>
      </c>
      <c r="C105">
        <v>0.26477899999999999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0.26477899999999999</v>
      </c>
    </row>
    <row r="106" spans="1:9" x14ac:dyDescent="0.3">
      <c r="A106" t="s">
        <v>119</v>
      </c>
      <c r="C106">
        <v>0.23913300000000001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0.23913300000000001</v>
      </c>
    </row>
    <row r="107" spans="1:9" x14ac:dyDescent="0.3">
      <c r="A107" t="s">
        <v>120</v>
      </c>
      <c r="C107">
        <v>0.603132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0.603132</v>
      </c>
    </row>
    <row r="108" spans="1:9" x14ac:dyDescent="0.3">
      <c r="A108" t="s">
        <v>121</v>
      </c>
      <c r="C108">
        <v>0.47234700000000002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0.47234700000000002</v>
      </c>
    </row>
    <row r="109" spans="1:9" x14ac:dyDescent="0.3">
      <c r="A109" t="s">
        <v>122</v>
      </c>
      <c r="C109">
        <v>0.257303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0.257303</v>
      </c>
    </row>
    <row r="110" spans="1:9" x14ac:dyDescent="0.3">
      <c r="A110" t="s">
        <v>123</v>
      </c>
      <c r="C110">
        <v>0.56225899999999995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0.56225899999999995</v>
      </c>
    </row>
    <row r="111" spans="1:9" x14ac:dyDescent="0.3">
      <c r="A111" t="s">
        <v>124</v>
      </c>
      <c r="C111">
        <v>0.296294</v>
      </c>
      <c r="D111" t="s">
        <v>12</v>
      </c>
      <c r="E111" t="s">
        <v>12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-0.70370599999999994</v>
      </c>
    </row>
    <row r="112" spans="1:9" x14ac:dyDescent="0.3">
      <c r="A112" t="s">
        <v>125</v>
      </c>
      <c r="C112">
        <v>0.27218500000000001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0.27218500000000001</v>
      </c>
    </row>
    <row r="113" spans="1:9" x14ac:dyDescent="0.3">
      <c r="A113" t="s">
        <v>126</v>
      </c>
      <c r="C113">
        <v>0.47770099999999999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0.47770099999999999</v>
      </c>
    </row>
    <row r="114" spans="1:9" x14ac:dyDescent="0.3">
      <c r="A114" t="s">
        <v>127</v>
      </c>
      <c r="C114">
        <v>0.40980699999999998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-0.59019299999999997</v>
      </c>
    </row>
    <row r="115" spans="1:9" x14ac:dyDescent="0.3">
      <c r="A115" t="s">
        <v>128</v>
      </c>
      <c r="C115">
        <v>0.46377600000000002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0.46377600000000002</v>
      </c>
    </row>
    <row r="116" spans="1:9" x14ac:dyDescent="0.3">
      <c r="A116" t="s">
        <v>129</v>
      </c>
      <c r="C116">
        <v>0.439023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0.439023</v>
      </c>
    </row>
    <row r="117" spans="1:9" x14ac:dyDescent="0.3">
      <c r="A117" t="s">
        <v>130</v>
      </c>
      <c r="C117">
        <v>0.37338100000000002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-0.62661900000000004</v>
      </c>
    </row>
    <row r="118" spans="1:9" x14ac:dyDescent="0.3">
      <c r="A118" t="s">
        <v>131</v>
      </c>
      <c r="C118">
        <v>0.38411499999999998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0.38411499999999998</v>
      </c>
    </row>
    <row r="119" spans="1:9" x14ac:dyDescent="0.3">
      <c r="A119" t="s">
        <v>132</v>
      </c>
      <c r="C119">
        <v>0.36192800000000003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0.36192800000000003</v>
      </c>
    </row>
    <row r="120" spans="1:9" x14ac:dyDescent="0.3">
      <c r="A120" t="s">
        <v>133</v>
      </c>
      <c r="C120">
        <v>0.25917800000000002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0.25917800000000002</v>
      </c>
    </row>
    <row r="121" spans="1:9" x14ac:dyDescent="0.3">
      <c r="A121" t="s">
        <v>134</v>
      </c>
      <c r="C121">
        <v>0.50461999999999996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0.50461999999999996</v>
      </c>
    </row>
    <row r="122" spans="1:9" x14ac:dyDescent="0.3">
      <c r="A122" t="s">
        <v>135</v>
      </c>
      <c r="C122">
        <v>0.56418100000000004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0.56418100000000004</v>
      </c>
    </row>
    <row r="123" spans="1:9" x14ac:dyDescent="0.3">
      <c r="A123" t="s">
        <v>136</v>
      </c>
      <c r="C123">
        <v>0.55427400000000004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0.55427400000000004</v>
      </c>
    </row>
    <row r="124" spans="1:9" x14ac:dyDescent="0.3">
      <c r="A124" t="s">
        <v>137</v>
      </c>
      <c r="C124">
        <v>0.54355200000000004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0.54355200000000004</v>
      </c>
    </row>
    <row r="125" spans="1:9" x14ac:dyDescent="0.3">
      <c r="A125" t="s">
        <v>138</v>
      </c>
      <c r="C125">
        <v>0.659918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0.659918</v>
      </c>
    </row>
    <row r="126" spans="1:9" x14ac:dyDescent="0.3">
      <c r="A126" t="s">
        <v>139</v>
      </c>
      <c r="C126">
        <v>0.51703900000000003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0.51703900000000003</v>
      </c>
    </row>
    <row r="127" spans="1:9" x14ac:dyDescent="0.3">
      <c r="A127" t="s">
        <v>140</v>
      </c>
      <c r="C127">
        <v>0.43314000000000002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0.43314000000000002</v>
      </c>
    </row>
    <row r="128" spans="1:9" x14ac:dyDescent="0.3">
      <c r="A128" t="s">
        <v>141</v>
      </c>
      <c r="C128">
        <v>0.49069499999999999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-0.50930500000000001</v>
      </c>
    </row>
    <row r="129" spans="1:9" x14ac:dyDescent="0.3">
      <c r="A129" t="s">
        <v>142</v>
      </c>
      <c r="C129">
        <v>0.41105799999999998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-0.58894200000000008</v>
      </c>
    </row>
    <row r="130" spans="1:9" x14ac:dyDescent="0.3">
      <c r="A130" t="s">
        <v>143</v>
      </c>
      <c r="C130">
        <v>0.47115899999999999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-0.52884100000000001</v>
      </c>
    </row>
    <row r="131" spans="1:9" x14ac:dyDescent="0.3">
      <c r="A131" t="s">
        <v>144</v>
      </c>
      <c r="C131">
        <v>0.35932700000000001</v>
      </c>
      <c r="D131" t="s">
        <v>12</v>
      </c>
      <c r="E131" t="s">
        <v>12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-0.64067300000000005</v>
      </c>
    </row>
    <row r="132" spans="1:9" x14ac:dyDescent="0.3">
      <c r="A132" t="s">
        <v>145</v>
      </c>
      <c r="C132">
        <v>0.58654099999999998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-0.41345900000000002</v>
      </c>
    </row>
    <row r="133" spans="1:9" x14ac:dyDescent="0.3">
      <c r="A133" t="s">
        <v>146</v>
      </c>
      <c r="C133">
        <v>0.406001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0.406001</v>
      </c>
    </row>
    <row r="134" spans="1:9" x14ac:dyDescent="0.3">
      <c r="A134" t="s">
        <v>147</v>
      </c>
      <c r="C134">
        <v>0.44833299999999998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0.44833299999999998</v>
      </c>
    </row>
    <row r="135" spans="1:9" x14ac:dyDescent="0.3">
      <c r="A135" t="s">
        <v>148</v>
      </c>
      <c r="C135">
        <v>0.635884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0.635884</v>
      </c>
    </row>
    <row r="136" spans="1:9" x14ac:dyDescent="0.3">
      <c r="A136" t="s">
        <v>149</v>
      </c>
      <c r="C136">
        <v>0.52862200000000004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-0.47137799999999996</v>
      </c>
    </row>
    <row r="137" spans="1:9" x14ac:dyDescent="0.3">
      <c r="A137" t="s">
        <v>150</v>
      </c>
      <c r="C137">
        <v>0.487344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-0.512656</v>
      </c>
    </row>
    <row r="138" spans="1:9" x14ac:dyDescent="0.3">
      <c r="A138" t="s">
        <v>151</v>
      </c>
      <c r="C138">
        <v>0.47722799999999999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-0.52277200000000001</v>
      </c>
    </row>
    <row r="139" spans="1:9" x14ac:dyDescent="0.3">
      <c r="A139" t="s">
        <v>152</v>
      </c>
      <c r="C139">
        <v>0.382019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0.382019</v>
      </c>
    </row>
    <row r="140" spans="1:9" x14ac:dyDescent="0.3">
      <c r="A140" t="s">
        <v>153</v>
      </c>
      <c r="C140">
        <v>0.25310899999999997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0.25310899999999997</v>
      </c>
    </row>
    <row r="141" spans="1:9" x14ac:dyDescent="0.3">
      <c r="A141" t="s">
        <v>154</v>
      </c>
      <c r="C141">
        <v>0.129825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0.129825</v>
      </c>
    </row>
    <row r="142" spans="1:9" x14ac:dyDescent="0.3">
      <c r="A142" t="s">
        <v>155</v>
      </c>
      <c r="C142">
        <v>0.580515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0.580515</v>
      </c>
    </row>
    <row r="143" spans="1:9" x14ac:dyDescent="0.3">
      <c r="A143" t="s">
        <v>156</v>
      </c>
      <c r="C143">
        <v>0.44952999999999999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0.44952999999999999</v>
      </c>
    </row>
    <row r="144" spans="1:9" x14ac:dyDescent="0.3">
      <c r="A144" t="s">
        <v>157</v>
      </c>
      <c r="C144">
        <v>0.425981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0.425981</v>
      </c>
    </row>
    <row r="145" spans="1:9" x14ac:dyDescent="0.3">
      <c r="A145" t="s">
        <v>158</v>
      </c>
      <c r="C145">
        <v>0.37682100000000002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-0.62317899999999993</v>
      </c>
    </row>
    <row r="146" spans="1:9" x14ac:dyDescent="0.3">
      <c r="A146" t="s">
        <v>159</v>
      </c>
      <c r="C146">
        <v>0.337426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0.337426</v>
      </c>
    </row>
    <row r="147" spans="1:9" x14ac:dyDescent="0.3">
      <c r="A147" t="s">
        <v>160</v>
      </c>
      <c r="C147">
        <v>0.44030599999999998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0.44030599999999998</v>
      </c>
    </row>
    <row r="148" spans="1:9" x14ac:dyDescent="0.3">
      <c r="A148" t="s">
        <v>161</v>
      </c>
      <c r="C148">
        <v>0.46239799999999998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0.46239799999999998</v>
      </c>
    </row>
    <row r="149" spans="1:9" x14ac:dyDescent="0.3">
      <c r="A149" t="s">
        <v>162</v>
      </c>
      <c r="C149">
        <v>0.61387700000000001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0.61387700000000001</v>
      </c>
    </row>
    <row r="150" spans="1:9" x14ac:dyDescent="0.3">
      <c r="A150" t="s">
        <v>163</v>
      </c>
      <c r="C150">
        <v>0.37324099999999999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0.37324099999999999</v>
      </c>
    </row>
    <row r="151" spans="1:9" x14ac:dyDescent="0.3">
      <c r="A151" t="s">
        <v>164</v>
      </c>
      <c r="C151">
        <v>0.43119200000000002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0.43119200000000002</v>
      </c>
    </row>
    <row r="152" spans="1:9" x14ac:dyDescent="0.3">
      <c r="A152" t="s">
        <v>165</v>
      </c>
      <c r="C152">
        <v>0.29922199999999999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0.29922199999999999</v>
      </c>
    </row>
    <row r="153" spans="1:9" x14ac:dyDescent="0.3">
      <c r="A153" t="s">
        <v>166</v>
      </c>
      <c r="C153">
        <v>0.45012400000000002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0.45012400000000002</v>
      </c>
    </row>
    <row r="154" spans="1:9" x14ac:dyDescent="0.3">
      <c r="A154" t="s">
        <v>167</v>
      </c>
      <c r="C154">
        <v>0.415101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0.415101</v>
      </c>
    </row>
    <row r="155" spans="1:9" x14ac:dyDescent="0.3">
      <c r="A155" t="s">
        <v>168</v>
      </c>
      <c r="C155">
        <v>0.34148899999999999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-0.65851100000000007</v>
      </c>
    </row>
    <row r="156" spans="1:9" x14ac:dyDescent="0.3">
      <c r="A156" t="s">
        <v>169</v>
      </c>
      <c r="C156">
        <v>0.49399199999999999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0.49399199999999999</v>
      </c>
    </row>
    <row r="157" spans="1:9" x14ac:dyDescent="0.3">
      <c r="A157" t="s">
        <v>170</v>
      </c>
      <c r="C157">
        <v>0.46859200000000001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0.46859200000000001</v>
      </c>
    </row>
    <row r="158" spans="1:9" x14ac:dyDescent="0.3">
      <c r="A158" t="s">
        <v>171</v>
      </c>
      <c r="C158">
        <v>0.441467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0.441467</v>
      </c>
    </row>
    <row r="159" spans="1:9" x14ac:dyDescent="0.3">
      <c r="A159" t="s">
        <v>172</v>
      </c>
      <c r="C159">
        <v>0.40052199999999999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0.40052199999999999</v>
      </c>
    </row>
    <row r="160" spans="1:9" x14ac:dyDescent="0.3">
      <c r="A160" t="s">
        <v>173</v>
      </c>
      <c r="C160">
        <v>0.43941599999999997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0.43941599999999997</v>
      </c>
    </row>
    <row r="161" spans="1:9" x14ac:dyDescent="0.3">
      <c r="A161" t="s">
        <v>174</v>
      </c>
      <c r="C161">
        <v>0.42050900000000002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0.42050900000000002</v>
      </c>
    </row>
    <row r="162" spans="1:9" x14ac:dyDescent="0.3">
      <c r="A162" t="s">
        <v>175</v>
      </c>
      <c r="C162">
        <v>0.49831900000000001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0.49831900000000001</v>
      </c>
    </row>
    <row r="163" spans="1:9" x14ac:dyDescent="0.3">
      <c r="A163" t="s">
        <v>176</v>
      </c>
      <c r="C163">
        <v>0.28987299999999999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0.28987299999999999</v>
      </c>
    </row>
    <row r="164" spans="1:9" x14ac:dyDescent="0.3">
      <c r="A164" t="s">
        <v>177</v>
      </c>
      <c r="C164">
        <v>0.40546100000000002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0.40546100000000002</v>
      </c>
    </row>
    <row r="165" spans="1:9" x14ac:dyDescent="0.3">
      <c r="A165" t="s">
        <v>178</v>
      </c>
      <c r="C165">
        <v>0.34632600000000002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-0.65367399999999998</v>
      </c>
    </row>
    <row r="166" spans="1:9" x14ac:dyDescent="0.3">
      <c r="A166" t="s">
        <v>179</v>
      </c>
      <c r="C166">
        <v>0.49132700000000001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-0.50867299999999993</v>
      </c>
    </row>
    <row r="167" spans="1:9" x14ac:dyDescent="0.3">
      <c r="A167" t="s">
        <v>180</v>
      </c>
      <c r="C167">
        <v>0.57157899999999995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0.57157899999999995</v>
      </c>
    </row>
    <row r="168" spans="1:9" x14ac:dyDescent="0.3">
      <c r="A168" t="s">
        <v>181</v>
      </c>
      <c r="C168">
        <v>0.554844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0.554844</v>
      </c>
    </row>
    <row r="169" spans="1:9" x14ac:dyDescent="0.3">
      <c r="A169" t="s">
        <v>182</v>
      </c>
      <c r="C169">
        <v>0.383969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-0.616031</v>
      </c>
    </row>
    <row r="170" spans="1:9" x14ac:dyDescent="0.3">
      <c r="A170" t="s">
        <v>183</v>
      </c>
      <c r="C170">
        <v>0.33742499999999997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0.33742499999999997</v>
      </c>
    </row>
    <row r="171" spans="1:9" x14ac:dyDescent="0.3">
      <c r="A171" t="s">
        <v>184</v>
      </c>
      <c r="C171">
        <v>0.476825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0.476825</v>
      </c>
    </row>
    <row r="172" spans="1:9" x14ac:dyDescent="0.3">
      <c r="A172" t="s">
        <v>185</v>
      </c>
      <c r="C172">
        <v>8.4762000000000004E-2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8.4762000000000004E-2</v>
      </c>
    </row>
    <row r="173" spans="1:9" x14ac:dyDescent="0.3">
      <c r="A173" t="s">
        <v>186</v>
      </c>
      <c r="C173">
        <v>0.49881799999999998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0.49881799999999998</v>
      </c>
    </row>
    <row r="174" spans="1:9" x14ac:dyDescent="0.3">
      <c r="A174" t="s">
        <v>187</v>
      </c>
      <c r="C174">
        <v>0.54813199999999995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0.54813199999999995</v>
      </c>
    </row>
    <row r="175" spans="1:9" x14ac:dyDescent="0.3">
      <c r="A175" t="s">
        <v>188</v>
      </c>
      <c r="C175">
        <v>0.46308100000000002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0.46308100000000002</v>
      </c>
    </row>
    <row r="176" spans="1:9" x14ac:dyDescent="0.3">
      <c r="A176" t="s">
        <v>189</v>
      </c>
      <c r="C176">
        <v>0.47422300000000001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-0.52577699999999994</v>
      </c>
    </row>
    <row r="177" spans="1:9" x14ac:dyDescent="0.3">
      <c r="A177" t="s">
        <v>190</v>
      </c>
      <c r="C177">
        <v>0.24950800000000001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0.24950800000000001</v>
      </c>
    </row>
    <row r="178" spans="1:9" x14ac:dyDescent="0.3">
      <c r="A178" t="s">
        <v>191</v>
      </c>
      <c r="C178">
        <v>0.52099600000000001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-0.47900399999999999</v>
      </c>
    </row>
    <row r="179" spans="1:9" x14ac:dyDescent="0.3">
      <c r="A179" t="s">
        <v>192</v>
      </c>
      <c r="C179">
        <v>0.41625600000000001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0.41625600000000001</v>
      </c>
    </row>
    <row r="180" spans="1:9" x14ac:dyDescent="0.3">
      <c r="A180" t="s">
        <v>193</v>
      </c>
      <c r="C180">
        <v>0.30074499999999998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0.30074499999999998</v>
      </c>
    </row>
    <row r="181" spans="1:9" x14ac:dyDescent="0.3">
      <c r="A181" t="s">
        <v>194</v>
      </c>
      <c r="C181">
        <v>0.38976499999999997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0.38976499999999997</v>
      </c>
    </row>
    <row r="182" spans="1:9" x14ac:dyDescent="0.3">
      <c r="A182" t="s">
        <v>195</v>
      </c>
      <c r="C182">
        <v>0.54534000000000005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-0.45465999999999995</v>
      </c>
    </row>
    <row r="183" spans="1:9" x14ac:dyDescent="0.3">
      <c r="A183" t="s">
        <v>196</v>
      </c>
      <c r="C183">
        <v>0.344086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0.344086</v>
      </c>
    </row>
    <row r="184" spans="1:9" x14ac:dyDescent="0.3">
      <c r="A184" t="s">
        <v>197</v>
      </c>
      <c r="C184">
        <v>0.45846399999999998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0.45846399999999998</v>
      </c>
    </row>
    <row r="185" spans="1:9" x14ac:dyDescent="0.3">
      <c r="A185" t="s">
        <v>198</v>
      </c>
      <c r="C185">
        <v>0.27549499999999999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-0.72450499999999995</v>
      </c>
    </row>
    <row r="186" spans="1:9" x14ac:dyDescent="0.3">
      <c r="A186" t="s">
        <v>199</v>
      </c>
      <c r="C186">
        <v>0.44293900000000003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0.44293900000000003</v>
      </c>
    </row>
    <row r="187" spans="1:9" x14ac:dyDescent="0.3">
      <c r="A187" t="s">
        <v>200</v>
      </c>
      <c r="C187">
        <v>0.383579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0.383579</v>
      </c>
    </row>
    <row r="188" spans="1:9" x14ac:dyDescent="0.3">
      <c r="A188" t="s">
        <v>201</v>
      </c>
      <c r="C188">
        <v>0.35882700000000001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-0.64117299999999999</v>
      </c>
    </row>
    <row r="189" spans="1:9" x14ac:dyDescent="0.3">
      <c r="A189" t="s">
        <v>202</v>
      </c>
      <c r="C189">
        <v>0.43553799999999998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0.43553799999999998</v>
      </c>
    </row>
    <row r="190" spans="1:9" x14ac:dyDescent="0.3">
      <c r="A190" t="s">
        <v>203</v>
      </c>
      <c r="C190">
        <v>0.42587000000000003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0.42587000000000003</v>
      </c>
    </row>
    <row r="191" spans="1:9" x14ac:dyDescent="0.3">
      <c r="A191" t="s">
        <v>204</v>
      </c>
      <c r="C191">
        <v>0.50413200000000002</v>
      </c>
      <c r="D191" t="s">
        <v>12</v>
      </c>
      <c r="E191" t="s">
        <v>12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-0.49586799999999998</v>
      </c>
    </row>
    <row r="192" spans="1:9" x14ac:dyDescent="0.3">
      <c r="A192" t="s">
        <v>205</v>
      </c>
      <c r="C192">
        <v>0.67486199999999996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0.67486199999999996</v>
      </c>
    </row>
    <row r="193" spans="1:9" x14ac:dyDescent="0.3">
      <c r="A193" t="s">
        <v>206</v>
      </c>
      <c r="C193">
        <v>0.50900100000000004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0.50900100000000004</v>
      </c>
    </row>
    <row r="194" spans="1:9" x14ac:dyDescent="0.3">
      <c r="A194" t="s">
        <v>207</v>
      </c>
      <c r="C194">
        <v>0.42759000000000003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0.42759000000000003</v>
      </c>
    </row>
    <row r="195" spans="1:9" x14ac:dyDescent="0.3">
      <c r="A195" t="s">
        <v>208</v>
      </c>
      <c r="C195">
        <v>0.52428600000000003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-0.47571399999999997</v>
      </c>
    </row>
    <row r="196" spans="1:9" x14ac:dyDescent="0.3">
      <c r="A196" t="s">
        <v>209</v>
      </c>
      <c r="C196">
        <v>0.447411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0.447411</v>
      </c>
    </row>
    <row r="197" spans="1:9" x14ac:dyDescent="0.3">
      <c r="A197" t="s">
        <v>210</v>
      </c>
      <c r="C197">
        <v>0.63194399999999995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0.63194399999999995</v>
      </c>
    </row>
    <row r="198" spans="1:9" x14ac:dyDescent="0.3">
      <c r="A198" t="s">
        <v>211</v>
      </c>
      <c r="C198">
        <v>0.43941599999999997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0.43941599999999997</v>
      </c>
    </row>
    <row r="199" spans="1:9" x14ac:dyDescent="0.3">
      <c r="A199" t="s">
        <v>212</v>
      </c>
      <c r="C199">
        <v>0.41186600000000001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0.41186600000000001</v>
      </c>
    </row>
    <row r="200" spans="1:9" x14ac:dyDescent="0.3">
      <c r="A200" t="s">
        <v>213</v>
      </c>
      <c r="C200">
        <v>0.42440800000000001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0.42440800000000001</v>
      </c>
    </row>
    <row r="201" spans="1:9" x14ac:dyDescent="0.3">
      <c r="A201" t="s">
        <v>214</v>
      </c>
      <c r="C201">
        <v>0.61460999999999999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0.61460999999999999</v>
      </c>
    </row>
    <row r="202" spans="1:9" x14ac:dyDescent="0.3">
      <c r="A202" t="s">
        <v>215</v>
      </c>
      <c r="C202">
        <v>0.29247899999999999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0.29247899999999999</v>
      </c>
    </row>
    <row r="203" spans="1:9" x14ac:dyDescent="0.3">
      <c r="G203">
        <f>SUM(G3:G202)</f>
        <v>154</v>
      </c>
      <c r="H203">
        <f>SUM(H3:H202)</f>
        <v>53</v>
      </c>
      <c r="I203">
        <f>SUM(I3:I202)</f>
        <v>35.682031999999992</v>
      </c>
    </row>
  </sheetData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Foglio15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0.55253099999999999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0.55253099999999999</v>
      </c>
    </row>
    <row r="4" spans="1:9" ht="15" customHeight="1" x14ac:dyDescent="0.3">
      <c r="A4" s="1" t="s">
        <v>13</v>
      </c>
      <c r="B4" s="8"/>
      <c r="C4" s="9">
        <v>0.635791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0.635791</v>
      </c>
    </row>
    <row r="5" spans="1:9" ht="15" customHeight="1" x14ac:dyDescent="0.3">
      <c r="A5" s="1" t="s">
        <v>14</v>
      </c>
      <c r="B5" s="6"/>
      <c r="C5" s="7">
        <v>0.26996900000000001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0.26996900000000001</v>
      </c>
    </row>
    <row r="6" spans="1:9" ht="15" customHeight="1" x14ac:dyDescent="0.3">
      <c r="A6" s="1" t="s">
        <v>16</v>
      </c>
      <c r="B6" s="8"/>
      <c r="C6" s="9">
        <v>0.31622499999999998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0.31622499999999998</v>
      </c>
    </row>
    <row r="7" spans="1:9" ht="15" customHeight="1" x14ac:dyDescent="0.3">
      <c r="A7" s="1" t="s">
        <v>17</v>
      </c>
      <c r="B7" s="6"/>
      <c r="C7" s="7">
        <v>0.31413600000000003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0.31413600000000003</v>
      </c>
    </row>
    <row r="8" spans="1:9" ht="15" customHeight="1" x14ac:dyDescent="0.3">
      <c r="A8" s="1" t="s">
        <v>18</v>
      </c>
      <c r="B8" s="8"/>
      <c r="C8" s="9">
        <v>0.59370599999999996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0.59370599999999996</v>
      </c>
    </row>
    <row r="9" spans="1:9" ht="15" customHeight="1" x14ac:dyDescent="0.3">
      <c r="A9" s="1" t="s">
        <v>19</v>
      </c>
      <c r="B9" s="6"/>
      <c r="C9" s="7">
        <v>0.306419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0.306419</v>
      </c>
    </row>
    <row r="10" spans="1:9" ht="15" customHeight="1" x14ac:dyDescent="0.3">
      <c r="A10" s="1" t="s">
        <v>20</v>
      </c>
      <c r="B10" s="8"/>
      <c r="C10" s="9">
        <v>0.56548699999999996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0.56548699999999996</v>
      </c>
    </row>
    <row r="11" spans="1:9" ht="15" customHeight="1" x14ac:dyDescent="0.3">
      <c r="A11" s="1" t="s">
        <v>21</v>
      </c>
      <c r="B11" s="6"/>
      <c r="C11" s="7">
        <v>0.42330099999999998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-0.57669900000000007</v>
      </c>
    </row>
    <row r="12" spans="1:9" ht="15" customHeight="1" x14ac:dyDescent="0.3">
      <c r="A12" s="1" t="s">
        <v>22</v>
      </c>
      <c r="B12" s="8"/>
      <c r="C12" s="9">
        <v>0.61560400000000004</v>
      </c>
      <c r="D12" s="1" t="s">
        <v>12</v>
      </c>
      <c r="E12" t="s">
        <v>12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-0.38439599999999996</v>
      </c>
    </row>
    <row r="13" spans="1:9" ht="15" customHeight="1" x14ac:dyDescent="0.3">
      <c r="A13" s="1" t="s">
        <v>23</v>
      </c>
      <c r="B13" s="6"/>
      <c r="C13" s="7">
        <v>0.51900100000000005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0.51900100000000005</v>
      </c>
    </row>
    <row r="14" spans="1:9" ht="15" customHeight="1" x14ac:dyDescent="0.3">
      <c r="A14" s="1" t="s">
        <v>24</v>
      </c>
      <c r="B14" s="8"/>
      <c r="C14" s="9">
        <v>0.65026499999999998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-0.34973500000000002</v>
      </c>
    </row>
    <row r="15" spans="1:9" ht="15" customHeight="1" x14ac:dyDescent="0.3">
      <c r="A15" s="1" t="s">
        <v>25</v>
      </c>
      <c r="B15" s="6"/>
      <c r="C15" s="7">
        <v>0.48658200000000001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0.48658200000000001</v>
      </c>
    </row>
    <row r="16" spans="1:9" ht="15" customHeight="1" x14ac:dyDescent="0.3">
      <c r="A16" s="1" t="s">
        <v>26</v>
      </c>
      <c r="B16" s="8"/>
      <c r="C16" s="9">
        <v>0.29089900000000002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0.29089900000000002</v>
      </c>
    </row>
    <row r="17" spans="1:9" ht="15" customHeight="1" x14ac:dyDescent="0.3">
      <c r="A17" s="1" t="s">
        <v>28</v>
      </c>
      <c r="B17" s="6"/>
      <c r="C17" s="7">
        <v>0.66156899999999996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-0.33843100000000004</v>
      </c>
    </row>
    <row r="18" spans="1:9" ht="15" customHeight="1" x14ac:dyDescent="0.3">
      <c r="A18" s="1" t="s">
        <v>29</v>
      </c>
      <c r="B18" s="8"/>
      <c r="C18" s="9">
        <v>0.35438500000000001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0.35438500000000001</v>
      </c>
    </row>
    <row r="19" spans="1:9" ht="15" customHeight="1" x14ac:dyDescent="0.3">
      <c r="A19" s="1" t="s">
        <v>30</v>
      </c>
      <c r="B19" s="6"/>
      <c r="C19" s="7">
        <v>0.48797699999999999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-0.51202300000000001</v>
      </c>
    </row>
    <row r="20" spans="1:9" ht="15" customHeight="1" x14ac:dyDescent="0.3">
      <c r="A20" s="1" t="s">
        <v>31</v>
      </c>
      <c r="B20" s="8"/>
      <c r="C20" s="9">
        <v>0.44849699999999998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0.44849699999999998</v>
      </c>
    </row>
    <row r="21" spans="1:9" ht="15" customHeight="1" x14ac:dyDescent="0.3">
      <c r="A21" s="1" t="s">
        <v>32</v>
      </c>
      <c r="B21" s="6"/>
      <c r="C21" s="7">
        <v>0.45266499999999998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-0.54733500000000002</v>
      </c>
    </row>
    <row r="22" spans="1:9" ht="15" customHeight="1" x14ac:dyDescent="0.3">
      <c r="A22" s="1" t="s">
        <v>33</v>
      </c>
      <c r="B22" s="8"/>
      <c r="C22" s="9">
        <v>0.62844599999999995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0.62844599999999995</v>
      </c>
    </row>
    <row r="23" spans="1:9" ht="15" customHeight="1" x14ac:dyDescent="0.3">
      <c r="A23" s="1" t="s">
        <v>34</v>
      </c>
      <c r="B23" s="6"/>
      <c r="C23" s="7">
        <v>0.43089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0.43089</v>
      </c>
    </row>
    <row r="24" spans="1:9" ht="15" customHeight="1" x14ac:dyDescent="0.3">
      <c r="A24" s="1" t="s">
        <v>35</v>
      </c>
      <c r="B24" s="8"/>
      <c r="C24" s="9">
        <v>0.52310500000000004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0.52310500000000004</v>
      </c>
    </row>
    <row r="25" spans="1:9" ht="15" customHeight="1" x14ac:dyDescent="0.3">
      <c r="A25" s="1" t="s">
        <v>36</v>
      </c>
      <c r="B25" s="6"/>
      <c r="C25" s="7">
        <v>0.453374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0.453374</v>
      </c>
    </row>
    <row r="26" spans="1:9" ht="15" customHeight="1" x14ac:dyDescent="0.3">
      <c r="A26" s="1" t="s">
        <v>37</v>
      </c>
      <c r="B26" s="8"/>
      <c r="C26" s="9">
        <v>0.49478699999999998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0.49478699999999998</v>
      </c>
    </row>
    <row r="27" spans="1:9" ht="15" customHeight="1" x14ac:dyDescent="0.3">
      <c r="A27" s="1" t="s">
        <v>38</v>
      </c>
      <c r="B27" s="6"/>
      <c r="C27" s="7">
        <v>0.343221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-0.656779</v>
      </c>
    </row>
    <row r="28" spans="1:9" ht="15" customHeight="1" x14ac:dyDescent="0.3">
      <c r="A28" s="1" t="s">
        <v>39</v>
      </c>
      <c r="B28" s="8"/>
      <c r="C28" s="9">
        <v>0.53219700000000003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0.53219700000000003</v>
      </c>
    </row>
    <row r="29" spans="1:9" ht="15" customHeight="1" x14ac:dyDescent="0.3">
      <c r="A29" s="1" t="s">
        <v>40</v>
      </c>
      <c r="B29" s="6"/>
      <c r="C29" s="7">
        <v>0.50719000000000003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-0.49280999999999997</v>
      </c>
    </row>
    <row r="30" spans="1:9" ht="15" customHeight="1" x14ac:dyDescent="0.3">
      <c r="A30" s="1" t="s">
        <v>41</v>
      </c>
      <c r="B30" s="8"/>
      <c r="C30" s="9">
        <v>0.50833899999999999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0.50833899999999999</v>
      </c>
    </row>
    <row r="31" spans="1:9" ht="15" customHeight="1" x14ac:dyDescent="0.3">
      <c r="A31" s="1" t="s">
        <v>42</v>
      </c>
      <c r="B31" s="6"/>
      <c r="C31" s="7">
        <v>0.61643300000000001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-0.38356699999999999</v>
      </c>
    </row>
    <row r="32" spans="1:9" ht="15" customHeight="1" x14ac:dyDescent="0.3">
      <c r="A32" s="1" t="s">
        <v>43</v>
      </c>
      <c r="B32" s="8"/>
      <c r="C32" s="9">
        <v>0.62219199999999997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0.62219199999999997</v>
      </c>
    </row>
    <row r="33" spans="1:9" ht="15" customHeight="1" x14ac:dyDescent="0.3">
      <c r="A33" s="1" t="s">
        <v>44</v>
      </c>
      <c r="B33" s="6"/>
      <c r="C33" s="7">
        <v>0.63334100000000004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0.63334100000000004</v>
      </c>
    </row>
    <row r="34" spans="1:9" ht="15" customHeight="1" x14ac:dyDescent="0.3">
      <c r="A34" s="1" t="s">
        <v>45</v>
      </c>
      <c r="B34" s="8"/>
      <c r="C34" s="9">
        <v>0.501004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0.501004</v>
      </c>
    </row>
    <row r="35" spans="1:9" ht="15" customHeight="1" x14ac:dyDescent="0.3">
      <c r="A35" s="1" t="s">
        <v>46</v>
      </c>
      <c r="B35" s="6"/>
      <c r="C35" s="7">
        <v>0.50193100000000002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0.50193100000000002</v>
      </c>
    </row>
    <row r="36" spans="1:9" ht="15" customHeight="1" x14ac:dyDescent="0.3">
      <c r="A36" s="1" t="s">
        <v>47</v>
      </c>
      <c r="B36" s="8"/>
      <c r="C36" s="9">
        <v>0.49220399999999997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0.49220399999999997</v>
      </c>
    </row>
    <row r="37" spans="1:9" ht="15" customHeight="1" x14ac:dyDescent="0.3">
      <c r="A37" s="1" t="s">
        <v>48</v>
      </c>
      <c r="B37" s="6"/>
      <c r="C37" s="7">
        <v>0.481935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0.481935</v>
      </c>
    </row>
    <row r="38" spans="1:9" ht="15" customHeight="1" x14ac:dyDescent="0.3">
      <c r="A38" s="1" t="s">
        <v>49</v>
      </c>
      <c r="B38" s="8"/>
      <c r="C38" s="9">
        <v>0.434834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0.434834</v>
      </c>
    </row>
    <row r="39" spans="1:9" ht="15" customHeight="1" x14ac:dyDescent="0.3">
      <c r="A39" s="1" t="s">
        <v>50</v>
      </c>
      <c r="B39" s="6"/>
      <c r="C39" s="7">
        <v>0.47224100000000002</v>
      </c>
      <c r="D39" s="1" t="s">
        <v>12</v>
      </c>
      <c r="E39" t="s">
        <v>12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-0.52775899999999998</v>
      </c>
    </row>
    <row r="40" spans="1:9" ht="15" customHeight="1" x14ac:dyDescent="0.3">
      <c r="A40" s="1" t="s">
        <v>51</v>
      </c>
      <c r="B40" s="8"/>
      <c r="C40" s="9">
        <v>0.37487599999999999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0.37487599999999999</v>
      </c>
    </row>
    <row r="41" spans="1:9" ht="15" customHeight="1" x14ac:dyDescent="0.3">
      <c r="A41" s="1" t="s">
        <v>52</v>
      </c>
      <c r="B41" s="6"/>
      <c r="C41" s="7">
        <v>0.43315399999999998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0.43315399999999998</v>
      </c>
    </row>
    <row r="42" spans="1:9" ht="15" customHeight="1" x14ac:dyDescent="0.3">
      <c r="A42" s="1" t="s">
        <v>53</v>
      </c>
      <c r="B42" s="8"/>
      <c r="C42" s="9">
        <v>0.55860699999999996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0.55860699999999996</v>
      </c>
    </row>
    <row r="43" spans="1:9" ht="15" customHeight="1" x14ac:dyDescent="0.3">
      <c r="A43" s="1" t="s">
        <v>54</v>
      </c>
      <c r="B43" s="6"/>
      <c r="C43" s="7">
        <v>0.43602200000000002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0.43602200000000002</v>
      </c>
    </row>
    <row r="44" spans="1:9" ht="15" customHeight="1" x14ac:dyDescent="0.3">
      <c r="A44" s="1" t="s">
        <v>55</v>
      </c>
      <c r="B44" s="8"/>
      <c r="C44" s="9">
        <v>0.58666499999999999</v>
      </c>
      <c r="D44" s="1" t="s">
        <v>12</v>
      </c>
      <c r="E44" t="s">
        <v>12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-0.41333500000000001</v>
      </c>
    </row>
    <row r="45" spans="1:9" ht="15" customHeight="1" x14ac:dyDescent="0.3">
      <c r="A45" s="1" t="s">
        <v>56</v>
      </c>
      <c r="B45" s="6"/>
      <c r="C45" s="7">
        <v>0.56754899999999997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0.56754899999999997</v>
      </c>
    </row>
    <row r="46" spans="1:9" ht="15" customHeight="1" x14ac:dyDescent="0.3">
      <c r="A46" s="1" t="s">
        <v>57</v>
      </c>
      <c r="B46" s="8"/>
      <c r="C46" s="9">
        <v>0.58598499999999998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-0.41401500000000002</v>
      </c>
    </row>
    <row r="47" spans="1:9" ht="15" customHeight="1" x14ac:dyDescent="0.3">
      <c r="A47" s="1" t="s">
        <v>58</v>
      </c>
      <c r="B47" s="6"/>
      <c r="C47" s="7">
        <v>0.50408200000000003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0.50408200000000003</v>
      </c>
    </row>
    <row r="48" spans="1:9" ht="15" customHeight="1" x14ac:dyDescent="0.3">
      <c r="A48" s="1" t="s">
        <v>59</v>
      </c>
      <c r="B48" s="8"/>
      <c r="C48" s="9">
        <v>0.55167999999999995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0.55167999999999995</v>
      </c>
    </row>
    <row r="49" spans="1:9" ht="15" customHeight="1" x14ac:dyDescent="0.3">
      <c r="A49" s="1" t="s">
        <v>60</v>
      </c>
      <c r="B49" s="6"/>
      <c r="C49" s="7">
        <v>0.52909700000000004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-0.47090299999999996</v>
      </c>
    </row>
    <row r="50" spans="1:9" ht="15" customHeight="1" x14ac:dyDescent="0.3">
      <c r="A50" s="1" t="s">
        <v>61</v>
      </c>
      <c r="B50" s="8"/>
      <c r="C50" s="9">
        <v>0.45226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0.45226</v>
      </c>
    </row>
    <row r="51" spans="1:9" ht="15" customHeight="1" x14ac:dyDescent="0.3">
      <c r="A51" s="1" t="s">
        <v>62</v>
      </c>
      <c r="B51" s="6"/>
      <c r="C51" s="7">
        <v>0.81292799999999998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0.81292799999999998</v>
      </c>
    </row>
    <row r="52" spans="1:9" ht="15" customHeight="1" x14ac:dyDescent="0.3">
      <c r="A52" s="1" t="s">
        <v>63</v>
      </c>
      <c r="B52" s="8"/>
      <c r="C52" s="9">
        <v>0.46635300000000002</v>
      </c>
      <c r="D52" s="1" t="s">
        <v>12</v>
      </c>
      <c r="E52" t="s">
        <v>12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-0.53364699999999998</v>
      </c>
    </row>
    <row r="53" spans="1:9" ht="15" customHeight="1" x14ac:dyDescent="0.3">
      <c r="A53" s="1" t="s">
        <v>64</v>
      </c>
      <c r="B53" s="6"/>
      <c r="C53" s="7">
        <v>0.64641700000000002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-0.35358299999999998</v>
      </c>
    </row>
    <row r="54" spans="1:9" ht="15" customHeight="1" x14ac:dyDescent="0.3">
      <c r="A54" s="1" t="s">
        <v>65</v>
      </c>
      <c r="B54" s="8"/>
      <c r="C54" s="9">
        <v>0.48124400000000001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0.48124400000000001</v>
      </c>
    </row>
    <row r="55" spans="1:9" ht="15" customHeight="1" x14ac:dyDescent="0.3">
      <c r="A55" s="1" t="s">
        <v>66</v>
      </c>
      <c r="B55" s="6"/>
      <c r="C55" s="7">
        <v>0.62257600000000002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0.62257600000000002</v>
      </c>
    </row>
    <row r="56" spans="1:9" ht="15" customHeight="1" x14ac:dyDescent="0.3">
      <c r="A56" s="1" t="s">
        <v>67</v>
      </c>
      <c r="B56" s="8"/>
      <c r="C56" s="9">
        <v>0.38535199999999997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0.38535199999999997</v>
      </c>
    </row>
    <row r="57" spans="1:9" ht="15" customHeight="1" x14ac:dyDescent="0.3">
      <c r="A57" s="1" t="s">
        <v>68</v>
      </c>
      <c r="B57" s="6"/>
      <c r="C57" s="7">
        <v>0.673898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-0.326102</v>
      </c>
    </row>
    <row r="58" spans="1:9" ht="15" customHeight="1" x14ac:dyDescent="0.3">
      <c r="A58" s="1" t="s">
        <v>69</v>
      </c>
      <c r="B58" s="8"/>
      <c r="C58" s="9">
        <v>0.60240800000000005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-0.39759199999999995</v>
      </c>
    </row>
    <row r="59" spans="1:9" ht="15" customHeight="1" x14ac:dyDescent="0.3">
      <c r="A59" s="1" t="s">
        <v>70</v>
      </c>
      <c r="B59" s="6"/>
      <c r="C59" s="7">
        <v>0.343221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-0.656779</v>
      </c>
    </row>
    <row r="60" spans="1:9" ht="15" customHeight="1" x14ac:dyDescent="0.3">
      <c r="A60" s="1" t="s">
        <v>71</v>
      </c>
      <c r="B60" s="8"/>
      <c r="C60" s="9">
        <v>0.58844399999999997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0.58844399999999997</v>
      </c>
    </row>
    <row r="61" spans="1:9" ht="15" customHeight="1" x14ac:dyDescent="0.3">
      <c r="A61" s="1" t="s">
        <v>72</v>
      </c>
      <c r="B61" s="6"/>
      <c r="C61" s="7">
        <v>0.492919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0.492919</v>
      </c>
    </row>
    <row r="62" spans="1:9" ht="15" customHeight="1" x14ac:dyDescent="0.3">
      <c r="A62" s="1" t="s">
        <v>73</v>
      </c>
      <c r="B62" s="8"/>
      <c r="C62" s="9">
        <v>0.66707799999999995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0.66707799999999995</v>
      </c>
    </row>
    <row r="63" spans="1:9" ht="15" customHeight="1" x14ac:dyDescent="0.3">
      <c r="A63" s="1" t="s">
        <v>74</v>
      </c>
      <c r="B63" s="6"/>
      <c r="C63" s="7">
        <v>0.46602199999999999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-0.53397800000000006</v>
      </c>
    </row>
    <row r="64" spans="1:9" ht="15" customHeight="1" x14ac:dyDescent="0.3">
      <c r="A64" s="1" t="s">
        <v>75</v>
      </c>
      <c r="B64" s="8"/>
      <c r="C64" s="9">
        <v>0.252027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0.252027</v>
      </c>
    </row>
    <row r="65" spans="1:9" ht="15" customHeight="1" x14ac:dyDescent="0.3">
      <c r="A65" s="1" t="s">
        <v>76</v>
      </c>
      <c r="B65" s="6"/>
      <c r="C65" s="7">
        <v>1.8200000000000001E-4</v>
      </c>
      <c r="D65" s="1" t="s">
        <v>12</v>
      </c>
      <c r="E65" t="s">
        <v>12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-0.99981799999999998</v>
      </c>
    </row>
    <row r="66" spans="1:9" ht="15" customHeight="1" x14ac:dyDescent="0.3">
      <c r="A66" s="1" t="s">
        <v>78</v>
      </c>
      <c r="B66" s="8"/>
      <c r="C66" s="9">
        <v>1.7100000000000001E-4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1.7100000000000001E-4</v>
      </c>
    </row>
    <row r="67" spans="1:9" ht="15" customHeight="1" x14ac:dyDescent="0.3">
      <c r="A67" s="1" t="s">
        <v>79</v>
      </c>
      <c r="B67" s="6"/>
      <c r="C67" s="7">
        <v>2.33E-4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2.33E-4</v>
      </c>
    </row>
    <row r="68" spans="1:9" ht="15" customHeight="1" x14ac:dyDescent="0.3">
      <c r="A68" s="1" t="s">
        <v>80</v>
      </c>
      <c r="B68" s="8"/>
      <c r="C68" s="9">
        <v>1.35E-4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1.35E-4</v>
      </c>
    </row>
    <row r="69" spans="1:9" ht="15" customHeight="1" x14ac:dyDescent="0.3">
      <c r="A69" s="1" t="s">
        <v>81</v>
      </c>
      <c r="B69" s="6"/>
      <c r="C69" s="7">
        <v>1.93E-4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1.93E-4</v>
      </c>
    </row>
    <row r="70" spans="1:9" ht="15" customHeight="1" x14ac:dyDescent="0.3">
      <c r="A70" s="1" t="s">
        <v>82</v>
      </c>
      <c r="B70" s="8"/>
      <c r="C70" s="9">
        <v>1.12E-4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1.12E-4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1.6899999999999999E-4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1.6899999999999999E-4</v>
      </c>
    </row>
    <row r="73" spans="1:9" ht="15" customHeight="1" x14ac:dyDescent="0.3">
      <c r="A73" s="1" t="s">
        <v>85</v>
      </c>
      <c r="B73" s="6"/>
      <c r="C73" s="7">
        <v>2.2000000000000001E-4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2.2000000000000001E-4</v>
      </c>
    </row>
    <row r="74" spans="1:9" ht="15" customHeight="1" x14ac:dyDescent="0.3">
      <c r="A74" s="1" t="s">
        <v>86</v>
      </c>
      <c r="B74" s="8"/>
      <c r="C74" s="9">
        <v>1.4999999999999999E-4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1.4999999999999999E-4</v>
      </c>
    </row>
    <row r="75" spans="1:9" ht="15" customHeight="1" x14ac:dyDescent="0.3">
      <c r="A75" s="1" t="s">
        <v>87</v>
      </c>
      <c r="B75" s="6"/>
      <c r="C75" s="7">
        <v>1.3300000000000001E-4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1.3300000000000001E-4</v>
      </c>
    </row>
    <row r="76" spans="1:9" ht="15" customHeight="1" x14ac:dyDescent="0.3">
      <c r="A76" s="1" t="s">
        <v>88</v>
      </c>
      <c r="B76" s="10"/>
      <c r="C76" s="11">
        <v>2.23E-4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2.23E-4</v>
      </c>
    </row>
    <row r="77" spans="1:9" ht="15.75" customHeight="1" x14ac:dyDescent="0.3">
      <c r="A77" s="1" t="s">
        <v>89</v>
      </c>
      <c r="B77" s="12"/>
      <c r="C77" s="13">
        <v>2.5700000000000001E-4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-0.99974300000000005</v>
      </c>
    </row>
    <row r="78" spans="1:9" x14ac:dyDescent="0.3">
      <c r="A78" t="s">
        <v>90</v>
      </c>
      <c r="C78">
        <v>1.7699999999999999E-4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1.7699999999999999E-4</v>
      </c>
    </row>
    <row r="79" spans="1:9" x14ac:dyDescent="0.3">
      <c r="A79" t="s">
        <v>91</v>
      </c>
      <c r="C79">
        <v>1.1400000000000001E-4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1.1400000000000001E-4</v>
      </c>
    </row>
    <row r="80" spans="1:9" x14ac:dyDescent="0.3">
      <c r="A80" t="s">
        <v>92</v>
      </c>
      <c r="C80">
        <v>2.0100000000000001E-4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-0.99979899999999999</v>
      </c>
    </row>
    <row r="81" spans="1:9" x14ac:dyDescent="0.3">
      <c r="A81" t="s">
        <v>93</v>
      </c>
      <c r="C81">
        <v>1.17E-4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-0.99988299999999997</v>
      </c>
    </row>
    <row r="82" spans="1:9" x14ac:dyDescent="0.3">
      <c r="A82" t="s">
        <v>94</v>
      </c>
      <c r="C82">
        <v>3.6000000000000002E-4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3.6000000000000002E-4</v>
      </c>
    </row>
    <row r="83" spans="1:9" x14ac:dyDescent="0.3">
      <c r="A83" t="s">
        <v>95</v>
      </c>
      <c r="C83">
        <v>9.5000000000000005E-5</v>
      </c>
      <c r="D83" t="s">
        <v>12</v>
      </c>
      <c r="E83" t="s">
        <v>12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-0.99990500000000004</v>
      </c>
    </row>
    <row r="84" spans="1:9" x14ac:dyDescent="0.3">
      <c r="A84" t="s">
        <v>97</v>
      </c>
      <c r="C84">
        <v>1.47E-4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1.47E-4</v>
      </c>
    </row>
    <row r="85" spans="1:9" x14ac:dyDescent="0.3">
      <c r="A85" t="s">
        <v>98</v>
      </c>
      <c r="C85">
        <v>1.6799999999999999E-4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-0.99983200000000005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-0.99987700000000002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-0.99988299999999997</v>
      </c>
    </row>
    <row r="88" spans="1:9" x14ac:dyDescent="0.3">
      <c r="A88" t="s">
        <v>101</v>
      </c>
      <c r="C88">
        <v>1.7200000000000001E-4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1.7200000000000001E-4</v>
      </c>
    </row>
    <row r="89" spans="1:9" x14ac:dyDescent="0.3">
      <c r="A89" t="s">
        <v>102</v>
      </c>
      <c r="C89">
        <v>1.0900000000000001E-4</v>
      </c>
      <c r="D89" t="s">
        <v>12</v>
      </c>
      <c r="E89" t="s">
        <v>12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-0.99989099999999997</v>
      </c>
    </row>
    <row r="90" spans="1:9" x14ac:dyDescent="0.3">
      <c r="A90" t="s">
        <v>103</v>
      </c>
      <c r="C90">
        <v>1.8699999999999999E-4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1.8699999999999999E-4</v>
      </c>
    </row>
    <row r="91" spans="1:9" x14ac:dyDescent="0.3">
      <c r="A91" t="s">
        <v>104</v>
      </c>
      <c r="C91">
        <v>1.4899999999999999E-4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1.4899999999999999E-4</v>
      </c>
    </row>
    <row r="92" spans="1:9" x14ac:dyDescent="0.3">
      <c r="A92" t="s">
        <v>105</v>
      </c>
      <c r="C92">
        <v>2.41E-4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-0.99975899999999995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1.3300000000000001E-4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1.3300000000000001E-4</v>
      </c>
    </row>
    <row r="95" spans="1:9" x14ac:dyDescent="0.3">
      <c r="A95" t="s">
        <v>108</v>
      </c>
      <c r="C95">
        <v>1.6000000000000001E-4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1.6000000000000001E-4</v>
      </c>
    </row>
    <row r="96" spans="1:9" x14ac:dyDescent="0.3">
      <c r="A96" t="s">
        <v>109</v>
      </c>
      <c r="C96">
        <v>2.8899999999999998E-4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2.8899999999999998E-4</v>
      </c>
    </row>
    <row r="97" spans="1:9" x14ac:dyDescent="0.3">
      <c r="A97" t="s">
        <v>110</v>
      </c>
      <c r="C97">
        <v>1.08E-4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-0.999892</v>
      </c>
    </row>
    <row r="98" spans="1:9" x14ac:dyDescent="0.3">
      <c r="A98" t="s">
        <v>111</v>
      </c>
      <c r="C98">
        <v>1.5300000000000001E-4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1.5300000000000001E-4</v>
      </c>
    </row>
    <row r="99" spans="1:9" x14ac:dyDescent="0.3">
      <c r="A99" t="s">
        <v>112</v>
      </c>
      <c r="C99">
        <v>1.66E-4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1.66E-4</v>
      </c>
    </row>
    <row r="100" spans="1:9" x14ac:dyDescent="0.3">
      <c r="A100" t="s">
        <v>113</v>
      </c>
      <c r="C100">
        <v>1.2999999999999999E-4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-0.99987000000000004</v>
      </c>
    </row>
    <row r="101" spans="1:9" x14ac:dyDescent="0.3">
      <c r="A101" t="s">
        <v>114</v>
      </c>
      <c r="C101">
        <v>3.2699999999999998E-4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3.2699999999999998E-4</v>
      </c>
    </row>
    <row r="102" spans="1:9" x14ac:dyDescent="0.3">
      <c r="A102" t="s">
        <v>115</v>
      </c>
      <c r="C102">
        <v>1.8699999999999999E-4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-0.99981299999999995</v>
      </c>
    </row>
    <row r="103" spans="1:9" x14ac:dyDescent="0.3">
      <c r="A103" t="s">
        <v>116</v>
      </c>
      <c r="C103">
        <v>3.2600000000000001E-4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3.2600000000000001E-4</v>
      </c>
    </row>
    <row r="104" spans="1:9" x14ac:dyDescent="0.3">
      <c r="A104" t="s">
        <v>117</v>
      </c>
      <c r="C104">
        <v>1.3799999999999999E-4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-0.99986200000000003</v>
      </c>
    </row>
    <row r="105" spans="1:9" x14ac:dyDescent="0.3">
      <c r="A105" t="s">
        <v>118</v>
      </c>
      <c r="C105">
        <v>2.6200000000000003E-4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2.6200000000000003E-4</v>
      </c>
    </row>
    <row r="106" spans="1:9" x14ac:dyDescent="0.3">
      <c r="A106" t="s">
        <v>119</v>
      </c>
      <c r="C106">
        <v>2.22E-4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2.22E-4</v>
      </c>
    </row>
    <row r="107" spans="1:9" x14ac:dyDescent="0.3">
      <c r="A107" t="s">
        <v>120</v>
      </c>
      <c r="C107">
        <v>1.4899999999999999E-4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-0.99985100000000005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2.8899999999999998E-4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2.8899999999999998E-4</v>
      </c>
    </row>
    <row r="111" spans="1:9" x14ac:dyDescent="0.3">
      <c r="A111" t="s">
        <v>124</v>
      </c>
      <c r="C111">
        <v>2.42E-4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-0.99975800000000004</v>
      </c>
    </row>
    <row r="112" spans="1:9" x14ac:dyDescent="0.3">
      <c r="A112" t="s">
        <v>125</v>
      </c>
      <c r="C112">
        <v>1.94E-4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1.94E-4</v>
      </c>
    </row>
    <row r="113" spans="1:9" x14ac:dyDescent="0.3">
      <c r="A113" t="s">
        <v>126</v>
      </c>
      <c r="C113">
        <v>1.0900000000000001E-4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1.0900000000000001E-4</v>
      </c>
    </row>
    <row r="114" spans="1:9" x14ac:dyDescent="0.3">
      <c r="A114" t="s">
        <v>127</v>
      </c>
      <c r="C114">
        <v>2.0100000000000001E-4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-0.99979899999999999</v>
      </c>
    </row>
    <row r="115" spans="1:9" x14ac:dyDescent="0.3">
      <c r="A115" t="s">
        <v>128</v>
      </c>
      <c r="C115">
        <v>1.5699999999999999E-4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1.5699999999999999E-4</v>
      </c>
    </row>
    <row r="116" spans="1:9" x14ac:dyDescent="0.3">
      <c r="A116" t="s">
        <v>129</v>
      </c>
      <c r="C116">
        <v>2.2599999999999999E-4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2.2599999999999999E-4</v>
      </c>
    </row>
    <row r="117" spans="1:9" x14ac:dyDescent="0.3">
      <c r="A117" t="s">
        <v>130</v>
      </c>
      <c r="C117">
        <v>2.1499999999999999E-4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-0.99978500000000003</v>
      </c>
    </row>
    <row r="118" spans="1:9" x14ac:dyDescent="0.3">
      <c r="A118" t="s">
        <v>131</v>
      </c>
      <c r="C118">
        <v>2.24E-4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2.24E-4</v>
      </c>
    </row>
    <row r="119" spans="1:9" x14ac:dyDescent="0.3">
      <c r="A119" t="s">
        <v>132</v>
      </c>
      <c r="C119">
        <v>1.9599999999999999E-4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1.9599999999999999E-4</v>
      </c>
    </row>
    <row r="120" spans="1:9" x14ac:dyDescent="0.3">
      <c r="A120" t="s">
        <v>133</v>
      </c>
      <c r="C120">
        <v>2.5500000000000002E-4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2.5500000000000002E-4</v>
      </c>
    </row>
    <row r="121" spans="1:9" x14ac:dyDescent="0.3">
      <c r="A121" t="s">
        <v>134</v>
      </c>
      <c r="C121">
        <v>1.63E-4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1.63E-4</v>
      </c>
    </row>
    <row r="122" spans="1:9" x14ac:dyDescent="0.3">
      <c r="A122" t="s">
        <v>135</v>
      </c>
      <c r="C122">
        <v>1.45E-4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1.45E-4</v>
      </c>
    </row>
    <row r="123" spans="1:9" x14ac:dyDescent="0.3">
      <c r="A123" t="s">
        <v>136</v>
      </c>
      <c r="C123">
        <v>1.5899999999999999E-4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1.5899999999999999E-4</v>
      </c>
    </row>
    <row r="124" spans="1:9" x14ac:dyDescent="0.3">
      <c r="A124" t="s">
        <v>137</v>
      </c>
      <c r="C124">
        <v>2.1100000000000001E-4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2.1100000000000001E-4</v>
      </c>
    </row>
    <row r="125" spans="1:9" x14ac:dyDescent="0.3">
      <c r="A125" t="s">
        <v>138</v>
      </c>
      <c r="C125">
        <v>1.9900000000000001E-4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1.9900000000000001E-4</v>
      </c>
    </row>
    <row r="126" spans="1:9" x14ac:dyDescent="0.3">
      <c r="A126" t="s">
        <v>139</v>
      </c>
      <c r="C126">
        <v>2.0900000000000001E-4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2.0900000000000001E-4</v>
      </c>
    </row>
    <row r="127" spans="1:9" x14ac:dyDescent="0.3">
      <c r="A127" t="s">
        <v>140</v>
      </c>
      <c r="C127">
        <v>1.8699999999999999E-4</v>
      </c>
      <c r="D127" t="s">
        <v>12</v>
      </c>
      <c r="E127" t="s">
        <v>12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-0.99981299999999995</v>
      </c>
    </row>
    <row r="128" spans="1:9" x14ac:dyDescent="0.3">
      <c r="A128" t="s">
        <v>141</v>
      </c>
      <c r="C128">
        <v>1.44E-4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-0.99985599999999997</v>
      </c>
    </row>
    <row r="129" spans="1:9" x14ac:dyDescent="0.3">
      <c r="A129" t="s">
        <v>142</v>
      </c>
      <c r="C129">
        <v>5.4100000000000003E-4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5.4100000000000003E-4</v>
      </c>
    </row>
    <row r="130" spans="1:9" x14ac:dyDescent="0.3">
      <c r="A130" t="s">
        <v>143</v>
      </c>
      <c r="C130">
        <v>2.8299999999999999E-4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-0.99971699999999997</v>
      </c>
    </row>
    <row r="131" spans="1:9" x14ac:dyDescent="0.3">
      <c r="A131" t="s">
        <v>144</v>
      </c>
      <c r="C131">
        <v>1.18E-4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1.18E-4</v>
      </c>
    </row>
    <row r="132" spans="1:9" x14ac:dyDescent="0.3">
      <c r="A132" t="s">
        <v>145</v>
      </c>
      <c r="C132">
        <v>2.6800000000000001E-4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-0.99973199999999995</v>
      </c>
    </row>
    <row r="133" spans="1:9" x14ac:dyDescent="0.3">
      <c r="A133" t="s">
        <v>146</v>
      </c>
      <c r="C133">
        <v>2.34E-4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2.34E-4</v>
      </c>
    </row>
    <row r="134" spans="1:9" x14ac:dyDescent="0.3">
      <c r="A134" t="s">
        <v>147</v>
      </c>
      <c r="C134">
        <v>1.34E-4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1.34E-4</v>
      </c>
    </row>
    <row r="135" spans="1:9" x14ac:dyDescent="0.3">
      <c r="A135" t="s">
        <v>148</v>
      </c>
      <c r="C135">
        <v>1.13E-4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1.13E-4</v>
      </c>
    </row>
    <row r="136" spans="1:9" x14ac:dyDescent="0.3">
      <c r="A136" t="s">
        <v>149</v>
      </c>
      <c r="C136">
        <v>1.35E-4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1.35E-4</v>
      </c>
    </row>
    <row r="137" spans="1:9" x14ac:dyDescent="0.3">
      <c r="A137" t="s">
        <v>150</v>
      </c>
      <c r="C137">
        <v>2.03E-4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2.03E-4</v>
      </c>
    </row>
    <row r="138" spans="1:9" x14ac:dyDescent="0.3">
      <c r="A138" t="s">
        <v>151</v>
      </c>
      <c r="C138">
        <v>1.6699999999999999E-4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-0.99983299999999997</v>
      </c>
    </row>
    <row r="139" spans="1:9" x14ac:dyDescent="0.3">
      <c r="A139" t="s">
        <v>152</v>
      </c>
      <c r="C139">
        <v>3.01E-4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3.01E-4</v>
      </c>
    </row>
    <row r="140" spans="1:9" x14ac:dyDescent="0.3">
      <c r="A140" t="s">
        <v>153</v>
      </c>
      <c r="C140">
        <v>2.5799999999999998E-4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2.5799999999999998E-4</v>
      </c>
    </row>
    <row r="141" spans="1:9" x14ac:dyDescent="0.3">
      <c r="A141" t="s">
        <v>154</v>
      </c>
      <c r="C141">
        <v>1.9100000000000001E-4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1.9100000000000001E-4</v>
      </c>
    </row>
    <row r="142" spans="1:9" x14ac:dyDescent="0.3">
      <c r="A142" t="s">
        <v>155</v>
      </c>
      <c r="C142">
        <v>1.2300000000000001E-4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1.2300000000000001E-4</v>
      </c>
    </row>
    <row r="143" spans="1:9" x14ac:dyDescent="0.3">
      <c r="A143" t="s">
        <v>156</v>
      </c>
      <c r="C143">
        <v>2.4600000000000002E-4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2.4600000000000002E-4</v>
      </c>
    </row>
    <row r="144" spans="1:9" x14ac:dyDescent="0.3">
      <c r="A144" t="s">
        <v>157</v>
      </c>
      <c r="C144">
        <v>1.5899999999999999E-4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1.5899999999999999E-4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4.5600000000000003E-4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4.5600000000000003E-4</v>
      </c>
    </row>
    <row r="147" spans="1:9" x14ac:dyDescent="0.3">
      <c r="A147" t="s">
        <v>160</v>
      </c>
      <c r="C147">
        <v>1.4300000000000001E-4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1.4300000000000001E-4</v>
      </c>
    </row>
    <row r="148" spans="1:9" x14ac:dyDescent="0.3">
      <c r="A148" t="s">
        <v>161</v>
      </c>
      <c r="C148">
        <v>1.25E-4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1.25E-4</v>
      </c>
    </row>
    <row r="149" spans="1:9" x14ac:dyDescent="0.3">
      <c r="A149" t="s">
        <v>162</v>
      </c>
      <c r="C149">
        <v>2.8699999999999998E-4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2.8699999999999998E-4</v>
      </c>
    </row>
    <row r="150" spans="1:9" x14ac:dyDescent="0.3">
      <c r="A150" t="s">
        <v>163</v>
      </c>
      <c r="C150">
        <v>1.6000000000000001E-4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1.6000000000000001E-4</v>
      </c>
    </row>
    <row r="151" spans="1:9" x14ac:dyDescent="0.3">
      <c r="A151" t="s">
        <v>164</v>
      </c>
      <c r="C151">
        <v>1.6799999999999999E-4</v>
      </c>
      <c r="D151" t="s">
        <v>12</v>
      </c>
      <c r="E151" t="s">
        <v>12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-0.99983200000000005</v>
      </c>
    </row>
    <row r="152" spans="1:9" x14ac:dyDescent="0.3">
      <c r="A152" t="s">
        <v>165</v>
      </c>
      <c r="C152">
        <v>1.7100000000000001E-4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1.7100000000000001E-4</v>
      </c>
    </row>
    <row r="153" spans="1:9" x14ac:dyDescent="0.3">
      <c r="A153" t="s">
        <v>166</v>
      </c>
      <c r="C153">
        <v>1.6899999999999999E-4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1.6899999999999999E-4</v>
      </c>
    </row>
    <row r="154" spans="1:9" x14ac:dyDescent="0.3">
      <c r="A154" t="s">
        <v>167</v>
      </c>
      <c r="C154">
        <v>1.6200000000000001E-4</v>
      </c>
      <c r="D154" t="s">
        <v>12</v>
      </c>
      <c r="E154" t="s">
        <v>12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-0.999838</v>
      </c>
    </row>
    <row r="155" spans="1:9" x14ac:dyDescent="0.3">
      <c r="A155" t="s">
        <v>168</v>
      </c>
      <c r="C155">
        <v>1.0399999999999999E-4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1.0399999999999999E-4</v>
      </c>
    </row>
    <row r="156" spans="1:9" x14ac:dyDescent="0.3">
      <c r="A156" t="s">
        <v>169</v>
      </c>
      <c r="C156">
        <v>3.2499999999999999E-4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-0.99967499999999998</v>
      </c>
    </row>
    <row r="157" spans="1:9" x14ac:dyDescent="0.3">
      <c r="A157" t="s">
        <v>170</v>
      </c>
      <c r="C157">
        <v>1.6100000000000001E-4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1.6100000000000001E-4</v>
      </c>
    </row>
    <row r="158" spans="1:9" x14ac:dyDescent="0.3">
      <c r="A158" t="s">
        <v>171</v>
      </c>
      <c r="C158">
        <v>2.2900000000000001E-4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2.2900000000000001E-4</v>
      </c>
    </row>
    <row r="159" spans="1:9" x14ac:dyDescent="0.3">
      <c r="A159" t="s">
        <v>172</v>
      </c>
      <c r="C159">
        <v>1.02E-4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-0.99989799999999995</v>
      </c>
    </row>
    <row r="160" spans="1:9" x14ac:dyDescent="0.3">
      <c r="A160" t="s">
        <v>173</v>
      </c>
      <c r="C160">
        <v>3.3399999999999999E-4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3.3399999999999999E-4</v>
      </c>
    </row>
    <row r="161" spans="1:9" x14ac:dyDescent="0.3">
      <c r="A161" t="s">
        <v>174</v>
      </c>
      <c r="C161">
        <v>2.1499999999999999E-4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2.1499999999999999E-4</v>
      </c>
    </row>
    <row r="162" spans="1:9" x14ac:dyDescent="0.3">
      <c r="A162" t="s">
        <v>175</v>
      </c>
      <c r="C162">
        <v>1.56E-4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1.56E-4</v>
      </c>
    </row>
    <row r="163" spans="1:9" x14ac:dyDescent="0.3">
      <c r="A163" t="s">
        <v>176</v>
      </c>
      <c r="C163">
        <v>2.8899999999999998E-4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2.8899999999999998E-4</v>
      </c>
    </row>
    <row r="164" spans="1:9" x14ac:dyDescent="0.3">
      <c r="A164" t="s">
        <v>177</v>
      </c>
      <c r="C164">
        <v>1.27E-4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1.27E-4</v>
      </c>
    </row>
    <row r="165" spans="1:9" x14ac:dyDescent="0.3">
      <c r="A165" t="s">
        <v>178</v>
      </c>
      <c r="C165">
        <v>1.35E-4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-0.999865</v>
      </c>
    </row>
    <row r="166" spans="1:9" x14ac:dyDescent="0.3">
      <c r="A166" t="s">
        <v>179</v>
      </c>
      <c r="C166">
        <v>1.4899999999999999E-4</v>
      </c>
      <c r="D166" t="s">
        <v>12</v>
      </c>
      <c r="E166" t="s">
        <v>12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-0.99985100000000005</v>
      </c>
    </row>
    <row r="167" spans="1:9" x14ac:dyDescent="0.3">
      <c r="A167" t="s">
        <v>180</v>
      </c>
      <c r="C167">
        <v>1.8200000000000001E-4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1.8200000000000001E-4</v>
      </c>
    </row>
    <row r="168" spans="1:9" x14ac:dyDescent="0.3">
      <c r="A168" t="s">
        <v>181</v>
      </c>
      <c r="C168">
        <v>1.2799999999999999E-4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1.2799999999999999E-4</v>
      </c>
    </row>
    <row r="169" spans="1:9" x14ac:dyDescent="0.3">
      <c r="A169" t="s">
        <v>182</v>
      </c>
      <c r="C169">
        <v>1.8100000000000001E-4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-0.99981900000000001</v>
      </c>
    </row>
    <row r="170" spans="1:9" x14ac:dyDescent="0.3">
      <c r="A170" t="s">
        <v>183</v>
      </c>
      <c r="C170">
        <v>3.0400000000000002E-4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3.0400000000000002E-4</v>
      </c>
    </row>
    <row r="171" spans="1:9" x14ac:dyDescent="0.3">
      <c r="A171" t="s">
        <v>184</v>
      </c>
      <c r="C171">
        <v>1.8200000000000001E-4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1.8200000000000001E-4</v>
      </c>
    </row>
    <row r="172" spans="1:9" x14ac:dyDescent="0.3">
      <c r="A172" t="s">
        <v>185</v>
      </c>
      <c r="C172">
        <v>1.54E-4</v>
      </c>
      <c r="D172" t="s">
        <v>12</v>
      </c>
      <c r="E172" t="s">
        <v>12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-0.99984600000000001</v>
      </c>
    </row>
    <row r="173" spans="1:9" x14ac:dyDescent="0.3">
      <c r="A173" t="s">
        <v>186</v>
      </c>
      <c r="C173">
        <v>2.9700000000000001E-4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2.9700000000000001E-4</v>
      </c>
    </row>
    <row r="174" spans="1:9" x14ac:dyDescent="0.3">
      <c r="A174" t="s">
        <v>187</v>
      </c>
      <c r="C174">
        <v>2.42E-4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2.42E-4</v>
      </c>
    </row>
    <row r="175" spans="1:9" x14ac:dyDescent="0.3">
      <c r="A175" t="s">
        <v>188</v>
      </c>
      <c r="C175">
        <v>2.7399999999999999E-4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2.7399999999999999E-4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2.5799999999999998E-4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-0.99974200000000002</v>
      </c>
    </row>
    <row r="178" spans="1:9" x14ac:dyDescent="0.3">
      <c r="A178" t="s">
        <v>191</v>
      </c>
      <c r="C178">
        <v>1.8200000000000001E-4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-0.99981799999999998</v>
      </c>
    </row>
    <row r="179" spans="1:9" x14ac:dyDescent="0.3">
      <c r="A179" t="s">
        <v>192</v>
      </c>
      <c r="C179">
        <v>2.3900000000000001E-4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2.3900000000000001E-4</v>
      </c>
    </row>
    <row r="180" spans="1:9" x14ac:dyDescent="0.3">
      <c r="A180" t="s">
        <v>193</v>
      </c>
      <c r="C180">
        <v>1.92E-4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1.92E-4</v>
      </c>
    </row>
    <row r="181" spans="1:9" x14ac:dyDescent="0.3">
      <c r="A181" t="s">
        <v>194</v>
      </c>
      <c r="C181">
        <v>1.74E-4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1.74E-4</v>
      </c>
    </row>
    <row r="182" spans="1:9" x14ac:dyDescent="0.3">
      <c r="A182" t="s">
        <v>195</v>
      </c>
      <c r="C182">
        <v>2.6800000000000001E-4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-0.99973199999999995</v>
      </c>
    </row>
    <row r="183" spans="1:9" x14ac:dyDescent="0.3">
      <c r="A183" t="s">
        <v>196</v>
      </c>
      <c r="C183">
        <v>2.1900000000000001E-4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2.1900000000000001E-4</v>
      </c>
    </row>
    <row r="184" spans="1:9" x14ac:dyDescent="0.3">
      <c r="A184" t="s">
        <v>197</v>
      </c>
      <c r="C184">
        <v>3.8499999999999998E-4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3.8499999999999998E-4</v>
      </c>
    </row>
    <row r="185" spans="1:9" x14ac:dyDescent="0.3">
      <c r="A185" t="s">
        <v>198</v>
      </c>
      <c r="C185">
        <v>1.3300000000000001E-4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1.3300000000000001E-4</v>
      </c>
    </row>
    <row r="186" spans="1:9" x14ac:dyDescent="0.3">
      <c r="A186" t="s">
        <v>199</v>
      </c>
      <c r="C186">
        <v>2.22E-4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2.22E-4</v>
      </c>
    </row>
    <row r="187" spans="1:9" x14ac:dyDescent="0.3">
      <c r="A187" t="s">
        <v>200</v>
      </c>
      <c r="C187">
        <v>1.6899999999999999E-4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1.6899999999999999E-4</v>
      </c>
    </row>
    <row r="188" spans="1:9" x14ac:dyDescent="0.3">
      <c r="A188" t="s">
        <v>201</v>
      </c>
      <c r="C188">
        <v>1.83E-4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1.83E-4</v>
      </c>
    </row>
    <row r="189" spans="1:9" x14ac:dyDescent="0.3">
      <c r="A189" t="s">
        <v>202</v>
      </c>
      <c r="C189">
        <v>2.22E-4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2.22E-4</v>
      </c>
    </row>
    <row r="190" spans="1:9" x14ac:dyDescent="0.3">
      <c r="A190" t="s">
        <v>203</v>
      </c>
      <c r="C190">
        <v>2.2499999999999999E-4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2.2499999999999999E-4</v>
      </c>
    </row>
    <row r="191" spans="1:9" x14ac:dyDescent="0.3">
      <c r="A191" t="s">
        <v>204</v>
      </c>
      <c r="C191">
        <v>8.7000000000000001E-5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8.7000000000000001E-5</v>
      </c>
    </row>
    <row r="192" spans="1:9" x14ac:dyDescent="0.3">
      <c r="A192" t="s">
        <v>205</v>
      </c>
      <c r="C192">
        <v>1.3100000000000001E-4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1.3100000000000001E-4</v>
      </c>
    </row>
    <row r="193" spans="1:9" x14ac:dyDescent="0.3">
      <c r="A193" t="s">
        <v>206</v>
      </c>
      <c r="C193">
        <v>3.0899999999999998E-4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3.0899999999999998E-4</v>
      </c>
    </row>
    <row r="194" spans="1:9" x14ac:dyDescent="0.3">
      <c r="A194" t="s">
        <v>207</v>
      </c>
      <c r="C194">
        <v>1.2899999999999999E-4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-0.99987099999999995</v>
      </c>
    </row>
    <row r="195" spans="1:9" x14ac:dyDescent="0.3">
      <c r="A195" t="s">
        <v>208</v>
      </c>
      <c r="C195">
        <v>2.13E-4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2.13E-4</v>
      </c>
    </row>
    <row r="196" spans="1:9" x14ac:dyDescent="0.3">
      <c r="A196" t="s">
        <v>209</v>
      </c>
      <c r="C196">
        <v>2.9599999999999998E-4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2.9599999999999998E-4</v>
      </c>
    </row>
    <row r="197" spans="1:9" x14ac:dyDescent="0.3">
      <c r="A197" t="s">
        <v>210</v>
      </c>
      <c r="C197">
        <v>1.95E-4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1.95E-4</v>
      </c>
    </row>
    <row r="198" spans="1:9" x14ac:dyDescent="0.3">
      <c r="A198" t="s">
        <v>211</v>
      </c>
      <c r="C198">
        <v>3.3399999999999999E-4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3.3399999999999999E-4</v>
      </c>
    </row>
    <row r="199" spans="1:9" x14ac:dyDescent="0.3">
      <c r="A199" t="s">
        <v>212</v>
      </c>
      <c r="C199">
        <v>2.6400000000000002E-4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-0.99973599999999996</v>
      </c>
    </row>
    <row r="200" spans="1:9" x14ac:dyDescent="0.3">
      <c r="A200" t="s">
        <v>213</v>
      </c>
      <c r="C200">
        <v>2.4499999999999999E-4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2.4499999999999999E-4</v>
      </c>
    </row>
    <row r="201" spans="1:9" x14ac:dyDescent="0.3">
      <c r="A201" t="s">
        <v>214</v>
      </c>
      <c r="C201">
        <v>1.7699999999999999E-4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1.7699999999999999E-4</v>
      </c>
    </row>
    <row r="202" spans="1:9" x14ac:dyDescent="0.3">
      <c r="A202" t="s">
        <v>215</v>
      </c>
      <c r="C202">
        <v>2.0100000000000001E-4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-0.99979899999999999</v>
      </c>
    </row>
    <row r="203" spans="1:9" x14ac:dyDescent="0.3">
      <c r="G203">
        <f>SUM(G3:G202)</f>
        <v>151</v>
      </c>
      <c r="H203">
        <f>SUM(H3:H202)</f>
        <v>58</v>
      </c>
      <c r="I203">
        <f>SUM(I3:I202)</f>
        <v>-26.769119999999994</v>
      </c>
    </row>
  </sheetData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Foglio15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0.46084199999999997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0.46084199999999997</v>
      </c>
    </row>
    <row r="4" spans="1:9" ht="15" customHeight="1" x14ac:dyDescent="0.3">
      <c r="A4" s="1" t="s">
        <v>13</v>
      </c>
      <c r="B4" s="8"/>
      <c r="C4" s="9">
        <v>0.38446000000000002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0.38446000000000002</v>
      </c>
    </row>
    <row r="5" spans="1:9" ht="15" customHeight="1" x14ac:dyDescent="0.3">
      <c r="A5" s="1" t="s">
        <v>14</v>
      </c>
      <c r="B5" s="6"/>
      <c r="C5" s="7">
        <v>0.45025300000000001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-0.54974699999999999</v>
      </c>
    </row>
    <row r="6" spans="1:9" ht="15" customHeight="1" x14ac:dyDescent="0.3">
      <c r="A6" s="1" t="s">
        <v>16</v>
      </c>
      <c r="B6" s="8"/>
      <c r="C6" s="9">
        <v>0.40910200000000002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0.40910200000000002</v>
      </c>
    </row>
    <row r="7" spans="1:9" ht="15" customHeight="1" x14ac:dyDescent="0.3">
      <c r="A7" s="1" t="s">
        <v>17</v>
      </c>
      <c r="B7" s="6"/>
      <c r="C7" s="7">
        <v>0.59345099999999995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-0.40654900000000005</v>
      </c>
    </row>
    <row r="8" spans="1:9" ht="15" customHeight="1" x14ac:dyDescent="0.3">
      <c r="A8" s="1" t="s">
        <v>18</v>
      </c>
      <c r="B8" s="8"/>
      <c r="C8" s="9">
        <v>0.51324000000000003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0.51324000000000003</v>
      </c>
    </row>
    <row r="9" spans="1:9" ht="15" customHeight="1" x14ac:dyDescent="0.3">
      <c r="A9" s="1" t="s">
        <v>19</v>
      </c>
      <c r="B9" s="6"/>
      <c r="C9" s="7">
        <v>0.35081499999999999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0.35081499999999999</v>
      </c>
    </row>
    <row r="10" spans="1:9" ht="15" customHeight="1" x14ac:dyDescent="0.3">
      <c r="A10" s="1" t="s">
        <v>20</v>
      </c>
      <c r="B10" s="8"/>
      <c r="C10" s="9">
        <v>0.560415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0.560415</v>
      </c>
    </row>
    <row r="11" spans="1:9" ht="15" customHeight="1" x14ac:dyDescent="0.3">
      <c r="A11" s="1" t="s">
        <v>21</v>
      </c>
      <c r="B11" s="6"/>
      <c r="C11" s="7">
        <v>0.43988500000000003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0.43988500000000003</v>
      </c>
    </row>
    <row r="12" spans="1:9" ht="15" customHeight="1" x14ac:dyDescent="0.3">
      <c r="A12" s="1" t="s">
        <v>22</v>
      </c>
      <c r="B12" s="8"/>
      <c r="C12" s="9">
        <v>0.34250900000000001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0.34250900000000001</v>
      </c>
    </row>
    <row r="13" spans="1:9" ht="15" customHeight="1" x14ac:dyDescent="0.3">
      <c r="A13" s="1" t="s">
        <v>23</v>
      </c>
      <c r="B13" s="6"/>
      <c r="C13" s="7">
        <v>0.49830600000000003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0.49830600000000003</v>
      </c>
    </row>
    <row r="14" spans="1:9" ht="15" customHeight="1" x14ac:dyDescent="0.3">
      <c r="A14" s="1" t="s">
        <v>24</v>
      </c>
      <c r="B14" s="8"/>
      <c r="C14" s="9">
        <v>0.69042800000000004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0.69042800000000004</v>
      </c>
    </row>
    <row r="15" spans="1:9" ht="15" customHeight="1" x14ac:dyDescent="0.3">
      <c r="A15" s="1" t="s">
        <v>25</v>
      </c>
      <c r="B15" s="6"/>
      <c r="C15" s="7">
        <v>0.54339499999999996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0.54339499999999996</v>
      </c>
    </row>
    <row r="16" spans="1:9" ht="15" customHeight="1" x14ac:dyDescent="0.3">
      <c r="A16" s="1" t="s">
        <v>26</v>
      </c>
      <c r="B16" s="8"/>
      <c r="C16" s="9">
        <v>0.27446700000000002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0.27446700000000002</v>
      </c>
    </row>
    <row r="17" spans="1:9" ht="15" customHeight="1" x14ac:dyDescent="0.3">
      <c r="A17" s="1" t="s">
        <v>28</v>
      </c>
      <c r="B17" s="6"/>
      <c r="C17" s="7">
        <v>0.59162599999999999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-0.40837400000000001</v>
      </c>
    </row>
    <row r="18" spans="1:9" ht="15" customHeight="1" x14ac:dyDescent="0.3">
      <c r="A18" s="1" t="s">
        <v>29</v>
      </c>
      <c r="B18" s="8"/>
      <c r="C18" s="9">
        <v>0.40917500000000001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0.40917500000000001</v>
      </c>
    </row>
    <row r="19" spans="1:9" ht="15" customHeight="1" x14ac:dyDescent="0.3">
      <c r="A19" s="1" t="s">
        <v>30</v>
      </c>
      <c r="B19" s="6"/>
      <c r="C19" s="7">
        <v>0.517235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0.517235</v>
      </c>
    </row>
    <row r="20" spans="1:9" ht="15" customHeight="1" x14ac:dyDescent="0.3">
      <c r="A20" s="1" t="s">
        <v>31</v>
      </c>
      <c r="B20" s="8"/>
      <c r="C20" s="9">
        <v>0.51117000000000001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0.51117000000000001</v>
      </c>
    </row>
    <row r="21" spans="1:9" ht="15" customHeight="1" x14ac:dyDescent="0.3">
      <c r="A21" s="1" t="s">
        <v>32</v>
      </c>
      <c r="B21" s="6"/>
      <c r="C21" s="7">
        <v>0.55623400000000001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-0.44376599999999999</v>
      </c>
    </row>
    <row r="22" spans="1:9" ht="15" customHeight="1" x14ac:dyDescent="0.3">
      <c r="A22" s="1" t="s">
        <v>33</v>
      </c>
      <c r="B22" s="8"/>
      <c r="C22" s="9">
        <v>0.64971900000000005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0.64971900000000005</v>
      </c>
    </row>
    <row r="23" spans="1:9" ht="15" customHeight="1" x14ac:dyDescent="0.3">
      <c r="A23" s="1" t="s">
        <v>34</v>
      </c>
      <c r="B23" s="6"/>
      <c r="C23" s="7">
        <v>0.52577300000000005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0.52577300000000005</v>
      </c>
    </row>
    <row r="24" spans="1:9" ht="15" customHeight="1" x14ac:dyDescent="0.3">
      <c r="A24" s="1" t="s">
        <v>35</v>
      </c>
      <c r="B24" s="8"/>
      <c r="C24" s="9">
        <v>0.57654799999999995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0.57654799999999995</v>
      </c>
    </row>
    <row r="25" spans="1:9" ht="15" customHeight="1" x14ac:dyDescent="0.3">
      <c r="A25" s="1" t="s">
        <v>36</v>
      </c>
      <c r="B25" s="6"/>
      <c r="C25" s="7">
        <v>0.51255899999999999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0.51255899999999999</v>
      </c>
    </row>
    <row r="26" spans="1:9" ht="15" customHeight="1" x14ac:dyDescent="0.3">
      <c r="A26" s="1" t="s">
        <v>37</v>
      </c>
      <c r="B26" s="8"/>
      <c r="C26" s="9">
        <v>0.46618900000000002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0.46618900000000002</v>
      </c>
    </row>
    <row r="27" spans="1:9" ht="15" customHeight="1" x14ac:dyDescent="0.3">
      <c r="A27" s="1" t="s">
        <v>38</v>
      </c>
      <c r="B27" s="6"/>
      <c r="C27" s="7">
        <v>0.42426999999999998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-0.57573000000000008</v>
      </c>
    </row>
    <row r="28" spans="1:9" ht="15" customHeight="1" x14ac:dyDescent="0.3">
      <c r="A28" s="1" t="s">
        <v>39</v>
      </c>
      <c r="B28" s="8"/>
      <c r="C28" s="9">
        <v>0.42759399999999997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0.42759399999999997</v>
      </c>
    </row>
    <row r="29" spans="1:9" ht="15" customHeight="1" x14ac:dyDescent="0.3">
      <c r="A29" s="1" t="s">
        <v>40</v>
      </c>
      <c r="B29" s="6"/>
      <c r="C29" s="7">
        <v>0.33338099999999998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-0.66661900000000007</v>
      </c>
    </row>
    <row r="30" spans="1:9" ht="15" customHeight="1" x14ac:dyDescent="0.3">
      <c r="A30" s="1" t="s">
        <v>41</v>
      </c>
      <c r="B30" s="8"/>
      <c r="C30" s="9">
        <v>0.44244499999999998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0.44244499999999998</v>
      </c>
    </row>
    <row r="31" spans="1:9" ht="15" customHeight="1" x14ac:dyDescent="0.3">
      <c r="A31" s="1" t="s">
        <v>42</v>
      </c>
      <c r="B31" s="6"/>
      <c r="C31" s="7">
        <v>0.51254999999999995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0.51254999999999995</v>
      </c>
    </row>
    <row r="32" spans="1:9" ht="15" customHeight="1" x14ac:dyDescent="0.3">
      <c r="A32" s="1" t="s">
        <v>43</v>
      </c>
      <c r="B32" s="8"/>
      <c r="C32" s="9">
        <v>0.64238600000000001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0.64238600000000001</v>
      </c>
    </row>
    <row r="33" spans="1:9" ht="15" customHeight="1" x14ac:dyDescent="0.3">
      <c r="A33" s="1" t="s">
        <v>44</v>
      </c>
      <c r="B33" s="6"/>
      <c r="C33" s="7">
        <v>0.653999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0.653999</v>
      </c>
    </row>
    <row r="34" spans="1:9" ht="15" customHeight="1" x14ac:dyDescent="0.3">
      <c r="A34" s="1" t="s">
        <v>45</v>
      </c>
      <c r="B34" s="8"/>
      <c r="C34" s="9">
        <v>0.59615799999999997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-0.40384200000000003</v>
      </c>
    </row>
    <row r="35" spans="1:9" ht="15" customHeight="1" x14ac:dyDescent="0.3">
      <c r="A35" s="1" t="s">
        <v>46</v>
      </c>
      <c r="B35" s="6"/>
      <c r="C35" s="7">
        <v>0.53425699999999998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0.53425699999999998</v>
      </c>
    </row>
    <row r="36" spans="1:9" ht="15" customHeight="1" x14ac:dyDescent="0.3">
      <c r="A36" s="1" t="s">
        <v>47</v>
      </c>
      <c r="B36" s="8"/>
      <c r="C36" s="9">
        <v>0.49235699999999999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0.49235699999999999</v>
      </c>
    </row>
    <row r="37" spans="1:9" ht="15" customHeight="1" x14ac:dyDescent="0.3">
      <c r="A37" s="1" t="s">
        <v>48</v>
      </c>
      <c r="B37" s="6"/>
      <c r="C37" s="7">
        <v>0.326963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0.326963</v>
      </c>
    </row>
    <row r="38" spans="1:9" ht="15" customHeight="1" x14ac:dyDescent="0.3">
      <c r="A38" s="1" t="s">
        <v>49</v>
      </c>
      <c r="B38" s="8"/>
      <c r="C38" s="9">
        <v>0.39698099999999997</v>
      </c>
      <c r="D38" s="1" t="s">
        <v>12</v>
      </c>
      <c r="E38" t="s">
        <v>12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-0.60301899999999997</v>
      </c>
    </row>
    <row r="39" spans="1:9" ht="15" customHeight="1" x14ac:dyDescent="0.3">
      <c r="A39" s="1" t="s">
        <v>50</v>
      </c>
      <c r="B39" s="6"/>
      <c r="C39" s="7">
        <v>0.53101500000000001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0.53101500000000001</v>
      </c>
    </row>
    <row r="40" spans="1:9" ht="15" customHeight="1" x14ac:dyDescent="0.3">
      <c r="A40" s="1" t="s">
        <v>51</v>
      </c>
      <c r="B40" s="8"/>
      <c r="C40" s="9">
        <v>0.45301999999999998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0.45301999999999998</v>
      </c>
    </row>
    <row r="41" spans="1:9" ht="15" customHeight="1" x14ac:dyDescent="0.3">
      <c r="A41" s="1" t="s">
        <v>52</v>
      </c>
      <c r="B41" s="6"/>
      <c r="C41" s="7">
        <v>0.58513800000000005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0.58513800000000005</v>
      </c>
    </row>
    <row r="42" spans="1:9" ht="15" customHeight="1" x14ac:dyDescent="0.3">
      <c r="A42" s="1" t="s">
        <v>53</v>
      </c>
      <c r="B42" s="8"/>
      <c r="C42" s="9">
        <v>0.57851399999999997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0.57851399999999997</v>
      </c>
    </row>
    <row r="43" spans="1:9" ht="15" customHeight="1" x14ac:dyDescent="0.3">
      <c r="A43" s="1" t="s">
        <v>54</v>
      </c>
      <c r="B43" s="6"/>
      <c r="C43" s="7">
        <v>0.23946400000000001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-0.76053599999999999</v>
      </c>
    </row>
    <row r="44" spans="1:9" ht="15" customHeight="1" x14ac:dyDescent="0.3">
      <c r="A44" s="1" t="s">
        <v>55</v>
      </c>
      <c r="B44" s="8"/>
      <c r="C44" s="9">
        <v>0.65311900000000001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0.65311900000000001</v>
      </c>
    </row>
    <row r="45" spans="1:9" ht="15" customHeight="1" x14ac:dyDescent="0.3">
      <c r="A45" s="1" t="s">
        <v>56</v>
      </c>
      <c r="B45" s="6"/>
      <c r="C45" s="7">
        <v>0.47055200000000003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0.47055200000000003</v>
      </c>
    </row>
    <row r="46" spans="1:9" ht="15" customHeight="1" x14ac:dyDescent="0.3">
      <c r="A46" s="1" t="s">
        <v>57</v>
      </c>
      <c r="B46" s="8"/>
      <c r="C46" s="9">
        <v>0.49867299999999998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-0.50132700000000008</v>
      </c>
    </row>
    <row r="47" spans="1:9" ht="15" customHeight="1" x14ac:dyDescent="0.3">
      <c r="A47" s="1" t="s">
        <v>58</v>
      </c>
      <c r="B47" s="6"/>
      <c r="C47" s="7">
        <v>0.43560199999999999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0.43560199999999999</v>
      </c>
    </row>
    <row r="48" spans="1:9" ht="15" customHeight="1" x14ac:dyDescent="0.3">
      <c r="A48" s="1" t="s">
        <v>59</v>
      </c>
      <c r="B48" s="8"/>
      <c r="C48" s="9">
        <v>0.52766100000000005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0.52766100000000005</v>
      </c>
    </row>
    <row r="49" spans="1:9" ht="15" customHeight="1" x14ac:dyDescent="0.3">
      <c r="A49" s="1" t="s">
        <v>60</v>
      </c>
      <c r="B49" s="6"/>
      <c r="C49" s="7">
        <v>0.41331000000000001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-0.58668999999999993</v>
      </c>
    </row>
    <row r="50" spans="1:9" ht="15" customHeight="1" x14ac:dyDescent="0.3">
      <c r="A50" s="1" t="s">
        <v>61</v>
      </c>
      <c r="B50" s="8"/>
      <c r="C50" s="9">
        <v>0.52453499999999997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0.52453499999999997</v>
      </c>
    </row>
    <row r="51" spans="1:9" ht="15" customHeight="1" x14ac:dyDescent="0.3">
      <c r="A51" s="1" t="s">
        <v>62</v>
      </c>
      <c r="B51" s="6"/>
      <c r="C51" s="7">
        <v>0.70803199999999999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0.70803199999999999</v>
      </c>
    </row>
    <row r="52" spans="1:9" ht="15" customHeight="1" x14ac:dyDescent="0.3">
      <c r="A52" s="1" t="s">
        <v>63</v>
      </c>
      <c r="B52" s="8"/>
      <c r="C52" s="9">
        <v>0.47440500000000002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0.47440500000000002</v>
      </c>
    </row>
    <row r="53" spans="1:9" ht="15" customHeight="1" x14ac:dyDescent="0.3">
      <c r="A53" s="1" t="s">
        <v>64</v>
      </c>
      <c r="B53" s="6"/>
      <c r="C53" s="7">
        <v>0.66903100000000004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-0.33096899999999996</v>
      </c>
    </row>
    <row r="54" spans="1:9" ht="15" customHeight="1" x14ac:dyDescent="0.3">
      <c r="A54" s="1" t="s">
        <v>65</v>
      </c>
      <c r="B54" s="8"/>
      <c r="C54" s="9">
        <v>0.45179200000000003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0.45179200000000003</v>
      </c>
    </row>
    <row r="55" spans="1:9" ht="15" customHeight="1" x14ac:dyDescent="0.3">
      <c r="A55" s="1" t="s">
        <v>66</v>
      </c>
      <c r="B55" s="6"/>
      <c r="C55" s="7">
        <v>0.48552200000000001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0.48552200000000001</v>
      </c>
    </row>
    <row r="56" spans="1:9" ht="15" customHeight="1" x14ac:dyDescent="0.3">
      <c r="A56" s="1" t="s">
        <v>67</v>
      </c>
      <c r="B56" s="8"/>
      <c r="C56" s="9">
        <v>0.56221500000000002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0.56221500000000002</v>
      </c>
    </row>
    <row r="57" spans="1:9" ht="15" customHeight="1" x14ac:dyDescent="0.3">
      <c r="A57" s="1" t="s">
        <v>68</v>
      </c>
      <c r="B57" s="6"/>
      <c r="C57" s="7">
        <v>0.80436099999999999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-0.19563900000000001</v>
      </c>
    </row>
    <row r="58" spans="1:9" ht="15" customHeight="1" x14ac:dyDescent="0.3">
      <c r="A58" s="1" t="s">
        <v>69</v>
      </c>
      <c r="B58" s="8"/>
      <c r="C58" s="9">
        <v>0.39728400000000003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0.39728400000000003</v>
      </c>
    </row>
    <row r="59" spans="1:9" ht="15" customHeight="1" x14ac:dyDescent="0.3">
      <c r="A59" s="1" t="s">
        <v>70</v>
      </c>
      <c r="B59" s="6"/>
      <c r="C59" s="7">
        <v>0.42426999999999998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-0.57573000000000008</v>
      </c>
    </row>
    <row r="60" spans="1:9" ht="15" customHeight="1" x14ac:dyDescent="0.3">
      <c r="A60" s="1" t="s">
        <v>71</v>
      </c>
      <c r="B60" s="8"/>
      <c r="C60" s="9">
        <v>0.58410099999999998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0.58410099999999998</v>
      </c>
    </row>
    <row r="61" spans="1:9" ht="15" customHeight="1" x14ac:dyDescent="0.3">
      <c r="A61" s="1" t="s">
        <v>72</v>
      </c>
      <c r="B61" s="6"/>
      <c r="C61" s="7">
        <v>0.62093100000000001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0.62093100000000001</v>
      </c>
    </row>
    <row r="62" spans="1:9" ht="15" customHeight="1" x14ac:dyDescent="0.3">
      <c r="A62" s="1" t="s">
        <v>73</v>
      </c>
      <c r="B62" s="8"/>
      <c r="C62" s="9">
        <v>0.55321699999999996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-0.44678300000000004</v>
      </c>
    </row>
    <row r="63" spans="1:9" ht="15" customHeight="1" x14ac:dyDescent="0.3">
      <c r="A63" s="1" t="s">
        <v>74</v>
      </c>
      <c r="B63" s="6"/>
      <c r="C63" s="7">
        <v>0.47234799999999999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0.47234799999999999</v>
      </c>
    </row>
    <row r="64" spans="1:9" ht="15" customHeight="1" x14ac:dyDescent="0.3">
      <c r="A64" s="1" t="s">
        <v>75</v>
      </c>
      <c r="B64" s="8"/>
      <c r="C64" s="9">
        <v>0.285667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0.285667</v>
      </c>
    </row>
    <row r="65" spans="1:9" ht="15" customHeight="1" x14ac:dyDescent="0.3">
      <c r="A65" s="1" t="s">
        <v>76</v>
      </c>
      <c r="B65" s="6"/>
      <c r="C65" s="7">
        <v>0.48077300000000001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0.48077300000000001</v>
      </c>
    </row>
    <row r="66" spans="1:9" ht="15" customHeight="1" x14ac:dyDescent="0.3">
      <c r="A66" s="1" t="s">
        <v>78</v>
      </c>
      <c r="B66" s="8"/>
      <c r="C66" s="9">
        <v>0.60689499999999996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0.60689499999999996</v>
      </c>
    </row>
    <row r="67" spans="1:9" ht="15" customHeight="1" x14ac:dyDescent="0.3">
      <c r="A67" s="1" t="s">
        <v>79</v>
      </c>
      <c r="B67" s="6"/>
      <c r="C67" s="7">
        <v>0.62546400000000002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0.62546400000000002</v>
      </c>
    </row>
    <row r="68" spans="1:9" ht="15" customHeight="1" x14ac:dyDescent="0.3">
      <c r="A68" s="1" t="s">
        <v>80</v>
      </c>
      <c r="B68" s="8"/>
      <c r="C68" s="9">
        <v>0.60666500000000001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0.60666500000000001</v>
      </c>
    </row>
    <row r="69" spans="1:9" ht="15" customHeight="1" x14ac:dyDescent="0.3">
      <c r="A69" s="1" t="s">
        <v>81</v>
      </c>
      <c r="B69" s="6"/>
      <c r="C69" s="7">
        <v>0.48411799999999999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0.48411799999999999</v>
      </c>
    </row>
    <row r="70" spans="1:9" ht="15" customHeight="1" x14ac:dyDescent="0.3">
      <c r="A70" s="1" t="s">
        <v>82</v>
      </c>
      <c r="B70" s="8"/>
      <c r="C70" s="9">
        <v>0.45933200000000002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0.45933200000000002</v>
      </c>
    </row>
    <row r="71" spans="1:9" ht="15" customHeight="1" x14ac:dyDescent="0.3">
      <c r="A71" s="1" t="s">
        <v>83</v>
      </c>
      <c r="B71" s="6"/>
      <c r="C71" s="7">
        <v>0.40915499999999999</v>
      </c>
      <c r="D71" s="1" t="s">
        <v>12</v>
      </c>
      <c r="E71" t="s">
        <v>12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-0.59084500000000006</v>
      </c>
    </row>
    <row r="72" spans="1:9" ht="15" customHeight="1" x14ac:dyDescent="0.3">
      <c r="A72" s="1" t="s">
        <v>84</v>
      </c>
      <c r="B72" s="8"/>
      <c r="C72" s="9">
        <v>0.47418300000000002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0.47418300000000002</v>
      </c>
    </row>
    <row r="73" spans="1:9" ht="15" customHeight="1" x14ac:dyDescent="0.3">
      <c r="A73" s="1" t="s">
        <v>85</v>
      </c>
      <c r="B73" s="6"/>
      <c r="C73" s="7">
        <v>0.49559500000000001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0.49559500000000001</v>
      </c>
    </row>
    <row r="74" spans="1:9" ht="15" customHeight="1" x14ac:dyDescent="0.3">
      <c r="A74" s="1" t="s">
        <v>86</v>
      </c>
      <c r="B74" s="8"/>
      <c r="C74" s="9">
        <v>0.77765700000000004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-0.22234299999999996</v>
      </c>
    </row>
    <row r="75" spans="1:9" ht="15" customHeight="1" x14ac:dyDescent="0.3">
      <c r="A75" s="1" t="s">
        <v>87</v>
      </c>
      <c r="B75" s="6"/>
      <c r="C75" s="7">
        <v>0.50270599999999999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0.50270599999999999</v>
      </c>
    </row>
    <row r="76" spans="1:9" ht="15" customHeight="1" x14ac:dyDescent="0.3">
      <c r="A76" s="1" t="s">
        <v>88</v>
      </c>
      <c r="B76" s="10"/>
      <c r="C76" s="11">
        <v>0.59614299999999998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0.59614299999999998</v>
      </c>
    </row>
    <row r="77" spans="1:9" ht="15.75" customHeight="1" x14ac:dyDescent="0.3">
      <c r="A77" s="1" t="s">
        <v>89</v>
      </c>
      <c r="B77" s="12"/>
      <c r="C77" s="13">
        <v>0.498917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-0.50108299999999995</v>
      </c>
    </row>
    <row r="78" spans="1:9" x14ac:dyDescent="0.3">
      <c r="A78" t="s">
        <v>90</v>
      </c>
      <c r="C78">
        <v>0.52054199999999995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0.52054199999999995</v>
      </c>
    </row>
    <row r="79" spans="1:9" x14ac:dyDescent="0.3">
      <c r="A79" t="s">
        <v>91</v>
      </c>
      <c r="C79">
        <v>0.37319000000000002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0.37319000000000002</v>
      </c>
    </row>
    <row r="80" spans="1:9" x14ac:dyDescent="0.3">
      <c r="A80" t="s">
        <v>92</v>
      </c>
      <c r="C80">
        <v>0.51852399999999998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-0.48147600000000002</v>
      </c>
    </row>
    <row r="81" spans="1:9" x14ac:dyDescent="0.3">
      <c r="A81" t="s">
        <v>93</v>
      </c>
      <c r="C81">
        <v>0.39010899999999998</v>
      </c>
      <c r="D81" t="s">
        <v>12</v>
      </c>
      <c r="E81" t="s">
        <v>12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-0.60989099999999996</v>
      </c>
    </row>
    <row r="82" spans="1:9" x14ac:dyDescent="0.3">
      <c r="A82" t="s">
        <v>94</v>
      </c>
      <c r="C82">
        <v>0.49830600000000003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0.49830600000000003</v>
      </c>
    </row>
    <row r="83" spans="1:9" x14ac:dyDescent="0.3">
      <c r="A83" t="s">
        <v>95</v>
      </c>
      <c r="C83">
        <v>0.310917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0.310917</v>
      </c>
    </row>
    <row r="84" spans="1:9" x14ac:dyDescent="0.3">
      <c r="A84" t="s">
        <v>97</v>
      </c>
      <c r="C84">
        <v>0.62027299999999996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0.62027299999999996</v>
      </c>
    </row>
    <row r="85" spans="1:9" x14ac:dyDescent="0.3">
      <c r="A85" t="s">
        <v>98</v>
      </c>
      <c r="C85">
        <v>0.68940100000000004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-0.31059899999999996</v>
      </c>
    </row>
    <row r="86" spans="1:9" x14ac:dyDescent="0.3">
      <c r="A86" t="s">
        <v>99</v>
      </c>
      <c r="C86">
        <v>0.53816299999999995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-0.46183700000000005</v>
      </c>
    </row>
    <row r="87" spans="1:9" x14ac:dyDescent="0.3">
      <c r="A87" t="s">
        <v>100</v>
      </c>
      <c r="C87">
        <v>0.58861399999999997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0.58861399999999997</v>
      </c>
    </row>
    <row r="88" spans="1:9" x14ac:dyDescent="0.3">
      <c r="A88" t="s">
        <v>101</v>
      </c>
      <c r="C88">
        <v>0.37352999999999997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0.37352999999999997</v>
      </c>
    </row>
    <row r="89" spans="1:9" x14ac:dyDescent="0.3">
      <c r="A89" t="s">
        <v>102</v>
      </c>
      <c r="C89">
        <v>0.37351499999999999</v>
      </c>
      <c r="D89" t="s">
        <v>12</v>
      </c>
      <c r="E89" t="s">
        <v>12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-0.62648499999999996</v>
      </c>
    </row>
    <row r="90" spans="1:9" x14ac:dyDescent="0.3">
      <c r="A90" t="s">
        <v>103</v>
      </c>
      <c r="C90">
        <v>0.61703399999999997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0.61703399999999997</v>
      </c>
    </row>
    <row r="91" spans="1:9" x14ac:dyDescent="0.3">
      <c r="A91" t="s">
        <v>104</v>
      </c>
      <c r="C91">
        <v>0.39526600000000001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0.39526600000000001</v>
      </c>
    </row>
    <row r="92" spans="1:9" x14ac:dyDescent="0.3">
      <c r="A92" t="s">
        <v>105</v>
      </c>
      <c r="C92">
        <v>0.45171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0.45171</v>
      </c>
    </row>
    <row r="93" spans="1:9" x14ac:dyDescent="0.3">
      <c r="A93" t="s">
        <v>106</v>
      </c>
      <c r="C93">
        <v>0.50487499999999996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-0.49512500000000004</v>
      </c>
    </row>
    <row r="94" spans="1:9" x14ac:dyDescent="0.3">
      <c r="A94" t="s">
        <v>107</v>
      </c>
      <c r="C94">
        <v>0.41121999999999997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0.41121999999999997</v>
      </c>
    </row>
    <row r="95" spans="1:9" x14ac:dyDescent="0.3">
      <c r="A95" t="s">
        <v>108</v>
      </c>
      <c r="C95">
        <v>0.59600799999999998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0.59600799999999998</v>
      </c>
    </row>
    <row r="96" spans="1:9" x14ac:dyDescent="0.3">
      <c r="A96" t="s">
        <v>109</v>
      </c>
      <c r="C96">
        <v>0.70210099999999998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0.70210099999999998</v>
      </c>
    </row>
    <row r="97" spans="1:9" x14ac:dyDescent="0.3">
      <c r="A97" t="s">
        <v>110</v>
      </c>
      <c r="C97">
        <v>0.37623600000000001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-0.62376399999999999</v>
      </c>
    </row>
    <row r="98" spans="1:9" x14ac:dyDescent="0.3">
      <c r="A98" t="s">
        <v>111</v>
      </c>
      <c r="C98">
        <v>0.63557900000000001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0.63557900000000001</v>
      </c>
    </row>
    <row r="99" spans="1:9" x14ac:dyDescent="0.3">
      <c r="A99" t="s">
        <v>112</v>
      </c>
      <c r="C99">
        <v>0.10863200000000001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-0.89136799999999994</v>
      </c>
    </row>
    <row r="100" spans="1:9" x14ac:dyDescent="0.3">
      <c r="A100" t="s">
        <v>113</v>
      </c>
      <c r="C100">
        <v>0.61929999999999996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-0.38070000000000004</v>
      </c>
    </row>
    <row r="101" spans="1:9" x14ac:dyDescent="0.3">
      <c r="A101" t="s">
        <v>114</v>
      </c>
      <c r="C101">
        <v>0.53434000000000004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0.53434000000000004</v>
      </c>
    </row>
    <row r="102" spans="1:9" x14ac:dyDescent="0.3">
      <c r="A102" t="s">
        <v>115</v>
      </c>
      <c r="C102">
        <v>0.54920100000000005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-0.45079899999999995</v>
      </c>
    </row>
    <row r="103" spans="1:9" x14ac:dyDescent="0.3">
      <c r="A103" t="s">
        <v>116</v>
      </c>
      <c r="C103">
        <v>0.503332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0.503332</v>
      </c>
    </row>
    <row r="104" spans="1:9" x14ac:dyDescent="0.3">
      <c r="A104" t="s">
        <v>117</v>
      </c>
      <c r="C104">
        <v>0.28314299999999998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-0.71685700000000008</v>
      </c>
    </row>
    <row r="105" spans="1:9" x14ac:dyDescent="0.3">
      <c r="A105" t="s">
        <v>118</v>
      </c>
      <c r="C105">
        <v>0.42440600000000001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0.42440600000000001</v>
      </c>
    </row>
    <row r="106" spans="1:9" x14ac:dyDescent="0.3">
      <c r="A106" t="s">
        <v>119</v>
      </c>
      <c r="C106">
        <v>0.52184900000000001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0.52184900000000001</v>
      </c>
    </row>
    <row r="107" spans="1:9" x14ac:dyDescent="0.3">
      <c r="A107" t="s">
        <v>120</v>
      </c>
      <c r="C107">
        <v>0.71701899999999996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-0.28298100000000004</v>
      </c>
    </row>
    <row r="108" spans="1:9" x14ac:dyDescent="0.3">
      <c r="A108" t="s">
        <v>121</v>
      </c>
      <c r="C108">
        <v>0.43492399999999998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-0.56507600000000002</v>
      </c>
    </row>
    <row r="109" spans="1:9" x14ac:dyDescent="0.3">
      <c r="A109" t="s">
        <v>122</v>
      </c>
      <c r="C109">
        <v>0.429817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0.429817</v>
      </c>
    </row>
    <row r="110" spans="1:9" x14ac:dyDescent="0.3">
      <c r="A110" t="s">
        <v>123</v>
      </c>
      <c r="C110">
        <v>0.57279800000000003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0.57279800000000003</v>
      </c>
    </row>
    <row r="111" spans="1:9" x14ac:dyDescent="0.3">
      <c r="A111" t="s">
        <v>124</v>
      </c>
      <c r="C111">
        <v>0.39063700000000001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0.39063700000000001</v>
      </c>
    </row>
    <row r="112" spans="1:9" x14ac:dyDescent="0.3">
      <c r="A112" t="s">
        <v>125</v>
      </c>
      <c r="C112">
        <v>0.44100200000000001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0.44100200000000001</v>
      </c>
    </row>
    <row r="113" spans="1:9" x14ac:dyDescent="0.3">
      <c r="A113" t="s">
        <v>126</v>
      </c>
      <c r="C113">
        <v>0.70057599999999998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-0.29942400000000002</v>
      </c>
    </row>
    <row r="114" spans="1:9" x14ac:dyDescent="0.3">
      <c r="A114" t="s">
        <v>127</v>
      </c>
      <c r="C114">
        <v>0.56692699999999996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-0.43307300000000004</v>
      </c>
    </row>
    <row r="115" spans="1:9" x14ac:dyDescent="0.3">
      <c r="A115" t="s">
        <v>128</v>
      </c>
      <c r="C115">
        <v>0.47199099999999999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0.47199099999999999</v>
      </c>
    </row>
    <row r="116" spans="1:9" x14ac:dyDescent="0.3">
      <c r="A116" t="s">
        <v>129</v>
      </c>
      <c r="C116">
        <v>0.52798900000000004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0.52798900000000004</v>
      </c>
    </row>
    <row r="117" spans="1:9" x14ac:dyDescent="0.3">
      <c r="A117" t="s">
        <v>130</v>
      </c>
      <c r="C117">
        <v>0.44406200000000001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-0.55593800000000004</v>
      </c>
    </row>
    <row r="118" spans="1:9" x14ac:dyDescent="0.3">
      <c r="A118" t="s">
        <v>131</v>
      </c>
      <c r="C118">
        <v>0.43543300000000001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0.43543300000000001</v>
      </c>
    </row>
    <row r="119" spans="1:9" x14ac:dyDescent="0.3">
      <c r="A119" t="s">
        <v>132</v>
      </c>
      <c r="C119">
        <v>0.59025899999999998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0.59025899999999998</v>
      </c>
    </row>
    <row r="120" spans="1:9" x14ac:dyDescent="0.3">
      <c r="A120" t="s">
        <v>133</v>
      </c>
      <c r="C120">
        <v>0.48571500000000001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-0.51428499999999999</v>
      </c>
    </row>
    <row r="121" spans="1:9" x14ac:dyDescent="0.3">
      <c r="A121" t="s">
        <v>134</v>
      </c>
      <c r="C121">
        <v>0.45208599999999999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0.45208599999999999</v>
      </c>
    </row>
    <row r="122" spans="1:9" x14ac:dyDescent="0.3">
      <c r="A122" t="s">
        <v>135</v>
      </c>
      <c r="C122">
        <v>0.597082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0.597082</v>
      </c>
    </row>
    <row r="123" spans="1:9" x14ac:dyDescent="0.3">
      <c r="A123" t="s">
        <v>136</v>
      </c>
      <c r="C123">
        <v>0.65050399999999997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0.65050399999999997</v>
      </c>
    </row>
    <row r="124" spans="1:9" x14ac:dyDescent="0.3">
      <c r="A124" t="s">
        <v>137</v>
      </c>
      <c r="C124">
        <v>0.63719899999999996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0.63719899999999996</v>
      </c>
    </row>
    <row r="125" spans="1:9" x14ac:dyDescent="0.3">
      <c r="A125" t="s">
        <v>138</v>
      </c>
      <c r="C125">
        <v>0.65157799999999999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0.65157799999999999</v>
      </c>
    </row>
    <row r="126" spans="1:9" x14ac:dyDescent="0.3">
      <c r="A126" t="s">
        <v>139</v>
      </c>
      <c r="C126">
        <v>0.40471600000000002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0.40471600000000002</v>
      </c>
    </row>
    <row r="127" spans="1:9" x14ac:dyDescent="0.3">
      <c r="A127" t="s">
        <v>140</v>
      </c>
      <c r="C127">
        <v>0.48116100000000001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0.48116100000000001</v>
      </c>
    </row>
    <row r="128" spans="1:9" x14ac:dyDescent="0.3">
      <c r="A128" t="s">
        <v>141</v>
      </c>
      <c r="C128">
        <v>0.48933300000000002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-0.51066699999999998</v>
      </c>
    </row>
    <row r="129" spans="1:9" x14ac:dyDescent="0.3">
      <c r="A129" t="s">
        <v>142</v>
      </c>
      <c r="C129">
        <v>0.44244499999999998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0.44244499999999998</v>
      </c>
    </row>
    <row r="130" spans="1:9" x14ac:dyDescent="0.3">
      <c r="A130" t="s">
        <v>143</v>
      </c>
      <c r="C130">
        <v>0.40774199999999999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0.40774199999999999</v>
      </c>
    </row>
    <row r="131" spans="1:9" x14ac:dyDescent="0.3">
      <c r="A131" t="s">
        <v>144</v>
      </c>
      <c r="C131">
        <v>0.59819299999999997</v>
      </c>
      <c r="D131" t="s">
        <v>12</v>
      </c>
      <c r="E131" t="s">
        <v>12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-0.40180700000000003</v>
      </c>
    </row>
    <row r="132" spans="1:9" x14ac:dyDescent="0.3">
      <c r="A132" t="s">
        <v>145</v>
      </c>
      <c r="C132">
        <v>0.702928</v>
      </c>
      <c r="D132" t="s">
        <v>12</v>
      </c>
      <c r="E132" t="s">
        <v>12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-0.297072</v>
      </c>
    </row>
    <row r="133" spans="1:9" x14ac:dyDescent="0.3">
      <c r="A133" t="s">
        <v>146</v>
      </c>
      <c r="C133">
        <v>0.44037399999999999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0.44037399999999999</v>
      </c>
    </row>
    <row r="134" spans="1:9" x14ac:dyDescent="0.3">
      <c r="A134" t="s">
        <v>147</v>
      </c>
      <c r="C134">
        <v>0.48280499999999998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0.48280499999999998</v>
      </c>
    </row>
    <row r="135" spans="1:9" x14ac:dyDescent="0.3">
      <c r="A135" t="s">
        <v>148</v>
      </c>
      <c r="C135">
        <v>0.62457799999999997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0.62457799999999997</v>
      </c>
    </row>
    <row r="136" spans="1:9" x14ac:dyDescent="0.3">
      <c r="A136" t="s">
        <v>149</v>
      </c>
      <c r="C136">
        <v>0.55835100000000004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0.55835100000000004</v>
      </c>
    </row>
    <row r="137" spans="1:9" x14ac:dyDescent="0.3">
      <c r="A137" t="s">
        <v>150</v>
      </c>
      <c r="C137">
        <v>0.61433400000000005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0.61433400000000005</v>
      </c>
    </row>
    <row r="138" spans="1:9" x14ac:dyDescent="0.3">
      <c r="A138" t="s">
        <v>151</v>
      </c>
      <c r="C138">
        <v>0.72787999999999997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-0.27212000000000003</v>
      </c>
    </row>
    <row r="139" spans="1:9" x14ac:dyDescent="0.3">
      <c r="A139" t="s">
        <v>152</v>
      </c>
      <c r="C139">
        <v>0.35081499999999999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0.35081499999999999</v>
      </c>
    </row>
    <row r="140" spans="1:9" x14ac:dyDescent="0.3">
      <c r="A140" t="s">
        <v>153</v>
      </c>
      <c r="C140">
        <v>0.49222199999999999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0.49222199999999999</v>
      </c>
    </row>
    <row r="141" spans="1:9" x14ac:dyDescent="0.3">
      <c r="A141" t="s">
        <v>154</v>
      </c>
      <c r="C141">
        <v>0.32417899999999999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0.32417899999999999</v>
      </c>
    </row>
    <row r="142" spans="1:9" x14ac:dyDescent="0.3">
      <c r="A142" t="s">
        <v>155</v>
      </c>
      <c r="C142">
        <v>0.53619499999999998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0.53619499999999998</v>
      </c>
    </row>
    <row r="143" spans="1:9" x14ac:dyDescent="0.3">
      <c r="A143" t="s">
        <v>156</v>
      </c>
      <c r="C143">
        <v>0.46602100000000002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0.46602100000000002</v>
      </c>
    </row>
    <row r="144" spans="1:9" x14ac:dyDescent="0.3">
      <c r="A144" t="s">
        <v>157</v>
      </c>
      <c r="C144">
        <v>0.55403599999999997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0.55403599999999997</v>
      </c>
    </row>
    <row r="145" spans="1:9" x14ac:dyDescent="0.3">
      <c r="A145" t="s">
        <v>158</v>
      </c>
      <c r="C145">
        <v>0.47750900000000002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0.47750900000000002</v>
      </c>
    </row>
    <row r="146" spans="1:9" x14ac:dyDescent="0.3">
      <c r="A146" t="s">
        <v>159</v>
      </c>
      <c r="C146">
        <v>0.525756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0.525756</v>
      </c>
    </row>
    <row r="147" spans="1:9" x14ac:dyDescent="0.3">
      <c r="A147" t="s">
        <v>160</v>
      </c>
      <c r="C147">
        <v>0.46062500000000001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0.46062500000000001</v>
      </c>
    </row>
    <row r="148" spans="1:9" x14ac:dyDescent="0.3">
      <c r="A148" t="s">
        <v>161</v>
      </c>
      <c r="C148">
        <v>0.59885999999999995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-0.40114000000000005</v>
      </c>
    </row>
    <row r="149" spans="1:9" x14ac:dyDescent="0.3">
      <c r="A149" t="s">
        <v>162</v>
      </c>
      <c r="C149">
        <v>0.59001700000000001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0.59001700000000001</v>
      </c>
    </row>
    <row r="150" spans="1:9" x14ac:dyDescent="0.3">
      <c r="A150" t="s">
        <v>163</v>
      </c>
      <c r="C150">
        <v>0.56562000000000001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0.56562000000000001</v>
      </c>
    </row>
    <row r="151" spans="1:9" x14ac:dyDescent="0.3">
      <c r="A151" t="s">
        <v>164</v>
      </c>
      <c r="C151">
        <v>0.31647799999999998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-0.68352199999999996</v>
      </c>
    </row>
    <row r="152" spans="1:9" x14ac:dyDescent="0.3">
      <c r="A152" t="s">
        <v>165</v>
      </c>
      <c r="C152">
        <v>0.38679599999999997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0.38679599999999997</v>
      </c>
    </row>
    <row r="153" spans="1:9" x14ac:dyDescent="0.3">
      <c r="A153" t="s">
        <v>166</v>
      </c>
      <c r="C153">
        <v>0.40210699999999999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0.40210699999999999</v>
      </c>
    </row>
    <row r="154" spans="1:9" x14ac:dyDescent="0.3">
      <c r="A154" t="s">
        <v>167</v>
      </c>
      <c r="C154">
        <v>0.433558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0.433558</v>
      </c>
    </row>
    <row r="155" spans="1:9" x14ac:dyDescent="0.3">
      <c r="A155" t="s">
        <v>168</v>
      </c>
      <c r="C155">
        <v>0.43098799999999998</v>
      </c>
      <c r="D155" t="s">
        <v>12</v>
      </c>
      <c r="E155" t="s">
        <v>12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-0.56901200000000007</v>
      </c>
    </row>
    <row r="156" spans="1:9" x14ac:dyDescent="0.3">
      <c r="A156" t="s">
        <v>169</v>
      </c>
      <c r="C156">
        <v>0.69319600000000003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0.69319600000000003</v>
      </c>
    </row>
    <row r="157" spans="1:9" x14ac:dyDescent="0.3">
      <c r="A157" t="s">
        <v>170</v>
      </c>
      <c r="C157">
        <v>0.53000700000000001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0.53000700000000001</v>
      </c>
    </row>
    <row r="158" spans="1:9" x14ac:dyDescent="0.3">
      <c r="A158" t="s">
        <v>171</v>
      </c>
      <c r="C158">
        <v>0.44154599999999999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-0.55845400000000001</v>
      </c>
    </row>
    <row r="159" spans="1:9" x14ac:dyDescent="0.3">
      <c r="A159" t="s">
        <v>172</v>
      </c>
      <c r="C159">
        <v>0.56723999999999997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0.56723999999999997</v>
      </c>
    </row>
    <row r="160" spans="1:9" x14ac:dyDescent="0.3">
      <c r="A160" t="s">
        <v>173</v>
      </c>
      <c r="C160">
        <v>0.36647800000000003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0.36647800000000003</v>
      </c>
    </row>
    <row r="161" spans="1:9" x14ac:dyDescent="0.3">
      <c r="A161" t="s">
        <v>174</v>
      </c>
      <c r="C161">
        <v>0.41696699999999998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0.41696699999999998</v>
      </c>
    </row>
    <row r="162" spans="1:9" x14ac:dyDescent="0.3">
      <c r="A162" t="s">
        <v>175</v>
      </c>
      <c r="C162">
        <v>0.74235099999999998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0.74235099999999998</v>
      </c>
    </row>
    <row r="163" spans="1:9" x14ac:dyDescent="0.3">
      <c r="A163" t="s">
        <v>176</v>
      </c>
      <c r="C163">
        <v>0.45600200000000002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0.45600200000000002</v>
      </c>
    </row>
    <row r="164" spans="1:9" x14ac:dyDescent="0.3">
      <c r="A164" t="s">
        <v>177</v>
      </c>
      <c r="C164">
        <v>0.46441900000000003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0.46441900000000003</v>
      </c>
    </row>
    <row r="165" spans="1:9" x14ac:dyDescent="0.3">
      <c r="A165" t="s">
        <v>178</v>
      </c>
      <c r="C165">
        <v>0.31746200000000002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-0.68253799999999998</v>
      </c>
    </row>
    <row r="166" spans="1:9" x14ac:dyDescent="0.3">
      <c r="A166" t="s">
        <v>179</v>
      </c>
      <c r="C166">
        <v>0.64738899999999999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-0.35261100000000001</v>
      </c>
    </row>
    <row r="167" spans="1:9" x14ac:dyDescent="0.3">
      <c r="A167" t="s">
        <v>180</v>
      </c>
      <c r="C167">
        <v>0.55938699999999997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0.55938699999999997</v>
      </c>
    </row>
    <row r="168" spans="1:9" x14ac:dyDescent="0.3">
      <c r="A168" t="s">
        <v>181</v>
      </c>
      <c r="C168">
        <v>0.66435500000000003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0.66435500000000003</v>
      </c>
    </row>
    <row r="169" spans="1:9" x14ac:dyDescent="0.3">
      <c r="A169" t="s">
        <v>182</v>
      </c>
      <c r="C169">
        <v>0.48414699999999999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-0.51585300000000001</v>
      </c>
    </row>
    <row r="170" spans="1:9" x14ac:dyDescent="0.3">
      <c r="A170" t="s">
        <v>183</v>
      </c>
      <c r="C170">
        <v>0.51127199999999995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0.51127199999999995</v>
      </c>
    </row>
    <row r="171" spans="1:9" x14ac:dyDescent="0.3">
      <c r="A171" t="s">
        <v>184</v>
      </c>
      <c r="C171">
        <v>0.62880000000000003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0.62880000000000003</v>
      </c>
    </row>
    <row r="172" spans="1:9" x14ac:dyDescent="0.3">
      <c r="A172" t="s">
        <v>185</v>
      </c>
      <c r="C172">
        <v>0.32395000000000002</v>
      </c>
      <c r="D172" t="s">
        <v>12</v>
      </c>
      <c r="E172" t="s">
        <v>12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-0.67605000000000004</v>
      </c>
    </row>
    <row r="173" spans="1:9" x14ac:dyDescent="0.3">
      <c r="A173" t="s">
        <v>186</v>
      </c>
      <c r="C173">
        <v>0.52440900000000001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0.52440900000000001</v>
      </c>
    </row>
    <row r="174" spans="1:9" x14ac:dyDescent="0.3">
      <c r="A174" t="s">
        <v>187</v>
      </c>
      <c r="C174">
        <v>0.37324299999999999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0.37324299999999999</v>
      </c>
    </row>
    <row r="175" spans="1:9" x14ac:dyDescent="0.3">
      <c r="A175" t="s">
        <v>188</v>
      </c>
      <c r="C175">
        <v>0.59236200000000006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0.59236200000000006</v>
      </c>
    </row>
    <row r="176" spans="1:9" x14ac:dyDescent="0.3">
      <c r="A176" t="s">
        <v>189</v>
      </c>
      <c r="C176">
        <v>0.53600000000000003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-0.46399999999999997</v>
      </c>
    </row>
    <row r="177" spans="1:9" x14ac:dyDescent="0.3">
      <c r="A177" t="s">
        <v>190</v>
      </c>
      <c r="C177">
        <v>0.52359699999999998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0.52359699999999998</v>
      </c>
    </row>
    <row r="178" spans="1:9" x14ac:dyDescent="0.3">
      <c r="A178" t="s">
        <v>191</v>
      </c>
      <c r="C178">
        <v>0.59893799999999997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-0.40106200000000003</v>
      </c>
    </row>
    <row r="179" spans="1:9" x14ac:dyDescent="0.3">
      <c r="A179" t="s">
        <v>192</v>
      </c>
      <c r="C179">
        <v>0.48618600000000001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0.48618600000000001</v>
      </c>
    </row>
    <row r="180" spans="1:9" x14ac:dyDescent="0.3">
      <c r="A180" t="s">
        <v>193</v>
      </c>
      <c r="C180">
        <v>0.51518399999999998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0.51518399999999998</v>
      </c>
    </row>
    <row r="181" spans="1:9" x14ac:dyDescent="0.3">
      <c r="A181" t="s">
        <v>194</v>
      </c>
      <c r="C181">
        <v>0.49553999999999998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0.49553999999999998</v>
      </c>
    </row>
    <row r="182" spans="1:9" x14ac:dyDescent="0.3">
      <c r="A182" t="s">
        <v>195</v>
      </c>
      <c r="C182">
        <v>0.73467899999999997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-0.26532100000000003</v>
      </c>
    </row>
    <row r="183" spans="1:9" x14ac:dyDescent="0.3">
      <c r="A183" t="s">
        <v>196</v>
      </c>
      <c r="C183">
        <v>0.41024100000000002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0.41024100000000002</v>
      </c>
    </row>
    <row r="184" spans="1:9" x14ac:dyDescent="0.3">
      <c r="A184" t="s">
        <v>197</v>
      </c>
      <c r="C184">
        <v>0.47055200000000003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0.47055200000000003</v>
      </c>
    </row>
    <row r="185" spans="1:9" x14ac:dyDescent="0.3">
      <c r="A185" t="s">
        <v>198</v>
      </c>
      <c r="C185">
        <v>0.41470000000000001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0.41470000000000001</v>
      </c>
    </row>
    <row r="186" spans="1:9" x14ac:dyDescent="0.3">
      <c r="A186" t="s">
        <v>199</v>
      </c>
      <c r="C186">
        <v>0.51717999999999997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0.51717999999999997</v>
      </c>
    </row>
    <row r="187" spans="1:9" x14ac:dyDescent="0.3">
      <c r="A187" t="s">
        <v>200</v>
      </c>
      <c r="C187">
        <v>0.245004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0.245004</v>
      </c>
    </row>
    <row r="188" spans="1:9" x14ac:dyDescent="0.3">
      <c r="A188" t="s">
        <v>201</v>
      </c>
      <c r="C188">
        <v>0.43404599999999999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0.43404599999999999</v>
      </c>
    </row>
    <row r="189" spans="1:9" x14ac:dyDescent="0.3">
      <c r="A189" t="s">
        <v>202</v>
      </c>
      <c r="C189">
        <v>0.68230100000000005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0.68230100000000005</v>
      </c>
    </row>
    <row r="190" spans="1:9" x14ac:dyDescent="0.3">
      <c r="A190" t="s">
        <v>203</v>
      </c>
      <c r="C190">
        <v>0.193996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0.193996</v>
      </c>
    </row>
    <row r="191" spans="1:9" x14ac:dyDescent="0.3">
      <c r="A191" t="s">
        <v>204</v>
      </c>
      <c r="C191">
        <v>0.56743200000000005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0.56743200000000005</v>
      </c>
    </row>
    <row r="192" spans="1:9" x14ac:dyDescent="0.3">
      <c r="A192" t="s">
        <v>205</v>
      </c>
      <c r="C192">
        <v>0.64544699999999999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0.64544699999999999</v>
      </c>
    </row>
    <row r="193" spans="1:9" x14ac:dyDescent="0.3">
      <c r="A193" t="s">
        <v>206</v>
      </c>
      <c r="C193">
        <v>0.59775900000000004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0.59775900000000004</v>
      </c>
    </row>
    <row r="194" spans="1:9" x14ac:dyDescent="0.3">
      <c r="A194" t="s">
        <v>207</v>
      </c>
      <c r="C194">
        <v>0.33894299999999999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0.33894299999999999</v>
      </c>
    </row>
    <row r="195" spans="1:9" x14ac:dyDescent="0.3">
      <c r="A195" t="s">
        <v>208</v>
      </c>
      <c r="C195">
        <v>0.62809599999999999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0.62809599999999999</v>
      </c>
    </row>
    <row r="196" spans="1:9" x14ac:dyDescent="0.3">
      <c r="A196" t="s">
        <v>209</v>
      </c>
      <c r="C196">
        <v>0.55630299999999999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0.55630299999999999</v>
      </c>
    </row>
    <row r="197" spans="1:9" x14ac:dyDescent="0.3">
      <c r="A197" t="s">
        <v>210</v>
      </c>
      <c r="C197">
        <v>0.58823599999999998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0.58823599999999998</v>
      </c>
    </row>
    <row r="198" spans="1:9" x14ac:dyDescent="0.3">
      <c r="A198" t="s">
        <v>211</v>
      </c>
      <c r="C198">
        <v>0.36647800000000003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0.36647800000000003</v>
      </c>
    </row>
    <row r="199" spans="1:9" x14ac:dyDescent="0.3">
      <c r="A199" t="s">
        <v>212</v>
      </c>
      <c r="C199">
        <v>0.74360000000000004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0.74360000000000004</v>
      </c>
    </row>
    <row r="200" spans="1:9" x14ac:dyDescent="0.3">
      <c r="A200" t="s">
        <v>213</v>
      </c>
      <c r="C200">
        <v>0.436004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0.436004</v>
      </c>
    </row>
    <row r="201" spans="1:9" x14ac:dyDescent="0.3">
      <c r="A201" t="s">
        <v>214</v>
      </c>
      <c r="C201">
        <v>0.60170999999999997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0.60170999999999997</v>
      </c>
    </row>
    <row r="202" spans="1:9" x14ac:dyDescent="0.3">
      <c r="A202" t="s">
        <v>215</v>
      </c>
      <c r="C202">
        <v>0.55498000000000003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0.55498000000000003</v>
      </c>
    </row>
    <row r="203" spans="1:9" x14ac:dyDescent="0.3">
      <c r="G203">
        <f>SUM(G3:G202)</f>
        <v>157</v>
      </c>
      <c r="H203">
        <f>SUM(H3:H202)</f>
        <v>50</v>
      </c>
      <c r="I203">
        <f>SUM(I3:I202)</f>
        <v>51.334169000000003</v>
      </c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Foglio15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0.58532300000000004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0.58532300000000004</v>
      </c>
    </row>
    <row r="4" spans="1:9" ht="15" customHeight="1" x14ac:dyDescent="0.3">
      <c r="A4" s="1" t="s">
        <v>13</v>
      </c>
      <c r="B4" s="8"/>
      <c r="C4" s="9">
        <v>0.69204600000000005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0.69204600000000005</v>
      </c>
    </row>
    <row r="5" spans="1:9" ht="15" customHeight="1" x14ac:dyDescent="0.3">
      <c r="A5" s="1" t="s">
        <v>14</v>
      </c>
      <c r="B5" s="6"/>
      <c r="C5" s="7">
        <v>0.63755200000000001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0.63755200000000001</v>
      </c>
    </row>
    <row r="6" spans="1:9" ht="15" customHeight="1" x14ac:dyDescent="0.3">
      <c r="A6" s="1" t="s">
        <v>16</v>
      </c>
      <c r="B6" s="8"/>
      <c r="C6" s="9">
        <v>0.62078500000000003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0.62078500000000003</v>
      </c>
    </row>
    <row r="7" spans="1:9" ht="15" customHeight="1" x14ac:dyDescent="0.3">
      <c r="A7" s="1" t="s">
        <v>17</v>
      </c>
      <c r="B7" s="6"/>
      <c r="C7" s="7">
        <v>0.64784299999999995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0.64784299999999995</v>
      </c>
    </row>
    <row r="8" spans="1:9" ht="15" customHeight="1" x14ac:dyDescent="0.3">
      <c r="A8" s="1" t="s">
        <v>18</v>
      </c>
      <c r="B8" s="8"/>
      <c r="C8" s="9">
        <v>0.70250400000000002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0.70250400000000002</v>
      </c>
    </row>
    <row r="9" spans="1:9" ht="15" customHeight="1" x14ac:dyDescent="0.3">
      <c r="A9" s="1" t="s">
        <v>19</v>
      </c>
      <c r="B9" s="6"/>
      <c r="C9" s="7">
        <v>0.50001399999999996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0.50001399999999996</v>
      </c>
    </row>
    <row r="10" spans="1:9" ht="15" customHeight="1" x14ac:dyDescent="0.3">
      <c r="A10" s="1" t="s">
        <v>20</v>
      </c>
      <c r="B10" s="8"/>
      <c r="C10" s="9">
        <v>0.76900599999999997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0.76900599999999997</v>
      </c>
    </row>
    <row r="11" spans="1:9" ht="15" customHeight="1" x14ac:dyDescent="0.3">
      <c r="A11" s="1" t="s">
        <v>21</v>
      </c>
      <c r="B11" s="6"/>
      <c r="C11" s="7">
        <v>0.67996999999999996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0.67996999999999996</v>
      </c>
    </row>
    <row r="12" spans="1:9" ht="15" customHeight="1" x14ac:dyDescent="0.3">
      <c r="A12" s="1" t="s">
        <v>22</v>
      </c>
      <c r="B12" s="8"/>
      <c r="C12" s="9">
        <v>0.73766699999999996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0.73766699999999996</v>
      </c>
    </row>
    <row r="13" spans="1:9" ht="15" customHeight="1" x14ac:dyDescent="0.3">
      <c r="A13" s="1" t="s">
        <v>23</v>
      </c>
      <c r="B13" s="6"/>
      <c r="C13" s="7">
        <v>0.60932399999999998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0.60932399999999998</v>
      </c>
    </row>
    <row r="14" spans="1:9" ht="15" customHeight="1" x14ac:dyDescent="0.3">
      <c r="A14" s="1" t="s">
        <v>24</v>
      </c>
      <c r="B14" s="8"/>
      <c r="C14" s="9">
        <v>0.77337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0.77337</v>
      </c>
    </row>
    <row r="15" spans="1:9" ht="15" customHeight="1" x14ac:dyDescent="0.3">
      <c r="A15" s="1" t="s">
        <v>25</v>
      </c>
      <c r="B15" s="6"/>
      <c r="C15" s="7">
        <v>0.61755099999999996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0.61755099999999996</v>
      </c>
    </row>
    <row r="16" spans="1:9" ht="15" customHeight="1" x14ac:dyDescent="0.3">
      <c r="A16" s="1" t="s">
        <v>26</v>
      </c>
      <c r="B16" s="8"/>
      <c r="C16" s="9">
        <v>0.62529199999999996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0.62529199999999996</v>
      </c>
    </row>
    <row r="17" spans="1:9" ht="15" customHeight="1" x14ac:dyDescent="0.3">
      <c r="A17" s="1" t="s">
        <v>28</v>
      </c>
      <c r="B17" s="6"/>
      <c r="C17" s="7">
        <v>0.56833900000000004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-0.43166099999999996</v>
      </c>
    </row>
    <row r="18" spans="1:9" ht="15" customHeight="1" x14ac:dyDescent="0.3">
      <c r="A18" s="1" t="s">
        <v>29</v>
      </c>
      <c r="B18" s="8"/>
      <c r="C18" s="9">
        <v>0.43051600000000001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0.43051600000000001</v>
      </c>
    </row>
    <row r="19" spans="1:9" ht="15" customHeight="1" x14ac:dyDescent="0.3">
      <c r="A19" s="1" t="s">
        <v>30</v>
      </c>
      <c r="B19" s="6"/>
      <c r="C19" s="7">
        <v>0.91588700000000001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0.91588700000000001</v>
      </c>
    </row>
    <row r="20" spans="1:9" ht="15" customHeight="1" x14ac:dyDescent="0.3">
      <c r="A20" s="1" t="s">
        <v>31</v>
      </c>
      <c r="B20" s="8"/>
      <c r="C20" s="9">
        <v>0.70148299999999997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0.70148299999999997</v>
      </c>
    </row>
    <row r="21" spans="1:9" ht="15" customHeight="1" x14ac:dyDescent="0.3">
      <c r="A21" s="1" t="s">
        <v>32</v>
      </c>
      <c r="B21" s="6"/>
      <c r="C21" s="7">
        <v>0.42130099999999998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0.42130099999999998</v>
      </c>
    </row>
    <row r="22" spans="1:9" ht="15" customHeight="1" x14ac:dyDescent="0.3">
      <c r="A22" s="1" t="s">
        <v>33</v>
      </c>
      <c r="B22" s="8"/>
      <c r="C22" s="9">
        <v>0.872035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0.872035</v>
      </c>
    </row>
    <row r="23" spans="1:9" ht="15" customHeight="1" x14ac:dyDescent="0.3">
      <c r="A23" s="1" t="s">
        <v>34</v>
      </c>
      <c r="B23" s="6"/>
      <c r="C23" s="7">
        <v>0.47334500000000002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0.47334500000000002</v>
      </c>
    </row>
    <row r="24" spans="1:9" ht="15" customHeight="1" x14ac:dyDescent="0.3">
      <c r="A24" s="1" t="s">
        <v>35</v>
      </c>
      <c r="B24" s="8"/>
      <c r="C24" s="9">
        <v>0.775509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-0.224491</v>
      </c>
    </row>
    <row r="25" spans="1:9" ht="15" customHeight="1" x14ac:dyDescent="0.3">
      <c r="A25" s="1" t="s">
        <v>36</v>
      </c>
      <c r="B25" s="6"/>
      <c r="C25" s="7">
        <v>0.71710499999999999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0.71710499999999999</v>
      </c>
    </row>
    <row r="26" spans="1:9" ht="15" customHeight="1" x14ac:dyDescent="0.3">
      <c r="A26" s="1" t="s">
        <v>37</v>
      </c>
      <c r="B26" s="8"/>
      <c r="C26" s="9">
        <v>0.64214400000000005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0.64214400000000005</v>
      </c>
    </row>
    <row r="27" spans="1:9" ht="15" customHeight="1" x14ac:dyDescent="0.3">
      <c r="A27" s="1" t="s">
        <v>38</v>
      </c>
      <c r="B27" s="6"/>
      <c r="C27" s="7">
        <v>0.33268300000000001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-0.66731699999999994</v>
      </c>
    </row>
    <row r="28" spans="1:9" ht="15" customHeight="1" x14ac:dyDescent="0.3">
      <c r="A28" s="1" t="s">
        <v>39</v>
      </c>
      <c r="B28" s="8"/>
      <c r="C28" s="9">
        <v>0.83183600000000002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0.83183600000000002</v>
      </c>
    </row>
    <row r="29" spans="1:9" ht="15" customHeight="1" x14ac:dyDescent="0.3">
      <c r="A29" s="1" t="s">
        <v>40</v>
      </c>
      <c r="B29" s="6"/>
      <c r="C29" s="7">
        <v>0.49276900000000001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-0.50723099999999999</v>
      </c>
    </row>
    <row r="30" spans="1:9" ht="15" customHeight="1" x14ac:dyDescent="0.3">
      <c r="A30" s="1" t="s">
        <v>41</v>
      </c>
      <c r="B30" s="8"/>
      <c r="C30" s="9">
        <v>0.82329300000000005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0.82329300000000005</v>
      </c>
    </row>
    <row r="31" spans="1:9" ht="15" customHeight="1" x14ac:dyDescent="0.3">
      <c r="A31" s="1" t="s">
        <v>42</v>
      </c>
      <c r="B31" s="6"/>
      <c r="C31" s="7">
        <v>0.74754100000000001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0.74754100000000001</v>
      </c>
    </row>
    <row r="32" spans="1:9" ht="15" customHeight="1" x14ac:dyDescent="0.3">
      <c r="A32" s="1" t="s">
        <v>43</v>
      </c>
      <c r="B32" s="8"/>
      <c r="C32" s="9">
        <v>0.74480199999999996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0.74480199999999996</v>
      </c>
    </row>
    <row r="33" spans="1:9" ht="15" customHeight="1" x14ac:dyDescent="0.3">
      <c r="A33" s="1" t="s">
        <v>44</v>
      </c>
      <c r="B33" s="6"/>
      <c r="C33" s="7">
        <v>0.83305700000000005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0.83305700000000005</v>
      </c>
    </row>
    <row r="34" spans="1:9" ht="15" customHeight="1" x14ac:dyDescent="0.3">
      <c r="A34" s="1" t="s">
        <v>45</v>
      </c>
      <c r="B34" s="8"/>
      <c r="C34" s="9">
        <v>0.65678499999999995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0.65678499999999995</v>
      </c>
    </row>
    <row r="35" spans="1:9" ht="15" customHeight="1" x14ac:dyDescent="0.3">
      <c r="A35" s="1" t="s">
        <v>46</v>
      </c>
      <c r="B35" s="6"/>
      <c r="C35" s="7">
        <v>0.813855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0.813855</v>
      </c>
    </row>
    <row r="36" spans="1:9" ht="15" customHeight="1" x14ac:dyDescent="0.3">
      <c r="A36" s="1" t="s">
        <v>47</v>
      </c>
      <c r="B36" s="8"/>
      <c r="C36" s="9">
        <v>0.64707199999999998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0.64707199999999998</v>
      </c>
    </row>
    <row r="37" spans="1:9" ht="15" customHeight="1" x14ac:dyDescent="0.3">
      <c r="A37" s="1" t="s">
        <v>48</v>
      </c>
      <c r="B37" s="6"/>
      <c r="C37" s="7">
        <v>0.80018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0.80018</v>
      </c>
    </row>
    <row r="38" spans="1:9" ht="15" customHeight="1" x14ac:dyDescent="0.3">
      <c r="A38" s="1" t="s">
        <v>49</v>
      </c>
      <c r="B38" s="8"/>
      <c r="C38" s="9">
        <v>0.57024399999999997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0.57024399999999997</v>
      </c>
    </row>
    <row r="39" spans="1:9" ht="15" customHeight="1" x14ac:dyDescent="0.3">
      <c r="A39" s="1" t="s">
        <v>50</v>
      </c>
      <c r="B39" s="6"/>
      <c r="C39" s="7">
        <v>0.68454700000000002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0.68454700000000002</v>
      </c>
    </row>
    <row r="40" spans="1:9" ht="15" customHeight="1" x14ac:dyDescent="0.3">
      <c r="A40" s="1" t="s">
        <v>51</v>
      </c>
      <c r="B40" s="8"/>
      <c r="C40" s="9">
        <v>0.51788800000000001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0.51788800000000001</v>
      </c>
    </row>
    <row r="41" spans="1:9" ht="15" customHeight="1" x14ac:dyDescent="0.3">
      <c r="A41" s="1" t="s">
        <v>52</v>
      </c>
      <c r="B41" s="6"/>
      <c r="C41" s="7">
        <v>0.72880400000000001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0.72880400000000001</v>
      </c>
    </row>
    <row r="42" spans="1:9" ht="15" customHeight="1" x14ac:dyDescent="0.3">
      <c r="A42" s="1" t="s">
        <v>53</v>
      </c>
      <c r="B42" s="8"/>
      <c r="C42" s="9">
        <v>0.81077200000000005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0.81077200000000005</v>
      </c>
    </row>
    <row r="43" spans="1:9" ht="15" customHeight="1" x14ac:dyDescent="0.3">
      <c r="A43" s="1" t="s">
        <v>54</v>
      </c>
      <c r="B43" s="6"/>
      <c r="C43" s="7">
        <v>0.65117199999999997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0.65117199999999997</v>
      </c>
    </row>
    <row r="44" spans="1:9" ht="15" customHeight="1" x14ac:dyDescent="0.3">
      <c r="A44" s="1" t="s">
        <v>55</v>
      </c>
      <c r="B44" s="8"/>
      <c r="C44" s="9">
        <v>0.64901299999999995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0.64901299999999995</v>
      </c>
    </row>
    <row r="45" spans="1:9" ht="15" customHeight="1" x14ac:dyDescent="0.3">
      <c r="A45" s="1" t="s">
        <v>56</v>
      </c>
      <c r="B45" s="6"/>
      <c r="C45" s="7">
        <v>0.84918400000000005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0.84918400000000005</v>
      </c>
    </row>
    <row r="46" spans="1:9" ht="15" customHeight="1" x14ac:dyDescent="0.3">
      <c r="A46" s="1" t="s">
        <v>57</v>
      </c>
      <c r="B46" s="8"/>
      <c r="C46" s="9">
        <v>0.68496199999999996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-0.31503800000000004</v>
      </c>
    </row>
    <row r="47" spans="1:9" ht="15" customHeight="1" x14ac:dyDescent="0.3">
      <c r="A47" s="1" t="s">
        <v>58</v>
      </c>
      <c r="B47" s="6"/>
      <c r="C47" s="7">
        <v>0.66639499999999996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0.66639499999999996</v>
      </c>
    </row>
    <row r="48" spans="1:9" ht="15" customHeight="1" x14ac:dyDescent="0.3">
      <c r="A48" s="1" t="s">
        <v>59</v>
      </c>
      <c r="B48" s="8"/>
      <c r="C48" s="9">
        <v>0.79639899999999997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0.79639899999999997</v>
      </c>
    </row>
    <row r="49" spans="1:9" ht="15" customHeight="1" x14ac:dyDescent="0.3">
      <c r="A49" s="1" t="s">
        <v>60</v>
      </c>
      <c r="B49" s="6"/>
      <c r="C49" s="7">
        <v>0.58870500000000003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0.58870500000000003</v>
      </c>
    </row>
    <row r="50" spans="1:9" ht="15" customHeight="1" x14ac:dyDescent="0.3">
      <c r="A50" s="1" t="s">
        <v>61</v>
      </c>
      <c r="B50" s="8"/>
      <c r="C50" s="9">
        <v>0.57898700000000003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0.57898700000000003</v>
      </c>
    </row>
    <row r="51" spans="1:9" ht="15" customHeight="1" x14ac:dyDescent="0.3">
      <c r="A51" s="1" t="s">
        <v>62</v>
      </c>
      <c r="B51" s="6"/>
      <c r="C51" s="7">
        <v>0.79858099999999999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0.79858099999999999</v>
      </c>
    </row>
    <row r="52" spans="1:9" ht="15" customHeight="1" x14ac:dyDescent="0.3">
      <c r="A52" s="1" t="s">
        <v>63</v>
      </c>
      <c r="B52" s="8"/>
      <c r="C52" s="9">
        <v>0.78197499999999998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0.78197499999999998</v>
      </c>
    </row>
    <row r="53" spans="1:9" ht="15" customHeight="1" x14ac:dyDescent="0.3">
      <c r="A53" s="1" t="s">
        <v>64</v>
      </c>
      <c r="B53" s="6"/>
      <c r="C53" s="7">
        <v>0.79552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-0.20448</v>
      </c>
    </row>
    <row r="54" spans="1:9" ht="15" customHeight="1" x14ac:dyDescent="0.3">
      <c r="A54" s="1" t="s">
        <v>65</v>
      </c>
      <c r="B54" s="8"/>
      <c r="C54" s="9">
        <v>0.71446100000000001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0.71446100000000001</v>
      </c>
    </row>
    <row r="55" spans="1:9" ht="15" customHeight="1" x14ac:dyDescent="0.3">
      <c r="A55" s="1" t="s">
        <v>66</v>
      </c>
      <c r="B55" s="6"/>
      <c r="C55" s="7">
        <v>0.76154100000000002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0.76154100000000002</v>
      </c>
    </row>
    <row r="56" spans="1:9" ht="15" customHeight="1" x14ac:dyDescent="0.3">
      <c r="A56" s="1" t="s">
        <v>67</v>
      </c>
      <c r="B56" s="8"/>
      <c r="C56" s="9">
        <v>0.55891900000000005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0.55891900000000005</v>
      </c>
    </row>
    <row r="57" spans="1:9" ht="15" customHeight="1" x14ac:dyDescent="0.3">
      <c r="A57" s="1" t="s">
        <v>68</v>
      </c>
      <c r="B57" s="6"/>
      <c r="C57" s="7">
        <v>0.76269600000000004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-0.23730399999999996</v>
      </c>
    </row>
    <row r="58" spans="1:9" ht="15" customHeight="1" x14ac:dyDescent="0.3">
      <c r="A58" s="1" t="s">
        <v>69</v>
      </c>
      <c r="B58" s="8"/>
      <c r="C58" s="9">
        <v>0.66668000000000005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0.66668000000000005</v>
      </c>
    </row>
    <row r="59" spans="1:9" ht="15" customHeight="1" x14ac:dyDescent="0.3">
      <c r="A59" s="1" t="s">
        <v>70</v>
      </c>
      <c r="B59" s="6"/>
      <c r="C59" s="7">
        <v>0.33268300000000001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-0.66731699999999994</v>
      </c>
    </row>
    <row r="60" spans="1:9" ht="15" customHeight="1" x14ac:dyDescent="0.3">
      <c r="A60" s="1" t="s">
        <v>71</v>
      </c>
      <c r="B60" s="8"/>
      <c r="C60" s="9">
        <v>0.71442399999999995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0.71442399999999995</v>
      </c>
    </row>
    <row r="61" spans="1:9" ht="15" customHeight="1" x14ac:dyDescent="0.3">
      <c r="A61" s="1" t="s">
        <v>72</v>
      </c>
      <c r="B61" s="6"/>
      <c r="C61" s="7">
        <v>0.74111099999999996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0.74111099999999996</v>
      </c>
    </row>
    <row r="62" spans="1:9" ht="15" customHeight="1" x14ac:dyDescent="0.3">
      <c r="A62" s="1" t="s">
        <v>73</v>
      </c>
      <c r="B62" s="8"/>
      <c r="C62" s="9">
        <v>0.85714100000000004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0.85714100000000004</v>
      </c>
    </row>
    <row r="63" spans="1:9" ht="15" customHeight="1" x14ac:dyDescent="0.3">
      <c r="A63" s="1" t="s">
        <v>74</v>
      </c>
      <c r="B63" s="6"/>
      <c r="C63" s="7">
        <v>0.69433999999999996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0.69433999999999996</v>
      </c>
    </row>
    <row r="64" spans="1:9" ht="15" customHeight="1" x14ac:dyDescent="0.3">
      <c r="A64" s="1" t="s">
        <v>75</v>
      </c>
      <c r="B64" s="8"/>
      <c r="C64" s="9">
        <v>0.468968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0.468968</v>
      </c>
    </row>
    <row r="65" spans="1:9" ht="15" customHeight="1" x14ac:dyDescent="0.3">
      <c r="A65" s="1" t="s">
        <v>76</v>
      </c>
      <c r="B65" s="6"/>
      <c r="C65" s="7">
        <v>0.793485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0.793485</v>
      </c>
    </row>
    <row r="66" spans="1:9" ht="15" customHeight="1" x14ac:dyDescent="0.3">
      <c r="A66" s="1" t="s">
        <v>78</v>
      </c>
      <c r="B66" s="8"/>
      <c r="C66" s="9">
        <v>0.76157300000000006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0.76157300000000006</v>
      </c>
    </row>
    <row r="67" spans="1:9" ht="15" customHeight="1" x14ac:dyDescent="0.3">
      <c r="A67" s="1" t="s">
        <v>79</v>
      </c>
      <c r="B67" s="6"/>
      <c r="C67" s="7">
        <v>0.89169600000000004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0.89169600000000004</v>
      </c>
    </row>
    <row r="68" spans="1:9" ht="15" customHeight="1" x14ac:dyDescent="0.3">
      <c r="A68" s="1" t="s">
        <v>80</v>
      </c>
      <c r="B68" s="8"/>
      <c r="C68" s="9">
        <v>0.57484500000000005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0.57484500000000005</v>
      </c>
    </row>
    <row r="69" spans="1:9" ht="15" customHeight="1" x14ac:dyDescent="0.3">
      <c r="A69" s="1" t="s">
        <v>81</v>
      </c>
      <c r="B69" s="6"/>
      <c r="C69" s="7">
        <v>0.76288599999999995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0.76288599999999995</v>
      </c>
    </row>
    <row r="70" spans="1:9" ht="15" customHeight="1" x14ac:dyDescent="0.3">
      <c r="A70" s="1" t="s">
        <v>82</v>
      </c>
      <c r="B70" s="8"/>
      <c r="C70" s="9">
        <v>1.12E-4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1.12E-4</v>
      </c>
    </row>
    <row r="71" spans="1:9" ht="15" customHeight="1" x14ac:dyDescent="0.3">
      <c r="A71" s="1" t="s">
        <v>83</v>
      </c>
      <c r="B71" s="6"/>
      <c r="C71" s="7">
        <v>1.2E-4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1.2E-4</v>
      </c>
    </row>
    <row r="72" spans="1:9" ht="15" customHeight="1" x14ac:dyDescent="0.3">
      <c r="A72" s="1" t="s">
        <v>84</v>
      </c>
      <c r="B72" s="8"/>
      <c r="C72" s="9">
        <v>1.6899999999999999E-4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1.6899999999999999E-4</v>
      </c>
    </row>
    <row r="73" spans="1:9" ht="15" customHeight="1" x14ac:dyDescent="0.3">
      <c r="A73" s="1" t="s">
        <v>85</v>
      </c>
      <c r="B73" s="6"/>
      <c r="C73" s="7">
        <v>2.2000000000000001E-4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2.2000000000000001E-4</v>
      </c>
    </row>
    <row r="74" spans="1:9" ht="15" customHeight="1" x14ac:dyDescent="0.3">
      <c r="A74" s="1" t="s">
        <v>86</v>
      </c>
      <c r="B74" s="8"/>
      <c r="C74" s="9">
        <v>1.4999999999999999E-4</v>
      </c>
      <c r="D74" s="1" t="s">
        <v>12</v>
      </c>
      <c r="E74" t="s">
        <v>12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-0.99985000000000002</v>
      </c>
    </row>
    <row r="75" spans="1:9" ht="15" customHeight="1" x14ac:dyDescent="0.3">
      <c r="A75" s="1" t="s">
        <v>87</v>
      </c>
      <c r="B75" s="6"/>
      <c r="C75" s="7">
        <v>1.3300000000000001E-4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1.3300000000000001E-4</v>
      </c>
    </row>
    <row r="76" spans="1:9" ht="15" customHeight="1" x14ac:dyDescent="0.3">
      <c r="A76" s="1" t="s">
        <v>88</v>
      </c>
      <c r="B76" s="10"/>
      <c r="C76" s="11">
        <v>2.23E-4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2.23E-4</v>
      </c>
    </row>
    <row r="77" spans="1:9" ht="15.75" customHeight="1" x14ac:dyDescent="0.3">
      <c r="A77" s="1" t="s">
        <v>89</v>
      </c>
      <c r="B77" s="12"/>
      <c r="C77" s="13">
        <v>2.5700000000000001E-4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-0.99974300000000005</v>
      </c>
    </row>
    <row r="78" spans="1:9" x14ac:dyDescent="0.3">
      <c r="A78" t="s">
        <v>90</v>
      </c>
      <c r="C78">
        <v>1.7699999999999999E-4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1.7699999999999999E-4</v>
      </c>
    </row>
    <row r="79" spans="1:9" x14ac:dyDescent="0.3">
      <c r="A79" t="s">
        <v>91</v>
      </c>
      <c r="C79">
        <v>1.1400000000000001E-4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1.1400000000000001E-4</v>
      </c>
    </row>
    <row r="80" spans="1:9" x14ac:dyDescent="0.3">
      <c r="A80" t="s">
        <v>92</v>
      </c>
      <c r="C80">
        <v>2.0100000000000001E-4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-0.99979899999999999</v>
      </c>
    </row>
    <row r="81" spans="1:9" x14ac:dyDescent="0.3">
      <c r="A81" t="s">
        <v>93</v>
      </c>
      <c r="C81">
        <v>1.17E-4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1.17E-4</v>
      </c>
    </row>
    <row r="82" spans="1:9" x14ac:dyDescent="0.3">
      <c r="A82" t="s">
        <v>94</v>
      </c>
      <c r="C82">
        <v>3.6000000000000002E-4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3.6000000000000002E-4</v>
      </c>
    </row>
    <row r="83" spans="1:9" x14ac:dyDescent="0.3">
      <c r="A83" t="s">
        <v>95</v>
      </c>
      <c r="C83">
        <v>9.5000000000000005E-5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9.5000000000000005E-5</v>
      </c>
    </row>
    <row r="84" spans="1:9" x14ac:dyDescent="0.3">
      <c r="A84" t="s">
        <v>97</v>
      </c>
      <c r="C84">
        <v>1.47E-4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1.47E-4</v>
      </c>
    </row>
    <row r="85" spans="1:9" x14ac:dyDescent="0.3">
      <c r="A85" t="s">
        <v>98</v>
      </c>
      <c r="C85">
        <v>1.6799999999999999E-4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1.6799999999999999E-4</v>
      </c>
    </row>
    <row r="86" spans="1:9" x14ac:dyDescent="0.3">
      <c r="A86" t="s">
        <v>99</v>
      </c>
      <c r="C86">
        <v>1.2300000000000001E-4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1.2300000000000001E-4</v>
      </c>
    </row>
    <row r="87" spans="1:9" x14ac:dyDescent="0.3">
      <c r="A87" t="s">
        <v>100</v>
      </c>
      <c r="C87">
        <v>1.17E-4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1.17E-4</v>
      </c>
    </row>
    <row r="88" spans="1:9" x14ac:dyDescent="0.3">
      <c r="A88" t="s">
        <v>101</v>
      </c>
      <c r="C88">
        <v>1.7200000000000001E-4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1.7200000000000001E-4</v>
      </c>
    </row>
    <row r="89" spans="1:9" x14ac:dyDescent="0.3">
      <c r="A89" t="s">
        <v>102</v>
      </c>
      <c r="C89">
        <v>1.0900000000000001E-4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1.0900000000000001E-4</v>
      </c>
    </row>
    <row r="90" spans="1:9" x14ac:dyDescent="0.3">
      <c r="A90" t="s">
        <v>103</v>
      </c>
      <c r="C90">
        <v>1.8699999999999999E-4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1.8699999999999999E-4</v>
      </c>
    </row>
    <row r="91" spans="1:9" x14ac:dyDescent="0.3">
      <c r="A91" t="s">
        <v>104</v>
      </c>
      <c r="C91">
        <v>1.4899999999999999E-4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1.4899999999999999E-4</v>
      </c>
    </row>
    <row r="92" spans="1:9" x14ac:dyDescent="0.3">
      <c r="A92" t="s">
        <v>105</v>
      </c>
      <c r="C92">
        <v>2.41E-4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2.41E-4</v>
      </c>
    </row>
    <row r="93" spans="1:9" x14ac:dyDescent="0.3">
      <c r="A93" t="s">
        <v>106</v>
      </c>
      <c r="C93">
        <v>1.8100000000000001E-4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-0.99981900000000001</v>
      </c>
    </row>
    <row r="94" spans="1:9" x14ac:dyDescent="0.3">
      <c r="A94" t="s">
        <v>107</v>
      </c>
      <c r="C94">
        <v>1.3300000000000001E-4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1.3300000000000001E-4</v>
      </c>
    </row>
    <row r="95" spans="1:9" x14ac:dyDescent="0.3">
      <c r="A95" t="s">
        <v>108</v>
      </c>
      <c r="C95">
        <v>1.6000000000000001E-4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1.6000000000000001E-4</v>
      </c>
    </row>
    <row r="96" spans="1:9" x14ac:dyDescent="0.3">
      <c r="A96" t="s">
        <v>109</v>
      </c>
      <c r="C96">
        <v>2.8899999999999998E-4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2.8899999999999998E-4</v>
      </c>
    </row>
    <row r="97" spans="1:9" x14ac:dyDescent="0.3">
      <c r="A97" t="s">
        <v>110</v>
      </c>
      <c r="C97">
        <v>1.08E-4</v>
      </c>
      <c r="D97" t="s">
        <v>12</v>
      </c>
      <c r="E97" t="s">
        <v>12</v>
      </c>
      <c r="F97" t="s">
        <v>12</v>
      </c>
      <c r="G97" s="1">
        <f t="shared" si="6"/>
        <v>1</v>
      </c>
      <c r="H97" s="1">
        <f t="shared" si="7"/>
        <v>0</v>
      </c>
      <c r="I97">
        <f t="shared" si="8"/>
        <v>1.08E-4</v>
      </c>
    </row>
    <row r="98" spans="1:9" x14ac:dyDescent="0.3">
      <c r="A98" t="s">
        <v>111</v>
      </c>
      <c r="C98">
        <v>1.5300000000000001E-4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1.5300000000000001E-4</v>
      </c>
    </row>
    <row r="99" spans="1:9" x14ac:dyDescent="0.3">
      <c r="A99" t="s">
        <v>112</v>
      </c>
      <c r="C99">
        <v>1.66E-4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1.66E-4</v>
      </c>
    </row>
    <row r="100" spans="1:9" x14ac:dyDescent="0.3">
      <c r="A100" t="s">
        <v>113</v>
      </c>
      <c r="C100">
        <v>1.2999999999999999E-4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-0.99987000000000004</v>
      </c>
    </row>
    <row r="101" spans="1:9" x14ac:dyDescent="0.3">
      <c r="A101" t="s">
        <v>114</v>
      </c>
      <c r="C101">
        <v>3.2699999999999998E-4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3.2699999999999998E-4</v>
      </c>
    </row>
    <row r="102" spans="1:9" x14ac:dyDescent="0.3">
      <c r="A102" t="s">
        <v>115</v>
      </c>
      <c r="C102">
        <v>1.8699999999999999E-4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1.8699999999999999E-4</v>
      </c>
    </row>
    <row r="103" spans="1:9" x14ac:dyDescent="0.3">
      <c r="A103" t="s">
        <v>116</v>
      </c>
      <c r="C103">
        <v>3.2600000000000001E-4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3.2600000000000001E-4</v>
      </c>
    </row>
    <row r="104" spans="1:9" x14ac:dyDescent="0.3">
      <c r="A104" t="s">
        <v>117</v>
      </c>
      <c r="C104">
        <v>1.3799999999999999E-4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1.3799999999999999E-4</v>
      </c>
    </row>
    <row r="105" spans="1:9" x14ac:dyDescent="0.3">
      <c r="A105" t="s">
        <v>118</v>
      </c>
      <c r="C105">
        <v>2.6200000000000003E-4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2.6200000000000003E-4</v>
      </c>
    </row>
    <row r="106" spans="1:9" x14ac:dyDescent="0.3">
      <c r="A106" t="s">
        <v>119</v>
      </c>
      <c r="C106">
        <v>2.22E-4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2.22E-4</v>
      </c>
    </row>
    <row r="107" spans="1:9" x14ac:dyDescent="0.3">
      <c r="A107" t="s">
        <v>120</v>
      </c>
      <c r="C107">
        <v>1.4899999999999999E-4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1.4899999999999999E-4</v>
      </c>
    </row>
    <row r="108" spans="1:9" x14ac:dyDescent="0.3">
      <c r="A108" t="s">
        <v>121</v>
      </c>
      <c r="C108">
        <v>1.95E-4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1.95E-4</v>
      </c>
    </row>
    <row r="109" spans="1:9" x14ac:dyDescent="0.3">
      <c r="A109" t="s">
        <v>122</v>
      </c>
      <c r="C109">
        <v>1.4799999999999999E-4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1.4799999999999999E-4</v>
      </c>
    </row>
    <row r="110" spans="1:9" x14ac:dyDescent="0.3">
      <c r="A110" t="s">
        <v>123</v>
      </c>
      <c r="C110">
        <v>2.8899999999999998E-4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2.8899999999999998E-4</v>
      </c>
    </row>
    <row r="111" spans="1:9" x14ac:dyDescent="0.3">
      <c r="A111" t="s">
        <v>124</v>
      </c>
      <c r="C111">
        <v>2.42E-4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-0.99975800000000004</v>
      </c>
    </row>
    <row r="112" spans="1:9" x14ac:dyDescent="0.3">
      <c r="A112" t="s">
        <v>125</v>
      </c>
      <c r="C112">
        <v>1.94E-4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1.94E-4</v>
      </c>
    </row>
    <row r="113" spans="1:9" x14ac:dyDescent="0.3">
      <c r="A113" t="s">
        <v>126</v>
      </c>
      <c r="C113">
        <v>1.0900000000000001E-4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1.0900000000000001E-4</v>
      </c>
    </row>
    <row r="114" spans="1:9" x14ac:dyDescent="0.3">
      <c r="A114" t="s">
        <v>127</v>
      </c>
      <c r="C114">
        <v>2.0100000000000001E-4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-0.99979899999999999</v>
      </c>
    </row>
    <row r="115" spans="1:9" x14ac:dyDescent="0.3">
      <c r="A115" t="s">
        <v>128</v>
      </c>
      <c r="C115">
        <v>1.5699999999999999E-4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1.5699999999999999E-4</v>
      </c>
    </row>
    <row r="116" spans="1:9" x14ac:dyDescent="0.3">
      <c r="A116" t="s">
        <v>129</v>
      </c>
      <c r="C116">
        <v>2.2599999999999999E-4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2.2599999999999999E-4</v>
      </c>
    </row>
    <row r="117" spans="1:9" x14ac:dyDescent="0.3">
      <c r="A117" t="s">
        <v>130</v>
      </c>
      <c r="C117">
        <v>2.1499999999999999E-4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2.1499999999999999E-4</v>
      </c>
    </row>
    <row r="118" spans="1:9" x14ac:dyDescent="0.3">
      <c r="A118" t="s">
        <v>131</v>
      </c>
      <c r="C118">
        <v>2.24E-4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2.24E-4</v>
      </c>
    </row>
    <row r="119" spans="1:9" x14ac:dyDescent="0.3">
      <c r="A119" t="s">
        <v>132</v>
      </c>
      <c r="C119">
        <v>1.9599999999999999E-4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1.9599999999999999E-4</v>
      </c>
    </row>
    <row r="120" spans="1:9" x14ac:dyDescent="0.3">
      <c r="A120" t="s">
        <v>133</v>
      </c>
      <c r="C120">
        <v>2.5500000000000002E-4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2.5500000000000002E-4</v>
      </c>
    </row>
    <row r="121" spans="1:9" x14ac:dyDescent="0.3">
      <c r="A121" t="s">
        <v>134</v>
      </c>
      <c r="C121">
        <v>1.63E-4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1.63E-4</v>
      </c>
    </row>
    <row r="122" spans="1:9" x14ac:dyDescent="0.3">
      <c r="A122" t="s">
        <v>135</v>
      </c>
      <c r="C122">
        <v>1.45E-4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1.45E-4</v>
      </c>
    </row>
    <row r="123" spans="1:9" x14ac:dyDescent="0.3">
      <c r="A123" t="s">
        <v>136</v>
      </c>
      <c r="C123">
        <v>1.5899999999999999E-4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1.5899999999999999E-4</v>
      </c>
    </row>
    <row r="124" spans="1:9" x14ac:dyDescent="0.3">
      <c r="A124" t="s">
        <v>137</v>
      </c>
      <c r="C124">
        <v>2.1100000000000001E-4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2.1100000000000001E-4</v>
      </c>
    </row>
    <row r="125" spans="1:9" x14ac:dyDescent="0.3">
      <c r="A125" t="s">
        <v>138</v>
      </c>
      <c r="C125">
        <v>1.9900000000000001E-4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1.9900000000000001E-4</v>
      </c>
    </row>
    <row r="126" spans="1:9" x14ac:dyDescent="0.3">
      <c r="A126" t="s">
        <v>139</v>
      </c>
      <c r="C126">
        <v>2.0900000000000001E-4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2.0900000000000001E-4</v>
      </c>
    </row>
    <row r="127" spans="1:9" x14ac:dyDescent="0.3">
      <c r="A127" t="s">
        <v>140</v>
      </c>
      <c r="C127">
        <v>1.8699999999999999E-4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1.8699999999999999E-4</v>
      </c>
    </row>
    <row r="128" spans="1:9" x14ac:dyDescent="0.3">
      <c r="A128" t="s">
        <v>141</v>
      </c>
      <c r="C128">
        <v>1.44E-4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-0.99985599999999997</v>
      </c>
    </row>
    <row r="129" spans="1:9" x14ac:dyDescent="0.3">
      <c r="A129" t="s">
        <v>142</v>
      </c>
      <c r="C129">
        <v>5.4100000000000003E-4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5.4100000000000003E-4</v>
      </c>
    </row>
    <row r="130" spans="1:9" x14ac:dyDescent="0.3">
      <c r="A130" t="s">
        <v>143</v>
      </c>
      <c r="C130">
        <v>2.8299999999999999E-4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2.8299999999999999E-4</v>
      </c>
    </row>
    <row r="131" spans="1:9" x14ac:dyDescent="0.3">
      <c r="A131" t="s">
        <v>144</v>
      </c>
      <c r="C131">
        <v>1.18E-4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1.18E-4</v>
      </c>
    </row>
    <row r="132" spans="1:9" x14ac:dyDescent="0.3">
      <c r="A132" t="s">
        <v>145</v>
      </c>
      <c r="C132">
        <v>2.6800000000000001E-4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2.6800000000000001E-4</v>
      </c>
    </row>
    <row r="133" spans="1:9" x14ac:dyDescent="0.3">
      <c r="A133" t="s">
        <v>146</v>
      </c>
      <c r="C133">
        <v>2.34E-4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2.34E-4</v>
      </c>
    </row>
    <row r="134" spans="1:9" x14ac:dyDescent="0.3">
      <c r="A134" t="s">
        <v>147</v>
      </c>
      <c r="C134">
        <v>1.34E-4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1.34E-4</v>
      </c>
    </row>
    <row r="135" spans="1:9" x14ac:dyDescent="0.3">
      <c r="A135" t="s">
        <v>148</v>
      </c>
      <c r="C135">
        <v>1.13E-4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1.13E-4</v>
      </c>
    </row>
    <row r="136" spans="1:9" x14ac:dyDescent="0.3">
      <c r="A136" t="s">
        <v>149</v>
      </c>
      <c r="C136">
        <v>1.35E-4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-0.999865</v>
      </c>
    </row>
    <row r="137" spans="1:9" x14ac:dyDescent="0.3">
      <c r="A137" t="s">
        <v>150</v>
      </c>
      <c r="C137">
        <v>2.03E-4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2.03E-4</v>
      </c>
    </row>
    <row r="138" spans="1:9" x14ac:dyDescent="0.3">
      <c r="A138" t="s">
        <v>151</v>
      </c>
      <c r="C138">
        <v>1.6699999999999999E-4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1.6699999999999999E-4</v>
      </c>
    </row>
    <row r="139" spans="1:9" x14ac:dyDescent="0.3">
      <c r="A139" t="s">
        <v>152</v>
      </c>
      <c r="C139">
        <v>3.01E-4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3.01E-4</v>
      </c>
    </row>
    <row r="140" spans="1:9" x14ac:dyDescent="0.3">
      <c r="A140" t="s">
        <v>153</v>
      </c>
      <c r="C140">
        <v>2.5799999999999998E-4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2.5799999999999998E-4</v>
      </c>
    </row>
    <row r="141" spans="1:9" x14ac:dyDescent="0.3">
      <c r="A141" t="s">
        <v>154</v>
      </c>
      <c r="C141">
        <v>1.9100000000000001E-4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1.9100000000000001E-4</v>
      </c>
    </row>
    <row r="142" spans="1:9" x14ac:dyDescent="0.3">
      <c r="A142" t="s">
        <v>155</v>
      </c>
      <c r="C142">
        <v>1.2300000000000001E-4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1.2300000000000001E-4</v>
      </c>
    </row>
    <row r="143" spans="1:9" x14ac:dyDescent="0.3">
      <c r="A143" t="s">
        <v>156</v>
      </c>
      <c r="C143">
        <v>2.4600000000000002E-4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2.4600000000000002E-4</v>
      </c>
    </row>
    <row r="144" spans="1:9" x14ac:dyDescent="0.3">
      <c r="A144" t="s">
        <v>157</v>
      </c>
      <c r="C144">
        <v>1.5899999999999999E-4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1.5899999999999999E-4</v>
      </c>
    </row>
    <row r="145" spans="1:9" x14ac:dyDescent="0.3">
      <c r="A145" t="s">
        <v>158</v>
      </c>
      <c r="C145">
        <v>1.4999999999999999E-4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1.4999999999999999E-4</v>
      </c>
    </row>
    <row r="146" spans="1:9" x14ac:dyDescent="0.3">
      <c r="A146" t="s">
        <v>159</v>
      </c>
      <c r="C146">
        <v>4.5600000000000003E-4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4.5600000000000003E-4</v>
      </c>
    </row>
    <row r="147" spans="1:9" x14ac:dyDescent="0.3">
      <c r="A147" t="s">
        <v>160</v>
      </c>
      <c r="C147">
        <v>1.4300000000000001E-4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1.4300000000000001E-4</v>
      </c>
    </row>
    <row r="148" spans="1:9" x14ac:dyDescent="0.3">
      <c r="A148" t="s">
        <v>161</v>
      </c>
      <c r="C148">
        <v>1.25E-4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1.25E-4</v>
      </c>
    </row>
    <row r="149" spans="1:9" x14ac:dyDescent="0.3">
      <c r="A149" t="s">
        <v>162</v>
      </c>
      <c r="C149">
        <v>2.8699999999999998E-4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2.8699999999999998E-4</v>
      </c>
    </row>
    <row r="150" spans="1:9" x14ac:dyDescent="0.3">
      <c r="A150" t="s">
        <v>163</v>
      </c>
      <c r="C150">
        <v>1.6000000000000001E-4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1.6000000000000001E-4</v>
      </c>
    </row>
    <row r="151" spans="1:9" x14ac:dyDescent="0.3">
      <c r="A151" t="s">
        <v>164</v>
      </c>
      <c r="C151">
        <v>1.6799999999999999E-4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-0.99983200000000005</v>
      </c>
    </row>
    <row r="152" spans="1:9" x14ac:dyDescent="0.3">
      <c r="A152" t="s">
        <v>165</v>
      </c>
      <c r="C152">
        <v>1.7100000000000001E-4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1.7100000000000001E-4</v>
      </c>
    </row>
    <row r="153" spans="1:9" x14ac:dyDescent="0.3">
      <c r="A153" t="s">
        <v>166</v>
      </c>
      <c r="C153">
        <v>1.6899999999999999E-4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1.6899999999999999E-4</v>
      </c>
    </row>
    <row r="154" spans="1:9" x14ac:dyDescent="0.3">
      <c r="A154" t="s">
        <v>167</v>
      </c>
      <c r="C154">
        <v>1.6200000000000001E-4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1.6200000000000001E-4</v>
      </c>
    </row>
    <row r="155" spans="1:9" x14ac:dyDescent="0.3">
      <c r="A155" t="s">
        <v>168</v>
      </c>
      <c r="C155">
        <v>1.0399999999999999E-4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1.0399999999999999E-4</v>
      </c>
    </row>
    <row r="156" spans="1:9" x14ac:dyDescent="0.3">
      <c r="A156" t="s">
        <v>169</v>
      </c>
      <c r="C156">
        <v>3.2499999999999999E-4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3.2499999999999999E-4</v>
      </c>
    </row>
    <row r="157" spans="1:9" x14ac:dyDescent="0.3">
      <c r="A157" t="s">
        <v>170</v>
      </c>
      <c r="C157">
        <v>1.6100000000000001E-4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1.6100000000000001E-4</v>
      </c>
    </row>
    <row r="158" spans="1:9" x14ac:dyDescent="0.3">
      <c r="A158" t="s">
        <v>171</v>
      </c>
      <c r="C158">
        <v>2.2900000000000001E-4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2.2900000000000001E-4</v>
      </c>
    </row>
    <row r="159" spans="1:9" x14ac:dyDescent="0.3">
      <c r="A159" t="s">
        <v>172</v>
      </c>
      <c r="C159">
        <v>1.02E-4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1.02E-4</v>
      </c>
    </row>
    <row r="160" spans="1:9" x14ac:dyDescent="0.3">
      <c r="A160" t="s">
        <v>173</v>
      </c>
      <c r="C160">
        <v>3.3399999999999999E-4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3.3399999999999999E-4</v>
      </c>
    </row>
    <row r="161" spans="1:9" x14ac:dyDescent="0.3">
      <c r="A161" t="s">
        <v>174</v>
      </c>
      <c r="C161">
        <v>2.1499999999999999E-4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2.1499999999999999E-4</v>
      </c>
    </row>
    <row r="162" spans="1:9" x14ac:dyDescent="0.3">
      <c r="A162" t="s">
        <v>175</v>
      </c>
      <c r="C162">
        <v>1.56E-4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1.56E-4</v>
      </c>
    </row>
    <row r="163" spans="1:9" x14ac:dyDescent="0.3">
      <c r="A163" t="s">
        <v>176</v>
      </c>
      <c r="C163">
        <v>2.8899999999999998E-4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2.8899999999999998E-4</v>
      </c>
    </row>
    <row r="164" spans="1:9" x14ac:dyDescent="0.3">
      <c r="A164" t="s">
        <v>177</v>
      </c>
      <c r="C164">
        <v>1.27E-4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1.27E-4</v>
      </c>
    </row>
    <row r="165" spans="1:9" x14ac:dyDescent="0.3">
      <c r="A165" t="s">
        <v>178</v>
      </c>
      <c r="C165">
        <v>1.35E-4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1.35E-4</v>
      </c>
    </row>
    <row r="166" spans="1:9" x14ac:dyDescent="0.3">
      <c r="A166" t="s">
        <v>179</v>
      </c>
      <c r="C166">
        <v>1.4899999999999999E-4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1.4899999999999999E-4</v>
      </c>
    </row>
    <row r="167" spans="1:9" x14ac:dyDescent="0.3">
      <c r="A167" t="s">
        <v>180</v>
      </c>
      <c r="C167">
        <v>1.8200000000000001E-4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1.8200000000000001E-4</v>
      </c>
    </row>
    <row r="168" spans="1:9" x14ac:dyDescent="0.3">
      <c r="A168" t="s">
        <v>181</v>
      </c>
      <c r="C168">
        <v>1.2799999999999999E-4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1.2799999999999999E-4</v>
      </c>
    </row>
    <row r="169" spans="1:9" x14ac:dyDescent="0.3">
      <c r="A169" t="s">
        <v>182</v>
      </c>
      <c r="C169">
        <v>1.8100000000000001E-4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-0.99981900000000001</v>
      </c>
    </row>
    <row r="170" spans="1:9" x14ac:dyDescent="0.3">
      <c r="A170" t="s">
        <v>183</v>
      </c>
      <c r="C170">
        <v>3.0400000000000002E-4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3.0400000000000002E-4</v>
      </c>
    </row>
    <row r="171" spans="1:9" x14ac:dyDescent="0.3">
      <c r="A171" t="s">
        <v>184</v>
      </c>
      <c r="C171">
        <v>1.8200000000000001E-4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1.8200000000000001E-4</v>
      </c>
    </row>
    <row r="172" spans="1:9" x14ac:dyDescent="0.3">
      <c r="A172" t="s">
        <v>185</v>
      </c>
      <c r="C172">
        <v>1.54E-4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1.54E-4</v>
      </c>
    </row>
    <row r="173" spans="1:9" x14ac:dyDescent="0.3">
      <c r="A173" t="s">
        <v>186</v>
      </c>
      <c r="C173">
        <v>2.9700000000000001E-4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2.9700000000000001E-4</v>
      </c>
    </row>
    <row r="174" spans="1:9" x14ac:dyDescent="0.3">
      <c r="A174" t="s">
        <v>187</v>
      </c>
      <c r="C174">
        <v>2.42E-4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2.42E-4</v>
      </c>
    </row>
    <row r="175" spans="1:9" x14ac:dyDescent="0.3">
      <c r="A175" t="s">
        <v>188</v>
      </c>
      <c r="C175">
        <v>2.7399999999999999E-4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2.7399999999999999E-4</v>
      </c>
    </row>
    <row r="176" spans="1:9" x14ac:dyDescent="0.3">
      <c r="A176" t="s">
        <v>189</v>
      </c>
      <c r="C176">
        <v>1.8200000000000001E-4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-0.99981799999999998</v>
      </c>
    </row>
    <row r="177" spans="1:9" x14ac:dyDescent="0.3">
      <c r="A177" t="s">
        <v>190</v>
      </c>
      <c r="C177">
        <v>2.5799999999999998E-4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2.5799999999999998E-4</v>
      </c>
    </row>
    <row r="178" spans="1:9" x14ac:dyDescent="0.3">
      <c r="A178" t="s">
        <v>191</v>
      </c>
      <c r="C178">
        <v>1.8200000000000001E-4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-0.99981799999999998</v>
      </c>
    </row>
    <row r="179" spans="1:9" x14ac:dyDescent="0.3">
      <c r="A179" t="s">
        <v>192</v>
      </c>
      <c r="C179">
        <v>2.3900000000000001E-4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2.3900000000000001E-4</v>
      </c>
    </row>
    <row r="180" spans="1:9" x14ac:dyDescent="0.3">
      <c r="A180" t="s">
        <v>193</v>
      </c>
      <c r="C180">
        <v>1.92E-4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1.92E-4</v>
      </c>
    </row>
    <row r="181" spans="1:9" x14ac:dyDescent="0.3">
      <c r="A181" t="s">
        <v>194</v>
      </c>
      <c r="C181">
        <v>1.74E-4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1.74E-4</v>
      </c>
    </row>
    <row r="182" spans="1:9" x14ac:dyDescent="0.3">
      <c r="A182" t="s">
        <v>195</v>
      </c>
      <c r="C182">
        <v>2.6800000000000001E-4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-0.99973199999999995</v>
      </c>
    </row>
    <row r="183" spans="1:9" x14ac:dyDescent="0.3">
      <c r="A183" t="s">
        <v>196</v>
      </c>
      <c r="C183">
        <v>2.1900000000000001E-4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2.1900000000000001E-4</v>
      </c>
    </row>
    <row r="184" spans="1:9" x14ac:dyDescent="0.3">
      <c r="A184" t="s">
        <v>197</v>
      </c>
      <c r="C184">
        <v>3.8499999999999998E-4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3.8499999999999998E-4</v>
      </c>
    </row>
    <row r="185" spans="1:9" x14ac:dyDescent="0.3">
      <c r="A185" t="s">
        <v>198</v>
      </c>
      <c r="C185">
        <v>1.3300000000000001E-4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1.3300000000000001E-4</v>
      </c>
    </row>
    <row r="186" spans="1:9" x14ac:dyDescent="0.3">
      <c r="A186" t="s">
        <v>199</v>
      </c>
      <c r="C186">
        <v>2.22E-4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2.22E-4</v>
      </c>
    </row>
    <row r="187" spans="1:9" x14ac:dyDescent="0.3">
      <c r="A187" t="s">
        <v>200</v>
      </c>
      <c r="C187">
        <v>1.6899999999999999E-4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1.6899999999999999E-4</v>
      </c>
    </row>
    <row r="188" spans="1:9" x14ac:dyDescent="0.3">
      <c r="A188" t="s">
        <v>201</v>
      </c>
      <c r="C188">
        <v>1.83E-4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1.83E-4</v>
      </c>
    </row>
    <row r="189" spans="1:9" x14ac:dyDescent="0.3">
      <c r="A189" t="s">
        <v>202</v>
      </c>
      <c r="C189">
        <v>2.22E-4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2.22E-4</v>
      </c>
    </row>
    <row r="190" spans="1:9" x14ac:dyDescent="0.3">
      <c r="A190" t="s">
        <v>203</v>
      </c>
      <c r="C190">
        <v>2.2499999999999999E-4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2.2499999999999999E-4</v>
      </c>
    </row>
    <row r="191" spans="1:9" x14ac:dyDescent="0.3">
      <c r="A191" t="s">
        <v>204</v>
      </c>
      <c r="C191">
        <v>8.7000000000000001E-5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8.7000000000000001E-5</v>
      </c>
    </row>
    <row r="192" spans="1:9" x14ac:dyDescent="0.3">
      <c r="A192" t="s">
        <v>205</v>
      </c>
      <c r="C192">
        <v>1.3100000000000001E-4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1.3100000000000001E-4</v>
      </c>
    </row>
    <row r="193" spans="1:9" x14ac:dyDescent="0.3">
      <c r="A193" t="s">
        <v>206</v>
      </c>
      <c r="C193">
        <v>3.0899999999999998E-4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3.0899999999999998E-4</v>
      </c>
    </row>
    <row r="194" spans="1:9" x14ac:dyDescent="0.3">
      <c r="A194" t="s">
        <v>207</v>
      </c>
      <c r="C194">
        <v>1.2899999999999999E-4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1.2899999999999999E-4</v>
      </c>
    </row>
    <row r="195" spans="1:9" x14ac:dyDescent="0.3">
      <c r="A195" t="s">
        <v>208</v>
      </c>
      <c r="C195">
        <v>2.13E-4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2.13E-4</v>
      </c>
    </row>
    <row r="196" spans="1:9" x14ac:dyDescent="0.3">
      <c r="A196" t="s">
        <v>209</v>
      </c>
      <c r="C196">
        <v>2.9599999999999998E-4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2.9599999999999998E-4</v>
      </c>
    </row>
    <row r="197" spans="1:9" x14ac:dyDescent="0.3">
      <c r="A197" t="s">
        <v>210</v>
      </c>
      <c r="C197">
        <v>1.95E-4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1.95E-4</v>
      </c>
    </row>
    <row r="198" spans="1:9" x14ac:dyDescent="0.3">
      <c r="A198" t="s">
        <v>211</v>
      </c>
      <c r="C198">
        <v>3.3399999999999999E-4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3.3399999999999999E-4</v>
      </c>
    </row>
    <row r="199" spans="1:9" x14ac:dyDescent="0.3">
      <c r="A199" t="s">
        <v>212</v>
      </c>
      <c r="C199">
        <v>2.6400000000000002E-4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-0.99973599999999996</v>
      </c>
    </row>
    <row r="200" spans="1:9" x14ac:dyDescent="0.3">
      <c r="A200" t="s">
        <v>213</v>
      </c>
      <c r="C200">
        <v>2.4499999999999999E-4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2.4499999999999999E-4</v>
      </c>
    </row>
    <row r="201" spans="1:9" x14ac:dyDescent="0.3">
      <c r="A201" t="s">
        <v>214</v>
      </c>
      <c r="C201">
        <v>1.7699999999999999E-4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1.7699999999999999E-4</v>
      </c>
    </row>
    <row r="202" spans="1:9" x14ac:dyDescent="0.3">
      <c r="A202" t="s">
        <v>215</v>
      </c>
      <c r="C202">
        <v>2.0100000000000001E-4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2.0100000000000001E-4</v>
      </c>
    </row>
    <row r="203" spans="1:9" x14ac:dyDescent="0.3">
      <c r="G203">
        <f>SUM(G3:G202)</f>
        <v>185</v>
      </c>
      <c r="H203">
        <f>SUM(H3:H202)</f>
        <v>23</v>
      </c>
      <c r="I203">
        <f>SUM(I3:I202)</f>
        <v>22.676809999999993</v>
      </c>
    </row>
  </sheetData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Foglio15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77</v>
      </c>
      <c r="F27" t="s">
        <v>77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6" si="3">IF($F35=$E35,1,0)</f>
        <v>1</v>
      </c>
      <c r="H35" s="1">
        <f t="shared" ref="H35:H66" si="4">IF(AND($G35=1,$E35=$D35),0,1)</f>
        <v>0</v>
      </c>
      <c r="I35">
        <f t="shared" ref="I35:I66" si="5">$C35-$H35</f>
        <v>1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77</v>
      </c>
      <c r="F59" t="s">
        <v>77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12</v>
      </c>
      <c r="F64" t="s">
        <v>12</v>
      </c>
      <c r="G64" s="1">
        <f t="shared" si="3"/>
        <v>1</v>
      </c>
      <c r="H64" s="1">
        <f t="shared" si="4"/>
        <v>0</v>
      </c>
      <c r="I64">
        <f t="shared" si="5"/>
        <v>1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12</v>
      </c>
      <c r="F65" t="s">
        <v>12</v>
      </c>
      <c r="G65" s="1">
        <f t="shared" si="3"/>
        <v>1</v>
      </c>
      <c r="H65" s="1">
        <f t="shared" si="4"/>
        <v>0</v>
      </c>
      <c r="I65">
        <f t="shared" si="5"/>
        <v>1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12</v>
      </c>
      <c r="F69" t="s">
        <v>12</v>
      </c>
      <c r="G69" s="1">
        <f t="shared" si="6"/>
        <v>1</v>
      </c>
      <c r="H69" s="1">
        <f t="shared" si="7"/>
        <v>0</v>
      </c>
      <c r="I69">
        <f t="shared" si="8"/>
        <v>1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12</v>
      </c>
      <c r="F71" t="s">
        <v>12</v>
      </c>
      <c r="G71" s="1">
        <f t="shared" si="6"/>
        <v>1</v>
      </c>
      <c r="H71" s="1">
        <f t="shared" si="7"/>
        <v>0</v>
      </c>
      <c r="I71">
        <f t="shared" si="8"/>
        <v>1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12</v>
      </c>
      <c r="F72" t="s">
        <v>12</v>
      </c>
      <c r="G72" s="1">
        <f t="shared" si="6"/>
        <v>1</v>
      </c>
      <c r="H72" s="1">
        <f t="shared" si="7"/>
        <v>0</v>
      </c>
      <c r="I72">
        <f t="shared" si="8"/>
        <v>1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12</v>
      </c>
      <c r="F74" t="s">
        <v>12</v>
      </c>
      <c r="G74" s="1">
        <f t="shared" si="6"/>
        <v>1</v>
      </c>
      <c r="H74" s="1">
        <f t="shared" si="7"/>
        <v>0</v>
      </c>
      <c r="I74">
        <f t="shared" si="8"/>
        <v>1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77</v>
      </c>
      <c r="F77" s="1" t="s">
        <v>77</v>
      </c>
      <c r="G77" s="1">
        <f t="shared" si="6"/>
        <v>1</v>
      </c>
      <c r="H77" s="1">
        <f t="shared" si="7"/>
        <v>1</v>
      </c>
      <c r="I77">
        <f t="shared" si="8"/>
        <v>0</v>
      </c>
    </row>
    <row r="78" spans="1:9" x14ac:dyDescent="0.3">
      <c r="A78" t="s">
        <v>90</v>
      </c>
      <c r="C78">
        <v>1</v>
      </c>
      <c r="D78" t="s">
        <v>12</v>
      </c>
      <c r="E78" t="s">
        <v>12</v>
      </c>
      <c r="F78" t="s">
        <v>12</v>
      </c>
      <c r="G78" s="1">
        <f t="shared" si="6"/>
        <v>1</v>
      </c>
      <c r="H78" s="1">
        <f t="shared" si="7"/>
        <v>0</v>
      </c>
      <c r="I78">
        <f t="shared" si="8"/>
        <v>1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12</v>
      </c>
      <c r="F81" t="s">
        <v>12</v>
      </c>
      <c r="G81" s="1">
        <f t="shared" si="6"/>
        <v>1</v>
      </c>
      <c r="H81" s="1">
        <f t="shared" si="7"/>
        <v>0</v>
      </c>
      <c r="I81">
        <f t="shared" si="8"/>
        <v>1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12</v>
      </c>
      <c r="F83" t="s">
        <v>12</v>
      </c>
      <c r="G83" s="1">
        <f t="shared" si="6"/>
        <v>1</v>
      </c>
      <c r="H83" s="1">
        <f t="shared" si="7"/>
        <v>0</v>
      </c>
      <c r="I83">
        <f t="shared" si="8"/>
        <v>1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12</v>
      </c>
      <c r="F86" t="s">
        <v>12</v>
      </c>
      <c r="G86" s="1">
        <f t="shared" si="6"/>
        <v>1</v>
      </c>
      <c r="H86" s="1">
        <f t="shared" si="7"/>
        <v>0</v>
      </c>
      <c r="I86">
        <f t="shared" si="8"/>
        <v>1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12</v>
      </c>
      <c r="F89" t="s">
        <v>12</v>
      </c>
      <c r="G89" s="1">
        <f t="shared" si="6"/>
        <v>1</v>
      </c>
      <c r="H89" s="1">
        <f t="shared" si="7"/>
        <v>0</v>
      </c>
      <c r="I89">
        <f t="shared" si="8"/>
        <v>1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12</v>
      </c>
      <c r="F92" t="s">
        <v>12</v>
      </c>
      <c r="G92" s="1">
        <f t="shared" si="6"/>
        <v>1</v>
      </c>
      <c r="H92" s="1">
        <f t="shared" si="7"/>
        <v>0</v>
      </c>
      <c r="I92">
        <f t="shared" si="8"/>
        <v>1</v>
      </c>
    </row>
    <row r="93" spans="1:9" x14ac:dyDescent="0.3">
      <c r="A93" t="s">
        <v>106</v>
      </c>
      <c r="C93">
        <v>1</v>
      </c>
      <c r="D93" t="s">
        <v>12</v>
      </c>
      <c r="E93" t="s">
        <v>12</v>
      </c>
      <c r="F93" t="s">
        <v>12</v>
      </c>
      <c r="G93" s="1">
        <f t="shared" si="6"/>
        <v>1</v>
      </c>
      <c r="H93" s="1">
        <f t="shared" si="7"/>
        <v>0</v>
      </c>
      <c r="I93">
        <f t="shared" si="8"/>
        <v>1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12</v>
      </c>
      <c r="F97" t="s">
        <v>12</v>
      </c>
      <c r="G97" s="1">
        <f t="shared" si="6"/>
        <v>1</v>
      </c>
      <c r="H97" s="1">
        <f t="shared" si="7"/>
        <v>0</v>
      </c>
      <c r="I97">
        <f t="shared" si="8"/>
        <v>1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12</v>
      </c>
      <c r="F99" t="s">
        <v>12</v>
      </c>
      <c r="G99" s="1">
        <f t="shared" si="6"/>
        <v>1</v>
      </c>
      <c r="H99" s="1">
        <f t="shared" si="7"/>
        <v>0</v>
      </c>
      <c r="I99">
        <f t="shared" si="8"/>
        <v>1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12</v>
      </c>
      <c r="F102" t="s">
        <v>12</v>
      </c>
      <c r="G102" s="1">
        <f t="shared" si="6"/>
        <v>1</v>
      </c>
      <c r="H102" s="1">
        <f t="shared" si="7"/>
        <v>0</v>
      </c>
      <c r="I102">
        <f t="shared" si="8"/>
        <v>1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12</v>
      </c>
      <c r="F104" t="s">
        <v>12</v>
      </c>
      <c r="G104" s="1">
        <f t="shared" si="6"/>
        <v>1</v>
      </c>
      <c r="H104" s="1">
        <f t="shared" si="7"/>
        <v>0</v>
      </c>
      <c r="I104">
        <f t="shared" si="8"/>
        <v>1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12</v>
      </c>
      <c r="F106" t="s">
        <v>12</v>
      </c>
      <c r="G106" s="1">
        <f t="shared" si="6"/>
        <v>1</v>
      </c>
      <c r="H106" s="1">
        <f t="shared" si="7"/>
        <v>0</v>
      </c>
      <c r="I106">
        <f t="shared" si="8"/>
        <v>1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12</v>
      </c>
      <c r="F109" t="s">
        <v>12</v>
      </c>
      <c r="G109" s="1">
        <f t="shared" si="6"/>
        <v>1</v>
      </c>
      <c r="H109" s="1">
        <f t="shared" si="7"/>
        <v>0</v>
      </c>
      <c r="I109">
        <f t="shared" si="8"/>
        <v>1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12</v>
      </c>
      <c r="F111" t="s">
        <v>12</v>
      </c>
      <c r="G111" s="1">
        <f t="shared" si="6"/>
        <v>1</v>
      </c>
      <c r="H111" s="1">
        <f t="shared" si="7"/>
        <v>0</v>
      </c>
      <c r="I111">
        <f t="shared" si="8"/>
        <v>1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12</v>
      </c>
      <c r="F117" t="s">
        <v>12</v>
      </c>
      <c r="G117" s="1">
        <f t="shared" si="6"/>
        <v>1</v>
      </c>
      <c r="H117" s="1">
        <f t="shared" si="7"/>
        <v>0</v>
      </c>
      <c r="I117">
        <f t="shared" si="8"/>
        <v>1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12</v>
      </c>
      <c r="F121" t="s">
        <v>12</v>
      </c>
      <c r="G121" s="1">
        <f t="shared" si="6"/>
        <v>1</v>
      </c>
      <c r="H121" s="1">
        <f t="shared" si="7"/>
        <v>0</v>
      </c>
      <c r="I121">
        <f t="shared" si="8"/>
        <v>1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12</v>
      </c>
      <c r="F127" t="s">
        <v>12</v>
      </c>
      <c r="G127" s="1">
        <f t="shared" si="6"/>
        <v>1</v>
      </c>
      <c r="H127" s="1">
        <f t="shared" si="7"/>
        <v>0</v>
      </c>
      <c r="I127">
        <f t="shared" si="8"/>
        <v>1</v>
      </c>
    </row>
    <row r="128" spans="1:9" x14ac:dyDescent="0.3">
      <c r="A128" t="s">
        <v>141</v>
      </c>
      <c r="C128">
        <v>1</v>
      </c>
      <c r="D128" t="s">
        <v>12</v>
      </c>
      <c r="E128" t="s">
        <v>27</v>
      </c>
      <c r="F128" t="s">
        <v>27</v>
      </c>
      <c r="G128" s="1">
        <f t="shared" si="6"/>
        <v>1</v>
      </c>
      <c r="H128" s="1">
        <f t="shared" si="7"/>
        <v>1</v>
      </c>
      <c r="I128">
        <f t="shared" si="8"/>
        <v>0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12</v>
      </c>
      <c r="F131" t="s">
        <v>12</v>
      </c>
      <c r="G131" s="1">
        <f t="shared" ref="G131:G194" si="9">IF($F131=$E131,1,0)</f>
        <v>1</v>
      </c>
      <c r="H131" s="1">
        <f t="shared" ref="H131:H194" si="10">IF(AND($G131=1,$E131=$D131),0,1)</f>
        <v>0</v>
      </c>
      <c r="I131">
        <f t="shared" ref="I131:I194" si="11">$C131-$H131</f>
        <v>1</v>
      </c>
    </row>
    <row r="132" spans="1:9" x14ac:dyDescent="0.3">
      <c r="A132" t="s">
        <v>145</v>
      </c>
      <c r="C132">
        <v>1</v>
      </c>
      <c r="D132" t="s">
        <v>12</v>
      </c>
      <c r="E132" t="s">
        <v>12</v>
      </c>
      <c r="F132" t="s">
        <v>12</v>
      </c>
      <c r="G132" s="1">
        <f t="shared" si="9"/>
        <v>1</v>
      </c>
      <c r="H132" s="1">
        <f t="shared" si="10"/>
        <v>0</v>
      </c>
      <c r="I132">
        <f t="shared" si="11"/>
        <v>1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12</v>
      </c>
      <c r="F136" t="s">
        <v>12</v>
      </c>
      <c r="G136" s="1">
        <f t="shared" si="9"/>
        <v>1</v>
      </c>
      <c r="H136" s="1">
        <f t="shared" si="10"/>
        <v>0</v>
      </c>
      <c r="I136">
        <f t="shared" si="11"/>
        <v>1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12</v>
      </c>
      <c r="F141" t="s">
        <v>12</v>
      </c>
      <c r="G141" s="1">
        <f t="shared" si="9"/>
        <v>1</v>
      </c>
      <c r="H141" s="1">
        <f t="shared" si="10"/>
        <v>0</v>
      </c>
      <c r="I141">
        <f t="shared" si="11"/>
        <v>1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12</v>
      </c>
      <c r="F145" t="s">
        <v>12</v>
      </c>
      <c r="G145" s="1">
        <f t="shared" si="9"/>
        <v>1</v>
      </c>
      <c r="H145" s="1">
        <f t="shared" si="10"/>
        <v>0</v>
      </c>
      <c r="I145">
        <f t="shared" si="11"/>
        <v>1</v>
      </c>
    </row>
    <row r="146" spans="1:9" x14ac:dyDescent="0.3">
      <c r="A146" t="s">
        <v>159</v>
      </c>
      <c r="C146">
        <v>1</v>
      </c>
      <c r="D146" t="s">
        <v>12</v>
      </c>
      <c r="E146" t="s">
        <v>12</v>
      </c>
      <c r="F146" t="s">
        <v>12</v>
      </c>
      <c r="G146" s="1">
        <f t="shared" si="9"/>
        <v>1</v>
      </c>
      <c r="H146" s="1">
        <f t="shared" si="10"/>
        <v>0</v>
      </c>
      <c r="I146">
        <f t="shared" si="11"/>
        <v>1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12</v>
      </c>
      <c r="F148" t="s">
        <v>12</v>
      </c>
      <c r="G148" s="1">
        <f t="shared" si="9"/>
        <v>1</v>
      </c>
      <c r="H148" s="1">
        <f t="shared" si="10"/>
        <v>0</v>
      </c>
      <c r="I148">
        <f t="shared" si="11"/>
        <v>1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12</v>
      </c>
      <c r="F151" t="s">
        <v>12</v>
      </c>
      <c r="G151" s="1">
        <f t="shared" si="9"/>
        <v>1</v>
      </c>
      <c r="H151" s="1">
        <f t="shared" si="10"/>
        <v>0</v>
      </c>
      <c r="I151">
        <f t="shared" si="11"/>
        <v>1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12</v>
      </c>
      <c r="F154" t="s">
        <v>12</v>
      </c>
      <c r="G154" s="1">
        <f t="shared" si="9"/>
        <v>1</v>
      </c>
      <c r="H154" s="1">
        <f t="shared" si="10"/>
        <v>0</v>
      </c>
      <c r="I154">
        <f t="shared" si="11"/>
        <v>1</v>
      </c>
    </row>
    <row r="155" spans="1:9" x14ac:dyDescent="0.3">
      <c r="A155" t="s">
        <v>168</v>
      </c>
      <c r="C155">
        <v>1</v>
      </c>
      <c r="D155" t="s">
        <v>12</v>
      </c>
      <c r="E155" t="s">
        <v>12</v>
      </c>
      <c r="F155" t="s">
        <v>12</v>
      </c>
      <c r="G155" s="1">
        <f t="shared" si="9"/>
        <v>1</v>
      </c>
      <c r="H155" s="1">
        <f t="shared" si="10"/>
        <v>0</v>
      </c>
      <c r="I155">
        <f t="shared" si="11"/>
        <v>1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12</v>
      </c>
      <c r="F157" t="s">
        <v>12</v>
      </c>
      <c r="G157" s="1">
        <f t="shared" si="9"/>
        <v>1</v>
      </c>
      <c r="H157" s="1">
        <f t="shared" si="10"/>
        <v>0</v>
      </c>
      <c r="I157">
        <f t="shared" si="11"/>
        <v>1</v>
      </c>
    </row>
    <row r="158" spans="1:9" x14ac:dyDescent="0.3">
      <c r="A158" t="s">
        <v>171</v>
      </c>
      <c r="C158">
        <v>1</v>
      </c>
      <c r="D158" t="s">
        <v>12</v>
      </c>
      <c r="E158" t="s">
        <v>12</v>
      </c>
      <c r="F158" t="s">
        <v>12</v>
      </c>
      <c r="G158" s="1">
        <f t="shared" si="9"/>
        <v>1</v>
      </c>
      <c r="H158" s="1">
        <f t="shared" si="10"/>
        <v>0</v>
      </c>
      <c r="I158">
        <f t="shared" si="11"/>
        <v>1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12</v>
      </c>
      <c r="F165" t="s">
        <v>12</v>
      </c>
      <c r="G165" s="1">
        <f t="shared" si="9"/>
        <v>1</v>
      </c>
      <c r="H165" s="1">
        <f t="shared" si="10"/>
        <v>0</v>
      </c>
      <c r="I165">
        <f t="shared" si="11"/>
        <v>1</v>
      </c>
    </row>
    <row r="166" spans="1:9" x14ac:dyDescent="0.3">
      <c r="A166" t="s">
        <v>179</v>
      </c>
      <c r="C166">
        <v>1</v>
      </c>
      <c r="D166" t="s">
        <v>12</v>
      </c>
      <c r="E166" t="s">
        <v>12</v>
      </c>
      <c r="F166" t="s">
        <v>12</v>
      </c>
      <c r="G166" s="1">
        <f t="shared" si="9"/>
        <v>1</v>
      </c>
      <c r="H166" s="1">
        <f t="shared" si="10"/>
        <v>0</v>
      </c>
      <c r="I166">
        <f t="shared" si="11"/>
        <v>1</v>
      </c>
    </row>
    <row r="167" spans="1:9" x14ac:dyDescent="0.3">
      <c r="A167" t="s">
        <v>180</v>
      </c>
      <c r="C167">
        <v>1</v>
      </c>
      <c r="D167" t="s">
        <v>12</v>
      </c>
      <c r="E167" t="s">
        <v>12</v>
      </c>
      <c r="F167" t="s">
        <v>12</v>
      </c>
      <c r="G167" s="1">
        <f t="shared" si="9"/>
        <v>1</v>
      </c>
      <c r="H167" s="1">
        <f t="shared" si="10"/>
        <v>0</v>
      </c>
      <c r="I167">
        <f t="shared" si="11"/>
        <v>1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27</v>
      </c>
      <c r="F169" t="s">
        <v>27</v>
      </c>
      <c r="G169" s="1">
        <f t="shared" si="9"/>
        <v>1</v>
      </c>
      <c r="H169" s="1">
        <f t="shared" si="10"/>
        <v>1</v>
      </c>
      <c r="I169">
        <f t="shared" si="11"/>
        <v>0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12</v>
      </c>
      <c r="F172" t="s">
        <v>12</v>
      </c>
      <c r="G172" s="1">
        <f t="shared" si="9"/>
        <v>1</v>
      </c>
      <c r="H172" s="1">
        <f t="shared" si="10"/>
        <v>0</v>
      </c>
      <c r="I172">
        <f t="shared" si="11"/>
        <v>1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12</v>
      </c>
      <c r="F174" t="s">
        <v>12</v>
      </c>
      <c r="G174" s="1">
        <f t="shared" si="9"/>
        <v>1</v>
      </c>
      <c r="H174" s="1">
        <f t="shared" si="10"/>
        <v>0</v>
      </c>
      <c r="I174">
        <f t="shared" si="11"/>
        <v>1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12</v>
      </c>
      <c r="F177" t="s">
        <v>12</v>
      </c>
      <c r="G177" s="1">
        <f t="shared" si="9"/>
        <v>1</v>
      </c>
      <c r="H177" s="1">
        <f t="shared" si="10"/>
        <v>0</v>
      </c>
      <c r="I177">
        <f t="shared" si="11"/>
        <v>1</v>
      </c>
    </row>
    <row r="178" spans="1:9" x14ac:dyDescent="0.3">
      <c r="A178" t="s">
        <v>191</v>
      </c>
      <c r="C178">
        <v>1</v>
      </c>
      <c r="D178" t="s">
        <v>12</v>
      </c>
      <c r="E178" t="s">
        <v>96</v>
      </c>
      <c r="F178" t="s">
        <v>96</v>
      </c>
      <c r="G178" s="1">
        <f t="shared" si="9"/>
        <v>1</v>
      </c>
      <c r="H178" s="1">
        <f t="shared" si="10"/>
        <v>1</v>
      </c>
      <c r="I178">
        <f t="shared" si="11"/>
        <v>0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12</v>
      </c>
      <c r="F181" t="s">
        <v>12</v>
      </c>
      <c r="G181" s="1">
        <f t="shared" si="9"/>
        <v>1</v>
      </c>
      <c r="H181" s="1">
        <f t="shared" si="10"/>
        <v>0</v>
      </c>
      <c r="I181">
        <f t="shared" si="11"/>
        <v>1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12</v>
      </c>
      <c r="F185" t="s">
        <v>12</v>
      </c>
      <c r="G185" s="1">
        <f t="shared" si="9"/>
        <v>1</v>
      </c>
      <c r="H185" s="1">
        <f t="shared" si="10"/>
        <v>0</v>
      </c>
      <c r="I185">
        <f t="shared" si="11"/>
        <v>1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12</v>
      </c>
      <c r="F188" t="s">
        <v>12</v>
      </c>
      <c r="G188" s="1">
        <f t="shared" si="9"/>
        <v>1</v>
      </c>
      <c r="H188" s="1">
        <f t="shared" si="10"/>
        <v>0</v>
      </c>
      <c r="I188">
        <f t="shared" si="11"/>
        <v>1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12</v>
      </c>
      <c r="F191" t="s">
        <v>12</v>
      </c>
      <c r="G191" s="1">
        <f t="shared" si="9"/>
        <v>1</v>
      </c>
      <c r="H191" s="1">
        <f t="shared" si="10"/>
        <v>0</v>
      </c>
      <c r="I191">
        <f t="shared" si="11"/>
        <v>1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12</v>
      </c>
      <c r="F194" t="s">
        <v>12</v>
      </c>
      <c r="G194" s="1">
        <f t="shared" si="9"/>
        <v>1</v>
      </c>
      <c r="H194" s="1">
        <f t="shared" si="10"/>
        <v>0</v>
      </c>
      <c r="I194">
        <f t="shared" si="11"/>
        <v>1</v>
      </c>
    </row>
    <row r="195" spans="1:9" x14ac:dyDescent="0.3">
      <c r="A195" t="s">
        <v>208</v>
      </c>
      <c r="C195">
        <v>1</v>
      </c>
      <c r="D195" t="s">
        <v>12</v>
      </c>
      <c r="E195" t="s">
        <v>12</v>
      </c>
      <c r="F195" t="s">
        <v>12</v>
      </c>
      <c r="G195" s="1">
        <f t="shared" ref="G195:G202" si="12">IF($F195=$E195,1,0)</f>
        <v>1</v>
      </c>
      <c r="H195" s="1">
        <f t="shared" ref="H195:H202" si="13">IF(AND($G195=1,$E195=$D195),0,1)</f>
        <v>0</v>
      </c>
      <c r="I195">
        <f t="shared" ref="I195:I202" si="14">$C195-$H195</f>
        <v>1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14</v>
      </c>
      <c r="I203">
        <f>SUM(I3:I202)</f>
        <v>186</v>
      </c>
    </row>
  </sheetData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Foglio15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0.43778800000000001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0.43778800000000001</v>
      </c>
    </row>
    <row r="4" spans="1:9" ht="15" customHeight="1" x14ac:dyDescent="0.3">
      <c r="A4" s="1" t="s">
        <v>13</v>
      </c>
      <c r="B4" s="8"/>
      <c r="C4" s="9">
        <v>0.57459499999999997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0.57459499999999997</v>
      </c>
    </row>
    <row r="5" spans="1:9" ht="15" customHeight="1" x14ac:dyDescent="0.3">
      <c r="A5" s="1" t="s">
        <v>14</v>
      </c>
      <c r="B5" s="6"/>
      <c r="C5" s="7">
        <v>0.20385400000000001</v>
      </c>
      <c r="D5" s="1" t="s">
        <v>12</v>
      </c>
      <c r="E5" t="s">
        <v>12</v>
      </c>
      <c r="F5" t="s">
        <v>15</v>
      </c>
      <c r="G5" s="1">
        <f t="shared" si="0"/>
        <v>0</v>
      </c>
      <c r="H5" s="1">
        <f t="shared" si="1"/>
        <v>1</v>
      </c>
      <c r="I5">
        <f t="shared" si="2"/>
        <v>-0.79614600000000002</v>
      </c>
    </row>
    <row r="6" spans="1:9" ht="15" customHeight="1" x14ac:dyDescent="0.3">
      <c r="A6" s="1" t="s">
        <v>16</v>
      </c>
      <c r="B6" s="8"/>
      <c r="C6" s="9">
        <v>0.57097200000000004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0.57097200000000004</v>
      </c>
    </row>
    <row r="7" spans="1:9" ht="15" customHeight="1" x14ac:dyDescent="0.3">
      <c r="A7" s="1" t="s">
        <v>17</v>
      </c>
      <c r="B7" s="6"/>
      <c r="C7" s="7">
        <v>0.54777699999999996</v>
      </c>
      <c r="D7" s="1" t="s">
        <v>12</v>
      </c>
      <c r="E7" t="s">
        <v>12</v>
      </c>
      <c r="F7" t="s">
        <v>27</v>
      </c>
      <c r="G7" s="1">
        <f t="shared" si="0"/>
        <v>0</v>
      </c>
      <c r="H7" s="1">
        <f t="shared" si="1"/>
        <v>1</v>
      </c>
      <c r="I7">
        <f t="shared" si="2"/>
        <v>-0.45222300000000004</v>
      </c>
    </row>
    <row r="8" spans="1:9" ht="15" customHeight="1" x14ac:dyDescent="0.3">
      <c r="A8" s="1" t="s">
        <v>18</v>
      </c>
      <c r="B8" s="8"/>
      <c r="C8" s="9">
        <v>0.51458099999999996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0.51458099999999996</v>
      </c>
    </row>
    <row r="9" spans="1:9" ht="15" customHeight="1" x14ac:dyDescent="0.3">
      <c r="A9" s="1" t="s">
        <v>19</v>
      </c>
      <c r="B9" s="6"/>
      <c r="C9" s="7">
        <v>0.46438000000000001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0.46438000000000001</v>
      </c>
    </row>
    <row r="10" spans="1:9" ht="15" customHeight="1" x14ac:dyDescent="0.3">
      <c r="A10" s="1" t="s">
        <v>20</v>
      </c>
      <c r="B10" s="8"/>
      <c r="C10" s="9">
        <v>0.61482599999999998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0.61482599999999998</v>
      </c>
    </row>
    <row r="11" spans="1:9" ht="15" customHeight="1" x14ac:dyDescent="0.3">
      <c r="A11" s="1" t="s">
        <v>21</v>
      </c>
      <c r="B11" s="6"/>
      <c r="C11" s="7">
        <v>0.54600099999999996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0.54600099999999996</v>
      </c>
    </row>
    <row r="12" spans="1:9" ht="15" customHeight="1" x14ac:dyDescent="0.3">
      <c r="A12" s="1" t="s">
        <v>22</v>
      </c>
      <c r="B12" s="8"/>
      <c r="C12" s="9">
        <v>0.23759</v>
      </c>
      <c r="D12" s="1" t="s">
        <v>12</v>
      </c>
      <c r="E12" t="s">
        <v>12</v>
      </c>
      <c r="F12" t="s">
        <v>27</v>
      </c>
      <c r="G12" s="1">
        <f t="shared" si="0"/>
        <v>0</v>
      </c>
      <c r="H12" s="1">
        <f t="shared" si="1"/>
        <v>1</v>
      </c>
      <c r="I12">
        <f t="shared" si="2"/>
        <v>-0.76241000000000003</v>
      </c>
    </row>
    <row r="13" spans="1:9" ht="15" customHeight="1" x14ac:dyDescent="0.3">
      <c r="A13" s="1" t="s">
        <v>23</v>
      </c>
      <c r="B13" s="6"/>
      <c r="C13" s="7">
        <v>0.45365499999999997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0.45365499999999997</v>
      </c>
    </row>
    <row r="14" spans="1:9" ht="15" customHeight="1" x14ac:dyDescent="0.3">
      <c r="A14" s="1" t="s">
        <v>24</v>
      </c>
      <c r="B14" s="8"/>
      <c r="C14" s="9">
        <v>0.57743299999999997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0.57743299999999997</v>
      </c>
    </row>
    <row r="15" spans="1:9" ht="15" customHeight="1" x14ac:dyDescent="0.3">
      <c r="A15" s="1" t="s">
        <v>25</v>
      </c>
      <c r="B15" s="6"/>
      <c r="C15" s="7">
        <v>0.50490599999999997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0.50490599999999997</v>
      </c>
    </row>
    <row r="16" spans="1:9" ht="15" customHeight="1" x14ac:dyDescent="0.3">
      <c r="A16" s="1" t="s">
        <v>26</v>
      </c>
      <c r="B16" s="8"/>
      <c r="C16" s="9">
        <v>0.234787</v>
      </c>
      <c r="D16" s="1" t="s">
        <v>12</v>
      </c>
      <c r="E16" t="s">
        <v>12</v>
      </c>
      <c r="F16" t="s">
        <v>27</v>
      </c>
      <c r="G16" s="1">
        <f t="shared" si="0"/>
        <v>0</v>
      </c>
      <c r="H16" s="1">
        <f t="shared" si="1"/>
        <v>1</v>
      </c>
      <c r="I16">
        <f t="shared" si="2"/>
        <v>-0.76521300000000003</v>
      </c>
    </row>
    <row r="17" spans="1:9" ht="15" customHeight="1" x14ac:dyDescent="0.3">
      <c r="A17" s="1" t="s">
        <v>28</v>
      </c>
      <c r="B17" s="6"/>
      <c r="C17" s="7">
        <v>0.45807900000000001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-0.54192099999999999</v>
      </c>
    </row>
    <row r="18" spans="1:9" ht="15" customHeight="1" x14ac:dyDescent="0.3">
      <c r="A18" s="1" t="s">
        <v>29</v>
      </c>
      <c r="B18" s="8"/>
      <c r="C18" s="9">
        <v>0.37678200000000001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0.37678200000000001</v>
      </c>
    </row>
    <row r="19" spans="1:9" ht="15" customHeight="1" x14ac:dyDescent="0.3">
      <c r="A19" s="1" t="s">
        <v>30</v>
      </c>
      <c r="B19" s="6"/>
      <c r="C19" s="7">
        <v>0.75258400000000003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0.75258400000000003</v>
      </c>
    </row>
    <row r="20" spans="1:9" ht="15" customHeight="1" x14ac:dyDescent="0.3">
      <c r="A20" s="1" t="s">
        <v>31</v>
      </c>
      <c r="B20" s="8"/>
      <c r="C20" s="9">
        <v>0.60926800000000003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0.60926800000000003</v>
      </c>
    </row>
    <row r="21" spans="1:9" ht="15" customHeight="1" x14ac:dyDescent="0.3">
      <c r="A21" s="1" t="s">
        <v>32</v>
      </c>
      <c r="B21" s="6"/>
      <c r="C21" s="7">
        <v>0.45927099999999998</v>
      </c>
      <c r="D21" s="1" t="s">
        <v>12</v>
      </c>
      <c r="E21" t="s">
        <v>12</v>
      </c>
      <c r="F21" t="s">
        <v>27</v>
      </c>
      <c r="G21" s="1">
        <f t="shared" si="0"/>
        <v>0</v>
      </c>
      <c r="H21" s="1">
        <f t="shared" si="1"/>
        <v>1</v>
      </c>
      <c r="I21">
        <f t="shared" si="2"/>
        <v>-0.54072900000000002</v>
      </c>
    </row>
    <row r="22" spans="1:9" ht="15" customHeight="1" x14ac:dyDescent="0.3">
      <c r="A22" s="1" t="s">
        <v>33</v>
      </c>
      <c r="B22" s="8"/>
      <c r="C22" s="9">
        <v>0.60547600000000001</v>
      </c>
      <c r="D22" s="1" t="s">
        <v>12</v>
      </c>
      <c r="E22" t="s">
        <v>12</v>
      </c>
      <c r="F22" t="s">
        <v>27</v>
      </c>
      <c r="G22" s="1">
        <f t="shared" si="0"/>
        <v>0</v>
      </c>
      <c r="H22" s="1">
        <f t="shared" si="1"/>
        <v>1</v>
      </c>
      <c r="I22">
        <f t="shared" si="2"/>
        <v>-0.39452399999999999</v>
      </c>
    </row>
    <row r="23" spans="1:9" ht="15" customHeight="1" x14ac:dyDescent="0.3">
      <c r="A23" s="1" t="s">
        <v>34</v>
      </c>
      <c r="B23" s="6"/>
      <c r="C23" s="7">
        <v>0.41038599999999997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0.41038599999999997</v>
      </c>
    </row>
    <row r="24" spans="1:9" ht="15" customHeight="1" x14ac:dyDescent="0.3">
      <c r="A24" s="1" t="s">
        <v>35</v>
      </c>
      <c r="B24" s="8"/>
      <c r="C24" s="9">
        <v>0.66439199999999998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0.66439199999999998</v>
      </c>
    </row>
    <row r="25" spans="1:9" ht="15" customHeight="1" x14ac:dyDescent="0.3">
      <c r="A25" s="1" t="s">
        <v>36</v>
      </c>
      <c r="B25" s="6"/>
      <c r="C25" s="7">
        <v>0.47676600000000002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0.47676600000000002</v>
      </c>
    </row>
    <row r="26" spans="1:9" ht="15" customHeight="1" x14ac:dyDescent="0.3">
      <c r="A26" s="1" t="s">
        <v>37</v>
      </c>
      <c r="B26" s="8"/>
      <c r="C26" s="9">
        <v>0.47400599999999998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0.47400599999999998</v>
      </c>
    </row>
    <row r="27" spans="1:9" ht="15" customHeight="1" x14ac:dyDescent="0.3">
      <c r="A27" s="1" t="s">
        <v>38</v>
      </c>
      <c r="B27" s="6"/>
      <c r="C27" s="7">
        <v>0.46712599999999999</v>
      </c>
      <c r="D27" s="1" t="s">
        <v>12</v>
      </c>
      <c r="E27" t="s">
        <v>77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-0.53287400000000007</v>
      </c>
    </row>
    <row r="28" spans="1:9" ht="15" customHeight="1" x14ac:dyDescent="0.3">
      <c r="A28" s="1" t="s">
        <v>39</v>
      </c>
      <c r="B28" s="8"/>
      <c r="C28" s="9">
        <v>0.39609899999999998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0.39609899999999998</v>
      </c>
    </row>
    <row r="29" spans="1:9" ht="15" customHeight="1" x14ac:dyDescent="0.3">
      <c r="A29" s="1" t="s">
        <v>40</v>
      </c>
      <c r="B29" s="6"/>
      <c r="C29" s="7">
        <v>0.505139</v>
      </c>
      <c r="D29" s="1" t="s">
        <v>12</v>
      </c>
      <c r="E29" t="s">
        <v>12</v>
      </c>
      <c r="F29" t="s">
        <v>27</v>
      </c>
      <c r="G29" s="1">
        <f t="shared" si="0"/>
        <v>0</v>
      </c>
      <c r="H29" s="1">
        <f t="shared" si="1"/>
        <v>1</v>
      </c>
      <c r="I29">
        <f t="shared" si="2"/>
        <v>-0.494861</v>
      </c>
    </row>
    <row r="30" spans="1:9" ht="15" customHeight="1" x14ac:dyDescent="0.3">
      <c r="A30" s="1" t="s">
        <v>41</v>
      </c>
      <c r="B30" s="8"/>
      <c r="C30" s="9">
        <v>0.52573700000000001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0.52573700000000001</v>
      </c>
    </row>
    <row r="31" spans="1:9" ht="15" customHeight="1" x14ac:dyDescent="0.3">
      <c r="A31" s="1" t="s">
        <v>42</v>
      </c>
      <c r="B31" s="6"/>
      <c r="C31" s="7">
        <v>0.56701100000000004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0.56701100000000004</v>
      </c>
    </row>
    <row r="32" spans="1:9" ht="15" customHeight="1" x14ac:dyDescent="0.3">
      <c r="A32" s="1" t="s">
        <v>43</v>
      </c>
      <c r="B32" s="8"/>
      <c r="C32" s="9">
        <v>0.56557299999999999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0.56557299999999999</v>
      </c>
    </row>
    <row r="33" spans="1:9" ht="15" customHeight="1" x14ac:dyDescent="0.3">
      <c r="A33" s="1" t="s">
        <v>44</v>
      </c>
      <c r="B33" s="6"/>
      <c r="C33" s="7">
        <v>0.58678300000000005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0.58678300000000005</v>
      </c>
    </row>
    <row r="34" spans="1:9" ht="15" customHeight="1" x14ac:dyDescent="0.3">
      <c r="A34" s="1" t="s">
        <v>45</v>
      </c>
      <c r="B34" s="8"/>
      <c r="C34" s="9">
        <v>0.48665599999999998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0.48665599999999998</v>
      </c>
    </row>
    <row r="35" spans="1:9" ht="15" customHeight="1" x14ac:dyDescent="0.3">
      <c r="A35" s="1" t="s">
        <v>46</v>
      </c>
      <c r="B35" s="6"/>
      <c r="C35" s="7">
        <v>0.65004799999999996</v>
      </c>
      <c r="D35" s="1" t="s">
        <v>12</v>
      </c>
      <c r="E35" t="s">
        <v>12</v>
      </c>
      <c r="F35" t="s">
        <v>27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-0.34995200000000004</v>
      </c>
    </row>
    <row r="36" spans="1:9" ht="15" customHeight="1" x14ac:dyDescent="0.3">
      <c r="A36" s="1" t="s">
        <v>47</v>
      </c>
      <c r="B36" s="8"/>
      <c r="C36" s="9">
        <v>0.648011</v>
      </c>
      <c r="D36" s="1" t="s">
        <v>12</v>
      </c>
      <c r="E36" t="s">
        <v>12</v>
      </c>
      <c r="F36" t="s">
        <v>27</v>
      </c>
      <c r="G36" s="1">
        <f t="shared" si="3"/>
        <v>0</v>
      </c>
      <c r="H36" s="1">
        <f t="shared" si="4"/>
        <v>1</v>
      </c>
      <c r="I36">
        <f t="shared" si="5"/>
        <v>-0.351989</v>
      </c>
    </row>
    <row r="37" spans="1:9" ht="15" customHeight="1" x14ac:dyDescent="0.3">
      <c r="A37" s="1" t="s">
        <v>48</v>
      </c>
      <c r="B37" s="6"/>
      <c r="C37" s="7">
        <v>0.23781099999999999</v>
      </c>
      <c r="D37" s="1" t="s">
        <v>12</v>
      </c>
      <c r="E37" t="s">
        <v>12</v>
      </c>
      <c r="F37" t="s">
        <v>15</v>
      </c>
      <c r="G37" s="1">
        <f t="shared" si="3"/>
        <v>0</v>
      </c>
      <c r="H37" s="1">
        <f t="shared" si="4"/>
        <v>1</v>
      </c>
      <c r="I37">
        <f t="shared" si="5"/>
        <v>-0.76218900000000001</v>
      </c>
    </row>
    <row r="38" spans="1:9" ht="15" customHeight="1" x14ac:dyDescent="0.3">
      <c r="A38" s="1" t="s">
        <v>49</v>
      </c>
      <c r="B38" s="8"/>
      <c r="C38" s="9">
        <v>0.45988099999999998</v>
      </c>
      <c r="D38" s="1" t="s">
        <v>12</v>
      </c>
      <c r="E38" t="s">
        <v>12</v>
      </c>
      <c r="F38" t="s">
        <v>96</v>
      </c>
      <c r="G38" s="1">
        <f t="shared" si="3"/>
        <v>0</v>
      </c>
      <c r="H38" s="1">
        <f t="shared" si="4"/>
        <v>1</v>
      </c>
      <c r="I38">
        <f t="shared" si="5"/>
        <v>-0.54011900000000002</v>
      </c>
    </row>
    <row r="39" spans="1:9" ht="15" customHeight="1" x14ac:dyDescent="0.3">
      <c r="A39" s="1" t="s">
        <v>50</v>
      </c>
      <c r="B39" s="6"/>
      <c r="C39" s="7">
        <v>0.58866700000000005</v>
      </c>
      <c r="D39" s="1" t="s">
        <v>12</v>
      </c>
      <c r="E39" t="s">
        <v>12</v>
      </c>
      <c r="F39" t="s">
        <v>77</v>
      </c>
      <c r="G39" s="1">
        <f t="shared" si="3"/>
        <v>0</v>
      </c>
      <c r="H39" s="1">
        <f t="shared" si="4"/>
        <v>1</v>
      </c>
      <c r="I39">
        <f t="shared" si="5"/>
        <v>-0.41133299999999995</v>
      </c>
    </row>
    <row r="40" spans="1:9" ht="15" customHeight="1" x14ac:dyDescent="0.3">
      <c r="A40" s="1" t="s">
        <v>51</v>
      </c>
      <c r="B40" s="8"/>
      <c r="C40" s="9">
        <v>0.46724300000000002</v>
      </c>
      <c r="D40" s="1" t="s">
        <v>12</v>
      </c>
      <c r="E40" t="s">
        <v>12</v>
      </c>
      <c r="F40" t="s">
        <v>77</v>
      </c>
      <c r="G40" s="1">
        <f t="shared" si="3"/>
        <v>0</v>
      </c>
      <c r="H40" s="1">
        <f t="shared" si="4"/>
        <v>1</v>
      </c>
      <c r="I40">
        <f t="shared" si="5"/>
        <v>-0.53275699999999993</v>
      </c>
    </row>
    <row r="41" spans="1:9" ht="15" customHeight="1" x14ac:dyDescent="0.3">
      <c r="A41" s="1" t="s">
        <v>52</v>
      </c>
      <c r="B41" s="6"/>
      <c r="C41" s="7">
        <v>0.67668399999999995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0.67668399999999995</v>
      </c>
    </row>
    <row r="42" spans="1:9" ht="15" customHeight="1" x14ac:dyDescent="0.3">
      <c r="A42" s="1" t="s">
        <v>53</v>
      </c>
      <c r="B42" s="8"/>
      <c r="C42" s="9">
        <v>0.72893200000000002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0.72893200000000002</v>
      </c>
    </row>
    <row r="43" spans="1:9" ht="15" customHeight="1" x14ac:dyDescent="0.3">
      <c r="A43" s="1" t="s">
        <v>54</v>
      </c>
      <c r="B43" s="6"/>
      <c r="C43" s="7">
        <v>0.20644699999999999</v>
      </c>
      <c r="D43" s="1" t="s">
        <v>12</v>
      </c>
      <c r="E43" t="s">
        <v>12</v>
      </c>
      <c r="F43" t="s">
        <v>15</v>
      </c>
      <c r="G43" s="1">
        <f t="shared" si="3"/>
        <v>0</v>
      </c>
      <c r="H43" s="1">
        <f t="shared" si="4"/>
        <v>1</v>
      </c>
      <c r="I43">
        <f t="shared" si="5"/>
        <v>-0.79355299999999995</v>
      </c>
    </row>
    <row r="44" spans="1:9" ht="15" customHeight="1" x14ac:dyDescent="0.3">
      <c r="A44" s="1" t="s">
        <v>55</v>
      </c>
      <c r="B44" s="8"/>
      <c r="C44" s="9">
        <v>0.50052099999999999</v>
      </c>
      <c r="D44" s="1" t="s">
        <v>12</v>
      </c>
      <c r="E44" t="s">
        <v>12</v>
      </c>
      <c r="F44" t="s">
        <v>96</v>
      </c>
      <c r="G44" s="1">
        <f t="shared" si="3"/>
        <v>0</v>
      </c>
      <c r="H44" s="1">
        <f t="shared" si="4"/>
        <v>1</v>
      </c>
      <c r="I44">
        <f t="shared" si="5"/>
        <v>-0.49947900000000001</v>
      </c>
    </row>
    <row r="45" spans="1:9" ht="15" customHeight="1" x14ac:dyDescent="0.3">
      <c r="A45" s="1" t="s">
        <v>56</v>
      </c>
      <c r="B45" s="6"/>
      <c r="C45" s="7">
        <v>0.77246199999999998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0.77246199999999998</v>
      </c>
    </row>
    <row r="46" spans="1:9" ht="15" customHeight="1" x14ac:dyDescent="0.3">
      <c r="A46" s="1" t="s">
        <v>57</v>
      </c>
      <c r="B46" s="8"/>
      <c r="C46" s="9">
        <v>0.57208700000000001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-0.42791299999999999</v>
      </c>
    </row>
    <row r="47" spans="1:9" ht="15" customHeight="1" x14ac:dyDescent="0.3">
      <c r="A47" s="1" t="s">
        <v>58</v>
      </c>
      <c r="B47" s="6"/>
      <c r="C47" s="7">
        <v>0.605935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0.605935</v>
      </c>
    </row>
    <row r="48" spans="1:9" ht="15" customHeight="1" x14ac:dyDescent="0.3">
      <c r="A48" s="1" t="s">
        <v>59</v>
      </c>
      <c r="B48" s="8"/>
      <c r="C48" s="9">
        <v>0.60683299999999996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0.60683299999999996</v>
      </c>
    </row>
    <row r="49" spans="1:9" ht="15" customHeight="1" x14ac:dyDescent="0.3">
      <c r="A49" s="1" t="s">
        <v>60</v>
      </c>
      <c r="B49" s="6"/>
      <c r="C49" s="7">
        <v>0.174509</v>
      </c>
      <c r="D49" s="1" t="s">
        <v>12</v>
      </c>
      <c r="E49" t="s">
        <v>12</v>
      </c>
      <c r="F49" t="s">
        <v>15</v>
      </c>
      <c r="G49" s="1">
        <f t="shared" si="3"/>
        <v>0</v>
      </c>
      <c r="H49" s="1">
        <f t="shared" si="4"/>
        <v>1</v>
      </c>
      <c r="I49">
        <f t="shared" si="5"/>
        <v>-0.82549099999999997</v>
      </c>
    </row>
    <row r="50" spans="1:9" ht="15" customHeight="1" x14ac:dyDescent="0.3">
      <c r="A50" s="1" t="s">
        <v>61</v>
      </c>
      <c r="B50" s="8"/>
      <c r="C50" s="9">
        <v>0.61936899999999995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0.61936899999999995</v>
      </c>
    </row>
    <row r="51" spans="1:9" ht="15" customHeight="1" x14ac:dyDescent="0.3">
      <c r="A51" s="1" t="s">
        <v>62</v>
      </c>
      <c r="B51" s="6"/>
      <c r="C51" s="7">
        <v>0.73844500000000002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0.73844500000000002</v>
      </c>
    </row>
    <row r="52" spans="1:9" ht="15" customHeight="1" x14ac:dyDescent="0.3">
      <c r="A52" s="1" t="s">
        <v>63</v>
      </c>
      <c r="B52" s="8"/>
      <c r="C52" s="9">
        <v>0.49581599999999998</v>
      </c>
      <c r="D52" s="1" t="s">
        <v>12</v>
      </c>
      <c r="E52" t="s">
        <v>12</v>
      </c>
      <c r="F52" t="s">
        <v>15</v>
      </c>
      <c r="G52" s="1">
        <f t="shared" si="3"/>
        <v>0</v>
      </c>
      <c r="H52" s="1">
        <f t="shared" si="4"/>
        <v>1</v>
      </c>
      <c r="I52">
        <f t="shared" si="5"/>
        <v>-0.50418399999999997</v>
      </c>
    </row>
    <row r="53" spans="1:9" ht="15" customHeight="1" x14ac:dyDescent="0.3">
      <c r="A53" s="1" t="s">
        <v>64</v>
      </c>
      <c r="B53" s="6"/>
      <c r="C53" s="7">
        <v>0.61245700000000003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-0.38754299999999997</v>
      </c>
    </row>
    <row r="54" spans="1:9" ht="15" customHeight="1" x14ac:dyDescent="0.3">
      <c r="A54" s="1" t="s">
        <v>65</v>
      </c>
      <c r="B54" s="8"/>
      <c r="C54" s="9">
        <v>0.63779600000000003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0.63779600000000003</v>
      </c>
    </row>
    <row r="55" spans="1:9" ht="15" customHeight="1" x14ac:dyDescent="0.3">
      <c r="A55" s="1" t="s">
        <v>66</v>
      </c>
      <c r="B55" s="6"/>
      <c r="C55" s="7">
        <v>0.60073699999999997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0.60073699999999997</v>
      </c>
    </row>
    <row r="56" spans="1:9" ht="15" customHeight="1" x14ac:dyDescent="0.3">
      <c r="A56" s="1" t="s">
        <v>67</v>
      </c>
      <c r="B56" s="8"/>
      <c r="C56" s="9">
        <v>0.54459599999999997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0.54459599999999997</v>
      </c>
    </row>
    <row r="57" spans="1:9" ht="15" customHeight="1" x14ac:dyDescent="0.3">
      <c r="A57" s="1" t="s">
        <v>68</v>
      </c>
      <c r="B57" s="6"/>
      <c r="C57" s="7">
        <v>0.75826199999999999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0.75826199999999999</v>
      </c>
    </row>
    <row r="58" spans="1:9" ht="15" customHeight="1" x14ac:dyDescent="0.3">
      <c r="A58" s="1" t="s">
        <v>69</v>
      </c>
      <c r="B58" s="8"/>
      <c r="C58" s="9">
        <v>0.22059400000000001</v>
      </c>
      <c r="D58" s="1" t="s">
        <v>12</v>
      </c>
      <c r="E58" t="s">
        <v>12</v>
      </c>
      <c r="F58" t="s">
        <v>96</v>
      </c>
      <c r="G58" s="1">
        <f t="shared" si="3"/>
        <v>0</v>
      </c>
      <c r="H58" s="1">
        <f t="shared" si="4"/>
        <v>1</v>
      </c>
      <c r="I58">
        <f t="shared" si="5"/>
        <v>-0.77940600000000004</v>
      </c>
    </row>
    <row r="59" spans="1:9" ht="15" customHeight="1" x14ac:dyDescent="0.3">
      <c r="A59" s="1" t="s">
        <v>70</v>
      </c>
      <c r="B59" s="6"/>
      <c r="C59" s="7">
        <v>0.46712599999999999</v>
      </c>
      <c r="D59" s="1" t="s">
        <v>12</v>
      </c>
      <c r="E59" t="s">
        <v>77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-0.53287400000000007</v>
      </c>
    </row>
    <row r="60" spans="1:9" ht="15" customHeight="1" x14ac:dyDescent="0.3">
      <c r="A60" s="1" t="s">
        <v>71</v>
      </c>
      <c r="B60" s="8"/>
      <c r="C60" s="9">
        <v>0.53969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0.53969</v>
      </c>
    </row>
    <row r="61" spans="1:9" ht="15" customHeight="1" x14ac:dyDescent="0.3">
      <c r="A61" s="1" t="s">
        <v>72</v>
      </c>
      <c r="B61" s="6"/>
      <c r="C61" s="7">
        <v>0.71082400000000001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0.71082400000000001</v>
      </c>
    </row>
    <row r="62" spans="1:9" ht="15" customHeight="1" x14ac:dyDescent="0.3">
      <c r="A62" s="1" t="s">
        <v>73</v>
      </c>
      <c r="B62" s="8"/>
      <c r="C62" s="9">
        <v>0.57396100000000005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0.57396100000000005</v>
      </c>
    </row>
    <row r="63" spans="1:9" ht="15" customHeight="1" x14ac:dyDescent="0.3">
      <c r="A63" s="1" t="s">
        <v>74</v>
      </c>
      <c r="B63" s="6"/>
      <c r="C63" s="7">
        <v>0.68352299999999999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0.68352299999999999</v>
      </c>
    </row>
    <row r="64" spans="1:9" ht="15" customHeight="1" x14ac:dyDescent="0.3">
      <c r="A64" s="1" t="s">
        <v>75</v>
      </c>
      <c r="B64" s="8"/>
      <c r="C64" s="9">
        <v>0.39155699999999999</v>
      </c>
      <c r="D64" s="1" t="s">
        <v>12</v>
      </c>
      <c r="E64" t="s">
        <v>12</v>
      </c>
      <c r="F64" t="s">
        <v>96</v>
      </c>
      <c r="G64" s="1">
        <f t="shared" si="3"/>
        <v>0</v>
      </c>
      <c r="H64" s="1">
        <f t="shared" si="4"/>
        <v>1</v>
      </c>
      <c r="I64">
        <f t="shared" si="5"/>
        <v>-0.60844300000000007</v>
      </c>
    </row>
    <row r="65" spans="1:9" ht="15" customHeight="1" x14ac:dyDescent="0.3">
      <c r="A65" s="1" t="s">
        <v>76</v>
      </c>
      <c r="B65" s="6"/>
      <c r="C65" s="7">
        <v>0.61416700000000002</v>
      </c>
      <c r="D65" s="1" t="s">
        <v>12</v>
      </c>
      <c r="E65" t="s">
        <v>12</v>
      </c>
      <c r="F65" t="s">
        <v>27</v>
      </c>
      <c r="G65" s="1">
        <f t="shared" si="3"/>
        <v>0</v>
      </c>
      <c r="H65" s="1">
        <f t="shared" si="4"/>
        <v>1</v>
      </c>
      <c r="I65">
        <f t="shared" si="5"/>
        <v>-0.38583299999999998</v>
      </c>
    </row>
    <row r="66" spans="1:9" ht="15" customHeight="1" x14ac:dyDescent="0.3">
      <c r="A66" s="1" t="s">
        <v>78</v>
      </c>
      <c r="B66" s="8"/>
      <c r="C66" s="9">
        <v>0.64981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0.64981</v>
      </c>
    </row>
    <row r="67" spans="1:9" ht="15" customHeight="1" x14ac:dyDescent="0.3">
      <c r="A67" s="1" t="s">
        <v>79</v>
      </c>
      <c r="B67" s="6"/>
      <c r="C67" s="7">
        <v>0.59799199999999997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0.59799199999999997</v>
      </c>
    </row>
    <row r="68" spans="1:9" ht="15" customHeight="1" x14ac:dyDescent="0.3">
      <c r="A68" s="1" t="s">
        <v>80</v>
      </c>
      <c r="B68" s="8"/>
      <c r="C68" s="9">
        <v>0.50224199999999997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0.50224199999999997</v>
      </c>
    </row>
    <row r="69" spans="1:9" ht="15" customHeight="1" x14ac:dyDescent="0.3">
      <c r="A69" s="1" t="s">
        <v>81</v>
      </c>
      <c r="B69" s="6"/>
      <c r="C69" s="7">
        <v>0.56366499999999997</v>
      </c>
      <c r="D69" s="1" t="s">
        <v>12</v>
      </c>
      <c r="E69" t="s">
        <v>12</v>
      </c>
      <c r="F69" t="s">
        <v>77</v>
      </c>
      <c r="G69" s="1">
        <f t="shared" si="6"/>
        <v>0</v>
      </c>
      <c r="H69" s="1">
        <f t="shared" si="7"/>
        <v>1</v>
      </c>
      <c r="I69">
        <f t="shared" si="8"/>
        <v>-0.43633500000000003</v>
      </c>
    </row>
    <row r="70" spans="1:9" ht="15" customHeight="1" x14ac:dyDescent="0.3">
      <c r="A70" s="1" t="s">
        <v>82</v>
      </c>
      <c r="B70" s="8"/>
      <c r="C70" s="9">
        <v>0.618425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0.618425</v>
      </c>
    </row>
    <row r="71" spans="1:9" ht="15" customHeight="1" x14ac:dyDescent="0.3">
      <c r="A71" s="1" t="s">
        <v>83</v>
      </c>
      <c r="B71" s="6"/>
      <c r="C71" s="7">
        <v>0.33067400000000002</v>
      </c>
      <c r="D71" s="1" t="s">
        <v>12</v>
      </c>
      <c r="E71" t="s">
        <v>12</v>
      </c>
      <c r="F71" t="s">
        <v>96</v>
      </c>
      <c r="G71" s="1">
        <f t="shared" si="6"/>
        <v>0</v>
      </c>
      <c r="H71" s="1">
        <f t="shared" si="7"/>
        <v>1</v>
      </c>
      <c r="I71">
        <f t="shared" si="8"/>
        <v>-0.66932599999999998</v>
      </c>
    </row>
    <row r="72" spans="1:9" ht="15" customHeight="1" x14ac:dyDescent="0.3">
      <c r="A72" s="1" t="s">
        <v>84</v>
      </c>
      <c r="B72" s="8"/>
      <c r="C72" s="9">
        <v>0.38911600000000002</v>
      </c>
      <c r="D72" s="1" t="s">
        <v>12</v>
      </c>
      <c r="E72" t="s">
        <v>12</v>
      </c>
      <c r="F72" t="s">
        <v>27</v>
      </c>
      <c r="G72" s="1">
        <f t="shared" si="6"/>
        <v>0</v>
      </c>
      <c r="H72" s="1">
        <f t="shared" si="7"/>
        <v>1</v>
      </c>
      <c r="I72">
        <f t="shared" si="8"/>
        <v>-0.61088399999999998</v>
      </c>
    </row>
    <row r="73" spans="1:9" ht="15" customHeight="1" x14ac:dyDescent="0.3">
      <c r="A73" s="1" t="s">
        <v>85</v>
      </c>
      <c r="B73" s="6"/>
      <c r="C73" s="7">
        <v>0.482765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0.482765</v>
      </c>
    </row>
    <row r="74" spans="1:9" ht="15" customHeight="1" x14ac:dyDescent="0.3">
      <c r="A74" s="1" t="s">
        <v>86</v>
      </c>
      <c r="B74" s="8"/>
      <c r="C74" s="9">
        <v>0.52510599999999996</v>
      </c>
      <c r="D74" s="1" t="s">
        <v>12</v>
      </c>
      <c r="E74" t="s">
        <v>12</v>
      </c>
      <c r="F74" t="s">
        <v>27</v>
      </c>
      <c r="G74" s="1">
        <f t="shared" si="6"/>
        <v>0</v>
      </c>
      <c r="H74" s="1">
        <f t="shared" si="7"/>
        <v>1</v>
      </c>
      <c r="I74">
        <f t="shared" si="8"/>
        <v>-0.47489400000000004</v>
      </c>
    </row>
    <row r="75" spans="1:9" ht="15" customHeight="1" x14ac:dyDescent="0.3">
      <c r="A75" s="1" t="s">
        <v>87</v>
      </c>
      <c r="B75" s="6"/>
      <c r="C75" s="7">
        <v>0.50582000000000005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0.50582000000000005</v>
      </c>
    </row>
    <row r="76" spans="1:9" ht="15" customHeight="1" x14ac:dyDescent="0.3">
      <c r="A76" s="1" t="s">
        <v>88</v>
      </c>
      <c r="B76" s="10"/>
      <c r="C76" s="11">
        <v>0.63748099999999996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0.63748099999999996</v>
      </c>
    </row>
    <row r="77" spans="1:9" ht="15.75" customHeight="1" x14ac:dyDescent="0.3">
      <c r="A77" s="1" t="s">
        <v>89</v>
      </c>
      <c r="B77" s="12"/>
      <c r="C77" s="13">
        <v>0.47234100000000001</v>
      </c>
      <c r="D77" s="1" t="s">
        <v>12</v>
      </c>
      <c r="E77" s="1" t="s">
        <v>77</v>
      </c>
      <c r="F77" s="1" t="s">
        <v>12</v>
      </c>
      <c r="G77" s="1">
        <f t="shared" si="6"/>
        <v>0</v>
      </c>
      <c r="H77" s="1">
        <f t="shared" si="7"/>
        <v>1</v>
      </c>
      <c r="I77">
        <f t="shared" si="8"/>
        <v>-0.52765899999999999</v>
      </c>
    </row>
    <row r="78" spans="1:9" x14ac:dyDescent="0.3">
      <c r="A78" t="s">
        <v>90</v>
      </c>
      <c r="C78">
        <v>0.52079200000000003</v>
      </c>
      <c r="D78" t="s">
        <v>12</v>
      </c>
      <c r="E78" t="s">
        <v>12</v>
      </c>
      <c r="F78" t="s">
        <v>96</v>
      </c>
      <c r="G78" s="1">
        <f t="shared" si="6"/>
        <v>0</v>
      </c>
      <c r="H78" s="1">
        <f t="shared" si="7"/>
        <v>1</v>
      </c>
      <c r="I78">
        <f t="shared" si="8"/>
        <v>-0.47920799999999997</v>
      </c>
    </row>
    <row r="79" spans="1:9" x14ac:dyDescent="0.3">
      <c r="A79" t="s">
        <v>91</v>
      </c>
      <c r="C79">
        <v>0.29390500000000003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0.29390500000000003</v>
      </c>
    </row>
    <row r="80" spans="1:9" x14ac:dyDescent="0.3">
      <c r="A80" t="s">
        <v>92</v>
      </c>
      <c r="C80">
        <v>0.41640899999999997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-0.58359099999999997</v>
      </c>
    </row>
    <row r="81" spans="1:9" x14ac:dyDescent="0.3">
      <c r="A81" t="s">
        <v>93</v>
      </c>
      <c r="C81">
        <v>0.56045599999999995</v>
      </c>
      <c r="D81" t="s">
        <v>12</v>
      </c>
      <c r="E81" t="s">
        <v>12</v>
      </c>
      <c r="F81" t="s">
        <v>77</v>
      </c>
      <c r="G81" s="1">
        <f t="shared" si="6"/>
        <v>0</v>
      </c>
      <c r="H81" s="1">
        <f t="shared" si="7"/>
        <v>1</v>
      </c>
      <c r="I81">
        <f t="shared" si="8"/>
        <v>-0.43954400000000005</v>
      </c>
    </row>
    <row r="82" spans="1:9" x14ac:dyDescent="0.3">
      <c r="A82" t="s">
        <v>94</v>
      </c>
      <c r="C82">
        <v>0.45365499999999997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0.45365499999999997</v>
      </c>
    </row>
    <row r="83" spans="1:9" x14ac:dyDescent="0.3">
      <c r="A83" t="s">
        <v>95</v>
      </c>
      <c r="C83">
        <v>0.46980499999999997</v>
      </c>
      <c r="D83" t="s">
        <v>12</v>
      </c>
      <c r="E83" t="s">
        <v>12</v>
      </c>
      <c r="F83" t="s">
        <v>96</v>
      </c>
      <c r="G83" s="1">
        <f t="shared" si="6"/>
        <v>0</v>
      </c>
      <c r="H83" s="1">
        <f t="shared" si="7"/>
        <v>1</v>
      </c>
      <c r="I83">
        <f t="shared" si="8"/>
        <v>-0.53019499999999997</v>
      </c>
    </row>
    <row r="84" spans="1:9" x14ac:dyDescent="0.3">
      <c r="A84" t="s">
        <v>97</v>
      </c>
      <c r="C84">
        <v>0.56893400000000005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0.56893400000000005</v>
      </c>
    </row>
    <row r="85" spans="1:9" x14ac:dyDescent="0.3">
      <c r="A85" t="s">
        <v>98</v>
      </c>
      <c r="C85">
        <v>0.59984999999999999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0.59984999999999999</v>
      </c>
    </row>
    <row r="86" spans="1:9" x14ac:dyDescent="0.3">
      <c r="A86" t="s">
        <v>99</v>
      </c>
      <c r="C86">
        <v>0.37487900000000002</v>
      </c>
      <c r="D86" t="s">
        <v>12</v>
      </c>
      <c r="E86" t="s">
        <v>12</v>
      </c>
      <c r="F86" t="s">
        <v>15</v>
      </c>
      <c r="G86" s="1">
        <f t="shared" si="6"/>
        <v>0</v>
      </c>
      <c r="H86" s="1">
        <f t="shared" si="7"/>
        <v>1</v>
      </c>
      <c r="I86">
        <f t="shared" si="8"/>
        <v>-0.62512100000000004</v>
      </c>
    </row>
    <row r="87" spans="1:9" x14ac:dyDescent="0.3">
      <c r="A87" t="s">
        <v>100</v>
      </c>
      <c r="C87">
        <v>0.58310300000000004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0.58310300000000004</v>
      </c>
    </row>
    <row r="88" spans="1:9" x14ac:dyDescent="0.3">
      <c r="A88" t="s">
        <v>101</v>
      </c>
      <c r="C88">
        <v>0.580461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0.580461</v>
      </c>
    </row>
    <row r="89" spans="1:9" x14ac:dyDescent="0.3">
      <c r="A89" t="s">
        <v>102</v>
      </c>
      <c r="C89">
        <v>0.43619000000000002</v>
      </c>
      <c r="D89" t="s">
        <v>12</v>
      </c>
      <c r="E89" t="s">
        <v>12</v>
      </c>
      <c r="F89" t="s">
        <v>96</v>
      </c>
      <c r="G89" s="1">
        <f t="shared" si="6"/>
        <v>0</v>
      </c>
      <c r="H89" s="1">
        <f t="shared" si="7"/>
        <v>1</v>
      </c>
      <c r="I89">
        <f t="shared" si="8"/>
        <v>-0.56380999999999992</v>
      </c>
    </row>
    <row r="90" spans="1:9" x14ac:dyDescent="0.3">
      <c r="A90" t="s">
        <v>103</v>
      </c>
      <c r="C90">
        <v>0.53085899999999997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0.53085899999999997</v>
      </c>
    </row>
    <row r="91" spans="1:9" x14ac:dyDescent="0.3">
      <c r="A91" t="s">
        <v>104</v>
      </c>
      <c r="C91">
        <v>0.40367700000000001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0.40367700000000001</v>
      </c>
    </row>
    <row r="92" spans="1:9" x14ac:dyDescent="0.3">
      <c r="A92" t="s">
        <v>105</v>
      </c>
      <c r="C92">
        <v>0.46398499999999998</v>
      </c>
      <c r="D92" t="s">
        <v>12</v>
      </c>
      <c r="E92" t="s">
        <v>12</v>
      </c>
      <c r="F92" t="s">
        <v>27</v>
      </c>
      <c r="G92" s="1">
        <f t="shared" si="6"/>
        <v>0</v>
      </c>
      <c r="H92" s="1">
        <f t="shared" si="7"/>
        <v>1</v>
      </c>
      <c r="I92">
        <f t="shared" si="8"/>
        <v>-0.53601500000000002</v>
      </c>
    </row>
    <row r="93" spans="1:9" x14ac:dyDescent="0.3">
      <c r="A93" t="s">
        <v>106</v>
      </c>
      <c r="C93">
        <v>0.53462299999999996</v>
      </c>
      <c r="D93" t="s">
        <v>12</v>
      </c>
      <c r="E93" t="s">
        <v>12</v>
      </c>
      <c r="F93" t="s">
        <v>27</v>
      </c>
      <c r="G93" s="1">
        <f t="shared" si="6"/>
        <v>0</v>
      </c>
      <c r="H93" s="1">
        <f t="shared" si="7"/>
        <v>1</v>
      </c>
      <c r="I93">
        <f t="shared" si="8"/>
        <v>-0.46537700000000004</v>
      </c>
    </row>
    <row r="94" spans="1:9" x14ac:dyDescent="0.3">
      <c r="A94" t="s">
        <v>107</v>
      </c>
      <c r="C94">
        <v>0.53037000000000001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0.53037000000000001</v>
      </c>
    </row>
    <row r="95" spans="1:9" x14ac:dyDescent="0.3">
      <c r="A95" t="s">
        <v>108</v>
      </c>
      <c r="C95">
        <v>0.54447400000000001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0.54447400000000001</v>
      </c>
    </row>
    <row r="96" spans="1:9" x14ac:dyDescent="0.3">
      <c r="A96" t="s">
        <v>109</v>
      </c>
      <c r="C96">
        <v>0.62551400000000001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0.62551400000000001</v>
      </c>
    </row>
    <row r="97" spans="1:9" x14ac:dyDescent="0.3">
      <c r="A97" t="s">
        <v>110</v>
      </c>
      <c r="C97">
        <v>0.34867199999999998</v>
      </c>
      <c r="D97" t="s">
        <v>12</v>
      </c>
      <c r="E97" t="s">
        <v>12</v>
      </c>
      <c r="F97" t="s">
        <v>15</v>
      </c>
      <c r="G97" s="1">
        <f t="shared" si="6"/>
        <v>0</v>
      </c>
      <c r="H97" s="1">
        <f t="shared" si="7"/>
        <v>1</v>
      </c>
      <c r="I97">
        <f t="shared" si="8"/>
        <v>-0.65132800000000002</v>
      </c>
    </row>
    <row r="98" spans="1:9" x14ac:dyDescent="0.3">
      <c r="A98" t="s">
        <v>111</v>
      </c>
      <c r="C98">
        <v>0.64686900000000003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0.64686900000000003</v>
      </c>
    </row>
    <row r="99" spans="1:9" x14ac:dyDescent="0.3">
      <c r="A99" t="s">
        <v>112</v>
      </c>
      <c r="C99">
        <v>0.25159500000000001</v>
      </c>
      <c r="D99" t="s">
        <v>12</v>
      </c>
      <c r="E99" t="s">
        <v>12</v>
      </c>
      <c r="F99" t="s">
        <v>15</v>
      </c>
      <c r="G99" s="1">
        <f t="shared" si="6"/>
        <v>0</v>
      </c>
      <c r="H99" s="1">
        <f t="shared" si="7"/>
        <v>1</v>
      </c>
      <c r="I99">
        <f t="shared" si="8"/>
        <v>-0.74840499999999999</v>
      </c>
    </row>
    <row r="100" spans="1:9" x14ac:dyDescent="0.3">
      <c r="A100" t="s">
        <v>113</v>
      </c>
      <c r="C100">
        <v>0.60454600000000003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-0.39545399999999997</v>
      </c>
    </row>
    <row r="101" spans="1:9" x14ac:dyDescent="0.3">
      <c r="A101" t="s">
        <v>114</v>
      </c>
      <c r="C101">
        <v>0.65420800000000001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0.65420800000000001</v>
      </c>
    </row>
    <row r="102" spans="1:9" x14ac:dyDescent="0.3">
      <c r="A102" t="s">
        <v>115</v>
      </c>
      <c r="C102">
        <v>0.50683299999999998</v>
      </c>
      <c r="D102" t="s">
        <v>12</v>
      </c>
      <c r="E102" t="s">
        <v>12</v>
      </c>
      <c r="F102" t="s">
        <v>27</v>
      </c>
      <c r="G102" s="1">
        <f t="shared" si="6"/>
        <v>0</v>
      </c>
      <c r="H102" s="1">
        <f t="shared" si="7"/>
        <v>1</v>
      </c>
      <c r="I102">
        <f t="shared" si="8"/>
        <v>-0.49316700000000002</v>
      </c>
    </row>
    <row r="103" spans="1:9" x14ac:dyDescent="0.3">
      <c r="A103" t="s">
        <v>116</v>
      </c>
      <c r="C103">
        <v>0.53378700000000001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0.53378700000000001</v>
      </c>
    </row>
    <row r="104" spans="1:9" x14ac:dyDescent="0.3">
      <c r="A104" t="s">
        <v>117</v>
      </c>
      <c r="C104">
        <v>0.21276</v>
      </c>
      <c r="D104" t="s">
        <v>12</v>
      </c>
      <c r="E104" t="s">
        <v>12</v>
      </c>
      <c r="F104" t="s">
        <v>15</v>
      </c>
      <c r="G104" s="1">
        <f t="shared" si="6"/>
        <v>0</v>
      </c>
      <c r="H104" s="1">
        <f t="shared" si="7"/>
        <v>1</v>
      </c>
      <c r="I104">
        <f t="shared" si="8"/>
        <v>-0.78723999999999994</v>
      </c>
    </row>
    <row r="105" spans="1:9" x14ac:dyDescent="0.3">
      <c r="A105" t="s">
        <v>118</v>
      </c>
      <c r="C105">
        <v>0.50565800000000005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0.50565800000000005</v>
      </c>
    </row>
    <row r="106" spans="1:9" x14ac:dyDescent="0.3">
      <c r="A106" t="s">
        <v>119</v>
      </c>
      <c r="C106">
        <v>0.32766000000000001</v>
      </c>
      <c r="D106" t="s">
        <v>12</v>
      </c>
      <c r="E106" t="s">
        <v>12</v>
      </c>
      <c r="F106" t="s">
        <v>96</v>
      </c>
      <c r="G106" s="1">
        <f t="shared" si="6"/>
        <v>0</v>
      </c>
      <c r="H106" s="1">
        <f t="shared" si="7"/>
        <v>1</v>
      </c>
      <c r="I106">
        <f t="shared" si="8"/>
        <v>-0.67233999999999994</v>
      </c>
    </row>
    <row r="107" spans="1:9" x14ac:dyDescent="0.3">
      <c r="A107" t="s">
        <v>120</v>
      </c>
      <c r="C107">
        <v>0.69780799999999998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0.69780799999999998</v>
      </c>
    </row>
    <row r="108" spans="1:9" x14ac:dyDescent="0.3">
      <c r="A108" t="s">
        <v>121</v>
      </c>
      <c r="C108">
        <v>0.46430500000000002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0.46430500000000002</v>
      </c>
    </row>
    <row r="109" spans="1:9" x14ac:dyDescent="0.3">
      <c r="A109" t="s">
        <v>122</v>
      </c>
      <c r="C109">
        <v>0.47591299999999997</v>
      </c>
      <c r="D109" t="s">
        <v>12</v>
      </c>
      <c r="E109" t="s">
        <v>12</v>
      </c>
      <c r="F109" t="s">
        <v>77</v>
      </c>
      <c r="G109" s="1">
        <f t="shared" si="6"/>
        <v>0</v>
      </c>
      <c r="H109" s="1">
        <f t="shared" si="7"/>
        <v>1</v>
      </c>
      <c r="I109">
        <f t="shared" si="8"/>
        <v>-0.52408699999999997</v>
      </c>
    </row>
    <row r="110" spans="1:9" x14ac:dyDescent="0.3">
      <c r="A110" t="s">
        <v>123</v>
      </c>
      <c r="C110">
        <v>0.67662500000000003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0.67662500000000003</v>
      </c>
    </row>
    <row r="111" spans="1:9" x14ac:dyDescent="0.3">
      <c r="A111" t="s">
        <v>124</v>
      </c>
      <c r="C111">
        <v>0.24368799999999999</v>
      </c>
      <c r="D111" t="s">
        <v>12</v>
      </c>
      <c r="E111" t="s">
        <v>12</v>
      </c>
      <c r="F111" t="s">
        <v>27</v>
      </c>
      <c r="G111" s="1">
        <f t="shared" si="6"/>
        <v>0</v>
      </c>
      <c r="H111" s="1">
        <f t="shared" si="7"/>
        <v>1</v>
      </c>
      <c r="I111">
        <f t="shared" si="8"/>
        <v>-0.75631199999999998</v>
      </c>
    </row>
    <row r="112" spans="1:9" x14ac:dyDescent="0.3">
      <c r="A112" t="s">
        <v>125</v>
      </c>
      <c r="C112">
        <v>0.31325500000000001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0.31325500000000001</v>
      </c>
    </row>
    <row r="113" spans="1:9" x14ac:dyDescent="0.3">
      <c r="A113" t="s">
        <v>126</v>
      </c>
      <c r="C113">
        <v>0.58866200000000002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0.58866200000000002</v>
      </c>
    </row>
    <row r="114" spans="1:9" x14ac:dyDescent="0.3">
      <c r="A114" t="s">
        <v>127</v>
      </c>
      <c r="C114">
        <v>0.38201200000000002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-0.61798799999999998</v>
      </c>
    </row>
    <row r="115" spans="1:9" x14ac:dyDescent="0.3">
      <c r="A115" t="s">
        <v>128</v>
      </c>
      <c r="C115">
        <v>0.468414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0.468414</v>
      </c>
    </row>
    <row r="116" spans="1:9" x14ac:dyDescent="0.3">
      <c r="A116" t="s">
        <v>129</v>
      </c>
      <c r="C116">
        <v>0.47189399999999998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0.47189399999999998</v>
      </c>
    </row>
    <row r="117" spans="1:9" x14ac:dyDescent="0.3">
      <c r="A117" t="s">
        <v>130</v>
      </c>
      <c r="C117">
        <v>0.61547200000000002</v>
      </c>
      <c r="D117" t="s">
        <v>12</v>
      </c>
      <c r="E117" t="s">
        <v>12</v>
      </c>
      <c r="F117" t="s">
        <v>27</v>
      </c>
      <c r="G117" s="1">
        <f t="shared" si="6"/>
        <v>0</v>
      </c>
      <c r="H117" s="1">
        <f t="shared" si="7"/>
        <v>1</v>
      </c>
      <c r="I117">
        <f t="shared" si="8"/>
        <v>-0.38452799999999998</v>
      </c>
    </row>
    <row r="118" spans="1:9" x14ac:dyDescent="0.3">
      <c r="A118" t="s">
        <v>131</v>
      </c>
      <c r="C118">
        <v>0.65054100000000004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0.65054100000000004</v>
      </c>
    </row>
    <row r="119" spans="1:9" x14ac:dyDescent="0.3">
      <c r="A119" t="s">
        <v>132</v>
      </c>
      <c r="C119">
        <v>0.56796999999999997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0.56796999999999997</v>
      </c>
    </row>
    <row r="120" spans="1:9" x14ac:dyDescent="0.3">
      <c r="A120" t="s">
        <v>133</v>
      </c>
      <c r="C120">
        <v>0.48413499999999998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0.48413499999999998</v>
      </c>
    </row>
    <row r="121" spans="1:9" x14ac:dyDescent="0.3">
      <c r="A121" t="s">
        <v>134</v>
      </c>
      <c r="C121">
        <v>0.626888</v>
      </c>
      <c r="D121" t="s">
        <v>12</v>
      </c>
      <c r="E121" t="s">
        <v>12</v>
      </c>
      <c r="F121" t="s">
        <v>15</v>
      </c>
      <c r="G121" s="1">
        <f t="shared" si="6"/>
        <v>0</v>
      </c>
      <c r="H121" s="1">
        <f t="shared" si="7"/>
        <v>1</v>
      </c>
      <c r="I121">
        <f t="shared" si="8"/>
        <v>-0.373112</v>
      </c>
    </row>
    <row r="122" spans="1:9" x14ac:dyDescent="0.3">
      <c r="A122" t="s">
        <v>135</v>
      </c>
      <c r="C122">
        <v>0.63237500000000002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0.63237500000000002</v>
      </c>
    </row>
    <row r="123" spans="1:9" x14ac:dyDescent="0.3">
      <c r="A123" t="s">
        <v>136</v>
      </c>
      <c r="C123">
        <v>0.65771100000000005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0.65771100000000005</v>
      </c>
    </row>
    <row r="124" spans="1:9" x14ac:dyDescent="0.3">
      <c r="A124" t="s">
        <v>137</v>
      </c>
      <c r="C124">
        <v>0.56363200000000002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0.56363200000000002</v>
      </c>
    </row>
    <row r="125" spans="1:9" x14ac:dyDescent="0.3">
      <c r="A125" t="s">
        <v>138</v>
      </c>
      <c r="C125">
        <v>0.68010800000000005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0.68010800000000005</v>
      </c>
    </row>
    <row r="126" spans="1:9" x14ac:dyDescent="0.3">
      <c r="A126" t="s">
        <v>139</v>
      </c>
      <c r="C126">
        <v>0.51072399999999996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0.51072399999999996</v>
      </c>
    </row>
    <row r="127" spans="1:9" x14ac:dyDescent="0.3">
      <c r="A127" t="s">
        <v>140</v>
      </c>
      <c r="C127">
        <v>0.516795</v>
      </c>
      <c r="D127" t="s">
        <v>12</v>
      </c>
      <c r="E127" t="s">
        <v>12</v>
      </c>
      <c r="F127" t="s">
        <v>96</v>
      </c>
      <c r="G127" s="1">
        <f t="shared" si="6"/>
        <v>0</v>
      </c>
      <c r="H127" s="1">
        <f t="shared" si="7"/>
        <v>1</v>
      </c>
      <c r="I127">
        <f t="shared" si="8"/>
        <v>-0.483205</v>
      </c>
    </row>
    <row r="128" spans="1:9" x14ac:dyDescent="0.3">
      <c r="A128" t="s">
        <v>141</v>
      </c>
      <c r="C128">
        <v>0.490954</v>
      </c>
      <c r="D128" t="s">
        <v>12</v>
      </c>
      <c r="E128" t="s">
        <v>27</v>
      </c>
      <c r="F128" t="s">
        <v>12</v>
      </c>
      <c r="G128" s="1">
        <f t="shared" si="6"/>
        <v>0</v>
      </c>
      <c r="H128" s="1">
        <f t="shared" si="7"/>
        <v>1</v>
      </c>
      <c r="I128">
        <f t="shared" si="8"/>
        <v>-0.509046</v>
      </c>
    </row>
    <row r="129" spans="1:9" x14ac:dyDescent="0.3">
      <c r="A129" t="s">
        <v>142</v>
      </c>
      <c r="C129">
        <v>0.52573700000000001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0.52573700000000001</v>
      </c>
    </row>
    <row r="130" spans="1:9" x14ac:dyDescent="0.3">
      <c r="A130" t="s">
        <v>143</v>
      </c>
      <c r="C130">
        <v>0.55577100000000002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0.55577100000000002</v>
      </c>
    </row>
    <row r="131" spans="1:9" x14ac:dyDescent="0.3">
      <c r="A131" t="s">
        <v>144</v>
      </c>
      <c r="C131">
        <v>0.32929900000000001</v>
      </c>
      <c r="D131" t="s">
        <v>12</v>
      </c>
      <c r="E131" t="s">
        <v>12</v>
      </c>
      <c r="F131" t="s">
        <v>96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-0.67070099999999999</v>
      </c>
    </row>
    <row r="132" spans="1:9" x14ac:dyDescent="0.3">
      <c r="A132" t="s">
        <v>145</v>
      </c>
      <c r="C132">
        <v>0.64884900000000001</v>
      </c>
      <c r="D132" t="s">
        <v>12</v>
      </c>
      <c r="E132" t="s">
        <v>12</v>
      </c>
      <c r="F132" t="s">
        <v>77</v>
      </c>
      <c r="G132" s="1">
        <f t="shared" si="9"/>
        <v>0</v>
      </c>
      <c r="H132" s="1">
        <f t="shared" si="10"/>
        <v>1</v>
      </c>
      <c r="I132">
        <f t="shared" si="11"/>
        <v>-0.35115099999999999</v>
      </c>
    </row>
    <row r="133" spans="1:9" x14ac:dyDescent="0.3">
      <c r="A133" t="s">
        <v>146</v>
      </c>
      <c r="C133">
        <v>0.47298400000000002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0.47298400000000002</v>
      </c>
    </row>
    <row r="134" spans="1:9" x14ac:dyDescent="0.3">
      <c r="A134" t="s">
        <v>147</v>
      </c>
      <c r="C134">
        <v>0.36057600000000001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0.36057600000000001</v>
      </c>
    </row>
    <row r="135" spans="1:9" x14ac:dyDescent="0.3">
      <c r="A135" t="s">
        <v>148</v>
      </c>
      <c r="C135">
        <v>0.632054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0.632054</v>
      </c>
    </row>
    <row r="136" spans="1:9" x14ac:dyDescent="0.3">
      <c r="A136" t="s">
        <v>149</v>
      </c>
      <c r="C136">
        <v>0.245009</v>
      </c>
      <c r="D136" t="s">
        <v>12</v>
      </c>
      <c r="E136" t="s">
        <v>12</v>
      </c>
      <c r="F136" t="s">
        <v>15</v>
      </c>
      <c r="G136" s="1">
        <f t="shared" si="9"/>
        <v>0</v>
      </c>
      <c r="H136" s="1">
        <f t="shared" si="10"/>
        <v>1</v>
      </c>
      <c r="I136">
        <f t="shared" si="11"/>
        <v>-0.75499099999999997</v>
      </c>
    </row>
    <row r="137" spans="1:9" x14ac:dyDescent="0.3">
      <c r="A137" t="s">
        <v>150</v>
      </c>
      <c r="C137">
        <v>0.48858000000000001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0.48858000000000001</v>
      </c>
    </row>
    <row r="138" spans="1:9" x14ac:dyDescent="0.3">
      <c r="A138" t="s">
        <v>151</v>
      </c>
      <c r="C138">
        <v>0.55988499999999997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0.55988499999999997</v>
      </c>
    </row>
    <row r="139" spans="1:9" x14ac:dyDescent="0.3">
      <c r="A139" t="s">
        <v>152</v>
      </c>
      <c r="C139">
        <v>0.46438000000000001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0.46438000000000001</v>
      </c>
    </row>
    <row r="140" spans="1:9" x14ac:dyDescent="0.3">
      <c r="A140" t="s">
        <v>153</v>
      </c>
      <c r="C140">
        <v>0.350524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0.350524</v>
      </c>
    </row>
    <row r="141" spans="1:9" x14ac:dyDescent="0.3">
      <c r="A141" t="s">
        <v>154</v>
      </c>
      <c r="C141">
        <v>0.38156899999999999</v>
      </c>
      <c r="D141" t="s">
        <v>12</v>
      </c>
      <c r="E141" t="s">
        <v>12</v>
      </c>
      <c r="F141" t="s">
        <v>77</v>
      </c>
      <c r="G141" s="1">
        <f t="shared" si="9"/>
        <v>0</v>
      </c>
      <c r="H141" s="1">
        <f t="shared" si="10"/>
        <v>1</v>
      </c>
      <c r="I141">
        <f t="shared" si="11"/>
        <v>-0.61843099999999995</v>
      </c>
    </row>
    <row r="142" spans="1:9" x14ac:dyDescent="0.3">
      <c r="A142" t="s">
        <v>155</v>
      </c>
      <c r="C142">
        <v>0.63846700000000001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0.63846700000000001</v>
      </c>
    </row>
    <row r="143" spans="1:9" x14ac:dyDescent="0.3">
      <c r="A143" t="s">
        <v>156</v>
      </c>
      <c r="C143">
        <v>0.44681599999999999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0.44681599999999999</v>
      </c>
    </row>
    <row r="144" spans="1:9" x14ac:dyDescent="0.3">
      <c r="A144" t="s">
        <v>157</v>
      </c>
      <c r="C144">
        <v>0.48699900000000002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0.48699900000000002</v>
      </c>
    </row>
    <row r="145" spans="1:9" x14ac:dyDescent="0.3">
      <c r="A145" t="s">
        <v>158</v>
      </c>
      <c r="C145">
        <v>0.38517499999999999</v>
      </c>
      <c r="D145" t="s">
        <v>12</v>
      </c>
      <c r="E145" t="s">
        <v>12</v>
      </c>
      <c r="F145" t="s">
        <v>27</v>
      </c>
      <c r="G145" s="1">
        <f t="shared" si="9"/>
        <v>0</v>
      </c>
      <c r="H145" s="1">
        <f t="shared" si="10"/>
        <v>1</v>
      </c>
      <c r="I145">
        <f t="shared" si="11"/>
        <v>-0.61482499999999995</v>
      </c>
    </row>
    <row r="146" spans="1:9" x14ac:dyDescent="0.3">
      <c r="A146" t="s">
        <v>159</v>
      </c>
      <c r="C146">
        <v>0.61185999999999996</v>
      </c>
      <c r="D146" t="s">
        <v>12</v>
      </c>
      <c r="E146" t="s">
        <v>12</v>
      </c>
      <c r="F146" t="s">
        <v>27</v>
      </c>
      <c r="G146" s="1">
        <f t="shared" si="9"/>
        <v>0</v>
      </c>
      <c r="H146" s="1">
        <f t="shared" si="10"/>
        <v>1</v>
      </c>
      <c r="I146">
        <f t="shared" si="11"/>
        <v>-0.38814000000000004</v>
      </c>
    </row>
    <row r="147" spans="1:9" x14ac:dyDescent="0.3">
      <c r="A147" t="s">
        <v>160</v>
      </c>
      <c r="C147">
        <v>0.36706100000000003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0.36706100000000003</v>
      </c>
    </row>
    <row r="148" spans="1:9" x14ac:dyDescent="0.3">
      <c r="A148" t="s">
        <v>161</v>
      </c>
      <c r="C148">
        <v>0.55473300000000003</v>
      </c>
      <c r="D148" t="s">
        <v>12</v>
      </c>
      <c r="E148" t="s">
        <v>12</v>
      </c>
      <c r="F148" t="s">
        <v>27</v>
      </c>
      <c r="G148" s="1">
        <f t="shared" si="9"/>
        <v>0</v>
      </c>
      <c r="H148" s="1">
        <f t="shared" si="10"/>
        <v>1</v>
      </c>
      <c r="I148">
        <f t="shared" si="11"/>
        <v>-0.44526699999999997</v>
      </c>
    </row>
    <row r="149" spans="1:9" x14ac:dyDescent="0.3">
      <c r="A149" t="s">
        <v>162</v>
      </c>
      <c r="C149">
        <v>0.63989300000000005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0.63989300000000005</v>
      </c>
    </row>
    <row r="150" spans="1:9" x14ac:dyDescent="0.3">
      <c r="A150" t="s">
        <v>163</v>
      </c>
      <c r="C150">
        <v>0.49149999999999999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0.49149999999999999</v>
      </c>
    </row>
    <row r="151" spans="1:9" x14ac:dyDescent="0.3">
      <c r="A151" t="s">
        <v>164</v>
      </c>
      <c r="C151">
        <v>0.35887200000000002</v>
      </c>
      <c r="D151" t="s">
        <v>12</v>
      </c>
      <c r="E151" t="s">
        <v>12</v>
      </c>
      <c r="F151" t="s">
        <v>15</v>
      </c>
      <c r="G151" s="1">
        <f t="shared" si="9"/>
        <v>0</v>
      </c>
      <c r="H151" s="1">
        <f t="shared" si="10"/>
        <v>1</v>
      </c>
      <c r="I151">
        <f t="shared" si="11"/>
        <v>-0.64112799999999992</v>
      </c>
    </row>
    <row r="152" spans="1:9" x14ac:dyDescent="0.3">
      <c r="A152" t="s">
        <v>165</v>
      </c>
      <c r="C152">
        <v>0.53347199999999995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0.53347199999999995</v>
      </c>
    </row>
    <row r="153" spans="1:9" x14ac:dyDescent="0.3">
      <c r="A153" t="s">
        <v>166</v>
      </c>
      <c r="C153">
        <v>0.408416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0.408416</v>
      </c>
    </row>
    <row r="154" spans="1:9" x14ac:dyDescent="0.3">
      <c r="A154" t="s">
        <v>167</v>
      </c>
      <c r="C154">
        <v>0.587399</v>
      </c>
      <c r="D154" t="s">
        <v>12</v>
      </c>
      <c r="E154" t="s">
        <v>12</v>
      </c>
      <c r="F154" t="s">
        <v>27</v>
      </c>
      <c r="G154" s="1">
        <f t="shared" si="9"/>
        <v>0</v>
      </c>
      <c r="H154" s="1">
        <f t="shared" si="10"/>
        <v>1</v>
      </c>
      <c r="I154">
        <f t="shared" si="11"/>
        <v>-0.412601</v>
      </c>
    </row>
    <row r="155" spans="1:9" x14ac:dyDescent="0.3">
      <c r="A155" t="s">
        <v>168</v>
      </c>
      <c r="C155">
        <v>0.26343899999999998</v>
      </c>
      <c r="D155" t="s">
        <v>12</v>
      </c>
      <c r="E155" t="s">
        <v>12</v>
      </c>
      <c r="F155" t="s">
        <v>27</v>
      </c>
      <c r="G155" s="1">
        <f t="shared" si="9"/>
        <v>0</v>
      </c>
      <c r="H155" s="1">
        <f t="shared" si="10"/>
        <v>1</v>
      </c>
      <c r="I155">
        <f t="shared" si="11"/>
        <v>-0.73656100000000002</v>
      </c>
    </row>
    <row r="156" spans="1:9" x14ac:dyDescent="0.3">
      <c r="A156" t="s">
        <v>169</v>
      </c>
      <c r="C156">
        <v>0.682562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0.682562</v>
      </c>
    </row>
    <row r="157" spans="1:9" x14ac:dyDescent="0.3">
      <c r="A157" t="s">
        <v>170</v>
      </c>
      <c r="C157">
        <v>0.50287499999999996</v>
      </c>
      <c r="D157" t="s">
        <v>12</v>
      </c>
      <c r="E157" t="s">
        <v>12</v>
      </c>
      <c r="F157" t="s">
        <v>77</v>
      </c>
      <c r="G157" s="1">
        <f t="shared" si="9"/>
        <v>0</v>
      </c>
      <c r="H157" s="1">
        <f t="shared" si="10"/>
        <v>1</v>
      </c>
      <c r="I157">
        <f t="shared" si="11"/>
        <v>-0.49712500000000004</v>
      </c>
    </row>
    <row r="158" spans="1:9" x14ac:dyDescent="0.3">
      <c r="A158" t="s">
        <v>171</v>
      </c>
      <c r="C158">
        <v>0.55933600000000006</v>
      </c>
      <c r="D158" t="s">
        <v>12</v>
      </c>
      <c r="E158" t="s">
        <v>12</v>
      </c>
      <c r="F158" t="s">
        <v>27</v>
      </c>
      <c r="G158" s="1">
        <f t="shared" si="9"/>
        <v>0</v>
      </c>
      <c r="H158" s="1">
        <f t="shared" si="10"/>
        <v>1</v>
      </c>
      <c r="I158">
        <f t="shared" si="11"/>
        <v>-0.44066399999999994</v>
      </c>
    </row>
    <row r="159" spans="1:9" x14ac:dyDescent="0.3">
      <c r="A159" t="s">
        <v>172</v>
      </c>
      <c r="C159">
        <v>0.53369299999999997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0.53369299999999997</v>
      </c>
    </row>
    <row r="160" spans="1:9" x14ac:dyDescent="0.3">
      <c r="A160" t="s">
        <v>173</v>
      </c>
      <c r="C160">
        <v>0.48954599999999998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0.48954599999999998</v>
      </c>
    </row>
    <row r="161" spans="1:9" x14ac:dyDescent="0.3">
      <c r="A161" t="s">
        <v>174</v>
      </c>
      <c r="C161">
        <v>0.63140099999999999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0.63140099999999999</v>
      </c>
    </row>
    <row r="162" spans="1:9" x14ac:dyDescent="0.3">
      <c r="A162" t="s">
        <v>175</v>
      </c>
      <c r="C162">
        <v>0.553373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0.553373</v>
      </c>
    </row>
    <row r="163" spans="1:9" x14ac:dyDescent="0.3">
      <c r="A163" t="s">
        <v>176</v>
      </c>
      <c r="C163">
        <v>0.37991799999999998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0.37991799999999998</v>
      </c>
    </row>
    <row r="164" spans="1:9" x14ac:dyDescent="0.3">
      <c r="A164" t="s">
        <v>177</v>
      </c>
      <c r="C164">
        <v>0.45338099999999998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0.45338099999999998</v>
      </c>
    </row>
    <row r="165" spans="1:9" x14ac:dyDescent="0.3">
      <c r="A165" t="s">
        <v>178</v>
      </c>
      <c r="C165">
        <v>0.50247200000000003</v>
      </c>
      <c r="D165" t="s">
        <v>12</v>
      </c>
      <c r="E165" t="s">
        <v>12</v>
      </c>
      <c r="F165" t="s">
        <v>15</v>
      </c>
      <c r="G165" s="1">
        <f t="shared" si="9"/>
        <v>0</v>
      </c>
      <c r="H165" s="1">
        <f t="shared" si="10"/>
        <v>1</v>
      </c>
      <c r="I165">
        <f t="shared" si="11"/>
        <v>-0.49752799999999997</v>
      </c>
    </row>
    <row r="166" spans="1:9" x14ac:dyDescent="0.3">
      <c r="A166" t="s">
        <v>179</v>
      </c>
      <c r="C166">
        <v>0.52968999999999999</v>
      </c>
      <c r="D166" t="s">
        <v>12</v>
      </c>
      <c r="E166" t="s">
        <v>12</v>
      </c>
      <c r="F166" t="s">
        <v>15</v>
      </c>
      <c r="G166" s="1">
        <f t="shared" si="9"/>
        <v>0</v>
      </c>
      <c r="H166" s="1">
        <f t="shared" si="10"/>
        <v>1</v>
      </c>
      <c r="I166">
        <f t="shared" si="11"/>
        <v>-0.47031000000000001</v>
      </c>
    </row>
    <row r="167" spans="1:9" x14ac:dyDescent="0.3">
      <c r="A167" t="s">
        <v>180</v>
      </c>
      <c r="C167">
        <v>0.63979200000000003</v>
      </c>
      <c r="D167" t="s">
        <v>12</v>
      </c>
      <c r="E167" t="s">
        <v>12</v>
      </c>
      <c r="F167" t="s">
        <v>96</v>
      </c>
      <c r="G167" s="1">
        <f t="shared" si="9"/>
        <v>0</v>
      </c>
      <c r="H167" s="1">
        <f t="shared" si="10"/>
        <v>1</v>
      </c>
      <c r="I167">
        <f t="shared" si="11"/>
        <v>-0.36020799999999997</v>
      </c>
    </row>
    <row r="168" spans="1:9" x14ac:dyDescent="0.3">
      <c r="A168" t="s">
        <v>181</v>
      </c>
      <c r="C168">
        <v>0.568415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0.568415</v>
      </c>
    </row>
    <row r="169" spans="1:9" x14ac:dyDescent="0.3">
      <c r="A169" t="s">
        <v>182</v>
      </c>
      <c r="C169">
        <v>0.40105800000000003</v>
      </c>
      <c r="D169" t="s">
        <v>12</v>
      </c>
      <c r="E169" t="s">
        <v>27</v>
      </c>
      <c r="F169" t="s">
        <v>12</v>
      </c>
      <c r="G169" s="1">
        <f t="shared" si="9"/>
        <v>0</v>
      </c>
      <c r="H169" s="1">
        <f t="shared" si="10"/>
        <v>1</v>
      </c>
      <c r="I169">
        <f t="shared" si="11"/>
        <v>-0.59894199999999997</v>
      </c>
    </row>
    <row r="170" spans="1:9" x14ac:dyDescent="0.3">
      <c r="A170" t="s">
        <v>183</v>
      </c>
      <c r="C170">
        <v>0.63829199999999997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0.63829199999999997</v>
      </c>
    </row>
    <row r="171" spans="1:9" x14ac:dyDescent="0.3">
      <c r="A171" t="s">
        <v>184</v>
      </c>
      <c r="C171">
        <v>0.51441800000000004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0.51441800000000004</v>
      </c>
    </row>
    <row r="172" spans="1:9" x14ac:dyDescent="0.3">
      <c r="A172" t="s">
        <v>185</v>
      </c>
      <c r="C172">
        <v>0.17318800000000001</v>
      </c>
      <c r="D172" t="s">
        <v>12</v>
      </c>
      <c r="E172" t="s">
        <v>12</v>
      </c>
      <c r="F172" t="s">
        <v>15</v>
      </c>
      <c r="G172" s="1">
        <f t="shared" si="9"/>
        <v>0</v>
      </c>
      <c r="H172" s="1">
        <f t="shared" si="10"/>
        <v>1</v>
      </c>
      <c r="I172">
        <f t="shared" si="11"/>
        <v>-0.82681199999999999</v>
      </c>
    </row>
    <row r="173" spans="1:9" x14ac:dyDescent="0.3">
      <c r="A173" t="s">
        <v>186</v>
      </c>
      <c r="C173">
        <v>0.70770500000000003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0.70770500000000003</v>
      </c>
    </row>
    <row r="174" spans="1:9" x14ac:dyDescent="0.3">
      <c r="A174" t="s">
        <v>187</v>
      </c>
      <c r="C174">
        <v>0.48610100000000001</v>
      </c>
      <c r="D174" t="s">
        <v>12</v>
      </c>
      <c r="E174" t="s">
        <v>12</v>
      </c>
      <c r="F174" t="s">
        <v>96</v>
      </c>
      <c r="G174" s="1">
        <f t="shared" si="9"/>
        <v>0</v>
      </c>
      <c r="H174" s="1">
        <f t="shared" si="10"/>
        <v>1</v>
      </c>
      <c r="I174">
        <f t="shared" si="11"/>
        <v>-0.51389899999999999</v>
      </c>
    </row>
    <row r="175" spans="1:9" x14ac:dyDescent="0.3">
      <c r="A175" t="s">
        <v>188</v>
      </c>
      <c r="C175">
        <v>0.653922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0.653922</v>
      </c>
    </row>
    <row r="176" spans="1:9" x14ac:dyDescent="0.3">
      <c r="A176" t="s">
        <v>189</v>
      </c>
      <c r="C176">
        <v>0.71491199999999999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-0.28508800000000001</v>
      </c>
    </row>
    <row r="177" spans="1:9" x14ac:dyDescent="0.3">
      <c r="A177" t="s">
        <v>190</v>
      </c>
      <c r="C177">
        <v>0.41711799999999999</v>
      </c>
      <c r="D177" t="s">
        <v>12</v>
      </c>
      <c r="E177" t="s">
        <v>12</v>
      </c>
      <c r="F177" t="s">
        <v>27</v>
      </c>
      <c r="G177" s="1">
        <f t="shared" si="9"/>
        <v>0</v>
      </c>
      <c r="H177" s="1">
        <f t="shared" si="10"/>
        <v>1</v>
      </c>
      <c r="I177">
        <f t="shared" si="11"/>
        <v>-0.58288200000000001</v>
      </c>
    </row>
    <row r="178" spans="1:9" x14ac:dyDescent="0.3">
      <c r="A178" t="s">
        <v>191</v>
      </c>
      <c r="C178">
        <v>0.60398799999999997</v>
      </c>
      <c r="D178" t="s">
        <v>12</v>
      </c>
      <c r="E178" t="s">
        <v>96</v>
      </c>
      <c r="F178" t="s">
        <v>12</v>
      </c>
      <c r="G178" s="1">
        <f t="shared" si="9"/>
        <v>0</v>
      </c>
      <c r="H178" s="1">
        <f t="shared" si="10"/>
        <v>1</v>
      </c>
      <c r="I178">
        <f t="shared" si="11"/>
        <v>-0.39601200000000003</v>
      </c>
    </row>
    <row r="179" spans="1:9" x14ac:dyDescent="0.3">
      <c r="A179" t="s">
        <v>192</v>
      </c>
      <c r="C179">
        <v>0.58718999999999999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0.58718999999999999</v>
      </c>
    </row>
    <row r="180" spans="1:9" x14ac:dyDescent="0.3">
      <c r="A180" t="s">
        <v>193</v>
      </c>
      <c r="C180">
        <v>0.61820900000000001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0.61820900000000001</v>
      </c>
    </row>
    <row r="181" spans="1:9" x14ac:dyDescent="0.3">
      <c r="A181" t="s">
        <v>194</v>
      </c>
      <c r="C181">
        <v>0.41701100000000002</v>
      </c>
      <c r="D181" t="s">
        <v>12</v>
      </c>
      <c r="E181" t="s">
        <v>12</v>
      </c>
      <c r="F181" t="s">
        <v>77</v>
      </c>
      <c r="G181" s="1">
        <f t="shared" si="9"/>
        <v>0</v>
      </c>
      <c r="H181" s="1">
        <f t="shared" si="10"/>
        <v>1</v>
      </c>
      <c r="I181">
        <f t="shared" si="11"/>
        <v>-0.58298899999999998</v>
      </c>
    </row>
    <row r="182" spans="1:9" x14ac:dyDescent="0.3">
      <c r="A182" t="s">
        <v>195</v>
      </c>
      <c r="C182">
        <v>0.65005900000000005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-0.34994099999999995</v>
      </c>
    </row>
    <row r="183" spans="1:9" x14ac:dyDescent="0.3">
      <c r="A183" t="s">
        <v>196</v>
      </c>
      <c r="C183">
        <v>0.443969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0.443969</v>
      </c>
    </row>
    <row r="184" spans="1:9" x14ac:dyDescent="0.3">
      <c r="A184" t="s">
        <v>197</v>
      </c>
      <c r="C184">
        <v>0.77246199999999998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0.77246199999999998</v>
      </c>
    </row>
    <row r="185" spans="1:9" x14ac:dyDescent="0.3">
      <c r="A185" t="s">
        <v>198</v>
      </c>
      <c r="C185">
        <v>0.362147</v>
      </c>
      <c r="D185" t="s">
        <v>12</v>
      </c>
      <c r="E185" t="s">
        <v>12</v>
      </c>
      <c r="F185" t="s">
        <v>15</v>
      </c>
      <c r="G185" s="1">
        <f t="shared" si="9"/>
        <v>0</v>
      </c>
      <c r="H185" s="1">
        <f t="shared" si="10"/>
        <v>1</v>
      </c>
      <c r="I185">
        <f t="shared" si="11"/>
        <v>-0.637853</v>
      </c>
    </row>
    <row r="186" spans="1:9" x14ac:dyDescent="0.3">
      <c r="A186" t="s">
        <v>199</v>
      </c>
      <c r="C186">
        <v>0.50181100000000001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0.50181100000000001</v>
      </c>
    </row>
    <row r="187" spans="1:9" x14ac:dyDescent="0.3">
      <c r="A187" t="s">
        <v>200</v>
      </c>
      <c r="C187">
        <v>0.47937600000000002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0.47937600000000002</v>
      </c>
    </row>
    <row r="188" spans="1:9" x14ac:dyDescent="0.3">
      <c r="A188" t="s">
        <v>201</v>
      </c>
      <c r="C188">
        <v>0.44272099999999998</v>
      </c>
      <c r="D188" t="s">
        <v>12</v>
      </c>
      <c r="E188" t="s">
        <v>12</v>
      </c>
      <c r="F188" t="s">
        <v>27</v>
      </c>
      <c r="G188" s="1">
        <f t="shared" si="9"/>
        <v>0</v>
      </c>
      <c r="H188" s="1">
        <f t="shared" si="10"/>
        <v>1</v>
      </c>
      <c r="I188">
        <f t="shared" si="11"/>
        <v>-0.55727900000000008</v>
      </c>
    </row>
    <row r="189" spans="1:9" x14ac:dyDescent="0.3">
      <c r="A189" t="s">
        <v>202</v>
      </c>
      <c r="C189">
        <v>0.51654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0.51654</v>
      </c>
    </row>
    <row r="190" spans="1:9" x14ac:dyDescent="0.3">
      <c r="A190" t="s">
        <v>203</v>
      </c>
      <c r="C190">
        <v>0.65642299999999998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0.65642299999999998</v>
      </c>
    </row>
    <row r="191" spans="1:9" x14ac:dyDescent="0.3">
      <c r="A191" t="s">
        <v>204</v>
      </c>
      <c r="C191">
        <v>0.56090600000000002</v>
      </c>
      <c r="D191" t="s">
        <v>12</v>
      </c>
      <c r="E191" t="s">
        <v>12</v>
      </c>
      <c r="F191" t="s">
        <v>96</v>
      </c>
      <c r="G191" s="1">
        <f t="shared" si="9"/>
        <v>0</v>
      </c>
      <c r="H191" s="1">
        <f t="shared" si="10"/>
        <v>1</v>
      </c>
      <c r="I191">
        <f t="shared" si="11"/>
        <v>-0.43909399999999998</v>
      </c>
    </row>
    <row r="192" spans="1:9" x14ac:dyDescent="0.3">
      <c r="A192" t="s">
        <v>205</v>
      </c>
      <c r="C192">
        <v>0.61914499999999995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0.61914499999999995</v>
      </c>
    </row>
    <row r="193" spans="1:9" x14ac:dyDescent="0.3">
      <c r="A193" t="s">
        <v>206</v>
      </c>
      <c r="C193">
        <v>0.50541800000000003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0.50541800000000003</v>
      </c>
    </row>
    <row r="194" spans="1:9" x14ac:dyDescent="0.3">
      <c r="A194" t="s">
        <v>207</v>
      </c>
      <c r="C194">
        <v>0.32957399999999998</v>
      </c>
      <c r="D194" t="s">
        <v>12</v>
      </c>
      <c r="E194" t="s">
        <v>12</v>
      </c>
      <c r="F194" t="s">
        <v>96</v>
      </c>
      <c r="G194" s="1">
        <f t="shared" si="9"/>
        <v>0</v>
      </c>
      <c r="H194" s="1">
        <f t="shared" si="10"/>
        <v>1</v>
      </c>
      <c r="I194">
        <f t="shared" si="11"/>
        <v>-0.67042599999999997</v>
      </c>
    </row>
    <row r="195" spans="1:9" x14ac:dyDescent="0.3">
      <c r="A195" t="s">
        <v>208</v>
      </c>
      <c r="C195">
        <v>0.75263599999999997</v>
      </c>
      <c r="D195" t="s">
        <v>12</v>
      </c>
      <c r="E195" t="s">
        <v>12</v>
      </c>
      <c r="F195" t="s">
        <v>96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-0.24736400000000003</v>
      </c>
    </row>
    <row r="196" spans="1:9" x14ac:dyDescent="0.3">
      <c r="A196" t="s">
        <v>209</v>
      </c>
      <c r="C196">
        <v>0.57755400000000001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0.57755400000000001</v>
      </c>
    </row>
    <row r="197" spans="1:9" x14ac:dyDescent="0.3">
      <c r="A197" t="s">
        <v>210</v>
      </c>
      <c r="C197">
        <v>0.71048100000000003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0.71048100000000003</v>
      </c>
    </row>
    <row r="198" spans="1:9" x14ac:dyDescent="0.3">
      <c r="A198" t="s">
        <v>211</v>
      </c>
      <c r="C198">
        <v>0.48954599999999998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0.48954599999999998</v>
      </c>
    </row>
    <row r="199" spans="1:9" x14ac:dyDescent="0.3">
      <c r="A199" t="s">
        <v>212</v>
      </c>
      <c r="C199">
        <v>0.62296600000000002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0.62296600000000002</v>
      </c>
    </row>
    <row r="200" spans="1:9" x14ac:dyDescent="0.3">
      <c r="A200" t="s">
        <v>213</v>
      </c>
      <c r="C200">
        <v>0.436166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0.436166</v>
      </c>
    </row>
    <row r="201" spans="1:9" x14ac:dyDescent="0.3">
      <c r="A201" t="s">
        <v>214</v>
      </c>
      <c r="C201">
        <v>0.65959900000000005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0.65959900000000005</v>
      </c>
    </row>
    <row r="202" spans="1:9" x14ac:dyDescent="0.3">
      <c r="A202" t="s">
        <v>215</v>
      </c>
      <c r="C202">
        <v>0.47260099999999999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0.47260099999999999</v>
      </c>
    </row>
    <row r="203" spans="1:9" x14ac:dyDescent="0.3">
      <c r="G203">
        <f>SUM(G3:G202)</f>
        <v>129</v>
      </c>
      <c r="H203">
        <f>SUM(H3:H202)</f>
        <v>79</v>
      </c>
      <c r="I203">
        <f>SUM(I3:I202)</f>
        <v>24.426101999999997</v>
      </c>
    </row>
  </sheetData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Foglio15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0.32940799999999998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0.32940799999999998</v>
      </c>
    </row>
    <row r="4" spans="1:9" ht="15" customHeight="1" x14ac:dyDescent="0.3">
      <c r="A4" s="1" t="s">
        <v>13</v>
      </c>
      <c r="B4" s="8"/>
      <c r="C4" s="9">
        <v>0.27813199999999999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0.27813199999999999</v>
      </c>
    </row>
    <row r="5" spans="1:9" ht="15" customHeight="1" x14ac:dyDescent="0.3">
      <c r="A5" s="1" t="s">
        <v>14</v>
      </c>
      <c r="B5" s="6"/>
      <c r="C5" s="7">
        <v>0.31966600000000001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-0.68033399999999999</v>
      </c>
    </row>
    <row r="6" spans="1:9" ht="15" customHeight="1" x14ac:dyDescent="0.3">
      <c r="A6" s="1" t="s">
        <v>16</v>
      </c>
      <c r="B6" s="8"/>
      <c r="C6" s="9">
        <v>0.15792700000000001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0.15792700000000001</v>
      </c>
    </row>
    <row r="7" spans="1:9" ht="15" customHeight="1" x14ac:dyDescent="0.3">
      <c r="A7" s="1" t="s">
        <v>17</v>
      </c>
      <c r="B7" s="6"/>
      <c r="C7" s="7">
        <v>0.32116499999999998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-0.67883500000000008</v>
      </c>
    </row>
    <row r="8" spans="1:9" ht="15" customHeight="1" x14ac:dyDescent="0.3">
      <c r="A8" s="1" t="s">
        <v>18</v>
      </c>
      <c r="B8" s="8"/>
      <c r="C8" s="9">
        <v>0.43106499999999998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0.43106499999999998</v>
      </c>
    </row>
    <row r="9" spans="1:9" ht="15" customHeight="1" x14ac:dyDescent="0.3">
      <c r="A9" s="1" t="s">
        <v>19</v>
      </c>
      <c r="B9" s="6"/>
      <c r="C9" s="7">
        <v>0.44083499999999998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0.44083499999999998</v>
      </c>
    </row>
    <row r="10" spans="1:9" ht="15" customHeight="1" x14ac:dyDescent="0.3">
      <c r="A10" s="1" t="s">
        <v>20</v>
      </c>
      <c r="B10" s="8"/>
      <c r="C10" s="9">
        <v>0.37650899999999998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0.37650899999999998</v>
      </c>
    </row>
    <row r="11" spans="1:9" ht="15" customHeight="1" x14ac:dyDescent="0.3">
      <c r="A11" s="1" t="s">
        <v>21</v>
      </c>
      <c r="B11" s="6"/>
      <c r="C11" s="7">
        <v>0.66572799999999999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0.66572799999999999</v>
      </c>
    </row>
    <row r="12" spans="1:9" ht="15" customHeight="1" x14ac:dyDescent="0.3">
      <c r="A12" s="1" t="s">
        <v>22</v>
      </c>
      <c r="B12" s="8"/>
      <c r="C12" s="9">
        <v>0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-1</v>
      </c>
    </row>
    <row r="13" spans="1:9" ht="15" customHeight="1" x14ac:dyDescent="0.3">
      <c r="A13" s="1" t="s">
        <v>23</v>
      </c>
      <c r="B13" s="6"/>
      <c r="C13" s="7">
        <v>0.27039200000000002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0.27039200000000002</v>
      </c>
    </row>
    <row r="14" spans="1:9" ht="15" customHeight="1" x14ac:dyDescent="0.3">
      <c r="A14" s="1" t="s">
        <v>24</v>
      </c>
      <c r="B14" s="8"/>
      <c r="C14" s="9">
        <v>0.45714399999999999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0.45714399999999999</v>
      </c>
    </row>
    <row r="15" spans="1:9" ht="15" customHeight="1" x14ac:dyDescent="0.3">
      <c r="A15" s="1" t="s">
        <v>25</v>
      </c>
      <c r="B15" s="6"/>
      <c r="C15" s="7">
        <v>0.397067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0.397067</v>
      </c>
    </row>
    <row r="16" spans="1:9" ht="15" customHeight="1" x14ac:dyDescent="0.3">
      <c r="A16" s="1" t="s">
        <v>26</v>
      </c>
      <c r="B16" s="8"/>
      <c r="C16" s="9">
        <v>0.39815200000000001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-0.60184799999999994</v>
      </c>
    </row>
    <row r="17" spans="1:9" ht="15" customHeight="1" x14ac:dyDescent="0.3">
      <c r="A17" s="1" t="s">
        <v>28</v>
      </c>
      <c r="B17" s="6"/>
      <c r="C17" s="7">
        <v>0.55100099999999996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-0.44899900000000004</v>
      </c>
    </row>
    <row r="18" spans="1:9" ht="15" customHeight="1" x14ac:dyDescent="0.3">
      <c r="A18" s="1" t="s">
        <v>29</v>
      </c>
      <c r="B18" s="8"/>
      <c r="C18" s="9">
        <v>0.53906500000000002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0.53906500000000002</v>
      </c>
    </row>
    <row r="19" spans="1:9" ht="15" customHeight="1" x14ac:dyDescent="0.3">
      <c r="A19" s="1" t="s">
        <v>30</v>
      </c>
      <c r="B19" s="6"/>
      <c r="C19" s="7">
        <v>0.37315900000000002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0.37315900000000002</v>
      </c>
    </row>
    <row r="20" spans="1:9" ht="15" customHeight="1" x14ac:dyDescent="0.3">
      <c r="A20" s="1" t="s">
        <v>31</v>
      </c>
      <c r="B20" s="8"/>
      <c r="C20" s="9">
        <v>0.33825300000000003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0.33825300000000003</v>
      </c>
    </row>
    <row r="21" spans="1:9" ht="15" customHeight="1" x14ac:dyDescent="0.3">
      <c r="A21" s="1" t="s">
        <v>32</v>
      </c>
      <c r="B21" s="6"/>
      <c r="C21" s="7">
        <v>0.49416599999999999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-0.50583400000000001</v>
      </c>
    </row>
    <row r="22" spans="1:9" ht="15" customHeight="1" x14ac:dyDescent="0.3">
      <c r="A22" s="1" t="s">
        <v>33</v>
      </c>
      <c r="B22" s="8"/>
      <c r="C22" s="9">
        <v>0.53140200000000004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-0.46859799999999996</v>
      </c>
    </row>
    <row r="23" spans="1:9" ht="15" customHeight="1" x14ac:dyDescent="0.3">
      <c r="A23" s="1" t="s">
        <v>34</v>
      </c>
      <c r="B23" s="6"/>
      <c r="C23" s="7">
        <v>0.30834899999999998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0.30834899999999998</v>
      </c>
    </row>
    <row r="24" spans="1:9" ht="15" customHeight="1" x14ac:dyDescent="0.3">
      <c r="A24" s="1" t="s">
        <v>35</v>
      </c>
      <c r="B24" s="8"/>
      <c r="C24" s="9">
        <v>0.66000499999999995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0.66000499999999995</v>
      </c>
    </row>
    <row r="25" spans="1:9" ht="15" customHeight="1" x14ac:dyDescent="0.3">
      <c r="A25" s="1" t="s">
        <v>36</v>
      </c>
      <c r="B25" s="6"/>
      <c r="C25" s="7">
        <v>0.36799500000000002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0.36799500000000002</v>
      </c>
    </row>
    <row r="26" spans="1:9" ht="15" customHeight="1" x14ac:dyDescent="0.3">
      <c r="A26" s="1" t="s">
        <v>37</v>
      </c>
      <c r="B26" s="8"/>
      <c r="C26" s="9">
        <v>0.52942100000000003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0.52942100000000003</v>
      </c>
    </row>
    <row r="27" spans="1:9" ht="15" customHeight="1" x14ac:dyDescent="0.3">
      <c r="A27" s="1" t="s">
        <v>38</v>
      </c>
      <c r="B27" s="6"/>
      <c r="C27" s="7">
        <v>0.314438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0.314438</v>
      </c>
    </row>
    <row r="28" spans="1:9" ht="15" customHeight="1" x14ac:dyDescent="0.3">
      <c r="A28" s="1" t="s">
        <v>39</v>
      </c>
      <c r="B28" s="8"/>
      <c r="C28" s="9">
        <v>0.26020500000000002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0.26020500000000002</v>
      </c>
    </row>
    <row r="29" spans="1:9" ht="15" customHeight="1" x14ac:dyDescent="0.3">
      <c r="A29" s="1" t="s">
        <v>40</v>
      </c>
      <c r="B29" s="6"/>
      <c r="C29" s="7">
        <v>0.28746699999999997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-0.71253300000000008</v>
      </c>
    </row>
    <row r="30" spans="1:9" ht="15" customHeight="1" x14ac:dyDescent="0.3">
      <c r="A30" s="1" t="s">
        <v>41</v>
      </c>
      <c r="B30" s="8"/>
      <c r="C30" s="9">
        <v>0.27063999999999999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0.27063999999999999</v>
      </c>
    </row>
    <row r="31" spans="1:9" ht="15" customHeight="1" x14ac:dyDescent="0.3">
      <c r="A31" s="1" t="s">
        <v>42</v>
      </c>
      <c r="B31" s="6"/>
      <c r="C31" s="7">
        <v>0.42283199999999999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0.42283199999999999</v>
      </c>
    </row>
    <row r="32" spans="1:9" ht="15" customHeight="1" x14ac:dyDescent="0.3">
      <c r="A32" s="1" t="s">
        <v>43</v>
      </c>
      <c r="B32" s="8"/>
      <c r="C32" s="9">
        <v>0.41413499999999998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0.41413499999999998</v>
      </c>
    </row>
    <row r="33" spans="1:9" ht="15" customHeight="1" x14ac:dyDescent="0.3">
      <c r="A33" s="1" t="s">
        <v>44</v>
      </c>
      <c r="B33" s="6"/>
      <c r="C33" s="7">
        <v>0.57219699999999996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0.57219699999999996</v>
      </c>
    </row>
    <row r="34" spans="1:9" ht="15" customHeight="1" x14ac:dyDescent="0.3">
      <c r="A34" s="1" t="s">
        <v>45</v>
      </c>
      <c r="B34" s="8"/>
      <c r="C34" s="9">
        <v>0.195492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0.195492</v>
      </c>
    </row>
    <row r="35" spans="1:9" ht="15" customHeight="1" x14ac:dyDescent="0.3">
      <c r="A35" s="1" t="s">
        <v>46</v>
      </c>
      <c r="B35" s="6"/>
      <c r="C35" s="7">
        <v>9.3540999999999999E-2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-0.90645900000000001</v>
      </c>
    </row>
    <row r="36" spans="1:9" ht="15" customHeight="1" x14ac:dyDescent="0.3">
      <c r="A36" s="1" t="s">
        <v>47</v>
      </c>
      <c r="B36" s="8"/>
      <c r="C36" s="9">
        <v>0.338086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-0.661914</v>
      </c>
    </row>
    <row r="37" spans="1:9" ht="15" customHeight="1" x14ac:dyDescent="0.3">
      <c r="A37" s="1" t="s">
        <v>48</v>
      </c>
      <c r="B37" s="6"/>
      <c r="C37" s="7">
        <v>0.16312299999999999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-0.83687699999999998</v>
      </c>
    </row>
    <row r="38" spans="1:9" ht="15" customHeight="1" x14ac:dyDescent="0.3">
      <c r="A38" s="1" t="s">
        <v>49</v>
      </c>
      <c r="B38" s="8"/>
      <c r="C38" s="9">
        <v>0.24346400000000001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-0.75653599999999999</v>
      </c>
    </row>
    <row r="39" spans="1:9" ht="15" customHeight="1" x14ac:dyDescent="0.3">
      <c r="A39" s="1" t="s">
        <v>50</v>
      </c>
      <c r="B39" s="6"/>
      <c r="C39" s="7">
        <v>0.235707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-0.764293</v>
      </c>
    </row>
    <row r="40" spans="1:9" ht="15" customHeight="1" x14ac:dyDescent="0.3">
      <c r="A40" s="1" t="s">
        <v>51</v>
      </c>
      <c r="B40" s="8"/>
      <c r="C40" s="9">
        <v>0.256191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-0.74380899999999994</v>
      </c>
    </row>
    <row r="41" spans="1:9" ht="15" customHeight="1" x14ac:dyDescent="0.3">
      <c r="A41" s="1" t="s">
        <v>52</v>
      </c>
      <c r="B41" s="6"/>
      <c r="C41" s="7">
        <v>0.48472100000000001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0.48472100000000001</v>
      </c>
    </row>
    <row r="42" spans="1:9" ht="15" customHeight="1" x14ac:dyDescent="0.3">
      <c r="A42" s="1" t="s">
        <v>53</v>
      </c>
      <c r="B42" s="8"/>
      <c r="C42" s="9">
        <v>0.44786900000000002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0.44786900000000002</v>
      </c>
    </row>
    <row r="43" spans="1:9" ht="15" customHeight="1" x14ac:dyDescent="0.3">
      <c r="A43" s="1" t="s">
        <v>54</v>
      </c>
      <c r="B43" s="6"/>
      <c r="C43" s="7">
        <v>0.26305699999999999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-0.73694300000000001</v>
      </c>
    </row>
    <row r="44" spans="1:9" ht="15" customHeight="1" x14ac:dyDescent="0.3">
      <c r="A44" s="1" t="s">
        <v>55</v>
      </c>
      <c r="B44" s="8"/>
      <c r="C44" s="9">
        <v>0.30249300000000001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-0.69750699999999999</v>
      </c>
    </row>
    <row r="45" spans="1:9" ht="15" customHeight="1" x14ac:dyDescent="0.3">
      <c r="A45" s="1" t="s">
        <v>56</v>
      </c>
      <c r="B45" s="6"/>
      <c r="C45" s="7">
        <v>0.40600599999999998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0.40600599999999998</v>
      </c>
    </row>
    <row r="46" spans="1:9" ht="15" customHeight="1" x14ac:dyDescent="0.3">
      <c r="A46" s="1" t="s">
        <v>57</v>
      </c>
      <c r="B46" s="8"/>
      <c r="C46" s="9">
        <v>0.18230199999999999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-0.81769800000000004</v>
      </c>
    </row>
    <row r="47" spans="1:9" ht="15" customHeight="1" x14ac:dyDescent="0.3">
      <c r="A47" s="1" t="s">
        <v>58</v>
      </c>
      <c r="B47" s="6"/>
      <c r="C47" s="7">
        <v>0.488456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0.488456</v>
      </c>
    </row>
    <row r="48" spans="1:9" ht="15" customHeight="1" x14ac:dyDescent="0.3">
      <c r="A48" s="1" t="s">
        <v>59</v>
      </c>
      <c r="B48" s="8"/>
      <c r="C48" s="9">
        <v>0.48830400000000002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0.48830400000000002</v>
      </c>
    </row>
    <row r="49" spans="1:9" ht="15" customHeight="1" x14ac:dyDescent="0.3">
      <c r="A49" s="1" t="s">
        <v>60</v>
      </c>
      <c r="B49" s="6"/>
      <c r="C49" s="7">
        <v>0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-1</v>
      </c>
    </row>
    <row r="50" spans="1:9" ht="15" customHeight="1" x14ac:dyDescent="0.3">
      <c r="A50" s="1" t="s">
        <v>61</v>
      </c>
      <c r="B50" s="8"/>
      <c r="C50" s="9">
        <v>0.55461300000000002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0.55461300000000002</v>
      </c>
    </row>
    <row r="51" spans="1:9" ht="15" customHeight="1" x14ac:dyDescent="0.3">
      <c r="A51" s="1" t="s">
        <v>62</v>
      </c>
      <c r="B51" s="6"/>
      <c r="C51" s="7">
        <v>0.84860199999999997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0.84860199999999997</v>
      </c>
    </row>
    <row r="52" spans="1:9" ht="15" customHeight="1" x14ac:dyDescent="0.3">
      <c r="A52" s="1" t="s">
        <v>63</v>
      </c>
      <c r="B52" s="8"/>
      <c r="C52" s="9">
        <v>0.49250500000000003</v>
      </c>
      <c r="D52" s="1" t="s">
        <v>12</v>
      </c>
      <c r="E52" t="s">
        <v>15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-0.50749500000000003</v>
      </c>
    </row>
    <row r="53" spans="1:9" ht="15" customHeight="1" x14ac:dyDescent="0.3">
      <c r="A53" s="1" t="s">
        <v>64</v>
      </c>
      <c r="B53" s="6"/>
      <c r="C53" s="7">
        <v>0.35321799999999998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-0.64678199999999997</v>
      </c>
    </row>
    <row r="54" spans="1:9" ht="15" customHeight="1" x14ac:dyDescent="0.3">
      <c r="A54" s="1" t="s">
        <v>65</v>
      </c>
      <c r="B54" s="8"/>
      <c r="C54" s="9">
        <v>0.414798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0.414798</v>
      </c>
    </row>
    <row r="55" spans="1:9" ht="15" customHeight="1" x14ac:dyDescent="0.3">
      <c r="A55" s="1" t="s">
        <v>66</v>
      </c>
      <c r="B55" s="6"/>
      <c r="C55" s="7">
        <v>0.24227199999999999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0.24227199999999999</v>
      </c>
    </row>
    <row r="56" spans="1:9" ht="15" customHeight="1" x14ac:dyDescent="0.3">
      <c r="A56" s="1" t="s">
        <v>67</v>
      </c>
      <c r="B56" s="8"/>
      <c r="C56" s="9">
        <v>0.48322900000000002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0.48322900000000002</v>
      </c>
    </row>
    <row r="57" spans="1:9" ht="15" customHeight="1" x14ac:dyDescent="0.3">
      <c r="A57" s="1" t="s">
        <v>68</v>
      </c>
      <c r="B57" s="6"/>
      <c r="C57" s="7">
        <v>0.79607000000000006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0.79607000000000006</v>
      </c>
    </row>
    <row r="58" spans="1:9" ht="15" customHeight="1" x14ac:dyDescent="0.3">
      <c r="A58" s="1" t="s">
        <v>69</v>
      </c>
      <c r="B58" s="8"/>
      <c r="C58" s="9">
        <v>0.32138100000000003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-0.67861899999999997</v>
      </c>
    </row>
    <row r="59" spans="1:9" ht="15" customHeight="1" x14ac:dyDescent="0.3">
      <c r="A59" s="1" t="s">
        <v>70</v>
      </c>
      <c r="B59" s="6"/>
      <c r="C59" s="7">
        <v>0.314438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0.314438</v>
      </c>
    </row>
    <row r="60" spans="1:9" ht="15" customHeight="1" x14ac:dyDescent="0.3">
      <c r="A60" s="1" t="s">
        <v>71</v>
      </c>
      <c r="B60" s="8"/>
      <c r="C60" s="9">
        <v>0.45106299999999999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0.45106299999999999</v>
      </c>
    </row>
    <row r="61" spans="1:9" ht="15" customHeight="1" x14ac:dyDescent="0.3">
      <c r="A61" s="1" t="s">
        <v>72</v>
      </c>
      <c r="B61" s="6"/>
      <c r="C61" s="7">
        <v>0.46266299999999999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0.46266299999999999</v>
      </c>
    </row>
    <row r="62" spans="1:9" ht="15" customHeight="1" x14ac:dyDescent="0.3">
      <c r="A62" s="1" t="s">
        <v>73</v>
      </c>
      <c r="B62" s="8"/>
      <c r="C62" s="9">
        <v>0.38533299999999998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-0.61466700000000007</v>
      </c>
    </row>
    <row r="63" spans="1:9" ht="15" customHeight="1" x14ac:dyDescent="0.3">
      <c r="A63" s="1" t="s">
        <v>74</v>
      </c>
      <c r="B63" s="6"/>
      <c r="C63" s="7">
        <v>0.460787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0.460787</v>
      </c>
    </row>
    <row r="64" spans="1:9" ht="15" customHeight="1" x14ac:dyDescent="0.3">
      <c r="A64" s="1" t="s">
        <v>75</v>
      </c>
      <c r="B64" s="8"/>
      <c r="C64" s="9">
        <v>0.23463500000000001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-0.76536499999999996</v>
      </c>
    </row>
    <row r="65" spans="1:9" ht="15" customHeight="1" x14ac:dyDescent="0.3">
      <c r="A65" s="1" t="s">
        <v>76</v>
      </c>
      <c r="B65" s="6"/>
      <c r="C65" s="7">
        <v>0.67114200000000002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-0.32885799999999998</v>
      </c>
    </row>
    <row r="66" spans="1:9" ht="15" customHeight="1" x14ac:dyDescent="0.3">
      <c r="A66" s="1" t="s">
        <v>78</v>
      </c>
      <c r="B66" s="8"/>
      <c r="C66" s="9">
        <v>0.56511999999999996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0.56511999999999996</v>
      </c>
    </row>
    <row r="67" spans="1:9" ht="15" customHeight="1" x14ac:dyDescent="0.3">
      <c r="A67" s="1" t="s">
        <v>79</v>
      </c>
      <c r="B67" s="6"/>
      <c r="C67" s="7">
        <v>0.42953799999999998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0.42953799999999998</v>
      </c>
    </row>
    <row r="68" spans="1:9" ht="15" customHeight="1" x14ac:dyDescent="0.3">
      <c r="A68" s="1" t="s">
        <v>80</v>
      </c>
      <c r="B68" s="8"/>
      <c r="C68" s="9">
        <v>0.56250699999999998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0.56250699999999998</v>
      </c>
    </row>
    <row r="69" spans="1:9" ht="15" customHeight="1" x14ac:dyDescent="0.3">
      <c r="A69" s="1" t="s">
        <v>81</v>
      </c>
      <c r="B69" s="6"/>
      <c r="C69" s="7">
        <v>0.40182699999999999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-0.59817300000000007</v>
      </c>
    </row>
    <row r="70" spans="1:9" ht="15" customHeight="1" x14ac:dyDescent="0.3">
      <c r="A70" s="1" t="s">
        <v>82</v>
      </c>
      <c r="B70" s="8"/>
      <c r="C70" s="9">
        <v>0.439668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0.439668</v>
      </c>
    </row>
    <row r="71" spans="1:9" ht="15" customHeight="1" x14ac:dyDescent="0.3">
      <c r="A71" s="1" t="s">
        <v>83</v>
      </c>
      <c r="B71" s="6"/>
      <c r="C71" s="7">
        <v>4.3622000000000001E-2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-0.95637799999999995</v>
      </c>
    </row>
    <row r="72" spans="1:9" ht="15" customHeight="1" x14ac:dyDescent="0.3">
      <c r="A72" s="1" t="s">
        <v>84</v>
      </c>
      <c r="B72" s="8"/>
      <c r="C72" s="9">
        <v>0.33119300000000002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-0.66880699999999993</v>
      </c>
    </row>
    <row r="73" spans="1:9" ht="15" customHeight="1" x14ac:dyDescent="0.3">
      <c r="A73" s="1" t="s">
        <v>85</v>
      </c>
      <c r="B73" s="6"/>
      <c r="C73" s="7">
        <v>0.393322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0.393322</v>
      </c>
    </row>
    <row r="74" spans="1:9" ht="15" customHeight="1" x14ac:dyDescent="0.3">
      <c r="A74" s="1" t="s">
        <v>86</v>
      </c>
      <c r="B74" s="8"/>
      <c r="C74" s="9">
        <v>0.48032599999999998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-0.51967399999999997</v>
      </c>
    </row>
    <row r="75" spans="1:9" ht="15" customHeight="1" x14ac:dyDescent="0.3">
      <c r="A75" s="1" t="s">
        <v>87</v>
      </c>
      <c r="B75" s="6"/>
      <c r="C75" s="7">
        <v>0.381218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0.381218</v>
      </c>
    </row>
    <row r="76" spans="1:9" ht="15" customHeight="1" x14ac:dyDescent="0.3">
      <c r="A76" s="1" t="s">
        <v>88</v>
      </c>
      <c r="B76" s="10"/>
      <c r="C76" s="11">
        <v>0.53560200000000002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0.53560200000000002</v>
      </c>
    </row>
    <row r="77" spans="1:9" ht="15.75" customHeight="1" x14ac:dyDescent="0.3">
      <c r="A77" s="1" t="s">
        <v>89</v>
      </c>
      <c r="B77" s="12"/>
      <c r="C77" s="13">
        <v>0.41648499999999999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-0.58351500000000001</v>
      </c>
    </row>
    <row r="78" spans="1:9" x14ac:dyDescent="0.3">
      <c r="A78" t="s">
        <v>90</v>
      </c>
      <c r="C78">
        <v>0.46554200000000001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-0.53445799999999999</v>
      </c>
    </row>
    <row r="79" spans="1:9" x14ac:dyDescent="0.3">
      <c r="A79" t="s">
        <v>91</v>
      </c>
      <c r="C79">
        <v>0.159827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0.159827</v>
      </c>
    </row>
    <row r="80" spans="1:9" x14ac:dyDescent="0.3">
      <c r="A80" t="s">
        <v>92</v>
      </c>
      <c r="C80">
        <v>0.270986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-0.72901400000000005</v>
      </c>
    </row>
    <row r="81" spans="1:9" x14ac:dyDescent="0.3">
      <c r="A81" t="s">
        <v>93</v>
      </c>
      <c r="C81">
        <v>0.67298199999999997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-0.32701800000000003</v>
      </c>
    </row>
    <row r="82" spans="1:9" x14ac:dyDescent="0.3">
      <c r="A82" t="s">
        <v>94</v>
      </c>
      <c r="C82">
        <v>0.27039200000000002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0.27039200000000002</v>
      </c>
    </row>
    <row r="83" spans="1:9" x14ac:dyDescent="0.3">
      <c r="A83" t="s">
        <v>95</v>
      </c>
      <c r="C83">
        <v>0.66118900000000003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-0.33881099999999997</v>
      </c>
    </row>
    <row r="84" spans="1:9" x14ac:dyDescent="0.3">
      <c r="A84" t="s">
        <v>97</v>
      </c>
      <c r="C84">
        <v>0.46366299999999999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0.46366299999999999</v>
      </c>
    </row>
    <row r="85" spans="1:9" x14ac:dyDescent="0.3">
      <c r="A85" t="s">
        <v>98</v>
      </c>
      <c r="C85">
        <v>0.469499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0.469499</v>
      </c>
    </row>
    <row r="86" spans="1:9" x14ac:dyDescent="0.3">
      <c r="A86" t="s">
        <v>99</v>
      </c>
      <c r="C86">
        <v>0.25966899999999998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-0.74033100000000007</v>
      </c>
    </row>
    <row r="87" spans="1:9" x14ac:dyDescent="0.3">
      <c r="A87" t="s">
        <v>100</v>
      </c>
      <c r="C87">
        <v>0.58204900000000004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0.58204900000000004</v>
      </c>
    </row>
    <row r="88" spans="1:9" x14ac:dyDescent="0.3">
      <c r="A88" t="s">
        <v>101</v>
      </c>
      <c r="C88">
        <v>0.29510599999999998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0.29510599999999998</v>
      </c>
    </row>
    <row r="89" spans="1:9" x14ac:dyDescent="0.3">
      <c r="A89" t="s">
        <v>102</v>
      </c>
      <c r="C89">
        <v>0.25830599999999998</v>
      </c>
      <c r="D89" t="s">
        <v>12</v>
      </c>
      <c r="E89" t="s">
        <v>96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-0.74169400000000008</v>
      </c>
    </row>
    <row r="90" spans="1:9" x14ac:dyDescent="0.3">
      <c r="A90" t="s">
        <v>103</v>
      </c>
      <c r="C90">
        <v>0.45146399999999998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0.45146399999999998</v>
      </c>
    </row>
    <row r="91" spans="1:9" x14ac:dyDescent="0.3">
      <c r="A91" t="s">
        <v>104</v>
      </c>
      <c r="C91">
        <v>0.38264100000000001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0.38264100000000001</v>
      </c>
    </row>
    <row r="92" spans="1:9" x14ac:dyDescent="0.3">
      <c r="A92" t="s">
        <v>105</v>
      </c>
      <c r="C92">
        <v>0.252745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-0.747255</v>
      </c>
    </row>
    <row r="93" spans="1:9" x14ac:dyDescent="0.3">
      <c r="A93" t="s">
        <v>106</v>
      </c>
      <c r="C93">
        <v>0.61805299999999996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-0.38194700000000004</v>
      </c>
    </row>
    <row r="94" spans="1:9" x14ac:dyDescent="0.3">
      <c r="A94" t="s">
        <v>107</v>
      </c>
      <c r="C94">
        <v>0.21709400000000001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0.21709400000000001</v>
      </c>
    </row>
    <row r="95" spans="1:9" x14ac:dyDescent="0.3">
      <c r="A95" t="s">
        <v>108</v>
      </c>
      <c r="C95">
        <v>0.55507099999999998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0.55507099999999998</v>
      </c>
    </row>
    <row r="96" spans="1:9" x14ac:dyDescent="0.3">
      <c r="A96" t="s">
        <v>109</v>
      </c>
      <c r="C96">
        <v>0.25197799999999998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0.25197799999999998</v>
      </c>
    </row>
    <row r="97" spans="1:9" x14ac:dyDescent="0.3">
      <c r="A97" t="s">
        <v>110</v>
      </c>
      <c r="C97">
        <v>0.50612000000000001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-0.49387999999999999</v>
      </c>
    </row>
    <row r="98" spans="1:9" x14ac:dyDescent="0.3">
      <c r="A98" t="s">
        <v>111</v>
      </c>
      <c r="C98">
        <v>0.45988400000000001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0.45988400000000001</v>
      </c>
    </row>
    <row r="99" spans="1:9" x14ac:dyDescent="0.3">
      <c r="A99" t="s">
        <v>112</v>
      </c>
      <c r="C99">
        <v>0.38824700000000001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-0.61175299999999999</v>
      </c>
    </row>
    <row r="100" spans="1:9" x14ac:dyDescent="0.3">
      <c r="A100" t="s">
        <v>113</v>
      </c>
      <c r="C100">
        <v>0.61767399999999995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-0.38232600000000005</v>
      </c>
    </row>
    <row r="101" spans="1:9" x14ac:dyDescent="0.3">
      <c r="A101" t="s">
        <v>114</v>
      </c>
      <c r="C101">
        <v>0.38138899999999998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0.38138899999999998</v>
      </c>
    </row>
    <row r="102" spans="1:9" x14ac:dyDescent="0.3">
      <c r="A102" t="s">
        <v>115</v>
      </c>
      <c r="C102">
        <v>0.44608700000000001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-0.55391299999999999</v>
      </c>
    </row>
    <row r="103" spans="1:9" x14ac:dyDescent="0.3">
      <c r="A103" t="s">
        <v>116</v>
      </c>
      <c r="C103">
        <v>0.30114299999999999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0.30114299999999999</v>
      </c>
    </row>
    <row r="104" spans="1:9" x14ac:dyDescent="0.3">
      <c r="A104" t="s">
        <v>117</v>
      </c>
      <c r="C104">
        <v>0.39495599999999997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-0.60504400000000003</v>
      </c>
    </row>
    <row r="105" spans="1:9" x14ac:dyDescent="0.3">
      <c r="A105" t="s">
        <v>118</v>
      </c>
      <c r="C105">
        <v>7.3169999999999999E-2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7.3169999999999999E-2</v>
      </c>
    </row>
    <row r="106" spans="1:9" x14ac:dyDescent="0.3">
      <c r="A106" t="s">
        <v>119</v>
      </c>
      <c r="C106">
        <v>0.466615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-0.533385</v>
      </c>
    </row>
    <row r="107" spans="1:9" x14ac:dyDescent="0.3">
      <c r="A107" t="s">
        <v>120</v>
      </c>
      <c r="C107">
        <v>0.62438800000000005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0.62438800000000005</v>
      </c>
    </row>
    <row r="108" spans="1:9" x14ac:dyDescent="0.3">
      <c r="A108" t="s">
        <v>121</v>
      </c>
      <c r="C108">
        <v>0.22778699999999999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0.22778699999999999</v>
      </c>
    </row>
    <row r="109" spans="1:9" x14ac:dyDescent="0.3">
      <c r="A109" t="s">
        <v>122</v>
      </c>
      <c r="C109">
        <v>0.44518400000000002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-0.55481599999999998</v>
      </c>
    </row>
    <row r="110" spans="1:9" x14ac:dyDescent="0.3">
      <c r="A110" t="s">
        <v>123</v>
      </c>
      <c r="C110">
        <v>0.237007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0.237007</v>
      </c>
    </row>
    <row r="111" spans="1:9" x14ac:dyDescent="0.3">
      <c r="A111" t="s">
        <v>124</v>
      </c>
      <c r="C111">
        <v>0.24462600000000001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-0.75537399999999999</v>
      </c>
    </row>
    <row r="112" spans="1:9" x14ac:dyDescent="0.3">
      <c r="A112" t="s">
        <v>125</v>
      </c>
      <c r="C112">
        <v>0.19583300000000001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0.19583300000000001</v>
      </c>
    </row>
    <row r="113" spans="1:9" x14ac:dyDescent="0.3">
      <c r="A113" t="s">
        <v>126</v>
      </c>
      <c r="C113">
        <v>0.49801699999999999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0.49801699999999999</v>
      </c>
    </row>
    <row r="114" spans="1:9" x14ac:dyDescent="0.3">
      <c r="A114" t="s">
        <v>127</v>
      </c>
      <c r="C114">
        <v>0.38365500000000002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-0.61634499999999992</v>
      </c>
    </row>
    <row r="115" spans="1:9" x14ac:dyDescent="0.3">
      <c r="A115" t="s">
        <v>128</v>
      </c>
      <c r="C115">
        <v>0.42718499999999998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0.42718499999999998</v>
      </c>
    </row>
    <row r="116" spans="1:9" x14ac:dyDescent="0.3">
      <c r="A116" t="s">
        <v>129</v>
      </c>
      <c r="C116">
        <v>0.38791100000000001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0.38791100000000001</v>
      </c>
    </row>
    <row r="117" spans="1:9" x14ac:dyDescent="0.3">
      <c r="A117" t="s">
        <v>130</v>
      </c>
      <c r="C117">
        <v>0.73472000000000004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-0.26527999999999996</v>
      </c>
    </row>
    <row r="118" spans="1:9" x14ac:dyDescent="0.3">
      <c r="A118" t="s">
        <v>131</v>
      </c>
      <c r="C118">
        <v>0.26946500000000001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0.26946500000000001</v>
      </c>
    </row>
    <row r="119" spans="1:9" x14ac:dyDescent="0.3">
      <c r="A119" t="s">
        <v>132</v>
      </c>
      <c r="C119">
        <v>0.24546699999999999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0.24546699999999999</v>
      </c>
    </row>
    <row r="120" spans="1:9" x14ac:dyDescent="0.3">
      <c r="A120" t="s">
        <v>133</v>
      </c>
      <c r="C120">
        <v>0.219807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0.219807</v>
      </c>
    </row>
    <row r="121" spans="1:9" x14ac:dyDescent="0.3">
      <c r="A121" t="s">
        <v>134</v>
      </c>
      <c r="C121">
        <v>0.24377299999999999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-0.75622699999999998</v>
      </c>
    </row>
    <row r="122" spans="1:9" x14ac:dyDescent="0.3">
      <c r="A122" t="s">
        <v>135</v>
      </c>
      <c r="C122">
        <v>0.41669299999999998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0.41669299999999998</v>
      </c>
    </row>
    <row r="123" spans="1:9" x14ac:dyDescent="0.3">
      <c r="A123" t="s">
        <v>136</v>
      </c>
      <c r="C123">
        <v>0.50471500000000002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0.50471500000000002</v>
      </c>
    </row>
    <row r="124" spans="1:9" x14ac:dyDescent="0.3">
      <c r="A124" t="s">
        <v>137</v>
      </c>
      <c r="C124">
        <v>0.48119899999999999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0.48119899999999999</v>
      </c>
    </row>
    <row r="125" spans="1:9" x14ac:dyDescent="0.3">
      <c r="A125" t="s">
        <v>138</v>
      </c>
      <c r="C125">
        <v>0.37053199999999997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0.37053199999999997</v>
      </c>
    </row>
    <row r="126" spans="1:9" x14ac:dyDescent="0.3">
      <c r="A126" t="s">
        <v>139</v>
      </c>
      <c r="C126">
        <v>0.229961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0.229961</v>
      </c>
    </row>
    <row r="127" spans="1:9" x14ac:dyDescent="0.3">
      <c r="A127" t="s">
        <v>140</v>
      </c>
      <c r="C127">
        <v>0.27594000000000002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-0.72405999999999993</v>
      </c>
    </row>
    <row r="128" spans="1:9" x14ac:dyDescent="0.3">
      <c r="A128" t="s">
        <v>141</v>
      </c>
      <c r="C128">
        <v>0.66757100000000003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-0.33242899999999997</v>
      </c>
    </row>
    <row r="129" spans="1:9" x14ac:dyDescent="0.3">
      <c r="A129" t="s">
        <v>142</v>
      </c>
      <c r="C129">
        <v>0.27063999999999999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0.27063999999999999</v>
      </c>
    </row>
    <row r="130" spans="1:9" x14ac:dyDescent="0.3">
      <c r="A130" t="s">
        <v>143</v>
      </c>
      <c r="C130">
        <v>0.201822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0.201822</v>
      </c>
    </row>
    <row r="131" spans="1:9" x14ac:dyDescent="0.3">
      <c r="A131" t="s">
        <v>144</v>
      </c>
      <c r="C131">
        <v>0.20031099999999999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-0.79968899999999998</v>
      </c>
    </row>
    <row r="132" spans="1:9" x14ac:dyDescent="0.3">
      <c r="A132" t="s">
        <v>145</v>
      </c>
      <c r="C132">
        <v>0.70239700000000005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-0.29760299999999995</v>
      </c>
    </row>
    <row r="133" spans="1:9" x14ac:dyDescent="0.3">
      <c r="A133" t="s">
        <v>146</v>
      </c>
      <c r="C133">
        <v>0.42855300000000002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0.42855300000000002</v>
      </c>
    </row>
    <row r="134" spans="1:9" x14ac:dyDescent="0.3">
      <c r="A134" t="s">
        <v>147</v>
      </c>
      <c r="C134">
        <v>0.47296899999999997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0.47296899999999997</v>
      </c>
    </row>
    <row r="135" spans="1:9" x14ac:dyDescent="0.3">
      <c r="A135" t="s">
        <v>148</v>
      </c>
      <c r="C135">
        <v>0.39848699999999998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0.39848699999999998</v>
      </c>
    </row>
    <row r="136" spans="1:9" x14ac:dyDescent="0.3">
      <c r="A136" t="s">
        <v>149</v>
      </c>
      <c r="C136">
        <v>0.27402399999999999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-0.72597599999999995</v>
      </c>
    </row>
    <row r="137" spans="1:9" x14ac:dyDescent="0.3">
      <c r="A137" t="s">
        <v>150</v>
      </c>
      <c r="C137">
        <v>0.49729899999999999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0.49729899999999999</v>
      </c>
    </row>
    <row r="138" spans="1:9" x14ac:dyDescent="0.3">
      <c r="A138" t="s">
        <v>151</v>
      </c>
      <c r="C138">
        <v>0.317855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0.317855</v>
      </c>
    </row>
    <row r="139" spans="1:9" x14ac:dyDescent="0.3">
      <c r="A139" t="s">
        <v>152</v>
      </c>
      <c r="C139">
        <v>0.44083499999999998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0.44083499999999998</v>
      </c>
    </row>
    <row r="140" spans="1:9" x14ac:dyDescent="0.3">
      <c r="A140" t="s">
        <v>153</v>
      </c>
      <c r="C140">
        <v>0.46746900000000002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0.46746900000000002</v>
      </c>
    </row>
    <row r="141" spans="1:9" x14ac:dyDescent="0.3">
      <c r="A141" t="s">
        <v>154</v>
      </c>
      <c r="C141">
        <v>0.20632900000000001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-0.79367100000000002</v>
      </c>
    </row>
    <row r="142" spans="1:9" x14ac:dyDescent="0.3">
      <c r="A142" t="s">
        <v>155</v>
      </c>
      <c r="C142">
        <v>0.541547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0.541547</v>
      </c>
    </row>
    <row r="143" spans="1:9" x14ac:dyDescent="0.3">
      <c r="A143" t="s">
        <v>156</v>
      </c>
      <c r="C143">
        <v>0.369257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0.369257</v>
      </c>
    </row>
    <row r="144" spans="1:9" x14ac:dyDescent="0.3">
      <c r="A144" t="s">
        <v>157</v>
      </c>
      <c r="C144">
        <v>0.38505699999999998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0.38505699999999998</v>
      </c>
    </row>
    <row r="145" spans="1:9" x14ac:dyDescent="0.3">
      <c r="A145" t="s">
        <v>158</v>
      </c>
      <c r="C145">
        <v>0.17238500000000001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-0.82761499999999999</v>
      </c>
    </row>
    <row r="146" spans="1:9" x14ac:dyDescent="0.3">
      <c r="A146" t="s">
        <v>159</v>
      </c>
      <c r="C146">
        <v>0.174318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-0.82568200000000003</v>
      </c>
    </row>
    <row r="147" spans="1:9" x14ac:dyDescent="0.3">
      <c r="A147" t="s">
        <v>160</v>
      </c>
      <c r="C147">
        <v>0.41119499999999998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0.41119499999999998</v>
      </c>
    </row>
    <row r="148" spans="1:9" x14ac:dyDescent="0.3">
      <c r="A148" t="s">
        <v>161</v>
      </c>
      <c r="C148">
        <v>0.47718100000000002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-0.52281899999999992</v>
      </c>
    </row>
    <row r="149" spans="1:9" x14ac:dyDescent="0.3">
      <c r="A149" t="s">
        <v>162</v>
      </c>
      <c r="C149">
        <v>0.52265399999999995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0.52265399999999995</v>
      </c>
    </row>
    <row r="150" spans="1:9" x14ac:dyDescent="0.3">
      <c r="A150" t="s">
        <v>163</v>
      </c>
      <c r="C150">
        <v>0.37307099999999999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0.37307099999999999</v>
      </c>
    </row>
    <row r="151" spans="1:9" x14ac:dyDescent="0.3">
      <c r="A151" t="s">
        <v>164</v>
      </c>
      <c r="C151">
        <v>0.19638800000000001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-0.80361199999999999</v>
      </c>
    </row>
    <row r="152" spans="1:9" x14ac:dyDescent="0.3">
      <c r="A152" t="s">
        <v>165</v>
      </c>
      <c r="C152">
        <v>0.30058400000000002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0.30058400000000002</v>
      </c>
    </row>
    <row r="153" spans="1:9" x14ac:dyDescent="0.3">
      <c r="A153" t="s">
        <v>166</v>
      </c>
      <c r="C153">
        <v>0.34304499999999999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0.34304499999999999</v>
      </c>
    </row>
    <row r="154" spans="1:9" x14ac:dyDescent="0.3">
      <c r="A154" t="s">
        <v>167</v>
      </c>
      <c r="C154">
        <v>0.19373799999999999</v>
      </c>
      <c r="D154" t="s">
        <v>12</v>
      </c>
      <c r="E154" t="s">
        <v>27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-0.80626200000000003</v>
      </c>
    </row>
    <row r="155" spans="1:9" x14ac:dyDescent="0.3">
      <c r="A155" t="s">
        <v>168</v>
      </c>
      <c r="C155">
        <v>0.27315800000000001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-0.72684199999999999</v>
      </c>
    </row>
    <row r="156" spans="1:9" x14ac:dyDescent="0.3">
      <c r="A156" t="s">
        <v>169</v>
      </c>
      <c r="C156">
        <v>0.59981200000000001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-0.40018799999999999</v>
      </c>
    </row>
    <row r="157" spans="1:9" x14ac:dyDescent="0.3">
      <c r="A157" t="s">
        <v>170</v>
      </c>
      <c r="C157">
        <v>0.46398200000000001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-0.53601799999999999</v>
      </c>
    </row>
    <row r="158" spans="1:9" x14ac:dyDescent="0.3">
      <c r="A158" t="s">
        <v>171</v>
      </c>
      <c r="C158">
        <v>0.25872600000000001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-0.74127399999999999</v>
      </c>
    </row>
    <row r="159" spans="1:9" x14ac:dyDescent="0.3">
      <c r="A159" t="s">
        <v>172</v>
      </c>
      <c r="C159">
        <v>0.358823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0.358823</v>
      </c>
    </row>
    <row r="160" spans="1:9" x14ac:dyDescent="0.3">
      <c r="A160" t="s">
        <v>173</v>
      </c>
      <c r="C160">
        <v>0.26855000000000001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0.26855000000000001</v>
      </c>
    </row>
    <row r="161" spans="1:9" x14ac:dyDescent="0.3">
      <c r="A161" t="s">
        <v>174</v>
      </c>
      <c r="C161">
        <v>0.30885499999999999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0.30885499999999999</v>
      </c>
    </row>
    <row r="162" spans="1:9" x14ac:dyDescent="0.3">
      <c r="A162" t="s">
        <v>175</v>
      </c>
      <c r="C162">
        <v>0.47750199999999998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0.47750199999999998</v>
      </c>
    </row>
    <row r="163" spans="1:9" x14ac:dyDescent="0.3">
      <c r="A163" t="s">
        <v>176</v>
      </c>
      <c r="C163">
        <v>0.241565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0.241565</v>
      </c>
    </row>
    <row r="164" spans="1:9" x14ac:dyDescent="0.3">
      <c r="A164" t="s">
        <v>177</v>
      </c>
      <c r="C164">
        <v>0.39655299999999999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0.39655299999999999</v>
      </c>
    </row>
    <row r="165" spans="1:9" x14ac:dyDescent="0.3">
      <c r="A165" t="s">
        <v>178</v>
      </c>
      <c r="C165">
        <v>0.12652099999999999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-0.87347900000000001</v>
      </c>
    </row>
    <row r="166" spans="1:9" x14ac:dyDescent="0.3">
      <c r="A166" t="s">
        <v>179</v>
      </c>
      <c r="C166">
        <v>0.54420800000000003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-0.45579199999999997</v>
      </c>
    </row>
    <row r="167" spans="1:9" x14ac:dyDescent="0.3">
      <c r="A167" t="s">
        <v>180</v>
      </c>
      <c r="C167">
        <v>0.34499800000000003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-0.65500199999999997</v>
      </c>
    </row>
    <row r="168" spans="1:9" x14ac:dyDescent="0.3">
      <c r="A168" t="s">
        <v>181</v>
      </c>
      <c r="C168">
        <v>0.53129800000000005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0.53129800000000005</v>
      </c>
    </row>
    <row r="169" spans="1:9" x14ac:dyDescent="0.3">
      <c r="A169" t="s">
        <v>182</v>
      </c>
      <c r="C169">
        <v>0.315807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0.315807</v>
      </c>
    </row>
    <row r="170" spans="1:9" x14ac:dyDescent="0.3">
      <c r="A170" t="s">
        <v>183</v>
      </c>
      <c r="C170">
        <v>0.345028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0.345028</v>
      </c>
    </row>
    <row r="171" spans="1:9" x14ac:dyDescent="0.3">
      <c r="A171" t="s">
        <v>184</v>
      </c>
      <c r="C171">
        <v>0.41165600000000002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0.41165600000000002</v>
      </c>
    </row>
    <row r="172" spans="1:9" x14ac:dyDescent="0.3">
      <c r="A172" t="s">
        <v>185</v>
      </c>
      <c r="C172">
        <v>0.26559700000000003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-0.73440299999999992</v>
      </c>
    </row>
    <row r="173" spans="1:9" x14ac:dyDescent="0.3">
      <c r="A173" t="s">
        <v>186</v>
      </c>
      <c r="C173">
        <v>0.50099400000000005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0.50099400000000005</v>
      </c>
    </row>
    <row r="174" spans="1:9" x14ac:dyDescent="0.3">
      <c r="A174" t="s">
        <v>187</v>
      </c>
      <c r="C174">
        <v>0.26909699999999998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-0.73090300000000008</v>
      </c>
    </row>
    <row r="175" spans="1:9" x14ac:dyDescent="0.3">
      <c r="A175" t="s">
        <v>188</v>
      </c>
      <c r="C175">
        <v>0.57161799999999996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0.57161799999999996</v>
      </c>
    </row>
    <row r="176" spans="1:9" x14ac:dyDescent="0.3">
      <c r="A176" t="s">
        <v>189</v>
      </c>
      <c r="C176">
        <v>0.54534899999999997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-0.45465100000000003</v>
      </c>
    </row>
    <row r="177" spans="1:9" x14ac:dyDescent="0.3">
      <c r="A177" t="s">
        <v>190</v>
      </c>
      <c r="C177">
        <v>0.24168799999999999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-0.75831199999999999</v>
      </c>
    </row>
    <row r="178" spans="1:9" x14ac:dyDescent="0.3">
      <c r="A178" t="s">
        <v>191</v>
      </c>
      <c r="C178">
        <v>0.664377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0.664377</v>
      </c>
    </row>
    <row r="179" spans="1:9" x14ac:dyDescent="0.3">
      <c r="A179" t="s">
        <v>192</v>
      </c>
      <c r="C179">
        <v>0.37609999999999999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0.37609999999999999</v>
      </c>
    </row>
    <row r="180" spans="1:9" x14ac:dyDescent="0.3">
      <c r="A180" t="s">
        <v>193</v>
      </c>
      <c r="C180">
        <v>0.38128800000000002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0.38128800000000002</v>
      </c>
    </row>
    <row r="181" spans="1:9" x14ac:dyDescent="0.3">
      <c r="A181" t="s">
        <v>194</v>
      </c>
      <c r="C181">
        <v>0.26011899999999999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-0.73988100000000001</v>
      </c>
    </row>
    <row r="182" spans="1:9" x14ac:dyDescent="0.3">
      <c r="A182" t="s">
        <v>195</v>
      </c>
      <c r="C182">
        <v>0.67779900000000004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-0.32220099999999996</v>
      </c>
    </row>
    <row r="183" spans="1:9" x14ac:dyDescent="0.3">
      <c r="A183" t="s">
        <v>196</v>
      </c>
      <c r="C183">
        <v>0.33229700000000001</v>
      </c>
      <c r="D183" t="s">
        <v>12</v>
      </c>
      <c r="E183" t="s">
        <v>12</v>
      </c>
      <c r="F183" t="s">
        <v>96</v>
      </c>
      <c r="G183" s="1">
        <f t="shared" si="9"/>
        <v>0</v>
      </c>
      <c r="H183" s="1">
        <f t="shared" si="10"/>
        <v>1</v>
      </c>
      <c r="I183">
        <f t="shared" si="11"/>
        <v>-0.66770299999999994</v>
      </c>
    </row>
    <row r="184" spans="1:9" x14ac:dyDescent="0.3">
      <c r="A184" t="s">
        <v>197</v>
      </c>
      <c r="C184">
        <v>0.40600599999999998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0.40600599999999998</v>
      </c>
    </row>
    <row r="185" spans="1:9" x14ac:dyDescent="0.3">
      <c r="A185" t="s">
        <v>198</v>
      </c>
      <c r="C185">
        <v>0.12576200000000001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-0.87423799999999996</v>
      </c>
    </row>
    <row r="186" spans="1:9" x14ac:dyDescent="0.3">
      <c r="A186" t="s">
        <v>199</v>
      </c>
      <c r="C186">
        <v>0.41231400000000001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0.41231400000000001</v>
      </c>
    </row>
    <row r="187" spans="1:9" x14ac:dyDescent="0.3">
      <c r="A187" t="s">
        <v>200</v>
      </c>
      <c r="C187">
        <v>0.228524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0.228524</v>
      </c>
    </row>
    <row r="188" spans="1:9" x14ac:dyDescent="0.3">
      <c r="A188" t="s">
        <v>201</v>
      </c>
      <c r="C188">
        <v>0.33030700000000002</v>
      </c>
      <c r="D188" t="s">
        <v>12</v>
      </c>
      <c r="E188" t="s">
        <v>27</v>
      </c>
      <c r="F188" t="s">
        <v>96</v>
      </c>
      <c r="G188" s="1">
        <f t="shared" si="9"/>
        <v>0</v>
      </c>
      <c r="H188" s="1">
        <f t="shared" si="10"/>
        <v>1</v>
      </c>
      <c r="I188">
        <f t="shared" si="11"/>
        <v>-0.66969299999999998</v>
      </c>
    </row>
    <row r="189" spans="1:9" x14ac:dyDescent="0.3">
      <c r="A189" t="s">
        <v>202</v>
      </c>
      <c r="C189">
        <v>0.50310600000000005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0.50310600000000005</v>
      </c>
    </row>
    <row r="190" spans="1:9" x14ac:dyDescent="0.3">
      <c r="A190" t="s">
        <v>203</v>
      </c>
      <c r="C190">
        <v>0.26562999999999998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0.26562999999999998</v>
      </c>
    </row>
    <row r="191" spans="1:9" x14ac:dyDescent="0.3">
      <c r="A191" t="s">
        <v>204</v>
      </c>
      <c r="C191">
        <v>0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-1</v>
      </c>
    </row>
    <row r="192" spans="1:9" x14ac:dyDescent="0.3">
      <c r="A192" t="s">
        <v>205</v>
      </c>
      <c r="C192">
        <v>0.60644900000000002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0.60644900000000002</v>
      </c>
    </row>
    <row r="193" spans="1:9" x14ac:dyDescent="0.3">
      <c r="A193" t="s">
        <v>206</v>
      </c>
      <c r="C193">
        <v>0.47145700000000001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0.47145700000000001</v>
      </c>
    </row>
    <row r="194" spans="1:9" x14ac:dyDescent="0.3">
      <c r="A194" t="s">
        <v>207</v>
      </c>
      <c r="C194">
        <v>0.13599800000000001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-0.86400199999999994</v>
      </c>
    </row>
    <row r="195" spans="1:9" x14ac:dyDescent="0.3">
      <c r="A195" t="s">
        <v>208</v>
      </c>
      <c r="C195">
        <v>0.66209300000000004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-0.33790699999999996</v>
      </c>
    </row>
    <row r="196" spans="1:9" x14ac:dyDescent="0.3">
      <c r="A196" t="s">
        <v>209</v>
      </c>
      <c r="C196">
        <v>0.40979100000000002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0.40979100000000002</v>
      </c>
    </row>
    <row r="197" spans="1:9" x14ac:dyDescent="0.3">
      <c r="A197" t="s">
        <v>210</v>
      </c>
      <c r="C197">
        <v>0.54743399999999998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0.54743399999999998</v>
      </c>
    </row>
    <row r="198" spans="1:9" x14ac:dyDescent="0.3">
      <c r="A198" t="s">
        <v>211</v>
      </c>
      <c r="C198">
        <v>0.26855000000000001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0.26855000000000001</v>
      </c>
    </row>
    <row r="199" spans="1:9" x14ac:dyDescent="0.3">
      <c r="A199" t="s">
        <v>212</v>
      </c>
      <c r="C199">
        <v>0.36301699999999998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-0.63698300000000008</v>
      </c>
    </row>
    <row r="200" spans="1:9" x14ac:dyDescent="0.3">
      <c r="A200" t="s">
        <v>213</v>
      </c>
      <c r="C200">
        <v>0.27201700000000001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0.27201700000000001</v>
      </c>
    </row>
    <row r="201" spans="1:9" x14ac:dyDescent="0.3">
      <c r="A201" t="s">
        <v>214</v>
      </c>
      <c r="C201">
        <v>0.451768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0.451768</v>
      </c>
    </row>
    <row r="202" spans="1:9" x14ac:dyDescent="0.3">
      <c r="A202" t="s">
        <v>215</v>
      </c>
      <c r="C202">
        <v>0.254247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0.254247</v>
      </c>
    </row>
    <row r="203" spans="1:9" x14ac:dyDescent="0.3">
      <c r="G203">
        <f>SUM(G3:G202)</f>
        <v>142</v>
      </c>
      <c r="H203">
        <f>SUM(H3:H202)</f>
        <v>79</v>
      </c>
      <c r="I203">
        <f>SUM(I3:I202)</f>
        <v>-2.5338690000000019</v>
      </c>
    </row>
  </sheetData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Foglio15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0.396316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0.396316</v>
      </c>
    </row>
    <row r="4" spans="1:9" ht="15" customHeight="1" x14ac:dyDescent="0.3">
      <c r="A4" s="1" t="s">
        <v>13</v>
      </c>
      <c r="B4" s="8"/>
      <c r="C4" s="9">
        <v>0.60415799999999997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0.60415799999999997</v>
      </c>
    </row>
    <row r="5" spans="1:9" ht="15" customHeight="1" x14ac:dyDescent="0.3">
      <c r="A5" s="1" t="s">
        <v>14</v>
      </c>
      <c r="B5" s="6"/>
      <c r="C5" s="7">
        <v>3.9319999999999997E-3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-0.99606799999999995</v>
      </c>
    </row>
    <row r="6" spans="1:9" ht="15" customHeight="1" x14ac:dyDescent="0.3">
      <c r="A6" s="1" t="s">
        <v>16</v>
      </c>
      <c r="B6" s="8"/>
      <c r="C6" s="9">
        <v>0.32828200000000002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0.32828200000000002</v>
      </c>
    </row>
    <row r="7" spans="1:9" ht="15" customHeight="1" x14ac:dyDescent="0.3">
      <c r="A7" s="1" t="s">
        <v>17</v>
      </c>
      <c r="B7" s="6"/>
      <c r="C7" s="7">
        <v>0.45335300000000001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-0.54664699999999999</v>
      </c>
    </row>
    <row r="8" spans="1:9" ht="15" customHeight="1" x14ac:dyDescent="0.3">
      <c r="A8" s="1" t="s">
        <v>18</v>
      </c>
      <c r="B8" s="8"/>
      <c r="C8" s="9">
        <v>0.49884400000000001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0.49884400000000001</v>
      </c>
    </row>
    <row r="9" spans="1:9" ht="15" customHeight="1" x14ac:dyDescent="0.3">
      <c r="A9" s="1" t="s">
        <v>19</v>
      </c>
      <c r="B9" s="6"/>
      <c r="C9" s="7">
        <v>0.41403299999999998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0.41403299999999998</v>
      </c>
    </row>
    <row r="10" spans="1:9" ht="15" customHeight="1" x14ac:dyDescent="0.3">
      <c r="A10" s="1" t="s">
        <v>20</v>
      </c>
      <c r="B10" s="8"/>
      <c r="C10" s="9">
        <v>0.58768299999999996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0.58768299999999996</v>
      </c>
    </row>
    <row r="11" spans="1:9" ht="15" customHeight="1" x14ac:dyDescent="0.3">
      <c r="A11" s="1" t="s">
        <v>21</v>
      </c>
      <c r="B11" s="6"/>
      <c r="C11" s="7">
        <v>0.58060500000000004</v>
      </c>
      <c r="D11" s="1" t="s">
        <v>12</v>
      </c>
      <c r="E11" t="s">
        <v>12</v>
      </c>
      <c r="F11" t="s">
        <v>96</v>
      </c>
      <c r="G11" s="1">
        <f t="shared" si="0"/>
        <v>0</v>
      </c>
      <c r="H11" s="1">
        <f t="shared" si="1"/>
        <v>1</v>
      </c>
      <c r="I11">
        <f t="shared" si="2"/>
        <v>-0.41939499999999996</v>
      </c>
    </row>
    <row r="12" spans="1:9" ht="15" customHeight="1" x14ac:dyDescent="0.3">
      <c r="A12" s="1" t="s">
        <v>22</v>
      </c>
      <c r="B12" s="8"/>
      <c r="C12" s="9">
        <v>0.143369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-0.85663100000000003</v>
      </c>
    </row>
    <row r="13" spans="1:9" ht="15" customHeight="1" x14ac:dyDescent="0.3">
      <c r="A13" s="1" t="s">
        <v>23</v>
      </c>
      <c r="B13" s="6"/>
      <c r="C13" s="7">
        <v>0.31554900000000002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0.31554900000000002</v>
      </c>
    </row>
    <row r="14" spans="1:9" ht="15" customHeight="1" x14ac:dyDescent="0.3">
      <c r="A14" s="1" t="s">
        <v>24</v>
      </c>
      <c r="B14" s="8"/>
      <c r="C14" s="9">
        <v>0.62697099999999995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0.62697099999999995</v>
      </c>
    </row>
    <row r="15" spans="1:9" ht="15" customHeight="1" x14ac:dyDescent="0.3">
      <c r="A15" s="1" t="s">
        <v>25</v>
      </c>
      <c r="B15" s="6"/>
      <c r="C15" s="7">
        <v>0.49277399999999999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0.49277399999999999</v>
      </c>
    </row>
    <row r="16" spans="1:9" ht="15" customHeight="1" x14ac:dyDescent="0.3">
      <c r="A16" s="1" t="s">
        <v>26</v>
      </c>
      <c r="B16" s="8"/>
      <c r="C16" s="9">
        <v>0.32097799999999999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-0.67902200000000001</v>
      </c>
    </row>
    <row r="17" spans="1:9" ht="15" customHeight="1" x14ac:dyDescent="0.3">
      <c r="A17" s="1" t="s">
        <v>28</v>
      </c>
      <c r="B17" s="6"/>
      <c r="C17" s="7">
        <v>0.56672299999999998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-0.43327700000000002</v>
      </c>
    </row>
    <row r="18" spans="1:9" ht="15" customHeight="1" x14ac:dyDescent="0.3">
      <c r="A18" s="1" t="s">
        <v>29</v>
      </c>
      <c r="B18" s="8"/>
      <c r="C18" s="9">
        <v>0.40313100000000002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0.40313100000000002</v>
      </c>
    </row>
    <row r="19" spans="1:9" ht="15" customHeight="1" x14ac:dyDescent="0.3">
      <c r="A19" s="1" t="s">
        <v>30</v>
      </c>
      <c r="B19" s="6"/>
      <c r="C19" s="7">
        <v>0.56916699999999998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0.56916699999999998</v>
      </c>
    </row>
    <row r="20" spans="1:9" ht="15" customHeight="1" x14ac:dyDescent="0.3">
      <c r="A20" s="1" t="s">
        <v>31</v>
      </c>
      <c r="B20" s="8"/>
      <c r="C20" s="9">
        <v>0.71135800000000005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0.71135800000000005</v>
      </c>
    </row>
    <row r="21" spans="1:9" ht="15" customHeight="1" x14ac:dyDescent="0.3">
      <c r="A21" s="1" t="s">
        <v>32</v>
      </c>
      <c r="B21" s="6"/>
      <c r="C21" s="7">
        <v>0.39979300000000001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-0.60020699999999994</v>
      </c>
    </row>
    <row r="22" spans="1:9" ht="15" customHeight="1" x14ac:dyDescent="0.3">
      <c r="A22" s="1" t="s">
        <v>33</v>
      </c>
      <c r="B22" s="8"/>
      <c r="C22" s="9">
        <v>0.51250700000000005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-0.48749299999999995</v>
      </c>
    </row>
    <row r="23" spans="1:9" ht="15" customHeight="1" x14ac:dyDescent="0.3">
      <c r="A23" s="1" t="s">
        <v>34</v>
      </c>
      <c r="B23" s="6"/>
      <c r="C23" s="7">
        <v>0.35328199999999998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0.35328199999999998</v>
      </c>
    </row>
    <row r="24" spans="1:9" ht="15" customHeight="1" x14ac:dyDescent="0.3">
      <c r="A24" s="1" t="s">
        <v>35</v>
      </c>
      <c r="B24" s="8"/>
      <c r="C24" s="9">
        <v>0.48995300000000003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0.48995300000000003</v>
      </c>
    </row>
    <row r="25" spans="1:9" ht="15" customHeight="1" x14ac:dyDescent="0.3">
      <c r="A25" s="1" t="s">
        <v>36</v>
      </c>
      <c r="B25" s="6"/>
      <c r="C25" s="7">
        <v>0.56474500000000005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0.56474500000000005</v>
      </c>
    </row>
    <row r="26" spans="1:9" ht="15" customHeight="1" x14ac:dyDescent="0.3">
      <c r="A26" s="1" t="s">
        <v>37</v>
      </c>
      <c r="B26" s="8"/>
      <c r="C26" s="9">
        <v>0.39963799999999999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0.39963799999999999</v>
      </c>
    </row>
    <row r="27" spans="1:9" ht="15" customHeight="1" x14ac:dyDescent="0.3">
      <c r="A27" s="1" t="s">
        <v>38</v>
      </c>
      <c r="B27" s="6"/>
      <c r="C27" s="7">
        <v>0.38653599999999999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0.38653599999999999</v>
      </c>
    </row>
    <row r="28" spans="1:9" ht="15" customHeight="1" x14ac:dyDescent="0.3">
      <c r="A28" s="1" t="s">
        <v>39</v>
      </c>
      <c r="B28" s="8"/>
      <c r="C28" s="9">
        <v>0.41824299999999998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0.41824299999999998</v>
      </c>
    </row>
    <row r="29" spans="1:9" ht="15" customHeight="1" x14ac:dyDescent="0.3">
      <c r="A29" s="1" t="s">
        <v>40</v>
      </c>
      <c r="B29" s="6"/>
      <c r="C29" s="7">
        <v>0.52074500000000001</v>
      </c>
      <c r="D29" s="1" t="s">
        <v>12</v>
      </c>
      <c r="E29" t="s">
        <v>27</v>
      </c>
      <c r="F29" t="s">
        <v>77</v>
      </c>
      <c r="G29" s="1">
        <f t="shared" si="0"/>
        <v>0</v>
      </c>
      <c r="H29" s="1">
        <f t="shared" si="1"/>
        <v>1</v>
      </c>
      <c r="I29">
        <f t="shared" si="2"/>
        <v>-0.47925499999999999</v>
      </c>
    </row>
    <row r="30" spans="1:9" ht="15" customHeight="1" x14ac:dyDescent="0.3">
      <c r="A30" s="1" t="s">
        <v>41</v>
      </c>
      <c r="B30" s="8"/>
      <c r="C30" s="9">
        <v>0.47833399999999998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0.47833399999999998</v>
      </c>
    </row>
    <row r="31" spans="1:9" ht="15" customHeight="1" x14ac:dyDescent="0.3">
      <c r="A31" s="1" t="s">
        <v>42</v>
      </c>
      <c r="B31" s="6"/>
      <c r="C31" s="7">
        <v>0.56142999999999998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0.56142999999999998</v>
      </c>
    </row>
    <row r="32" spans="1:9" ht="15" customHeight="1" x14ac:dyDescent="0.3">
      <c r="A32" s="1" t="s">
        <v>43</v>
      </c>
      <c r="B32" s="8"/>
      <c r="C32" s="9">
        <v>0.63323099999999999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0.63323099999999999</v>
      </c>
    </row>
    <row r="33" spans="1:9" ht="15" customHeight="1" x14ac:dyDescent="0.3">
      <c r="A33" s="1" t="s">
        <v>44</v>
      </c>
      <c r="B33" s="6"/>
      <c r="C33" s="7">
        <v>0.703241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-0.296759</v>
      </c>
    </row>
    <row r="34" spans="1:9" ht="15" customHeight="1" x14ac:dyDescent="0.3">
      <c r="A34" s="1" t="s">
        <v>45</v>
      </c>
      <c r="B34" s="8"/>
      <c r="C34" s="9">
        <v>0.49890299999999999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0.49890299999999999</v>
      </c>
    </row>
    <row r="35" spans="1:9" ht="15" customHeight="1" x14ac:dyDescent="0.3">
      <c r="A35" s="1" t="s">
        <v>46</v>
      </c>
      <c r="B35" s="6"/>
      <c r="C35" s="7">
        <v>0.28961700000000001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-0.71038299999999999</v>
      </c>
    </row>
    <row r="36" spans="1:9" ht="15" customHeight="1" x14ac:dyDescent="0.3">
      <c r="A36" s="1" t="s">
        <v>47</v>
      </c>
      <c r="B36" s="8"/>
      <c r="C36" s="9">
        <v>0.374525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-0.625475</v>
      </c>
    </row>
    <row r="37" spans="1:9" ht="15" customHeight="1" x14ac:dyDescent="0.3">
      <c r="A37" s="1" t="s">
        <v>48</v>
      </c>
      <c r="B37" s="6"/>
      <c r="C37" s="7">
        <v>0.42986099999999999</v>
      </c>
      <c r="D37" s="1" t="s">
        <v>12</v>
      </c>
      <c r="E37" t="s">
        <v>15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-0.57013899999999995</v>
      </c>
    </row>
    <row r="38" spans="1:9" ht="15" customHeight="1" x14ac:dyDescent="0.3">
      <c r="A38" s="1" t="s">
        <v>49</v>
      </c>
      <c r="B38" s="8"/>
      <c r="C38" s="9">
        <v>0.440382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-0.55961799999999995</v>
      </c>
    </row>
    <row r="39" spans="1:9" ht="15" customHeight="1" x14ac:dyDescent="0.3">
      <c r="A39" s="1" t="s">
        <v>50</v>
      </c>
      <c r="B39" s="6"/>
      <c r="C39" s="7">
        <v>0.50777600000000001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-0.49222399999999999</v>
      </c>
    </row>
    <row r="40" spans="1:9" ht="15" customHeight="1" x14ac:dyDescent="0.3">
      <c r="A40" s="1" t="s">
        <v>51</v>
      </c>
      <c r="B40" s="8"/>
      <c r="C40" s="9">
        <v>0.33010099999999998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-0.66989900000000002</v>
      </c>
    </row>
    <row r="41" spans="1:9" ht="15" customHeight="1" x14ac:dyDescent="0.3">
      <c r="A41" s="1" t="s">
        <v>52</v>
      </c>
      <c r="B41" s="6"/>
      <c r="C41" s="7">
        <v>0.69354700000000002</v>
      </c>
      <c r="D41" s="1" t="s">
        <v>12</v>
      </c>
      <c r="E41" t="s">
        <v>12</v>
      </c>
      <c r="F41" t="s">
        <v>27</v>
      </c>
      <c r="G41" s="1">
        <f t="shared" si="3"/>
        <v>0</v>
      </c>
      <c r="H41" s="1">
        <f t="shared" si="4"/>
        <v>1</v>
      </c>
      <c r="I41">
        <f t="shared" si="5"/>
        <v>-0.30645299999999998</v>
      </c>
    </row>
    <row r="42" spans="1:9" ht="15" customHeight="1" x14ac:dyDescent="0.3">
      <c r="A42" s="1" t="s">
        <v>53</v>
      </c>
      <c r="B42" s="8"/>
      <c r="C42" s="9">
        <v>0.58088399999999996</v>
      </c>
      <c r="D42" s="1" t="s">
        <v>12</v>
      </c>
      <c r="E42" t="s">
        <v>12</v>
      </c>
      <c r="F42" t="s">
        <v>77</v>
      </c>
      <c r="G42" s="1">
        <f t="shared" si="3"/>
        <v>0</v>
      </c>
      <c r="H42" s="1">
        <f t="shared" si="4"/>
        <v>1</v>
      </c>
      <c r="I42">
        <f t="shared" si="5"/>
        <v>-0.41911600000000004</v>
      </c>
    </row>
    <row r="43" spans="1:9" ht="15" customHeight="1" x14ac:dyDescent="0.3">
      <c r="A43" s="1" t="s">
        <v>54</v>
      </c>
      <c r="B43" s="6"/>
      <c r="C43" s="7">
        <v>0.27050000000000002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-0.72950000000000004</v>
      </c>
    </row>
    <row r="44" spans="1:9" ht="15" customHeight="1" x14ac:dyDescent="0.3">
      <c r="A44" s="1" t="s">
        <v>55</v>
      </c>
      <c r="B44" s="8"/>
      <c r="C44" s="9">
        <v>0.60151399999999999</v>
      </c>
      <c r="D44" s="1" t="s">
        <v>12</v>
      </c>
      <c r="E44" t="s">
        <v>96</v>
      </c>
      <c r="F44" t="s">
        <v>96</v>
      </c>
      <c r="G44" s="1">
        <f t="shared" si="3"/>
        <v>1</v>
      </c>
      <c r="H44" s="1">
        <f t="shared" si="4"/>
        <v>1</v>
      </c>
      <c r="I44">
        <f t="shared" si="5"/>
        <v>-0.39848600000000001</v>
      </c>
    </row>
    <row r="45" spans="1:9" ht="15" customHeight="1" x14ac:dyDescent="0.3">
      <c r="A45" s="1" t="s">
        <v>56</v>
      </c>
      <c r="B45" s="6"/>
      <c r="C45" s="7">
        <v>0.50714000000000004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0.50714000000000004</v>
      </c>
    </row>
    <row r="46" spans="1:9" ht="15" customHeight="1" x14ac:dyDescent="0.3">
      <c r="A46" s="1" t="s">
        <v>57</v>
      </c>
      <c r="B46" s="8"/>
      <c r="C46" s="9">
        <v>0.59157599999999999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-0.40842400000000001</v>
      </c>
    </row>
    <row r="47" spans="1:9" ht="15" customHeight="1" x14ac:dyDescent="0.3">
      <c r="A47" s="1" t="s">
        <v>58</v>
      </c>
      <c r="B47" s="6"/>
      <c r="C47" s="7">
        <v>0.35100799999999999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0.35100799999999999</v>
      </c>
    </row>
    <row r="48" spans="1:9" ht="15" customHeight="1" x14ac:dyDescent="0.3">
      <c r="A48" s="1" t="s">
        <v>59</v>
      </c>
      <c r="B48" s="8"/>
      <c r="C48" s="9">
        <v>0.51943399999999995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0.51943399999999995</v>
      </c>
    </row>
    <row r="49" spans="1:9" ht="15" customHeight="1" x14ac:dyDescent="0.3">
      <c r="A49" s="1" t="s">
        <v>60</v>
      </c>
      <c r="B49" s="6"/>
      <c r="C49" s="7">
        <v>0.56010099999999996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-0.43989900000000004</v>
      </c>
    </row>
    <row r="50" spans="1:9" ht="15" customHeight="1" x14ac:dyDescent="0.3">
      <c r="A50" s="1" t="s">
        <v>61</v>
      </c>
      <c r="B50" s="8"/>
      <c r="C50" s="9">
        <v>0.70810300000000004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0.70810300000000004</v>
      </c>
    </row>
    <row r="51" spans="1:9" ht="15" customHeight="1" x14ac:dyDescent="0.3">
      <c r="A51" s="1" t="s">
        <v>62</v>
      </c>
      <c r="B51" s="6"/>
      <c r="C51" s="7">
        <v>0.71692100000000003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0.71692100000000003</v>
      </c>
    </row>
    <row r="52" spans="1:9" ht="15" customHeight="1" x14ac:dyDescent="0.3">
      <c r="A52" s="1" t="s">
        <v>63</v>
      </c>
      <c r="B52" s="8"/>
      <c r="C52" s="9">
        <v>0.46659499999999998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-0.53340500000000002</v>
      </c>
    </row>
    <row r="53" spans="1:9" ht="15" customHeight="1" x14ac:dyDescent="0.3">
      <c r="A53" s="1" t="s">
        <v>64</v>
      </c>
      <c r="B53" s="6"/>
      <c r="C53" s="7">
        <v>0.71020899999999998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-0.28979100000000002</v>
      </c>
    </row>
    <row r="54" spans="1:9" ht="15" customHeight="1" x14ac:dyDescent="0.3">
      <c r="A54" s="1" t="s">
        <v>65</v>
      </c>
      <c r="B54" s="8"/>
      <c r="C54" s="9">
        <v>0.44741900000000001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0.44741900000000001</v>
      </c>
    </row>
    <row r="55" spans="1:9" ht="15" customHeight="1" x14ac:dyDescent="0.3">
      <c r="A55" s="1" t="s">
        <v>66</v>
      </c>
      <c r="B55" s="6"/>
      <c r="C55" s="7">
        <v>0.32588400000000001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0.32588400000000001</v>
      </c>
    </row>
    <row r="56" spans="1:9" ht="15" customHeight="1" x14ac:dyDescent="0.3">
      <c r="A56" s="1" t="s">
        <v>67</v>
      </c>
      <c r="B56" s="8"/>
      <c r="C56" s="9">
        <v>0.52561800000000003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0.52561800000000003</v>
      </c>
    </row>
    <row r="57" spans="1:9" ht="15" customHeight="1" x14ac:dyDescent="0.3">
      <c r="A57" s="1" t="s">
        <v>68</v>
      </c>
      <c r="B57" s="6"/>
      <c r="C57" s="7">
        <v>0.68983000000000005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-0.31016999999999995</v>
      </c>
    </row>
    <row r="58" spans="1:9" ht="15" customHeight="1" x14ac:dyDescent="0.3">
      <c r="A58" s="1" t="s">
        <v>69</v>
      </c>
      <c r="B58" s="8"/>
      <c r="C58" s="9">
        <v>7.9544000000000004E-2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-0.92045599999999994</v>
      </c>
    </row>
    <row r="59" spans="1:9" ht="15" customHeight="1" x14ac:dyDescent="0.3">
      <c r="A59" s="1" t="s">
        <v>70</v>
      </c>
      <c r="B59" s="6"/>
      <c r="C59" s="7">
        <v>0.38653599999999999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0.38653599999999999</v>
      </c>
    </row>
    <row r="60" spans="1:9" ht="15" customHeight="1" x14ac:dyDescent="0.3">
      <c r="A60" s="1" t="s">
        <v>71</v>
      </c>
      <c r="B60" s="8"/>
      <c r="C60" s="9">
        <v>0.57886800000000005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0.57886800000000005</v>
      </c>
    </row>
    <row r="61" spans="1:9" ht="15" customHeight="1" x14ac:dyDescent="0.3">
      <c r="A61" s="1" t="s">
        <v>72</v>
      </c>
      <c r="B61" s="6"/>
      <c r="C61" s="7">
        <v>0.51813799999999999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0.51813799999999999</v>
      </c>
    </row>
    <row r="62" spans="1:9" ht="15" customHeight="1" x14ac:dyDescent="0.3">
      <c r="A62" s="1" t="s">
        <v>73</v>
      </c>
      <c r="B62" s="8"/>
      <c r="C62" s="9">
        <v>0.60404899999999995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0.60404899999999995</v>
      </c>
    </row>
    <row r="63" spans="1:9" ht="15" customHeight="1" x14ac:dyDescent="0.3">
      <c r="A63" s="1" t="s">
        <v>74</v>
      </c>
      <c r="B63" s="6"/>
      <c r="C63" s="7">
        <v>0.204544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-0.79545599999999994</v>
      </c>
    </row>
    <row r="64" spans="1:9" ht="15" customHeight="1" x14ac:dyDescent="0.3">
      <c r="A64" s="1" t="s">
        <v>75</v>
      </c>
      <c r="B64" s="8"/>
      <c r="C64" s="9">
        <v>0.26234400000000002</v>
      </c>
      <c r="D64" s="1" t="s">
        <v>12</v>
      </c>
      <c r="E64" t="s">
        <v>96</v>
      </c>
      <c r="F64" t="s">
        <v>96</v>
      </c>
      <c r="G64" s="1">
        <f t="shared" si="3"/>
        <v>1</v>
      </c>
      <c r="H64" s="1">
        <f t="shared" si="4"/>
        <v>1</v>
      </c>
      <c r="I64">
        <f t="shared" si="5"/>
        <v>-0.73765599999999998</v>
      </c>
    </row>
    <row r="65" spans="1:9" ht="15" customHeight="1" x14ac:dyDescent="0.3">
      <c r="A65" s="1" t="s">
        <v>76</v>
      </c>
      <c r="B65" s="6"/>
      <c r="C65" s="7">
        <v>0.56728100000000004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-0.43271899999999996</v>
      </c>
    </row>
    <row r="66" spans="1:9" ht="15" customHeight="1" x14ac:dyDescent="0.3">
      <c r="A66" s="1" t="s">
        <v>78</v>
      </c>
      <c r="B66" s="8"/>
      <c r="C66" s="9">
        <v>0.57949399999999995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0.57949399999999995</v>
      </c>
    </row>
    <row r="67" spans="1:9" ht="15" customHeight="1" x14ac:dyDescent="0.3">
      <c r="A67" s="1" t="s">
        <v>79</v>
      </c>
      <c r="B67" s="6"/>
      <c r="C67" s="7">
        <v>0.41439900000000002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0.41439900000000002</v>
      </c>
    </row>
    <row r="68" spans="1:9" ht="15" customHeight="1" x14ac:dyDescent="0.3">
      <c r="A68" s="1" t="s">
        <v>80</v>
      </c>
      <c r="B68" s="8"/>
      <c r="C68" s="9">
        <v>0.56729499999999999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0.56729499999999999</v>
      </c>
    </row>
    <row r="69" spans="1:9" ht="15" customHeight="1" x14ac:dyDescent="0.3">
      <c r="A69" s="1" t="s">
        <v>81</v>
      </c>
      <c r="B69" s="6"/>
      <c r="C69" s="7">
        <v>0.48637200000000003</v>
      </c>
      <c r="D69" s="1" t="s">
        <v>12</v>
      </c>
      <c r="E69" t="s">
        <v>77</v>
      </c>
      <c r="F69" t="s">
        <v>77</v>
      </c>
      <c r="G69" s="1">
        <f t="shared" si="6"/>
        <v>1</v>
      </c>
      <c r="H69" s="1">
        <f t="shared" si="7"/>
        <v>1</v>
      </c>
      <c r="I69">
        <f t="shared" si="8"/>
        <v>-0.51362799999999997</v>
      </c>
    </row>
    <row r="70" spans="1:9" ht="15" customHeight="1" x14ac:dyDescent="0.3">
      <c r="A70" s="1" t="s">
        <v>82</v>
      </c>
      <c r="B70" s="8"/>
      <c r="C70" s="9">
        <v>0.42349799999999999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0.42349799999999999</v>
      </c>
    </row>
    <row r="71" spans="1:9" ht="15" customHeight="1" x14ac:dyDescent="0.3">
      <c r="A71" s="1" t="s">
        <v>83</v>
      </c>
      <c r="B71" s="6"/>
      <c r="C71" s="7">
        <v>0.42551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-0.57448999999999995</v>
      </c>
    </row>
    <row r="72" spans="1:9" ht="15" customHeight="1" x14ac:dyDescent="0.3">
      <c r="A72" s="1" t="s">
        <v>84</v>
      </c>
      <c r="B72" s="8"/>
      <c r="C72" s="9">
        <v>0.42519000000000001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-0.57481000000000004</v>
      </c>
    </row>
    <row r="73" spans="1:9" ht="15" customHeight="1" x14ac:dyDescent="0.3">
      <c r="A73" s="1" t="s">
        <v>85</v>
      </c>
      <c r="B73" s="6"/>
      <c r="C73" s="7">
        <v>0.51241099999999995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0.51241099999999995</v>
      </c>
    </row>
    <row r="74" spans="1:9" ht="15" customHeight="1" x14ac:dyDescent="0.3">
      <c r="A74" s="1" t="s">
        <v>86</v>
      </c>
      <c r="B74" s="8"/>
      <c r="C74" s="9">
        <v>0.55793099999999995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-0.44206900000000005</v>
      </c>
    </row>
    <row r="75" spans="1:9" ht="15" customHeight="1" x14ac:dyDescent="0.3">
      <c r="A75" s="1" t="s">
        <v>87</v>
      </c>
      <c r="B75" s="6"/>
      <c r="C75" s="7">
        <v>0.61440300000000003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0.61440300000000003</v>
      </c>
    </row>
    <row r="76" spans="1:9" ht="15" customHeight="1" x14ac:dyDescent="0.3">
      <c r="A76" s="1" t="s">
        <v>88</v>
      </c>
      <c r="B76" s="10"/>
      <c r="C76" s="11">
        <v>0.496722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0.496722</v>
      </c>
    </row>
    <row r="77" spans="1:9" ht="15.75" customHeight="1" x14ac:dyDescent="0.3">
      <c r="A77" s="1" t="s">
        <v>89</v>
      </c>
      <c r="B77" s="12"/>
      <c r="C77" s="13">
        <v>0.41852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0.41852</v>
      </c>
    </row>
    <row r="78" spans="1:9" x14ac:dyDescent="0.3">
      <c r="A78" t="s">
        <v>90</v>
      </c>
      <c r="C78">
        <v>0.47954000000000002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-0.52045999999999992</v>
      </c>
    </row>
    <row r="79" spans="1:9" x14ac:dyDescent="0.3">
      <c r="A79" t="s">
        <v>91</v>
      </c>
      <c r="C79">
        <v>0.38009100000000001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0.38009100000000001</v>
      </c>
    </row>
    <row r="80" spans="1:9" x14ac:dyDescent="0.3">
      <c r="A80" t="s">
        <v>92</v>
      </c>
      <c r="C80">
        <v>0.60986099999999999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-0.39013900000000001</v>
      </c>
    </row>
    <row r="81" spans="1:9" x14ac:dyDescent="0.3">
      <c r="A81" t="s">
        <v>93</v>
      </c>
      <c r="C81">
        <v>0.39926899999999999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-0.60073100000000001</v>
      </c>
    </row>
    <row r="82" spans="1:9" x14ac:dyDescent="0.3">
      <c r="A82" t="s">
        <v>94</v>
      </c>
      <c r="C82">
        <v>0.31554900000000002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0.31554900000000002</v>
      </c>
    </row>
    <row r="83" spans="1:9" x14ac:dyDescent="0.3">
      <c r="A83" t="s">
        <v>95</v>
      </c>
      <c r="C83">
        <v>0.58412799999999998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-0.41587200000000002</v>
      </c>
    </row>
    <row r="84" spans="1:9" x14ac:dyDescent="0.3">
      <c r="A84" t="s">
        <v>97</v>
      </c>
      <c r="C84">
        <v>0.57710099999999998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0.57710099999999998</v>
      </c>
    </row>
    <row r="85" spans="1:9" x14ac:dyDescent="0.3">
      <c r="A85" t="s">
        <v>98</v>
      </c>
      <c r="C85">
        <v>0.55074999999999996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-0.44925000000000004</v>
      </c>
    </row>
    <row r="86" spans="1:9" x14ac:dyDescent="0.3">
      <c r="A86" t="s">
        <v>99</v>
      </c>
      <c r="C86">
        <v>0.61384700000000003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-0.38615299999999997</v>
      </c>
    </row>
    <row r="87" spans="1:9" x14ac:dyDescent="0.3">
      <c r="A87" t="s">
        <v>100</v>
      </c>
      <c r="C87">
        <v>0.70250500000000005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0.70250500000000005</v>
      </c>
    </row>
    <row r="88" spans="1:9" x14ac:dyDescent="0.3">
      <c r="A88" t="s">
        <v>101</v>
      </c>
      <c r="C88">
        <v>0.58481700000000003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0.58481700000000003</v>
      </c>
    </row>
    <row r="89" spans="1:9" x14ac:dyDescent="0.3">
      <c r="A89" t="s">
        <v>102</v>
      </c>
      <c r="C89">
        <v>0.37713999999999998</v>
      </c>
      <c r="D89" t="s">
        <v>12</v>
      </c>
      <c r="E89" t="s">
        <v>96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-0.62285999999999997</v>
      </c>
    </row>
    <row r="90" spans="1:9" x14ac:dyDescent="0.3">
      <c r="A90" t="s">
        <v>103</v>
      </c>
      <c r="C90">
        <v>0.63925100000000001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0.63925100000000001</v>
      </c>
    </row>
    <row r="91" spans="1:9" x14ac:dyDescent="0.3">
      <c r="A91" t="s">
        <v>104</v>
      </c>
      <c r="C91">
        <v>0.45161000000000001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0.45161000000000001</v>
      </c>
    </row>
    <row r="92" spans="1:9" x14ac:dyDescent="0.3">
      <c r="A92" t="s">
        <v>105</v>
      </c>
      <c r="C92">
        <v>0.47575099999999998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-0.52424899999999997</v>
      </c>
    </row>
    <row r="93" spans="1:9" x14ac:dyDescent="0.3">
      <c r="A93" t="s">
        <v>106</v>
      </c>
      <c r="C93">
        <v>0.491896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-0.508104</v>
      </c>
    </row>
    <row r="94" spans="1:9" x14ac:dyDescent="0.3">
      <c r="A94" t="s">
        <v>107</v>
      </c>
      <c r="C94">
        <v>0.46557100000000001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0.46557100000000001</v>
      </c>
    </row>
    <row r="95" spans="1:9" x14ac:dyDescent="0.3">
      <c r="A95" t="s">
        <v>108</v>
      </c>
      <c r="C95">
        <v>0.58028800000000003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0.58028800000000003</v>
      </c>
    </row>
    <row r="96" spans="1:9" x14ac:dyDescent="0.3">
      <c r="A96" t="s">
        <v>109</v>
      </c>
      <c r="C96">
        <v>0.55458499999999999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0.55458499999999999</v>
      </c>
    </row>
    <row r="97" spans="1:9" x14ac:dyDescent="0.3">
      <c r="A97" t="s">
        <v>110</v>
      </c>
      <c r="C97">
        <v>0.57606400000000002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-0.42393599999999998</v>
      </c>
    </row>
    <row r="98" spans="1:9" x14ac:dyDescent="0.3">
      <c r="A98" t="s">
        <v>111</v>
      </c>
      <c r="C98">
        <v>0.58260100000000004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0.58260100000000004</v>
      </c>
    </row>
    <row r="99" spans="1:9" x14ac:dyDescent="0.3">
      <c r="A99" t="s">
        <v>112</v>
      </c>
      <c r="C99">
        <v>3.5388999999999997E-2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-0.964611</v>
      </c>
    </row>
    <row r="100" spans="1:9" x14ac:dyDescent="0.3">
      <c r="A100" t="s">
        <v>113</v>
      </c>
      <c r="C100">
        <v>0.58285200000000004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-0.41714799999999996</v>
      </c>
    </row>
    <row r="101" spans="1:9" x14ac:dyDescent="0.3">
      <c r="A101" t="s">
        <v>114</v>
      </c>
      <c r="C101">
        <v>0.55756899999999998</v>
      </c>
      <c r="D101" t="s">
        <v>12</v>
      </c>
      <c r="E101" t="s">
        <v>12</v>
      </c>
      <c r="F101" t="s">
        <v>96</v>
      </c>
      <c r="G101" s="1">
        <f t="shared" si="6"/>
        <v>0</v>
      </c>
      <c r="H101" s="1">
        <f t="shared" si="7"/>
        <v>1</v>
      </c>
      <c r="I101">
        <f t="shared" si="8"/>
        <v>-0.44243100000000002</v>
      </c>
    </row>
    <row r="102" spans="1:9" x14ac:dyDescent="0.3">
      <c r="A102" t="s">
        <v>115</v>
      </c>
      <c r="C102">
        <v>0.45165899999999998</v>
      </c>
      <c r="D102" t="s">
        <v>12</v>
      </c>
      <c r="E102" t="s">
        <v>27</v>
      </c>
      <c r="F102" t="s">
        <v>77</v>
      </c>
      <c r="G102" s="1">
        <f t="shared" si="6"/>
        <v>0</v>
      </c>
      <c r="H102" s="1">
        <f t="shared" si="7"/>
        <v>1</v>
      </c>
      <c r="I102">
        <f t="shared" si="8"/>
        <v>-0.54834099999999997</v>
      </c>
    </row>
    <row r="103" spans="1:9" x14ac:dyDescent="0.3">
      <c r="A103" t="s">
        <v>116</v>
      </c>
      <c r="C103">
        <v>0.434251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0.434251</v>
      </c>
    </row>
    <row r="104" spans="1:9" x14ac:dyDescent="0.3">
      <c r="A104" t="s">
        <v>117</v>
      </c>
      <c r="C104">
        <v>0.31131700000000001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-0.68868299999999993</v>
      </c>
    </row>
    <row r="105" spans="1:9" x14ac:dyDescent="0.3">
      <c r="A105" t="s">
        <v>118</v>
      </c>
      <c r="C105">
        <v>0.30325400000000002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0.30325400000000002</v>
      </c>
    </row>
    <row r="106" spans="1:9" x14ac:dyDescent="0.3">
      <c r="A106" t="s">
        <v>119</v>
      </c>
      <c r="C106">
        <v>0.25114799999999998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-0.74885200000000007</v>
      </c>
    </row>
    <row r="107" spans="1:9" x14ac:dyDescent="0.3">
      <c r="A107" t="s">
        <v>120</v>
      </c>
      <c r="C107">
        <v>0.76146999999999998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-0.23853000000000002</v>
      </c>
    </row>
    <row r="108" spans="1:9" x14ac:dyDescent="0.3">
      <c r="A108" t="s">
        <v>121</v>
      </c>
      <c r="C108">
        <v>0.452017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0.452017</v>
      </c>
    </row>
    <row r="109" spans="1:9" x14ac:dyDescent="0.3">
      <c r="A109" t="s">
        <v>122</v>
      </c>
      <c r="C109">
        <v>0.47639799999999999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-0.52360200000000001</v>
      </c>
    </row>
    <row r="110" spans="1:9" x14ac:dyDescent="0.3">
      <c r="A110" t="s">
        <v>123</v>
      </c>
      <c r="C110">
        <v>0.58011999999999997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-0.41988000000000003</v>
      </c>
    </row>
    <row r="111" spans="1:9" x14ac:dyDescent="0.3">
      <c r="A111" t="s">
        <v>124</v>
      </c>
      <c r="C111">
        <v>0.54705400000000004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-0.45294599999999996</v>
      </c>
    </row>
    <row r="112" spans="1:9" x14ac:dyDescent="0.3">
      <c r="A112" t="s">
        <v>125</v>
      </c>
      <c r="C112">
        <v>0.36289500000000002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0.36289500000000002</v>
      </c>
    </row>
    <row r="113" spans="1:9" x14ac:dyDescent="0.3">
      <c r="A113" t="s">
        <v>126</v>
      </c>
      <c r="C113">
        <v>0.66297700000000004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0.66297700000000004</v>
      </c>
    </row>
    <row r="114" spans="1:9" x14ac:dyDescent="0.3">
      <c r="A114" t="s">
        <v>127</v>
      </c>
      <c r="C114">
        <v>0.332706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-0.66729400000000005</v>
      </c>
    </row>
    <row r="115" spans="1:9" x14ac:dyDescent="0.3">
      <c r="A115" t="s">
        <v>128</v>
      </c>
      <c r="C115">
        <v>0.50241800000000003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0.50241800000000003</v>
      </c>
    </row>
    <row r="116" spans="1:9" x14ac:dyDescent="0.3">
      <c r="A116" t="s">
        <v>129</v>
      </c>
      <c r="C116">
        <v>0.48636200000000002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0.48636200000000002</v>
      </c>
    </row>
    <row r="117" spans="1:9" x14ac:dyDescent="0.3">
      <c r="A117" t="s">
        <v>130</v>
      </c>
      <c r="C117">
        <v>0.57041399999999998</v>
      </c>
      <c r="D117" t="s">
        <v>12</v>
      </c>
      <c r="E117" t="s">
        <v>27</v>
      </c>
      <c r="F117" t="s">
        <v>96</v>
      </c>
      <c r="G117" s="1">
        <f t="shared" si="6"/>
        <v>0</v>
      </c>
      <c r="H117" s="1">
        <f t="shared" si="7"/>
        <v>1</v>
      </c>
      <c r="I117">
        <f t="shared" si="8"/>
        <v>-0.42958600000000002</v>
      </c>
    </row>
    <row r="118" spans="1:9" x14ac:dyDescent="0.3">
      <c r="A118" t="s">
        <v>131</v>
      </c>
      <c r="C118">
        <v>0.361647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0.361647</v>
      </c>
    </row>
    <row r="119" spans="1:9" x14ac:dyDescent="0.3">
      <c r="A119" t="s">
        <v>132</v>
      </c>
      <c r="C119">
        <v>0.48596200000000001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0.48596200000000001</v>
      </c>
    </row>
    <row r="120" spans="1:9" x14ac:dyDescent="0.3">
      <c r="A120" t="s">
        <v>133</v>
      </c>
      <c r="C120">
        <v>0.24112900000000001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0.24112900000000001</v>
      </c>
    </row>
    <row r="121" spans="1:9" x14ac:dyDescent="0.3">
      <c r="A121" t="s">
        <v>134</v>
      </c>
      <c r="C121">
        <v>0.23977499999999999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-0.76022500000000004</v>
      </c>
    </row>
    <row r="122" spans="1:9" x14ac:dyDescent="0.3">
      <c r="A122" t="s">
        <v>135</v>
      </c>
      <c r="C122">
        <v>0.65410800000000002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0.65410800000000002</v>
      </c>
    </row>
    <row r="123" spans="1:9" x14ac:dyDescent="0.3">
      <c r="A123" t="s">
        <v>136</v>
      </c>
      <c r="C123">
        <v>0.61442300000000005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0.61442300000000005</v>
      </c>
    </row>
    <row r="124" spans="1:9" x14ac:dyDescent="0.3">
      <c r="A124" t="s">
        <v>137</v>
      </c>
      <c r="C124">
        <v>0.59092800000000001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0.59092800000000001</v>
      </c>
    </row>
    <row r="125" spans="1:9" x14ac:dyDescent="0.3">
      <c r="A125" t="s">
        <v>138</v>
      </c>
      <c r="C125">
        <v>0.57148299999999996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0.57148299999999996</v>
      </c>
    </row>
    <row r="126" spans="1:9" x14ac:dyDescent="0.3">
      <c r="A126" t="s">
        <v>139</v>
      </c>
      <c r="C126">
        <v>0.34193299999999999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0.34193299999999999</v>
      </c>
    </row>
    <row r="127" spans="1:9" x14ac:dyDescent="0.3">
      <c r="A127" t="s">
        <v>140</v>
      </c>
      <c r="C127">
        <v>0.52830100000000002</v>
      </c>
      <c r="D127" t="s">
        <v>12</v>
      </c>
      <c r="E127" t="s">
        <v>96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-0.47169899999999998</v>
      </c>
    </row>
    <row r="128" spans="1:9" x14ac:dyDescent="0.3">
      <c r="A128" t="s">
        <v>141</v>
      </c>
      <c r="C128">
        <v>0.52098199999999995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-0.47901800000000005</v>
      </c>
    </row>
    <row r="129" spans="1:9" x14ac:dyDescent="0.3">
      <c r="A129" t="s">
        <v>142</v>
      </c>
      <c r="C129">
        <v>0.47833399999999998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0.47833399999999998</v>
      </c>
    </row>
    <row r="130" spans="1:9" x14ac:dyDescent="0.3">
      <c r="A130" t="s">
        <v>143</v>
      </c>
      <c r="C130">
        <v>0.26569300000000001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0.26569300000000001</v>
      </c>
    </row>
    <row r="131" spans="1:9" x14ac:dyDescent="0.3">
      <c r="A131" t="s">
        <v>144</v>
      </c>
      <c r="C131">
        <v>0.25561899999999999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-0.74438099999999996</v>
      </c>
    </row>
    <row r="132" spans="1:9" x14ac:dyDescent="0.3">
      <c r="A132" t="s">
        <v>145</v>
      </c>
      <c r="C132">
        <v>0.62497000000000003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-0.37502999999999997</v>
      </c>
    </row>
    <row r="133" spans="1:9" x14ac:dyDescent="0.3">
      <c r="A133" t="s">
        <v>146</v>
      </c>
      <c r="C133">
        <v>0.19309399999999999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0.19309399999999999</v>
      </c>
    </row>
    <row r="134" spans="1:9" x14ac:dyDescent="0.3">
      <c r="A134" t="s">
        <v>147</v>
      </c>
      <c r="C134">
        <v>0.60730799999999996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0.60730799999999996</v>
      </c>
    </row>
    <row r="135" spans="1:9" x14ac:dyDescent="0.3">
      <c r="A135" t="s">
        <v>148</v>
      </c>
      <c r="C135">
        <v>0.60292699999999999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0.60292699999999999</v>
      </c>
    </row>
    <row r="136" spans="1:9" x14ac:dyDescent="0.3">
      <c r="A136" t="s">
        <v>149</v>
      </c>
      <c r="C136">
        <v>0.24965399999999999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-0.75034599999999996</v>
      </c>
    </row>
    <row r="137" spans="1:9" x14ac:dyDescent="0.3">
      <c r="A137" t="s">
        <v>150</v>
      </c>
      <c r="C137">
        <v>0.55962000000000001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0.55962000000000001</v>
      </c>
    </row>
    <row r="138" spans="1:9" x14ac:dyDescent="0.3">
      <c r="A138" t="s">
        <v>151</v>
      </c>
      <c r="C138">
        <v>0.452961</v>
      </c>
      <c r="D138" t="s">
        <v>12</v>
      </c>
      <c r="E138" t="s">
        <v>12</v>
      </c>
      <c r="F138" t="s">
        <v>77</v>
      </c>
      <c r="G138" s="1">
        <f t="shared" si="9"/>
        <v>0</v>
      </c>
      <c r="H138" s="1">
        <f t="shared" si="10"/>
        <v>1</v>
      </c>
      <c r="I138">
        <f t="shared" si="11"/>
        <v>-0.54703900000000005</v>
      </c>
    </row>
    <row r="139" spans="1:9" x14ac:dyDescent="0.3">
      <c r="A139" t="s">
        <v>152</v>
      </c>
      <c r="C139">
        <v>0.41403299999999998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0.41403299999999998</v>
      </c>
    </row>
    <row r="140" spans="1:9" x14ac:dyDescent="0.3">
      <c r="A140" t="s">
        <v>153</v>
      </c>
      <c r="C140">
        <v>0.28170000000000001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0.28170000000000001</v>
      </c>
    </row>
    <row r="141" spans="1:9" x14ac:dyDescent="0.3">
      <c r="A141" t="s">
        <v>154</v>
      </c>
      <c r="C141">
        <v>0.18221000000000001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-0.81779000000000002</v>
      </c>
    </row>
    <row r="142" spans="1:9" x14ac:dyDescent="0.3">
      <c r="A142" t="s">
        <v>155</v>
      </c>
      <c r="C142">
        <v>0.62902400000000003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0.62902400000000003</v>
      </c>
    </row>
    <row r="143" spans="1:9" x14ac:dyDescent="0.3">
      <c r="A143" t="s">
        <v>156</v>
      </c>
      <c r="C143">
        <v>0.42557200000000001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0.42557200000000001</v>
      </c>
    </row>
    <row r="144" spans="1:9" x14ac:dyDescent="0.3">
      <c r="A144" t="s">
        <v>157</v>
      </c>
      <c r="C144">
        <v>0.56169100000000005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0.56169100000000005</v>
      </c>
    </row>
    <row r="145" spans="1:9" x14ac:dyDescent="0.3">
      <c r="A145" t="s">
        <v>158</v>
      </c>
      <c r="C145">
        <v>0.57006199999999996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-0.42993800000000004</v>
      </c>
    </row>
    <row r="146" spans="1:9" x14ac:dyDescent="0.3">
      <c r="A146" t="s">
        <v>159</v>
      </c>
      <c r="C146">
        <v>0.20344499999999999</v>
      </c>
      <c r="D146" t="s">
        <v>12</v>
      </c>
      <c r="E146" t="s">
        <v>27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-0.79655500000000001</v>
      </c>
    </row>
    <row r="147" spans="1:9" x14ac:dyDescent="0.3">
      <c r="A147" t="s">
        <v>160</v>
      </c>
      <c r="C147">
        <v>0.35241499999999998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0.35241499999999998</v>
      </c>
    </row>
    <row r="148" spans="1:9" x14ac:dyDescent="0.3">
      <c r="A148" t="s">
        <v>161</v>
      </c>
      <c r="C148">
        <v>0.51410299999999998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-0.48589700000000002</v>
      </c>
    </row>
    <row r="149" spans="1:9" x14ac:dyDescent="0.3">
      <c r="A149" t="s">
        <v>162</v>
      </c>
      <c r="C149">
        <v>0.72085999999999995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0.72085999999999995</v>
      </c>
    </row>
    <row r="150" spans="1:9" x14ac:dyDescent="0.3">
      <c r="A150" t="s">
        <v>163</v>
      </c>
      <c r="C150">
        <v>0.47662100000000002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0.47662100000000002</v>
      </c>
    </row>
    <row r="151" spans="1:9" x14ac:dyDescent="0.3">
      <c r="A151" t="s">
        <v>164</v>
      </c>
      <c r="C151">
        <v>9.5566999999999999E-2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-0.90443300000000004</v>
      </c>
    </row>
    <row r="152" spans="1:9" x14ac:dyDescent="0.3">
      <c r="A152" t="s">
        <v>165</v>
      </c>
      <c r="C152">
        <v>0.32832099999999997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0.32832099999999997</v>
      </c>
    </row>
    <row r="153" spans="1:9" x14ac:dyDescent="0.3">
      <c r="A153" t="s">
        <v>166</v>
      </c>
      <c r="C153">
        <v>0.36685299999999998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0.36685299999999998</v>
      </c>
    </row>
    <row r="154" spans="1:9" x14ac:dyDescent="0.3">
      <c r="A154" t="s">
        <v>167</v>
      </c>
      <c r="C154">
        <v>0.19137199999999999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-0.80862800000000001</v>
      </c>
    </row>
    <row r="155" spans="1:9" x14ac:dyDescent="0.3">
      <c r="A155" t="s">
        <v>168</v>
      </c>
      <c r="C155">
        <v>0.39842300000000003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-0.60157700000000003</v>
      </c>
    </row>
    <row r="156" spans="1:9" x14ac:dyDescent="0.3">
      <c r="A156" t="s">
        <v>169</v>
      </c>
      <c r="C156">
        <v>0.49492199999999997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-0.50507800000000003</v>
      </c>
    </row>
    <row r="157" spans="1:9" x14ac:dyDescent="0.3">
      <c r="A157" t="s">
        <v>170</v>
      </c>
      <c r="C157">
        <v>0.49033199999999999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-0.50966800000000001</v>
      </c>
    </row>
    <row r="158" spans="1:9" x14ac:dyDescent="0.3">
      <c r="A158" t="s">
        <v>171</v>
      </c>
      <c r="C158">
        <v>0.76148800000000005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-0.23851199999999995</v>
      </c>
    </row>
    <row r="159" spans="1:9" x14ac:dyDescent="0.3">
      <c r="A159" t="s">
        <v>172</v>
      </c>
      <c r="C159">
        <v>0.41479899999999997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0.41479899999999997</v>
      </c>
    </row>
    <row r="160" spans="1:9" x14ac:dyDescent="0.3">
      <c r="A160" t="s">
        <v>173</v>
      </c>
      <c r="C160">
        <v>0.41017799999999999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0.41017799999999999</v>
      </c>
    </row>
    <row r="161" spans="1:9" x14ac:dyDescent="0.3">
      <c r="A161" t="s">
        <v>174</v>
      </c>
      <c r="C161">
        <v>0.47603299999999998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0.47603299999999998</v>
      </c>
    </row>
    <row r="162" spans="1:9" x14ac:dyDescent="0.3">
      <c r="A162" t="s">
        <v>175</v>
      </c>
      <c r="C162">
        <v>0.51030799999999998</v>
      </c>
      <c r="D162" t="s">
        <v>12</v>
      </c>
      <c r="E162" t="s">
        <v>12</v>
      </c>
      <c r="F162" t="s">
        <v>27</v>
      </c>
      <c r="G162" s="1">
        <f t="shared" si="9"/>
        <v>0</v>
      </c>
      <c r="H162" s="1">
        <f t="shared" si="10"/>
        <v>1</v>
      </c>
      <c r="I162">
        <f t="shared" si="11"/>
        <v>-0.48969200000000002</v>
      </c>
    </row>
    <row r="163" spans="1:9" x14ac:dyDescent="0.3">
      <c r="A163" t="s">
        <v>176</v>
      </c>
      <c r="C163">
        <v>0.32903100000000002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0.32903100000000002</v>
      </c>
    </row>
    <row r="164" spans="1:9" x14ac:dyDescent="0.3">
      <c r="A164" t="s">
        <v>177</v>
      </c>
      <c r="C164">
        <v>0.49355300000000002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0.49355300000000002</v>
      </c>
    </row>
    <row r="165" spans="1:9" x14ac:dyDescent="0.3">
      <c r="A165" t="s">
        <v>178</v>
      </c>
      <c r="C165">
        <v>0.36643599999999998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-0.63356400000000002</v>
      </c>
    </row>
    <row r="166" spans="1:9" x14ac:dyDescent="0.3">
      <c r="A166" t="s">
        <v>179</v>
      </c>
      <c r="C166">
        <v>0.47734900000000002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-0.52265099999999998</v>
      </c>
    </row>
    <row r="167" spans="1:9" x14ac:dyDescent="0.3">
      <c r="A167" t="s">
        <v>180</v>
      </c>
      <c r="C167">
        <v>0.53378999999999999</v>
      </c>
      <c r="D167" t="s">
        <v>12</v>
      </c>
      <c r="E167" t="s">
        <v>96</v>
      </c>
      <c r="F167" t="s">
        <v>96</v>
      </c>
      <c r="G167" s="1">
        <f t="shared" si="9"/>
        <v>1</v>
      </c>
      <c r="H167" s="1">
        <f t="shared" si="10"/>
        <v>1</v>
      </c>
      <c r="I167">
        <f t="shared" si="11"/>
        <v>-0.46621000000000001</v>
      </c>
    </row>
    <row r="168" spans="1:9" x14ac:dyDescent="0.3">
      <c r="A168" t="s">
        <v>181</v>
      </c>
      <c r="C168">
        <v>0.46670099999999998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0.46670099999999998</v>
      </c>
    </row>
    <row r="169" spans="1:9" x14ac:dyDescent="0.3">
      <c r="A169" t="s">
        <v>182</v>
      </c>
      <c r="C169">
        <v>0.40612500000000001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0.40612500000000001</v>
      </c>
    </row>
    <row r="170" spans="1:9" x14ac:dyDescent="0.3">
      <c r="A170" t="s">
        <v>183</v>
      </c>
      <c r="C170">
        <v>0.49069699999999999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0.49069699999999999</v>
      </c>
    </row>
    <row r="171" spans="1:9" x14ac:dyDescent="0.3">
      <c r="A171" t="s">
        <v>184</v>
      </c>
      <c r="C171">
        <v>0.550288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0.550288</v>
      </c>
    </row>
    <row r="172" spans="1:9" x14ac:dyDescent="0.3">
      <c r="A172" t="s">
        <v>185</v>
      </c>
      <c r="C172">
        <v>0.61618099999999998</v>
      </c>
      <c r="D172" t="s">
        <v>12</v>
      </c>
      <c r="E172" t="s">
        <v>15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-0.38381900000000002</v>
      </c>
    </row>
    <row r="173" spans="1:9" x14ac:dyDescent="0.3">
      <c r="A173" t="s">
        <v>186</v>
      </c>
      <c r="C173">
        <v>0.583291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0.583291</v>
      </c>
    </row>
    <row r="174" spans="1:9" x14ac:dyDescent="0.3">
      <c r="A174" t="s">
        <v>187</v>
      </c>
      <c r="C174">
        <v>0.45308199999999998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-0.54691800000000002</v>
      </c>
    </row>
    <row r="175" spans="1:9" x14ac:dyDescent="0.3">
      <c r="A175" t="s">
        <v>188</v>
      </c>
      <c r="C175">
        <v>0.45164599999999999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0.45164599999999999</v>
      </c>
    </row>
    <row r="176" spans="1:9" x14ac:dyDescent="0.3">
      <c r="A176" t="s">
        <v>189</v>
      </c>
      <c r="C176">
        <v>0.46507900000000002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-0.53492099999999998</v>
      </c>
    </row>
    <row r="177" spans="1:9" x14ac:dyDescent="0.3">
      <c r="A177" t="s">
        <v>190</v>
      </c>
      <c r="C177">
        <v>0.49870199999999998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-0.50129800000000002</v>
      </c>
    </row>
    <row r="178" spans="1:9" x14ac:dyDescent="0.3">
      <c r="A178" t="s">
        <v>191</v>
      </c>
      <c r="C178">
        <v>0.53814700000000004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0.53814700000000004</v>
      </c>
    </row>
    <row r="179" spans="1:9" x14ac:dyDescent="0.3">
      <c r="A179" t="s">
        <v>192</v>
      </c>
      <c r="C179">
        <v>0.48293599999999998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0.48293599999999998</v>
      </c>
    </row>
    <row r="180" spans="1:9" x14ac:dyDescent="0.3">
      <c r="A180" t="s">
        <v>193</v>
      </c>
      <c r="C180">
        <v>0.35512100000000002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0.35512100000000002</v>
      </c>
    </row>
    <row r="181" spans="1:9" x14ac:dyDescent="0.3">
      <c r="A181" t="s">
        <v>194</v>
      </c>
      <c r="C181">
        <v>0.48291499999999998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-0.51708500000000002</v>
      </c>
    </row>
    <row r="182" spans="1:9" x14ac:dyDescent="0.3">
      <c r="A182" t="s">
        <v>195</v>
      </c>
      <c r="C182">
        <v>0.70325700000000002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-0.29674299999999998</v>
      </c>
    </row>
    <row r="183" spans="1:9" x14ac:dyDescent="0.3">
      <c r="A183" t="s">
        <v>196</v>
      </c>
      <c r="C183">
        <v>0.33058100000000001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0.33058100000000001</v>
      </c>
    </row>
    <row r="184" spans="1:9" x14ac:dyDescent="0.3">
      <c r="A184" t="s">
        <v>197</v>
      </c>
      <c r="C184">
        <v>0.50714000000000004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0.50714000000000004</v>
      </c>
    </row>
    <row r="185" spans="1:9" x14ac:dyDescent="0.3">
      <c r="A185" t="s">
        <v>198</v>
      </c>
      <c r="C185">
        <v>0.22775400000000001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-0.77224599999999999</v>
      </c>
    </row>
    <row r="186" spans="1:9" x14ac:dyDescent="0.3">
      <c r="A186" t="s">
        <v>199</v>
      </c>
      <c r="C186">
        <v>0.44558399999999998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0.44558399999999998</v>
      </c>
    </row>
    <row r="187" spans="1:9" x14ac:dyDescent="0.3">
      <c r="A187" t="s">
        <v>200</v>
      </c>
      <c r="C187">
        <v>0.26026100000000002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0.26026100000000002</v>
      </c>
    </row>
    <row r="188" spans="1:9" x14ac:dyDescent="0.3">
      <c r="A188" t="s">
        <v>201</v>
      </c>
      <c r="C188">
        <v>0.32079099999999999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-0.67920899999999995</v>
      </c>
    </row>
    <row r="189" spans="1:9" x14ac:dyDescent="0.3">
      <c r="A189" t="s">
        <v>202</v>
      </c>
      <c r="C189">
        <v>0.56349899999999997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0.56349899999999997</v>
      </c>
    </row>
    <row r="190" spans="1:9" x14ac:dyDescent="0.3">
      <c r="A190" t="s">
        <v>203</v>
      </c>
      <c r="C190">
        <v>0.461281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0.461281</v>
      </c>
    </row>
    <row r="191" spans="1:9" x14ac:dyDescent="0.3">
      <c r="A191" t="s">
        <v>204</v>
      </c>
      <c r="C191">
        <v>0.59506400000000004</v>
      </c>
      <c r="D191" t="s">
        <v>12</v>
      </c>
      <c r="E191" t="s">
        <v>96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-0.40493599999999996</v>
      </c>
    </row>
    <row r="192" spans="1:9" x14ac:dyDescent="0.3">
      <c r="A192" t="s">
        <v>205</v>
      </c>
      <c r="C192">
        <v>0.61384899999999998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0.61384899999999998</v>
      </c>
    </row>
    <row r="193" spans="1:9" x14ac:dyDescent="0.3">
      <c r="A193" t="s">
        <v>206</v>
      </c>
      <c r="C193">
        <v>0.45822099999999999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0.45822099999999999</v>
      </c>
    </row>
    <row r="194" spans="1:9" x14ac:dyDescent="0.3">
      <c r="A194" t="s">
        <v>207</v>
      </c>
      <c r="C194">
        <v>0.314106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-0.685894</v>
      </c>
    </row>
    <row r="195" spans="1:9" x14ac:dyDescent="0.3">
      <c r="A195" t="s">
        <v>208</v>
      </c>
      <c r="C195">
        <v>0.71932700000000005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-0.28067299999999995</v>
      </c>
    </row>
    <row r="196" spans="1:9" x14ac:dyDescent="0.3">
      <c r="A196" t="s">
        <v>209</v>
      </c>
      <c r="C196">
        <v>0.54043600000000003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0.54043600000000003</v>
      </c>
    </row>
    <row r="197" spans="1:9" x14ac:dyDescent="0.3">
      <c r="A197" t="s">
        <v>210</v>
      </c>
      <c r="C197">
        <v>0.60350000000000004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0.60350000000000004</v>
      </c>
    </row>
    <row r="198" spans="1:9" x14ac:dyDescent="0.3">
      <c r="A198" t="s">
        <v>211</v>
      </c>
      <c r="C198">
        <v>0.41017799999999999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0.41017799999999999</v>
      </c>
    </row>
    <row r="199" spans="1:9" x14ac:dyDescent="0.3">
      <c r="A199" t="s">
        <v>212</v>
      </c>
      <c r="C199">
        <v>0.54489500000000002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0.54489500000000002</v>
      </c>
    </row>
    <row r="200" spans="1:9" x14ac:dyDescent="0.3">
      <c r="A200" t="s">
        <v>213</v>
      </c>
      <c r="C200">
        <v>0.36237200000000003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0.36237200000000003</v>
      </c>
    </row>
    <row r="201" spans="1:9" x14ac:dyDescent="0.3">
      <c r="A201" t="s">
        <v>214</v>
      </c>
      <c r="C201">
        <v>0.587754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0.587754</v>
      </c>
    </row>
    <row r="202" spans="1:9" x14ac:dyDescent="0.3">
      <c r="A202" t="s">
        <v>215</v>
      </c>
      <c r="C202">
        <v>0.48340899999999998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0.48340899999999998</v>
      </c>
    </row>
    <row r="203" spans="1:9" x14ac:dyDescent="0.3">
      <c r="G203">
        <f>SUM(G3:G202)</f>
        <v>145</v>
      </c>
      <c r="H203">
        <f>SUM(H3:H202)</f>
        <v>87</v>
      </c>
      <c r="I203">
        <f>SUM(I3:I202)</f>
        <v>7.1593980000000021</v>
      </c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Foglio159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0.49654999999999999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0.49654999999999999</v>
      </c>
    </row>
    <row r="4" spans="1:9" ht="15" customHeight="1" x14ac:dyDescent="0.3">
      <c r="A4" s="1" t="s">
        <v>13</v>
      </c>
      <c r="B4" s="8"/>
      <c r="C4" s="9">
        <v>0.66366000000000003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0.66366000000000003</v>
      </c>
    </row>
    <row r="5" spans="1:9" ht="15" customHeight="1" x14ac:dyDescent="0.3">
      <c r="A5" s="1" t="s">
        <v>14</v>
      </c>
      <c r="B5" s="6"/>
      <c r="C5" s="7">
        <v>0.24521299999999999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-0.75478699999999999</v>
      </c>
    </row>
    <row r="6" spans="1:9" ht="15" customHeight="1" x14ac:dyDescent="0.3">
      <c r="A6" s="1" t="s">
        <v>16</v>
      </c>
      <c r="B6" s="8"/>
      <c r="C6" s="9">
        <v>0.51016799999999995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0.51016799999999995</v>
      </c>
    </row>
    <row r="7" spans="1:9" ht="15" customHeight="1" x14ac:dyDescent="0.3">
      <c r="A7" s="1" t="s">
        <v>17</v>
      </c>
      <c r="B7" s="6"/>
      <c r="C7" s="7">
        <v>0.57394100000000003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-0.42605899999999997</v>
      </c>
    </row>
    <row r="8" spans="1:9" ht="15" customHeight="1" x14ac:dyDescent="0.3">
      <c r="A8" s="1" t="s">
        <v>18</v>
      </c>
      <c r="B8" s="8"/>
      <c r="C8" s="9">
        <v>0.50875199999999998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0.50875199999999998</v>
      </c>
    </row>
    <row r="9" spans="1:9" ht="15" customHeight="1" x14ac:dyDescent="0.3">
      <c r="A9" s="1" t="s">
        <v>19</v>
      </c>
      <c r="B9" s="6"/>
      <c r="C9" s="7">
        <v>0.46687499999999998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0.46687499999999998</v>
      </c>
    </row>
    <row r="10" spans="1:9" ht="15" customHeight="1" x14ac:dyDescent="0.3">
      <c r="A10" s="1" t="s">
        <v>20</v>
      </c>
      <c r="B10" s="8"/>
      <c r="C10" s="9">
        <v>0.468053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0.468053</v>
      </c>
    </row>
    <row r="11" spans="1:9" ht="15" customHeight="1" x14ac:dyDescent="0.3">
      <c r="A11" s="1" t="s">
        <v>21</v>
      </c>
      <c r="B11" s="6"/>
      <c r="C11" s="7">
        <v>0.57935800000000004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0.57935800000000004</v>
      </c>
    </row>
    <row r="12" spans="1:9" ht="15" customHeight="1" x14ac:dyDescent="0.3">
      <c r="A12" s="1" t="s">
        <v>22</v>
      </c>
      <c r="B12" s="8"/>
      <c r="C12" s="9">
        <v>0.19681899999999999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-0.80318100000000003</v>
      </c>
    </row>
    <row r="13" spans="1:9" ht="15" customHeight="1" x14ac:dyDescent="0.3">
      <c r="A13" s="1" t="s">
        <v>23</v>
      </c>
      <c r="B13" s="6"/>
      <c r="C13" s="7">
        <v>0.41866999999999999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0.41866999999999999</v>
      </c>
    </row>
    <row r="14" spans="1:9" ht="15" customHeight="1" x14ac:dyDescent="0.3">
      <c r="A14" s="1" t="s">
        <v>24</v>
      </c>
      <c r="B14" s="8"/>
      <c r="C14" s="9">
        <v>0.51758800000000005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0.51758800000000005</v>
      </c>
    </row>
    <row r="15" spans="1:9" ht="15" customHeight="1" x14ac:dyDescent="0.3">
      <c r="A15" s="1" t="s">
        <v>25</v>
      </c>
      <c r="B15" s="6"/>
      <c r="C15" s="7">
        <v>0.47949999999999998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0.47949999999999998</v>
      </c>
    </row>
    <row r="16" spans="1:9" ht="15" customHeight="1" x14ac:dyDescent="0.3">
      <c r="A16" s="1" t="s">
        <v>26</v>
      </c>
      <c r="B16" s="8"/>
      <c r="C16" s="9">
        <v>0.26692199999999999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-0.73307800000000001</v>
      </c>
    </row>
    <row r="17" spans="1:9" ht="15" customHeight="1" x14ac:dyDescent="0.3">
      <c r="A17" s="1" t="s">
        <v>28</v>
      </c>
      <c r="B17" s="6"/>
      <c r="C17" s="7">
        <v>0.48448600000000003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-0.51551400000000003</v>
      </c>
    </row>
    <row r="18" spans="1:9" ht="15" customHeight="1" x14ac:dyDescent="0.3">
      <c r="A18" s="1" t="s">
        <v>29</v>
      </c>
      <c r="B18" s="8"/>
      <c r="C18" s="9">
        <v>0.55228999999999995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0.55228999999999995</v>
      </c>
    </row>
    <row r="19" spans="1:9" ht="15" customHeight="1" x14ac:dyDescent="0.3">
      <c r="A19" s="1" t="s">
        <v>30</v>
      </c>
      <c r="B19" s="6"/>
      <c r="C19" s="7">
        <v>0.69570100000000001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0.69570100000000001</v>
      </c>
    </row>
    <row r="20" spans="1:9" ht="15" customHeight="1" x14ac:dyDescent="0.3">
      <c r="A20" s="1" t="s">
        <v>31</v>
      </c>
      <c r="B20" s="8"/>
      <c r="C20" s="9">
        <v>0.58678600000000003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0.58678600000000003</v>
      </c>
    </row>
    <row r="21" spans="1:9" ht="15" customHeight="1" x14ac:dyDescent="0.3">
      <c r="A21" s="1" t="s">
        <v>32</v>
      </c>
      <c r="B21" s="6"/>
      <c r="C21" s="7">
        <v>0.353466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-0.64653399999999994</v>
      </c>
    </row>
    <row r="22" spans="1:9" ht="15" customHeight="1" x14ac:dyDescent="0.3">
      <c r="A22" s="1" t="s">
        <v>33</v>
      </c>
      <c r="B22" s="8"/>
      <c r="C22" s="9">
        <v>0.64994700000000005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-0.35005299999999995</v>
      </c>
    </row>
    <row r="23" spans="1:9" ht="15" customHeight="1" x14ac:dyDescent="0.3">
      <c r="A23" s="1" t="s">
        <v>34</v>
      </c>
      <c r="B23" s="6"/>
      <c r="C23" s="7">
        <v>0.38187399999999999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0.38187399999999999</v>
      </c>
    </row>
    <row r="24" spans="1:9" ht="15" customHeight="1" x14ac:dyDescent="0.3">
      <c r="A24" s="1" t="s">
        <v>35</v>
      </c>
      <c r="B24" s="8"/>
      <c r="C24" s="9">
        <v>0.568187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0.568187</v>
      </c>
    </row>
    <row r="25" spans="1:9" ht="15" customHeight="1" x14ac:dyDescent="0.3">
      <c r="A25" s="1" t="s">
        <v>36</v>
      </c>
      <c r="B25" s="6"/>
      <c r="C25" s="7">
        <v>0.45386300000000002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0.45386300000000002</v>
      </c>
    </row>
    <row r="26" spans="1:9" ht="15" customHeight="1" x14ac:dyDescent="0.3">
      <c r="A26" s="1" t="s">
        <v>37</v>
      </c>
      <c r="B26" s="8"/>
      <c r="C26" s="9">
        <v>0.477321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0.477321</v>
      </c>
    </row>
    <row r="27" spans="1:9" ht="15" customHeight="1" x14ac:dyDescent="0.3">
      <c r="A27" s="1" t="s">
        <v>38</v>
      </c>
      <c r="B27" s="6"/>
      <c r="C27" s="7">
        <v>0.167022</v>
      </c>
      <c r="D27" s="1" t="s">
        <v>12</v>
      </c>
      <c r="E27" t="s">
        <v>12</v>
      </c>
      <c r="F27" t="s">
        <v>96</v>
      </c>
      <c r="G27" s="1">
        <f t="shared" si="0"/>
        <v>0</v>
      </c>
      <c r="H27" s="1">
        <f t="shared" si="1"/>
        <v>1</v>
      </c>
      <c r="I27">
        <f t="shared" si="2"/>
        <v>-0.832978</v>
      </c>
    </row>
    <row r="28" spans="1:9" ht="15" customHeight="1" x14ac:dyDescent="0.3">
      <c r="A28" s="1" t="s">
        <v>39</v>
      </c>
      <c r="B28" s="8"/>
      <c r="C28" s="9">
        <v>0.40350399999999997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0.40350399999999997</v>
      </c>
    </row>
    <row r="29" spans="1:9" ht="15" customHeight="1" x14ac:dyDescent="0.3">
      <c r="A29" s="1" t="s">
        <v>40</v>
      </c>
      <c r="B29" s="6"/>
      <c r="C29" s="7">
        <v>0.42854900000000001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-0.57145099999999993</v>
      </c>
    </row>
    <row r="30" spans="1:9" ht="15" customHeight="1" x14ac:dyDescent="0.3">
      <c r="A30" s="1" t="s">
        <v>41</v>
      </c>
      <c r="B30" s="8"/>
      <c r="C30" s="9">
        <v>0.490452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0.490452</v>
      </c>
    </row>
    <row r="31" spans="1:9" ht="15" customHeight="1" x14ac:dyDescent="0.3">
      <c r="A31" s="1" t="s">
        <v>42</v>
      </c>
      <c r="B31" s="6"/>
      <c r="C31" s="7">
        <v>0.48066599999999998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0.48066599999999998</v>
      </c>
    </row>
    <row r="32" spans="1:9" ht="15" customHeight="1" x14ac:dyDescent="0.3">
      <c r="A32" s="1" t="s">
        <v>43</v>
      </c>
      <c r="B32" s="8"/>
      <c r="C32" s="9">
        <v>0.479597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0.479597</v>
      </c>
    </row>
    <row r="33" spans="1:9" ht="15" customHeight="1" x14ac:dyDescent="0.3">
      <c r="A33" s="1" t="s">
        <v>44</v>
      </c>
      <c r="B33" s="6"/>
      <c r="C33" s="7">
        <v>0.5837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0.5837</v>
      </c>
    </row>
    <row r="34" spans="1:9" ht="15" customHeight="1" x14ac:dyDescent="0.3">
      <c r="A34" s="1" t="s">
        <v>45</v>
      </c>
      <c r="B34" s="8"/>
      <c r="C34" s="9">
        <v>0.46396999999999999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-0.53603000000000001</v>
      </c>
    </row>
    <row r="35" spans="1:9" ht="15" customHeight="1" x14ac:dyDescent="0.3">
      <c r="A35" s="1" t="s">
        <v>46</v>
      </c>
      <c r="B35" s="6"/>
      <c r="C35" s="7">
        <v>0.47134199999999998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-0.52865800000000007</v>
      </c>
    </row>
    <row r="36" spans="1:9" ht="15" customHeight="1" x14ac:dyDescent="0.3">
      <c r="A36" s="1" t="s">
        <v>47</v>
      </c>
      <c r="B36" s="8"/>
      <c r="C36" s="9">
        <v>0.58386800000000005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-0.41613199999999995</v>
      </c>
    </row>
    <row r="37" spans="1:9" ht="15" customHeight="1" x14ac:dyDescent="0.3">
      <c r="A37" s="1" t="s">
        <v>48</v>
      </c>
      <c r="B37" s="6"/>
      <c r="C37" s="7">
        <v>0.12856999999999999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-0.87143000000000004</v>
      </c>
    </row>
    <row r="38" spans="1:9" ht="15" customHeight="1" x14ac:dyDescent="0.3">
      <c r="A38" s="1" t="s">
        <v>49</v>
      </c>
      <c r="B38" s="8"/>
      <c r="C38" s="9">
        <v>0.42164699999999999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-0.57835300000000001</v>
      </c>
    </row>
    <row r="39" spans="1:9" ht="15" customHeight="1" x14ac:dyDescent="0.3">
      <c r="A39" s="1" t="s">
        <v>50</v>
      </c>
      <c r="B39" s="6"/>
      <c r="C39" s="7">
        <v>0.38427600000000001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-0.61572399999999994</v>
      </c>
    </row>
    <row r="40" spans="1:9" ht="15" customHeight="1" x14ac:dyDescent="0.3">
      <c r="A40" s="1" t="s">
        <v>51</v>
      </c>
      <c r="B40" s="8"/>
      <c r="C40" s="9">
        <v>0.63865700000000003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-0.36134299999999997</v>
      </c>
    </row>
    <row r="41" spans="1:9" ht="15" customHeight="1" x14ac:dyDescent="0.3">
      <c r="A41" s="1" t="s">
        <v>52</v>
      </c>
      <c r="B41" s="6"/>
      <c r="C41" s="7">
        <v>0.75260499999999997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-0.24739500000000003</v>
      </c>
    </row>
    <row r="42" spans="1:9" ht="15" customHeight="1" x14ac:dyDescent="0.3">
      <c r="A42" s="1" t="s">
        <v>53</v>
      </c>
      <c r="B42" s="8"/>
      <c r="C42" s="9">
        <v>0.56192299999999995</v>
      </c>
      <c r="D42" s="1" t="s">
        <v>12</v>
      </c>
      <c r="E42" t="s">
        <v>12</v>
      </c>
      <c r="F42" t="s">
        <v>96</v>
      </c>
      <c r="G42" s="1">
        <f t="shared" si="3"/>
        <v>0</v>
      </c>
      <c r="H42" s="1">
        <f t="shared" si="4"/>
        <v>1</v>
      </c>
      <c r="I42">
        <f t="shared" si="5"/>
        <v>-0.43807700000000005</v>
      </c>
    </row>
    <row r="43" spans="1:9" ht="15" customHeight="1" x14ac:dyDescent="0.3">
      <c r="A43" s="1" t="s">
        <v>54</v>
      </c>
      <c r="B43" s="6"/>
      <c r="C43" s="7">
        <v>0.27369100000000002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-0.72630899999999998</v>
      </c>
    </row>
    <row r="44" spans="1:9" ht="15" customHeight="1" x14ac:dyDescent="0.3">
      <c r="A44" s="1" t="s">
        <v>55</v>
      </c>
      <c r="B44" s="8"/>
      <c r="C44" s="9">
        <v>0.55203999999999998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-0.44796000000000002</v>
      </c>
    </row>
    <row r="45" spans="1:9" ht="15" customHeight="1" x14ac:dyDescent="0.3">
      <c r="A45" s="1" t="s">
        <v>56</v>
      </c>
      <c r="B45" s="6"/>
      <c r="C45" s="7">
        <v>0.66876199999999997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0.66876199999999997</v>
      </c>
    </row>
    <row r="46" spans="1:9" ht="15" customHeight="1" x14ac:dyDescent="0.3">
      <c r="A46" s="1" t="s">
        <v>57</v>
      </c>
      <c r="B46" s="8"/>
      <c r="C46" s="9">
        <v>0.596688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-0.403312</v>
      </c>
    </row>
    <row r="47" spans="1:9" ht="15" customHeight="1" x14ac:dyDescent="0.3">
      <c r="A47" s="1" t="s">
        <v>58</v>
      </c>
      <c r="B47" s="6"/>
      <c r="C47" s="7">
        <v>0.656115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0.656115</v>
      </c>
    </row>
    <row r="48" spans="1:9" ht="15" customHeight="1" x14ac:dyDescent="0.3">
      <c r="A48" s="1" t="s">
        <v>59</v>
      </c>
      <c r="B48" s="8"/>
      <c r="C48" s="9">
        <v>0.60691200000000001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0.60691200000000001</v>
      </c>
    </row>
    <row r="49" spans="1:9" ht="15" customHeight="1" x14ac:dyDescent="0.3">
      <c r="A49" s="1" t="s">
        <v>60</v>
      </c>
      <c r="B49" s="6"/>
      <c r="C49" s="7">
        <v>0.26438200000000001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-0.73561799999999999</v>
      </c>
    </row>
    <row r="50" spans="1:9" ht="15" customHeight="1" x14ac:dyDescent="0.3">
      <c r="A50" s="1" t="s">
        <v>61</v>
      </c>
      <c r="B50" s="8"/>
      <c r="C50" s="9">
        <v>0.65032100000000004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0.65032100000000004</v>
      </c>
    </row>
    <row r="51" spans="1:9" ht="15" customHeight="1" x14ac:dyDescent="0.3">
      <c r="A51" s="1" t="s">
        <v>62</v>
      </c>
      <c r="B51" s="6"/>
      <c r="C51" s="7">
        <v>0.56346700000000005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-0.43653299999999995</v>
      </c>
    </row>
    <row r="52" spans="1:9" ht="15" customHeight="1" x14ac:dyDescent="0.3">
      <c r="A52" s="1" t="s">
        <v>63</v>
      </c>
      <c r="B52" s="8"/>
      <c r="C52" s="9">
        <v>0.56861099999999998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-0.43138900000000002</v>
      </c>
    </row>
    <row r="53" spans="1:9" ht="15" customHeight="1" x14ac:dyDescent="0.3">
      <c r="A53" s="1" t="s">
        <v>64</v>
      </c>
      <c r="B53" s="6"/>
      <c r="C53" s="7">
        <v>0.57842700000000002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-0.42157299999999998</v>
      </c>
    </row>
    <row r="54" spans="1:9" ht="15" customHeight="1" x14ac:dyDescent="0.3">
      <c r="A54" s="1" t="s">
        <v>65</v>
      </c>
      <c r="B54" s="8"/>
      <c r="C54" s="9">
        <v>0.54042900000000005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0.54042900000000005</v>
      </c>
    </row>
    <row r="55" spans="1:9" ht="15" customHeight="1" x14ac:dyDescent="0.3">
      <c r="A55" s="1" t="s">
        <v>66</v>
      </c>
      <c r="B55" s="6"/>
      <c r="C55" s="7">
        <v>0.54607499999999998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0.54607499999999998</v>
      </c>
    </row>
    <row r="56" spans="1:9" ht="15" customHeight="1" x14ac:dyDescent="0.3">
      <c r="A56" s="1" t="s">
        <v>67</v>
      </c>
      <c r="B56" s="8"/>
      <c r="C56" s="9">
        <v>0.58043299999999998</v>
      </c>
      <c r="D56" s="1" t="s">
        <v>12</v>
      </c>
      <c r="E56" t="s">
        <v>12</v>
      </c>
      <c r="F56" t="s">
        <v>96</v>
      </c>
      <c r="G56" s="1">
        <f t="shared" si="3"/>
        <v>0</v>
      </c>
      <c r="H56" s="1">
        <f t="shared" si="4"/>
        <v>1</v>
      </c>
      <c r="I56">
        <f t="shared" si="5"/>
        <v>-0.41956700000000002</v>
      </c>
    </row>
    <row r="57" spans="1:9" ht="15" customHeight="1" x14ac:dyDescent="0.3">
      <c r="A57" s="1" t="s">
        <v>68</v>
      </c>
      <c r="B57" s="6"/>
      <c r="C57" s="7">
        <v>0.78609700000000005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-0.21390299999999995</v>
      </c>
    </row>
    <row r="58" spans="1:9" ht="15" customHeight="1" x14ac:dyDescent="0.3">
      <c r="A58" s="1" t="s">
        <v>69</v>
      </c>
      <c r="B58" s="8"/>
      <c r="C58" s="9">
        <v>0.35292899999999999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-0.64707099999999995</v>
      </c>
    </row>
    <row r="59" spans="1:9" ht="15" customHeight="1" x14ac:dyDescent="0.3">
      <c r="A59" s="1" t="s">
        <v>70</v>
      </c>
      <c r="B59" s="6"/>
      <c r="C59" s="7">
        <v>0.167022</v>
      </c>
      <c r="D59" s="1" t="s">
        <v>12</v>
      </c>
      <c r="E59" t="s">
        <v>12</v>
      </c>
      <c r="F59" t="s">
        <v>96</v>
      </c>
      <c r="G59" s="1">
        <f t="shared" si="3"/>
        <v>0</v>
      </c>
      <c r="H59" s="1">
        <f t="shared" si="4"/>
        <v>1</v>
      </c>
      <c r="I59">
        <f t="shared" si="5"/>
        <v>-0.832978</v>
      </c>
    </row>
    <row r="60" spans="1:9" ht="15" customHeight="1" x14ac:dyDescent="0.3">
      <c r="A60" s="1" t="s">
        <v>71</v>
      </c>
      <c r="B60" s="8"/>
      <c r="C60" s="9">
        <v>0.619143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0.619143</v>
      </c>
    </row>
    <row r="61" spans="1:9" ht="15" customHeight="1" x14ac:dyDescent="0.3">
      <c r="A61" s="1" t="s">
        <v>72</v>
      </c>
      <c r="B61" s="6"/>
      <c r="C61" s="7">
        <v>0.727078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0.727078</v>
      </c>
    </row>
    <row r="62" spans="1:9" ht="15" customHeight="1" x14ac:dyDescent="0.3">
      <c r="A62" s="1" t="s">
        <v>73</v>
      </c>
      <c r="B62" s="8"/>
      <c r="C62" s="9">
        <v>0</v>
      </c>
      <c r="D62" s="1" t="s">
        <v>12</v>
      </c>
      <c r="E62" t="s">
        <v>12</v>
      </c>
      <c r="F62" t="s">
        <v>77</v>
      </c>
      <c r="G62" s="1">
        <f t="shared" si="3"/>
        <v>0</v>
      </c>
      <c r="H62" s="1">
        <f t="shared" si="4"/>
        <v>1</v>
      </c>
      <c r="I62">
        <f t="shared" si="5"/>
        <v>-1</v>
      </c>
    </row>
    <row r="63" spans="1:9" ht="15" customHeight="1" x14ac:dyDescent="0.3">
      <c r="A63" s="1" t="s">
        <v>74</v>
      </c>
      <c r="B63" s="6"/>
      <c r="C63" s="7">
        <v>0.30230699999999999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-0.69769300000000001</v>
      </c>
    </row>
    <row r="64" spans="1:9" ht="15" customHeight="1" x14ac:dyDescent="0.3">
      <c r="A64" s="1" t="s">
        <v>75</v>
      </c>
      <c r="B64" s="8"/>
      <c r="C64" s="9">
        <v>0.63370599999999999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-0.36629400000000001</v>
      </c>
    </row>
    <row r="65" spans="1:9" ht="15" customHeight="1" x14ac:dyDescent="0.3">
      <c r="A65" s="1" t="s">
        <v>76</v>
      </c>
      <c r="B65" s="6"/>
      <c r="C65" s="7">
        <v>0.76117599999999996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-0.23882400000000004</v>
      </c>
    </row>
    <row r="66" spans="1:9" ht="15" customHeight="1" x14ac:dyDescent="0.3">
      <c r="A66" s="1" t="s">
        <v>78</v>
      </c>
      <c r="B66" s="8"/>
      <c r="C66" s="9">
        <v>0.64701399999999998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0.64701399999999998</v>
      </c>
    </row>
    <row r="67" spans="1:9" ht="15" customHeight="1" x14ac:dyDescent="0.3">
      <c r="A67" s="1" t="s">
        <v>79</v>
      </c>
      <c r="B67" s="6"/>
      <c r="C67" s="7">
        <v>0.54033600000000004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0.54033600000000004</v>
      </c>
    </row>
    <row r="68" spans="1:9" ht="15" customHeight="1" x14ac:dyDescent="0.3">
      <c r="A68" s="1" t="s">
        <v>80</v>
      </c>
      <c r="B68" s="8"/>
      <c r="C68" s="9">
        <v>0.48067799999999999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0.48067799999999999</v>
      </c>
    </row>
    <row r="69" spans="1:9" ht="15" customHeight="1" x14ac:dyDescent="0.3">
      <c r="A69" s="1" t="s">
        <v>81</v>
      </c>
      <c r="B69" s="6"/>
      <c r="C69" s="7">
        <v>0.51520999999999995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-0.48479000000000005</v>
      </c>
    </row>
    <row r="70" spans="1:9" ht="15" customHeight="1" x14ac:dyDescent="0.3">
      <c r="A70" s="1" t="s">
        <v>82</v>
      </c>
      <c r="B70" s="8"/>
      <c r="C70" s="9">
        <v>0.53383000000000003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0.53383000000000003</v>
      </c>
    </row>
    <row r="71" spans="1:9" ht="15" customHeight="1" x14ac:dyDescent="0.3">
      <c r="A71" s="1" t="s">
        <v>83</v>
      </c>
      <c r="B71" s="6"/>
      <c r="C71" s="7">
        <v>0.42766599999999999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-0.57233400000000001</v>
      </c>
    </row>
    <row r="72" spans="1:9" ht="15" customHeight="1" x14ac:dyDescent="0.3">
      <c r="A72" s="1" t="s">
        <v>84</v>
      </c>
      <c r="B72" s="8"/>
      <c r="C72" s="9">
        <v>0.57743100000000003</v>
      </c>
      <c r="D72" s="1" t="s">
        <v>12</v>
      </c>
      <c r="E72" t="s">
        <v>27</v>
      </c>
      <c r="F72" t="s">
        <v>27</v>
      </c>
      <c r="G72" s="1">
        <f t="shared" si="6"/>
        <v>1</v>
      </c>
      <c r="H72" s="1">
        <f t="shared" si="7"/>
        <v>1</v>
      </c>
      <c r="I72">
        <f t="shared" si="8"/>
        <v>-0.42256899999999997</v>
      </c>
    </row>
    <row r="73" spans="1:9" ht="15" customHeight="1" x14ac:dyDescent="0.3">
      <c r="A73" s="1" t="s">
        <v>85</v>
      </c>
      <c r="B73" s="6"/>
      <c r="C73" s="7">
        <v>0.47775699999999999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0.47775699999999999</v>
      </c>
    </row>
    <row r="74" spans="1:9" ht="15" customHeight="1" x14ac:dyDescent="0.3">
      <c r="A74" s="1" t="s">
        <v>86</v>
      </c>
      <c r="B74" s="8"/>
      <c r="C74" s="9">
        <v>0.52328600000000003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-0.47671399999999997</v>
      </c>
    </row>
    <row r="75" spans="1:9" ht="15" customHeight="1" x14ac:dyDescent="0.3">
      <c r="A75" s="1" t="s">
        <v>87</v>
      </c>
      <c r="B75" s="6"/>
      <c r="C75" s="7">
        <v>0.59554700000000005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0.59554700000000005</v>
      </c>
    </row>
    <row r="76" spans="1:9" ht="15" customHeight="1" x14ac:dyDescent="0.3">
      <c r="A76" s="1" t="s">
        <v>88</v>
      </c>
      <c r="B76" s="10"/>
      <c r="C76" s="11">
        <v>0.62947900000000001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0.62947900000000001</v>
      </c>
    </row>
    <row r="77" spans="1:9" ht="15.75" customHeight="1" x14ac:dyDescent="0.3">
      <c r="A77" s="1" t="s">
        <v>89</v>
      </c>
      <c r="B77" s="12"/>
      <c r="C77" s="13">
        <v>0.43759500000000001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0.43759500000000001</v>
      </c>
    </row>
    <row r="78" spans="1:9" x14ac:dyDescent="0.3">
      <c r="A78" t="s">
        <v>90</v>
      </c>
      <c r="C78">
        <v>0.56679400000000002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-0.43320599999999998</v>
      </c>
    </row>
    <row r="79" spans="1:9" x14ac:dyDescent="0.3">
      <c r="A79" t="s">
        <v>91</v>
      </c>
      <c r="C79">
        <v>0.35466900000000001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0.35466900000000001</v>
      </c>
    </row>
    <row r="80" spans="1:9" x14ac:dyDescent="0.3">
      <c r="A80" t="s">
        <v>92</v>
      </c>
      <c r="C80">
        <v>0.561697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-0.438303</v>
      </c>
    </row>
    <row r="81" spans="1:9" x14ac:dyDescent="0.3">
      <c r="A81" t="s">
        <v>93</v>
      </c>
      <c r="C81">
        <v>0.62458400000000003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-0.37541599999999997</v>
      </c>
    </row>
    <row r="82" spans="1:9" x14ac:dyDescent="0.3">
      <c r="A82" t="s">
        <v>94</v>
      </c>
      <c r="C82">
        <v>0.41866999999999999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0.41866999999999999</v>
      </c>
    </row>
    <row r="83" spans="1:9" x14ac:dyDescent="0.3">
      <c r="A83" t="s">
        <v>95</v>
      </c>
      <c r="C83">
        <v>0.52831499999999998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-0.47168500000000002</v>
      </c>
    </row>
    <row r="84" spans="1:9" x14ac:dyDescent="0.3">
      <c r="A84" t="s">
        <v>97</v>
      </c>
      <c r="C84">
        <v>0.57577999999999996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0.57577999999999996</v>
      </c>
    </row>
    <row r="85" spans="1:9" x14ac:dyDescent="0.3">
      <c r="A85" t="s">
        <v>98</v>
      </c>
      <c r="C85">
        <v>0.69434099999999999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0.69434099999999999</v>
      </c>
    </row>
    <row r="86" spans="1:9" x14ac:dyDescent="0.3">
      <c r="A86" t="s">
        <v>99</v>
      </c>
      <c r="C86">
        <v>0.49940099999999998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-0.50059900000000002</v>
      </c>
    </row>
    <row r="87" spans="1:9" x14ac:dyDescent="0.3">
      <c r="A87" t="s">
        <v>100</v>
      </c>
      <c r="C87">
        <v>0.66667900000000002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0.66667900000000002</v>
      </c>
    </row>
    <row r="88" spans="1:9" x14ac:dyDescent="0.3">
      <c r="A88" t="s">
        <v>101</v>
      </c>
      <c r="C88">
        <v>0.54190799999999995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0.54190799999999995</v>
      </c>
    </row>
    <row r="89" spans="1:9" x14ac:dyDescent="0.3">
      <c r="A89" t="s">
        <v>102</v>
      </c>
      <c r="C89">
        <v>0.61025099999999999</v>
      </c>
      <c r="D89" t="s">
        <v>12</v>
      </c>
      <c r="E89" t="s">
        <v>96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-0.38974900000000001</v>
      </c>
    </row>
    <row r="90" spans="1:9" x14ac:dyDescent="0.3">
      <c r="A90" t="s">
        <v>103</v>
      </c>
      <c r="C90">
        <v>0.56238699999999997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0.56238699999999997</v>
      </c>
    </row>
    <row r="91" spans="1:9" x14ac:dyDescent="0.3">
      <c r="A91" t="s">
        <v>104</v>
      </c>
      <c r="C91">
        <v>0.50087099999999996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0.50087099999999996</v>
      </c>
    </row>
    <row r="92" spans="1:9" x14ac:dyDescent="0.3">
      <c r="A92" t="s">
        <v>105</v>
      </c>
      <c r="C92">
        <v>0.42214800000000002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-0.57785200000000003</v>
      </c>
    </row>
    <row r="93" spans="1:9" x14ac:dyDescent="0.3">
      <c r="A93" t="s">
        <v>106</v>
      </c>
      <c r="C93">
        <v>0.499975</v>
      </c>
      <c r="D93" t="s">
        <v>12</v>
      </c>
      <c r="E93" t="s">
        <v>27</v>
      </c>
      <c r="F93" t="s">
        <v>15</v>
      </c>
      <c r="G93" s="1">
        <f t="shared" si="6"/>
        <v>0</v>
      </c>
      <c r="H93" s="1">
        <f t="shared" si="7"/>
        <v>1</v>
      </c>
      <c r="I93">
        <f t="shared" si="8"/>
        <v>-0.50002499999999994</v>
      </c>
    </row>
    <row r="94" spans="1:9" x14ac:dyDescent="0.3">
      <c r="A94" t="s">
        <v>107</v>
      </c>
      <c r="C94">
        <v>0.468968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0.468968</v>
      </c>
    </row>
    <row r="95" spans="1:9" x14ac:dyDescent="0.3">
      <c r="A95" t="s">
        <v>108</v>
      </c>
      <c r="C95">
        <v>0.57242899999999997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0.57242899999999997</v>
      </c>
    </row>
    <row r="96" spans="1:9" x14ac:dyDescent="0.3">
      <c r="A96" t="s">
        <v>109</v>
      </c>
      <c r="C96">
        <v>0.506332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0.506332</v>
      </c>
    </row>
    <row r="97" spans="1:9" x14ac:dyDescent="0.3">
      <c r="A97" t="s">
        <v>110</v>
      </c>
      <c r="C97">
        <v>0.42812600000000001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-0.57187399999999999</v>
      </c>
    </row>
    <row r="98" spans="1:9" x14ac:dyDescent="0.3">
      <c r="A98" t="s">
        <v>111</v>
      </c>
      <c r="C98">
        <v>0.60760400000000003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0.60760400000000003</v>
      </c>
    </row>
    <row r="99" spans="1:9" x14ac:dyDescent="0.3">
      <c r="A99" t="s">
        <v>112</v>
      </c>
      <c r="C99">
        <v>0.32430900000000001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-0.67569100000000004</v>
      </c>
    </row>
    <row r="100" spans="1:9" x14ac:dyDescent="0.3">
      <c r="A100" t="s">
        <v>113</v>
      </c>
      <c r="C100">
        <v>0.58253299999999997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-0.41746700000000003</v>
      </c>
    </row>
    <row r="101" spans="1:9" x14ac:dyDescent="0.3">
      <c r="A101" t="s">
        <v>114</v>
      </c>
      <c r="C101">
        <v>0.59146100000000001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0.59146100000000001</v>
      </c>
    </row>
    <row r="102" spans="1:9" x14ac:dyDescent="0.3">
      <c r="A102" t="s">
        <v>115</v>
      </c>
      <c r="C102">
        <v>0.40934700000000002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-0.59065299999999998</v>
      </c>
    </row>
    <row r="103" spans="1:9" x14ac:dyDescent="0.3">
      <c r="A103" t="s">
        <v>116</v>
      </c>
      <c r="C103">
        <v>0.554844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0.554844</v>
      </c>
    </row>
    <row r="104" spans="1:9" x14ac:dyDescent="0.3">
      <c r="A104" t="s">
        <v>117</v>
      </c>
      <c r="C104">
        <v>0.31418000000000001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-0.68581999999999999</v>
      </c>
    </row>
    <row r="105" spans="1:9" x14ac:dyDescent="0.3">
      <c r="A105" t="s">
        <v>118</v>
      </c>
      <c r="C105">
        <v>0.50711499999999998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0.50711499999999998</v>
      </c>
    </row>
    <row r="106" spans="1:9" x14ac:dyDescent="0.3">
      <c r="A106" t="s">
        <v>119</v>
      </c>
      <c r="C106">
        <v>0.346474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-0.65352600000000005</v>
      </c>
    </row>
    <row r="107" spans="1:9" x14ac:dyDescent="0.3">
      <c r="A107" t="s">
        <v>120</v>
      </c>
      <c r="C107">
        <v>0.716669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0.716669</v>
      </c>
    </row>
    <row r="108" spans="1:9" x14ac:dyDescent="0.3">
      <c r="A108" t="s">
        <v>121</v>
      </c>
      <c r="C108">
        <v>0.53648600000000002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0.53648600000000002</v>
      </c>
    </row>
    <row r="109" spans="1:9" x14ac:dyDescent="0.3">
      <c r="A109" t="s">
        <v>122</v>
      </c>
      <c r="C109">
        <v>0.34011999999999998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-0.65988000000000002</v>
      </c>
    </row>
    <row r="110" spans="1:9" x14ac:dyDescent="0.3">
      <c r="A110" t="s">
        <v>123</v>
      </c>
      <c r="C110">
        <v>0.73407800000000001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0.73407800000000001</v>
      </c>
    </row>
    <row r="111" spans="1:9" x14ac:dyDescent="0.3">
      <c r="A111" t="s">
        <v>124</v>
      </c>
      <c r="C111">
        <v>0.36487900000000001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-0.63512100000000005</v>
      </c>
    </row>
    <row r="112" spans="1:9" x14ac:dyDescent="0.3">
      <c r="A112" t="s">
        <v>125</v>
      </c>
      <c r="C112">
        <v>0.354821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0.354821</v>
      </c>
    </row>
    <row r="113" spans="1:9" x14ac:dyDescent="0.3">
      <c r="A113" t="s">
        <v>126</v>
      </c>
      <c r="C113">
        <v>0.68324399999999996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0.68324399999999996</v>
      </c>
    </row>
    <row r="114" spans="1:9" x14ac:dyDescent="0.3">
      <c r="A114" t="s">
        <v>127</v>
      </c>
      <c r="C114">
        <v>0.40095700000000001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-0.59904299999999999</v>
      </c>
    </row>
    <row r="115" spans="1:9" x14ac:dyDescent="0.3">
      <c r="A115" t="s">
        <v>128</v>
      </c>
      <c r="C115">
        <v>0.53646199999999999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0.53646199999999999</v>
      </c>
    </row>
    <row r="116" spans="1:9" x14ac:dyDescent="0.3">
      <c r="A116" t="s">
        <v>129</v>
      </c>
      <c r="C116">
        <v>0.45750299999999999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0.45750299999999999</v>
      </c>
    </row>
    <row r="117" spans="1:9" x14ac:dyDescent="0.3">
      <c r="A117" t="s">
        <v>130</v>
      </c>
      <c r="C117">
        <v>0.67693800000000004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-0.32306199999999996</v>
      </c>
    </row>
    <row r="118" spans="1:9" x14ac:dyDescent="0.3">
      <c r="A118" t="s">
        <v>131</v>
      </c>
      <c r="C118">
        <v>0.28462599999999999</v>
      </c>
      <c r="D118" t="s">
        <v>12</v>
      </c>
      <c r="E118" t="s">
        <v>12</v>
      </c>
      <c r="F118" t="s">
        <v>77</v>
      </c>
      <c r="G118" s="1">
        <f t="shared" si="6"/>
        <v>0</v>
      </c>
      <c r="H118" s="1">
        <f t="shared" si="7"/>
        <v>1</v>
      </c>
      <c r="I118">
        <f t="shared" si="8"/>
        <v>-0.71537399999999995</v>
      </c>
    </row>
    <row r="119" spans="1:9" x14ac:dyDescent="0.3">
      <c r="A119" t="s">
        <v>132</v>
      </c>
      <c r="C119">
        <v>0.26665</v>
      </c>
      <c r="D119" t="s">
        <v>12</v>
      </c>
      <c r="E119" t="s">
        <v>12</v>
      </c>
      <c r="F119" t="s">
        <v>77</v>
      </c>
      <c r="G119" s="1">
        <f t="shared" si="6"/>
        <v>0</v>
      </c>
      <c r="H119" s="1">
        <f t="shared" si="7"/>
        <v>1</v>
      </c>
      <c r="I119">
        <f t="shared" si="8"/>
        <v>-0.73334999999999995</v>
      </c>
    </row>
    <row r="120" spans="1:9" x14ac:dyDescent="0.3">
      <c r="A120" t="s">
        <v>133</v>
      </c>
      <c r="C120">
        <v>0.60569499999999998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0.60569499999999998</v>
      </c>
    </row>
    <row r="121" spans="1:9" x14ac:dyDescent="0.3">
      <c r="A121" t="s">
        <v>134</v>
      </c>
      <c r="C121">
        <v>0.548508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-0.451492</v>
      </c>
    </row>
    <row r="122" spans="1:9" x14ac:dyDescent="0.3">
      <c r="A122" t="s">
        <v>135</v>
      </c>
      <c r="C122">
        <v>0.60536100000000004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0.60536100000000004</v>
      </c>
    </row>
    <row r="123" spans="1:9" x14ac:dyDescent="0.3">
      <c r="A123" t="s">
        <v>136</v>
      </c>
      <c r="C123">
        <v>0.61696600000000001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0.61696600000000001</v>
      </c>
    </row>
    <row r="124" spans="1:9" x14ac:dyDescent="0.3">
      <c r="A124" t="s">
        <v>137</v>
      </c>
      <c r="C124">
        <v>0.557531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0.557531</v>
      </c>
    </row>
    <row r="125" spans="1:9" x14ac:dyDescent="0.3">
      <c r="A125" t="s">
        <v>138</v>
      </c>
      <c r="C125">
        <v>0.56483899999999998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0.56483899999999998</v>
      </c>
    </row>
    <row r="126" spans="1:9" x14ac:dyDescent="0.3">
      <c r="A126" t="s">
        <v>139</v>
      </c>
      <c r="C126">
        <v>0.53585499999999997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0.53585499999999997</v>
      </c>
    </row>
    <row r="127" spans="1:9" x14ac:dyDescent="0.3">
      <c r="A127" t="s">
        <v>140</v>
      </c>
      <c r="C127">
        <v>0.43417099999999997</v>
      </c>
      <c r="D127" t="s">
        <v>12</v>
      </c>
      <c r="E127" t="s">
        <v>96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-0.56582900000000003</v>
      </c>
    </row>
    <row r="128" spans="1:9" x14ac:dyDescent="0.3">
      <c r="A128" t="s">
        <v>141</v>
      </c>
      <c r="C128">
        <v>0.51009300000000002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-0.48990699999999998</v>
      </c>
    </row>
    <row r="129" spans="1:9" x14ac:dyDescent="0.3">
      <c r="A129" t="s">
        <v>142</v>
      </c>
      <c r="C129">
        <v>0.490452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0.490452</v>
      </c>
    </row>
    <row r="130" spans="1:9" x14ac:dyDescent="0.3">
      <c r="A130" t="s">
        <v>143</v>
      </c>
      <c r="C130">
        <v>0.58072299999999999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0.58072299999999999</v>
      </c>
    </row>
    <row r="131" spans="1:9" x14ac:dyDescent="0.3">
      <c r="A131" t="s">
        <v>144</v>
      </c>
      <c r="C131">
        <v>0.361313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-0.638687</v>
      </c>
    </row>
    <row r="132" spans="1:9" x14ac:dyDescent="0.3">
      <c r="A132" t="s">
        <v>145</v>
      </c>
      <c r="C132">
        <v>0.61346999999999996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-0.38653000000000004</v>
      </c>
    </row>
    <row r="133" spans="1:9" x14ac:dyDescent="0.3">
      <c r="A133" t="s">
        <v>146</v>
      </c>
      <c r="C133">
        <v>0.58876300000000004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0.58876300000000004</v>
      </c>
    </row>
    <row r="134" spans="1:9" x14ac:dyDescent="0.3">
      <c r="A134" t="s">
        <v>147</v>
      </c>
      <c r="C134">
        <v>0.53065799999999996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0.53065799999999996</v>
      </c>
    </row>
    <row r="135" spans="1:9" x14ac:dyDescent="0.3">
      <c r="A135" t="s">
        <v>148</v>
      </c>
      <c r="C135">
        <v>0.53233399999999997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0.53233399999999997</v>
      </c>
    </row>
    <row r="136" spans="1:9" x14ac:dyDescent="0.3">
      <c r="A136" t="s">
        <v>149</v>
      </c>
      <c r="C136">
        <v>0.41508699999999998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-0.58491300000000002</v>
      </c>
    </row>
    <row r="137" spans="1:9" x14ac:dyDescent="0.3">
      <c r="A137" t="s">
        <v>150</v>
      </c>
      <c r="C137">
        <v>0.602711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-0.397289</v>
      </c>
    </row>
    <row r="138" spans="1:9" x14ac:dyDescent="0.3">
      <c r="A138" t="s">
        <v>151</v>
      </c>
      <c r="C138">
        <v>0.55828100000000003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0.55828100000000003</v>
      </c>
    </row>
    <row r="139" spans="1:9" x14ac:dyDescent="0.3">
      <c r="A139" t="s">
        <v>152</v>
      </c>
      <c r="C139">
        <v>0.46687499999999998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0.46687499999999998</v>
      </c>
    </row>
    <row r="140" spans="1:9" x14ac:dyDescent="0.3">
      <c r="A140" t="s">
        <v>153</v>
      </c>
      <c r="C140">
        <v>0.465364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0.465364</v>
      </c>
    </row>
    <row r="141" spans="1:9" x14ac:dyDescent="0.3">
      <c r="A141" t="s">
        <v>154</v>
      </c>
      <c r="C141">
        <v>0.50145099999999998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-0.49854900000000002</v>
      </c>
    </row>
    <row r="142" spans="1:9" x14ac:dyDescent="0.3">
      <c r="A142" t="s">
        <v>155</v>
      </c>
      <c r="C142">
        <v>0.59011400000000003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0.59011400000000003</v>
      </c>
    </row>
    <row r="143" spans="1:9" x14ac:dyDescent="0.3">
      <c r="A143" t="s">
        <v>156</v>
      </c>
      <c r="C143">
        <v>0.51491500000000001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0.51491500000000001</v>
      </c>
    </row>
    <row r="144" spans="1:9" x14ac:dyDescent="0.3">
      <c r="A144" t="s">
        <v>157</v>
      </c>
      <c r="C144">
        <v>0.48691400000000001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0.48691400000000001</v>
      </c>
    </row>
    <row r="145" spans="1:9" x14ac:dyDescent="0.3">
      <c r="A145" t="s">
        <v>158</v>
      </c>
      <c r="C145">
        <v>0.403084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-0.596916</v>
      </c>
    </row>
    <row r="146" spans="1:9" x14ac:dyDescent="0.3">
      <c r="A146" t="s">
        <v>159</v>
      </c>
      <c r="C146">
        <v>0.57514399999999999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-0.42485600000000001</v>
      </c>
    </row>
    <row r="147" spans="1:9" x14ac:dyDescent="0.3">
      <c r="A147" t="s">
        <v>160</v>
      </c>
      <c r="C147">
        <v>0.54075799999999996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0.54075799999999996</v>
      </c>
    </row>
    <row r="148" spans="1:9" x14ac:dyDescent="0.3">
      <c r="A148" t="s">
        <v>161</v>
      </c>
      <c r="C148">
        <v>0.60172599999999998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-0.39827400000000002</v>
      </c>
    </row>
    <row r="149" spans="1:9" x14ac:dyDescent="0.3">
      <c r="A149" t="s">
        <v>162</v>
      </c>
      <c r="C149">
        <v>0.65051099999999995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0.65051099999999995</v>
      </c>
    </row>
    <row r="150" spans="1:9" x14ac:dyDescent="0.3">
      <c r="A150" t="s">
        <v>163</v>
      </c>
      <c r="C150">
        <v>0.65255300000000005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0.65255300000000005</v>
      </c>
    </row>
    <row r="151" spans="1:9" x14ac:dyDescent="0.3">
      <c r="A151" t="s">
        <v>164</v>
      </c>
      <c r="C151">
        <v>0.28648800000000002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-0.71351199999999992</v>
      </c>
    </row>
    <row r="152" spans="1:9" x14ac:dyDescent="0.3">
      <c r="A152" t="s">
        <v>165</v>
      </c>
      <c r="C152">
        <v>0.53413299999999997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0.53413299999999997</v>
      </c>
    </row>
    <row r="153" spans="1:9" x14ac:dyDescent="0.3">
      <c r="A153" t="s">
        <v>166</v>
      </c>
      <c r="C153">
        <v>0.47846100000000003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0.47846100000000003</v>
      </c>
    </row>
    <row r="154" spans="1:9" x14ac:dyDescent="0.3">
      <c r="A154" t="s">
        <v>167</v>
      </c>
      <c r="C154">
        <v>0.45328400000000002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-0.54671599999999998</v>
      </c>
    </row>
    <row r="155" spans="1:9" x14ac:dyDescent="0.3">
      <c r="A155" t="s">
        <v>168</v>
      </c>
      <c r="C155">
        <v>0.49342599999999998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-0.50657400000000008</v>
      </c>
    </row>
    <row r="156" spans="1:9" x14ac:dyDescent="0.3">
      <c r="A156" t="s">
        <v>169</v>
      </c>
      <c r="C156">
        <v>0.55982799999999999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0.55982799999999999</v>
      </c>
    </row>
    <row r="157" spans="1:9" x14ac:dyDescent="0.3">
      <c r="A157" t="s">
        <v>170</v>
      </c>
      <c r="C157">
        <v>0.58491400000000004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-0.41508599999999996</v>
      </c>
    </row>
    <row r="158" spans="1:9" x14ac:dyDescent="0.3">
      <c r="A158" t="s">
        <v>171</v>
      </c>
      <c r="C158">
        <v>0.62343099999999996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-0.37656900000000004</v>
      </c>
    </row>
    <row r="159" spans="1:9" x14ac:dyDescent="0.3">
      <c r="A159" t="s">
        <v>172</v>
      </c>
      <c r="C159">
        <v>0.60088200000000003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0.60088200000000003</v>
      </c>
    </row>
    <row r="160" spans="1:9" x14ac:dyDescent="0.3">
      <c r="A160" t="s">
        <v>173</v>
      </c>
      <c r="C160">
        <v>0.54181699999999999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0.54181699999999999</v>
      </c>
    </row>
    <row r="161" spans="1:9" x14ac:dyDescent="0.3">
      <c r="A161" t="s">
        <v>174</v>
      </c>
      <c r="C161">
        <v>0.56896100000000005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0.56896100000000005</v>
      </c>
    </row>
    <row r="162" spans="1:9" x14ac:dyDescent="0.3">
      <c r="A162" t="s">
        <v>175</v>
      </c>
      <c r="C162">
        <v>0.664273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0.664273</v>
      </c>
    </row>
    <row r="163" spans="1:9" x14ac:dyDescent="0.3">
      <c r="A163" t="s">
        <v>176</v>
      </c>
      <c r="C163">
        <v>0.40523300000000001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0.40523300000000001</v>
      </c>
    </row>
    <row r="164" spans="1:9" x14ac:dyDescent="0.3">
      <c r="A164" t="s">
        <v>177</v>
      </c>
      <c r="C164">
        <v>0.54606299999999997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0.54606299999999997</v>
      </c>
    </row>
    <row r="165" spans="1:9" x14ac:dyDescent="0.3">
      <c r="A165" t="s">
        <v>178</v>
      </c>
      <c r="C165">
        <v>0.443994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-0.556006</v>
      </c>
    </row>
    <row r="166" spans="1:9" x14ac:dyDescent="0.3">
      <c r="A166" t="s">
        <v>179</v>
      </c>
      <c r="C166">
        <v>0.56396800000000002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-0.43603199999999998</v>
      </c>
    </row>
    <row r="167" spans="1:9" x14ac:dyDescent="0.3">
      <c r="A167" t="s">
        <v>180</v>
      </c>
      <c r="C167">
        <v>0.54030599999999995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-0.45969400000000005</v>
      </c>
    </row>
    <row r="168" spans="1:9" x14ac:dyDescent="0.3">
      <c r="A168" t="s">
        <v>181</v>
      </c>
      <c r="C168">
        <v>0.59561900000000001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0.59561900000000001</v>
      </c>
    </row>
    <row r="169" spans="1:9" x14ac:dyDescent="0.3">
      <c r="A169" t="s">
        <v>182</v>
      </c>
      <c r="C169">
        <v>0.496446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0.496446</v>
      </c>
    </row>
    <row r="170" spans="1:9" x14ac:dyDescent="0.3">
      <c r="A170" t="s">
        <v>183</v>
      </c>
      <c r="C170">
        <v>0.48528500000000002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0.48528500000000002</v>
      </c>
    </row>
    <row r="171" spans="1:9" x14ac:dyDescent="0.3">
      <c r="A171" t="s">
        <v>184</v>
      </c>
      <c r="C171">
        <v>0.51768700000000001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0.51768700000000001</v>
      </c>
    </row>
    <row r="172" spans="1:9" x14ac:dyDescent="0.3">
      <c r="A172" t="s">
        <v>185</v>
      </c>
      <c r="C172">
        <v>0.22176299999999999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-0.77823700000000007</v>
      </c>
    </row>
    <row r="173" spans="1:9" x14ac:dyDescent="0.3">
      <c r="A173" t="s">
        <v>186</v>
      </c>
      <c r="C173">
        <v>0.72164499999999998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0.72164499999999998</v>
      </c>
    </row>
    <row r="174" spans="1:9" x14ac:dyDescent="0.3">
      <c r="A174" t="s">
        <v>187</v>
      </c>
      <c r="C174">
        <v>0.59615399999999996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-0.40384600000000004</v>
      </c>
    </row>
    <row r="175" spans="1:9" x14ac:dyDescent="0.3">
      <c r="A175" t="s">
        <v>188</v>
      </c>
      <c r="C175">
        <v>0.67384200000000005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0.67384200000000005</v>
      </c>
    </row>
    <row r="176" spans="1:9" x14ac:dyDescent="0.3">
      <c r="A176" t="s">
        <v>189</v>
      </c>
      <c r="C176">
        <v>0.358879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-0.64112100000000005</v>
      </c>
    </row>
    <row r="177" spans="1:9" x14ac:dyDescent="0.3">
      <c r="A177" t="s">
        <v>190</v>
      </c>
      <c r="C177">
        <v>0.44636900000000002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-0.55363099999999998</v>
      </c>
    </row>
    <row r="178" spans="1:9" x14ac:dyDescent="0.3">
      <c r="A178" t="s">
        <v>191</v>
      </c>
      <c r="C178">
        <v>0.56769800000000004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0.56769800000000004</v>
      </c>
    </row>
    <row r="179" spans="1:9" x14ac:dyDescent="0.3">
      <c r="A179" t="s">
        <v>192</v>
      </c>
      <c r="C179">
        <v>0.46857199999999999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0.46857199999999999</v>
      </c>
    </row>
    <row r="180" spans="1:9" x14ac:dyDescent="0.3">
      <c r="A180" t="s">
        <v>193</v>
      </c>
      <c r="C180">
        <v>0.34014800000000001</v>
      </c>
      <c r="D180" t="s">
        <v>12</v>
      </c>
      <c r="E180" t="s">
        <v>12</v>
      </c>
      <c r="F180" t="s">
        <v>96</v>
      </c>
      <c r="G180" s="1">
        <f t="shared" si="9"/>
        <v>0</v>
      </c>
      <c r="H180" s="1">
        <f t="shared" si="10"/>
        <v>1</v>
      </c>
      <c r="I180">
        <f t="shared" si="11"/>
        <v>-0.65985199999999999</v>
      </c>
    </row>
    <row r="181" spans="1:9" x14ac:dyDescent="0.3">
      <c r="A181" t="s">
        <v>194</v>
      </c>
      <c r="C181">
        <v>0.28929500000000002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-0.71070499999999992</v>
      </c>
    </row>
    <row r="182" spans="1:9" x14ac:dyDescent="0.3">
      <c r="A182" t="s">
        <v>195</v>
      </c>
      <c r="C182">
        <v>0.62195900000000004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-0.37804099999999996</v>
      </c>
    </row>
    <row r="183" spans="1:9" x14ac:dyDescent="0.3">
      <c r="A183" t="s">
        <v>196</v>
      </c>
      <c r="C183">
        <v>0.41428799999999999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0.41428799999999999</v>
      </c>
    </row>
    <row r="184" spans="1:9" x14ac:dyDescent="0.3">
      <c r="A184" t="s">
        <v>197</v>
      </c>
      <c r="C184">
        <v>0.66876199999999997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0.66876199999999997</v>
      </c>
    </row>
    <row r="185" spans="1:9" x14ac:dyDescent="0.3">
      <c r="A185" t="s">
        <v>198</v>
      </c>
      <c r="C185">
        <v>0.193111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-0.80688899999999997</v>
      </c>
    </row>
    <row r="186" spans="1:9" x14ac:dyDescent="0.3">
      <c r="A186" t="s">
        <v>199</v>
      </c>
      <c r="C186">
        <v>0.44658700000000001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0.44658700000000001</v>
      </c>
    </row>
    <row r="187" spans="1:9" x14ac:dyDescent="0.3">
      <c r="A187" t="s">
        <v>200</v>
      </c>
      <c r="C187">
        <v>0.248692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0.248692</v>
      </c>
    </row>
    <row r="188" spans="1:9" x14ac:dyDescent="0.3">
      <c r="A188" t="s">
        <v>201</v>
      </c>
      <c r="C188">
        <v>0.46912399999999999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-0.53087600000000001</v>
      </c>
    </row>
    <row r="189" spans="1:9" x14ac:dyDescent="0.3">
      <c r="A189" t="s">
        <v>202</v>
      </c>
      <c r="C189">
        <v>0.47821200000000003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0.47821200000000003</v>
      </c>
    </row>
    <row r="190" spans="1:9" x14ac:dyDescent="0.3">
      <c r="A190" t="s">
        <v>203</v>
      </c>
      <c r="C190">
        <v>0.45495200000000002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0.45495200000000002</v>
      </c>
    </row>
    <row r="191" spans="1:9" x14ac:dyDescent="0.3">
      <c r="A191" t="s">
        <v>204</v>
      </c>
      <c r="C191">
        <v>0.53093000000000001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-0.46906999999999999</v>
      </c>
    </row>
    <row r="192" spans="1:9" x14ac:dyDescent="0.3">
      <c r="A192" t="s">
        <v>205</v>
      </c>
      <c r="C192">
        <v>0.50098299999999996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0.50098299999999996</v>
      </c>
    </row>
    <row r="193" spans="1:9" x14ac:dyDescent="0.3">
      <c r="A193" t="s">
        <v>206</v>
      </c>
      <c r="C193">
        <v>0.50958300000000001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0.50958300000000001</v>
      </c>
    </row>
    <row r="194" spans="1:9" x14ac:dyDescent="0.3">
      <c r="A194" t="s">
        <v>207</v>
      </c>
      <c r="C194">
        <v>0.43783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-0.56217000000000006</v>
      </c>
    </row>
    <row r="195" spans="1:9" x14ac:dyDescent="0.3">
      <c r="A195" t="s">
        <v>208</v>
      </c>
      <c r="C195">
        <v>0.59256500000000001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-0.40743499999999999</v>
      </c>
    </row>
    <row r="196" spans="1:9" x14ac:dyDescent="0.3">
      <c r="A196" t="s">
        <v>209</v>
      </c>
      <c r="C196">
        <v>0.59809699999999999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0.59809699999999999</v>
      </c>
    </row>
    <row r="197" spans="1:9" x14ac:dyDescent="0.3">
      <c r="A197" t="s">
        <v>210</v>
      </c>
      <c r="C197">
        <v>0.64444299999999999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0.64444299999999999</v>
      </c>
    </row>
    <row r="198" spans="1:9" x14ac:dyDescent="0.3">
      <c r="A198" t="s">
        <v>211</v>
      </c>
      <c r="C198">
        <v>0.54181699999999999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0.54181699999999999</v>
      </c>
    </row>
    <row r="199" spans="1:9" x14ac:dyDescent="0.3">
      <c r="A199" t="s">
        <v>212</v>
      </c>
      <c r="C199">
        <v>0.60131500000000004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0.60131500000000004</v>
      </c>
    </row>
    <row r="200" spans="1:9" x14ac:dyDescent="0.3">
      <c r="A200" t="s">
        <v>213</v>
      </c>
      <c r="C200">
        <v>0.48192699999999999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0.48192699999999999</v>
      </c>
    </row>
    <row r="201" spans="1:9" x14ac:dyDescent="0.3">
      <c r="A201" t="s">
        <v>214</v>
      </c>
      <c r="C201">
        <v>0.62138099999999996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0.62138099999999996</v>
      </c>
    </row>
    <row r="202" spans="1:9" x14ac:dyDescent="0.3">
      <c r="A202" t="s">
        <v>215</v>
      </c>
      <c r="C202">
        <v>0.651111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0.651111</v>
      </c>
    </row>
    <row r="203" spans="1:9" x14ac:dyDescent="0.3">
      <c r="G203">
        <f>SUM(G3:G202)</f>
        <v>131</v>
      </c>
      <c r="H203">
        <f>SUM(H3:H202)</f>
        <v>88</v>
      </c>
      <c r="I203">
        <f>SUM(I3:I202)</f>
        <v>13.692355999999998</v>
      </c>
    </row>
  </sheetData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Foglio160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0.39074399999999998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0.39074399999999998</v>
      </c>
    </row>
    <row r="4" spans="1:9" ht="15" customHeight="1" x14ac:dyDescent="0.3">
      <c r="A4" s="1" t="s">
        <v>13</v>
      </c>
      <c r="B4" s="8"/>
      <c r="C4" s="9">
        <v>0.26029999999999998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0.26029999999999998</v>
      </c>
    </row>
    <row r="5" spans="1:9" ht="15" customHeight="1" x14ac:dyDescent="0.3">
      <c r="A5" s="1" t="s">
        <v>14</v>
      </c>
      <c r="B5" s="6"/>
      <c r="C5" s="7">
        <v>0.21518000000000001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-0.78481999999999996</v>
      </c>
    </row>
    <row r="6" spans="1:9" ht="15" customHeight="1" x14ac:dyDescent="0.3">
      <c r="A6" s="1" t="s">
        <v>16</v>
      </c>
      <c r="B6" s="8"/>
      <c r="C6" s="9">
        <v>0.20846899999999999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0.20846899999999999</v>
      </c>
    </row>
    <row r="7" spans="1:9" ht="15" customHeight="1" x14ac:dyDescent="0.3">
      <c r="A7" s="1" t="s">
        <v>17</v>
      </c>
      <c r="B7" s="6"/>
      <c r="C7" s="7">
        <v>0.39101900000000001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-0.60898099999999999</v>
      </c>
    </row>
    <row r="8" spans="1:9" ht="15" customHeight="1" x14ac:dyDescent="0.3">
      <c r="A8" s="1" t="s">
        <v>18</v>
      </c>
      <c r="B8" s="8"/>
      <c r="C8" s="9">
        <v>0.42693599999999998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0.42693599999999998</v>
      </c>
    </row>
    <row r="9" spans="1:9" ht="15" customHeight="1" x14ac:dyDescent="0.3">
      <c r="A9" s="1" t="s">
        <v>19</v>
      </c>
      <c r="B9" s="6"/>
      <c r="C9" s="7">
        <v>0.41937099999999999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0.41937099999999999</v>
      </c>
    </row>
    <row r="10" spans="1:9" ht="15" customHeight="1" x14ac:dyDescent="0.3">
      <c r="A10" s="1" t="s">
        <v>20</v>
      </c>
      <c r="B10" s="8"/>
      <c r="C10" s="9">
        <v>0.41514499999999999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0.41514499999999999</v>
      </c>
    </row>
    <row r="11" spans="1:9" ht="15" customHeight="1" x14ac:dyDescent="0.3">
      <c r="A11" s="1" t="s">
        <v>21</v>
      </c>
      <c r="B11" s="6"/>
      <c r="C11" s="7">
        <v>0.47200599999999998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-0.52799400000000007</v>
      </c>
    </row>
    <row r="12" spans="1:9" ht="15" customHeight="1" x14ac:dyDescent="0.3">
      <c r="A12" s="1" t="s">
        <v>22</v>
      </c>
      <c r="B12" s="8"/>
      <c r="C12" s="9">
        <v>0.12483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-0.87517</v>
      </c>
    </row>
    <row r="13" spans="1:9" ht="15" customHeight="1" x14ac:dyDescent="0.3">
      <c r="A13" s="1" t="s">
        <v>23</v>
      </c>
      <c r="B13" s="6"/>
      <c r="C13" s="7">
        <v>0.425288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0.425288</v>
      </c>
    </row>
    <row r="14" spans="1:9" ht="15" customHeight="1" x14ac:dyDescent="0.3">
      <c r="A14" s="1" t="s">
        <v>24</v>
      </c>
      <c r="B14" s="8"/>
      <c r="C14" s="9">
        <v>0.47087800000000002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0.47087800000000002</v>
      </c>
    </row>
    <row r="15" spans="1:9" ht="15" customHeight="1" x14ac:dyDescent="0.3">
      <c r="A15" s="1" t="s">
        <v>25</v>
      </c>
      <c r="B15" s="6"/>
      <c r="C15" s="7">
        <v>0.60779799999999995</v>
      </c>
      <c r="D15" s="1" t="s">
        <v>12</v>
      </c>
      <c r="E15" t="s">
        <v>12</v>
      </c>
      <c r="F15" t="s">
        <v>27</v>
      </c>
      <c r="G15" s="1">
        <f t="shared" si="0"/>
        <v>0</v>
      </c>
      <c r="H15" s="1">
        <f t="shared" si="1"/>
        <v>1</v>
      </c>
      <c r="I15">
        <f t="shared" si="2"/>
        <v>-0.39220200000000005</v>
      </c>
    </row>
    <row r="16" spans="1:9" ht="15" customHeight="1" x14ac:dyDescent="0.3">
      <c r="A16" s="1" t="s">
        <v>26</v>
      </c>
      <c r="B16" s="8"/>
      <c r="C16" s="9">
        <v>0.249665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-0.75033499999999997</v>
      </c>
    </row>
    <row r="17" spans="1:9" ht="15" customHeight="1" x14ac:dyDescent="0.3">
      <c r="A17" s="1" t="s">
        <v>28</v>
      </c>
      <c r="B17" s="6"/>
      <c r="C17" s="7">
        <v>0.67833600000000005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-0.32166399999999995</v>
      </c>
    </row>
    <row r="18" spans="1:9" ht="15" customHeight="1" x14ac:dyDescent="0.3">
      <c r="A18" s="1" t="s">
        <v>29</v>
      </c>
      <c r="B18" s="8"/>
      <c r="C18" s="9">
        <v>0.28159600000000001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0.28159600000000001</v>
      </c>
    </row>
    <row r="19" spans="1:9" ht="15" customHeight="1" x14ac:dyDescent="0.3">
      <c r="A19" s="1" t="s">
        <v>30</v>
      </c>
      <c r="B19" s="6"/>
      <c r="C19" s="7">
        <v>0.33009100000000002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0.33009100000000002</v>
      </c>
    </row>
    <row r="20" spans="1:9" ht="15" customHeight="1" x14ac:dyDescent="0.3">
      <c r="A20" s="1" t="s">
        <v>31</v>
      </c>
      <c r="B20" s="8"/>
      <c r="C20" s="9">
        <v>0.42660199999999998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0.42660199999999998</v>
      </c>
    </row>
    <row r="21" spans="1:9" ht="15" customHeight="1" x14ac:dyDescent="0.3">
      <c r="A21" s="1" t="s">
        <v>32</v>
      </c>
      <c r="B21" s="6"/>
      <c r="C21" s="7">
        <v>0.37513000000000002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-0.62487000000000004</v>
      </c>
    </row>
    <row r="22" spans="1:9" ht="15" customHeight="1" x14ac:dyDescent="0.3">
      <c r="A22" s="1" t="s">
        <v>33</v>
      </c>
      <c r="B22" s="8"/>
      <c r="C22" s="9">
        <v>0.54579200000000005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-0.45420799999999995</v>
      </c>
    </row>
    <row r="23" spans="1:9" ht="15" customHeight="1" x14ac:dyDescent="0.3">
      <c r="A23" s="1" t="s">
        <v>34</v>
      </c>
      <c r="B23" s="6"/>
      <c r="C23" s="7">
        <v>0.29206300000000002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0.29206300000000002</v>
      </c>
    </row>
    <row r="24" spans="1:9" ht="15" customHeight="1" x14ac:dyDescent="0.3">
      <c r="A24" s="1" t="s">
        <v>35</v>
      </c>
      <c r="B24" s="8"/>
      <c r="C24" s="9">
        <v>0.36433900000000002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-0.63566100000000003</v>
      </c>
    </row>
    <row r="25" spans="1:9" ht="15" customHeight="1" x14ac:dyDescent="0.3">
      <c r="A25" s="1" t="s">
        <v>36</v>
      </c>
      <c r="B25" s="6"/>
      <c r="C25" s="7">
        <v>0.43869900000000001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0.43869900000000001</v>
      </c>
    </row>
    <row r="26" spans="1:9" ht="15" customHeight="1" x14ac:dyDescent="0.3">
      <c r="A26" s="1" t="s">
        <v>37</v>
      </c>
      <c r="B26" s="8"/>
      <c r="C26" s="9">
        <v>0.40048699999999998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0.40048699999999998</v>
      </c>
    </row>
    <row r="27" spans="1:9" ht="15" customHeight="1" x14ac:dyDescent="0.3">
      <c r="A27" s="1" t="s">
        <v>38</v>
      </c>
      <c r="B27" s="6"/>
      <c r="C27" s="7">
        <v>0.34180300000000002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0.34180300000000002</v>
      </c>
    </row>
    <row r="28" spans="1:9" ht="15" customHeight="1" x14ac:dyDescent="0.3">
      <c r="A28" s="1" t="s">
        <v>39</v>
      </c>
      <c r="B28" s="8"/>
      <c r="C28" s="9">
        <v>0.43260199999999999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0.43260199999999999</v>
      </c>
    </row>
    <row r="29" spans="1:9" ht="15" customHeight="1" x14ac:dyDescent="0.3">
      <c r="A29" s="1" t="s">
        <v>40</v>
      </c>
      <c r="B29" s="6"/>
      <c r="C29" s="7">
        <v>0.56787100000000001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-0.43212899999999999</v>
      </c>
    </row>
    <row r="30" spans="1:9" ht="15" customHeight="1" x14ac:dyDescent="0.3">
      <c r="A30" s="1" t="s">
        <v>41</v>
      </c>
      <c r="B30" s="8"/>
      <c r="C30" s="9">
        <v>0.423649</v>
      </c>
      <c r="D30" s="1" t="s">
        <v>12</v>
      </c>
      <c r="E30" t="s">
        <v>12</v>
      </c>
      <c r="F30" t="s">
        <v>15</v>
      </c>
      <c r="G30" s="1">
        <f t="shared" si="0"/>
        <v>0</v>
      </c>
      <c r="H30" s="1">
        <f t="shared" si="1"/>
        <v>1</v>
      </c>
      <c r="I30">
        <f t="shared" si="2"/>
        <v>-0.57635100000000006</v>
      </c>
    </row>
    <row r="31" spans="1:9" ht="15" customHeight="1" x14ac:dyDescent="0.3">
      <c r="A31" s="1" t="s">
        <v>42</v>
      </c>
      <c r="B31" s="6"/>
      <c r="C31" s="7">
        <v>0.23453499999999999</v>
      </c>
      <c r="D31" s="1" t="s">
        <v>12</v>
      </c>
      <c r="E31" t="s">
        <v>12</v>
      </c>
      <c r="F31" t="s">
        <v>96</v>
      </c>
      <c r="G31" s="1">
        <f t="shared" si="0"/>
        <v>0</v>
      </c>
      <c r="H31" s="1">
        <f t="shared" si="1"/>
        <v>1</v>
      </c>
      <c r="I31">
        <f t="shared" si="2"/>
        <v>-0.76546500000000006</v>
      </c>
    </row>
    <row r="32" spans="1:9" ht="15" customHeight="1" x14ac:dyDescent="0.3">
      <c r="A32" s="1" t="s">
        <v>43</v>
      </c>
      <c r="B32" s="8"/>
      <c r="C32" s="9">
        <v>0.100269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0.100269</v>
      </c>
    </row>
    <row r="33" spans="1:9" ht="15" customHeight="1" x14ac:dyDescent="0.3">
      <c r="A33" s="1" t="s">
        <v>44</v>
      </c>
      <c r="B33" s="6"/>
      <c r="C33" s="7">
        <v>0.52583000000000002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0.52583000000000002</v>
      </c>
    </row>
    <row r="34" spans="1:9" ht="15" customHeight="1" x14ac:dyDescent="0.3">
      <c r="A34" s="1" t="s">
        <v>45</v>
      </c>
      <c r="B34" s="8"/>
      <c r="C34" s="9">
        <v>0.20823900000000001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-0.79176099999999994</v>
      </c>
    </row>
    <row r="35" spans="1:9" ht="15" customHeight="1" x14ac:dyDescent="0.3">
      <c r="A35" s="1" t="s">
        <v>46</v>
      </c>
      <c r="B35" s="6"/>
      <c r="C35" s="7">
        <v>0.34828300000000001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-0.65171699999999999</v>
      </c>
    </row>
    <row r="36" spans="1:9" ht="15" customHeight="1" x14ac:dyDescent="0.3">
      <c r="A36" s="1" t="s">
        <v>47</v>
      </c>
      <c r="B36" s="8"/>
      <c r="C36" s="9">
        <v>0.29790100000000003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-0.70209900000000003</v>
      </c>
    </row>
    <row r="37" spans="1:9" ht="15" customHeight="1" x14ac:dyDescent="0.3">
      <c r="A37" s="1" t="s">
        <v>48</v>
      </c>
      <c r="B37" s="6"/>
      <c r="C37" s="7">
        <v>0.38033600000000001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-0.61966399999999999</v>
      </c>
    </row>
    <row r="38" spans="1:9" ht="15" customHeight="1" x14ac:dyDescent="0.3">
      <c r="A38" s="1" t="s">
        <v>49</v>
      </c>
      <c r="B38" s="8"/>
      <c r="C38" s="9">
        <v>0.25572499999999998</v>
      </c>
      <c r="D38" s="1" t="s">
        <v>12</v>
      </c>
      <c r="E38" t="s">
        <v>96</v>
      </c>
      <c r="F38" t="s">
        <v>15</v>
      </c>
      <c r="G38" s="1">
        <f t="shared" si="3"/>
        <v>0</v>
      </c>
      <c r="H38" s="1">
        <f t="shared" si="4"/>
        <v>1</v>
      </c>
      <c r="I38">
        <f t="shared" si="5"/>
        <v>-0.74427500000000002</v>
      </c>
    </row>
    <row r="39" spans="1:9" ht="15" customHeight="1" x14ac:dyDescent="0.3">
      <c r="A39" s="1" t="s">
        <v>50</v>
      </c>
      <c r="B39" s="6"/>
      <c r="C39" s="7">
        <v>0.39075900000000002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-0.60924099999999992</v>
      </c>
    </row>
    <row r="40" spans="1:9" ht="15" customHeight="1" x14ac:dyDescent="0.3">
      <c r="A40" s="1" t="s">
        <v>51</v>
      </c>
      <c r="B40" s="8"/>
      <c r="C40" s="9">
        <v>0.15424299999999999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-0.84575699999999998</v>
      </c>
    </row>
    <row r="41" spans="1:9" ht="15" customHeight="1" x14ac:dyDescent="0.3">
      <c r="A41" s="1" t="s">
        <v>52</v>
      </c>
      <c r="B41" s="6"/>
      <c r="C41" s="7">
        <v>0.43818400000000002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0.43818400000000002</v>
      </c>
    </row>
    <row r="42" spans="1:9" ht="15" customHeight="1" x14ac:dyDescent="0.3">
      <c r="A42" s="1" t="s">
        <v>53</v>
      </c>
      <c r="B42" s="8"/>
      <c r="C42" s="9">
        <v>0.56868399999999997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0.56868399999999997</v>
      </c>
    </row>
    <row r="43" spans="1:9" ht="15" customHeight="1" x14ac:dyDescent="0.3">
      <c r="A43" s="1" t="s">
        <v>54</v>
      </c>
      <c r="B43" s="6"/>
      <c r="C43" s="7">
        <v>0.16578799999999999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-0.83421199999999995</v>
      </c>
    </row>
    <row r="44" spans="1:9" ht="15" customHeight="1" x14ac:dyDescent="0.3">
      <c r="A44" s="1" t="s">
        <v>55</v>
      </c>
      <c r="B44" s="8"/>
      <c r="C44" s="9">
        <v>0.32561000000000001</v>
      </c>
      <c r="D44" s="1" t="s">
        <v>12</v>
      </c>
      <c r="E44" t="s">
        <v>96</v>
      </c>
      <c r="F44" t="s">
        <v>77</v>
      </c>
      <c r="G44" s="1">
        <f t="shared" si="3"/>
        <v>0</v>
      </c>
      <c r="H44" s="1">
        <f t="shared" si="4"/>
        <v>1</v>
      </c>
      <c r="I44">
        <f t="shared" si="5"/>
        <v>-0.67439000000000004</v>
      </c>
    </row>
    <row r="45" spans="1:9" ht="15" customHeight="1" x14ac:dyDescent="0.3">
      <c r="A45" s="1" t="s">
        <v>56</v>
      </c>
      <c r="B45" s="6"/>
      <c r="C45" s="7">
        <v>0.29603699999999999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0.29603699999999999</v>
      </c>
    </row>
    <row r="46" spans="1:9" ht="15" customHeight="1" x14ac:dyDescent="0.3">
      <c r="A46" s="1" t="s">
        <v>57</v>
      </c>
      <c r="B46" s="8"/>
      <c r="C46" s="9">
        <v>0.266764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-0.733236</v>
      </c>
    </row>
    <row r="47" spans="1:9" ht="15" customHeight="1" x14ac:dyDescent="0.3">
      <c r="A47" s="1" t="s">
        <v>58</v>
      </c>
      <c r="B47" s="6"/>
      <c r="C47" s="7">
        <v>0.43704999999999999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0.43704999999999999</v>
      </c>
    </row>
    <row r="48" spans="1:9" ht="15" customHeight="1" x14ac:dyDescent="0.3">
      <c r="A48" s="1" t="s">
        <v>59</v>
      </c>
      <c r="B48" s="8"/>
      <c r="C48" s="9">
        <v>0.53108999999999995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0.53108999999999995</v>
      </c>
    </row>
    <row r="49" spans="1:9" ht="15" customHeight="1" x14ac:dyDescent="0.3">
      <c r="A49" s="1" t="s">
        <v>60</v>
      </c>
      <c r="B49" s="6"/>
      <c r="C49" s="7">
        <v>0.46628599999999998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-0.53371400000000002</v>
      </c>
    </row>
    <row r="50" spans="1:9" ht="15" customHeight="1" x14ac:dyDescent="0.3">
      <c r="A50" s="1" t="s">
        <v>61</v>
      </c>
      <c r="B50" s="8"/>
      <c r="C50" s="9">
        <v>0.49201699999999998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0.49201699999999998</v>
      </c>
    </row>
    <row r="51" spans="1:9" ht="15" customHeight="1" x14ac:dyDescent="0.3">
      <c r="A51" s="1" t="s">
        <v>62</v>
      </c>
      <c r="B51" s="6"/>
      <c r="C51" s="7">
        <v>0.53832999999999998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0.53832999999999998</v>
      </c>
    </row>
    <row r="52" spans="1:9" ht="15" customHeight="1" x14ac:dyDescent="0.3">
      <c r="A52" s="1" t="s">
        <v>63</v>
      </c>
      <c r="B52" s="8"/>
      <c r="C52" s="9">
        <v>0.54396100000000003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-0.45603899999999997</v>
      </c>
    </row>
    <row r="53" spans="1:9" ht="15" customHeight="1" x14ac:dyDescent="0.3">
      <c r="A53" s="1" t="s">
        <v>64</v>
      </c>
      <c r="B53" s="6"/>
      <c r="C53" s="7">
        <v>0.69040000000000001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-0.30959999999999999</v>
      </c>
    </row>
    <row r="54" spans="1:9" ht="15" customHeight="1" x14ac:dyDescent="0.3">
      <c r="A54" s="1" t="s">
        <v>65</v>
      </c>
      <c r="B54" s="8"/>
      <c r="C54" s="9">
        <v>0.32539699999999999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0.32539699999999999</v>
      </c>
    </row>
    <row r="55" spans="1:9" ht="15" customHeight="1" x14ac:dyDescent="0.3">
      <c r="A55" s="1" t="s">
        <v>66</v>
      </c>
      <c r="B55" s="6"/>
      <c r="C55" s="7">
        <v>0.38787300000000002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0.38787300000000002</v>
      </c>
    </row>
    <row r="56" spans="1:9" ht="15" customHeight="1" x14ac:dyDescent="0.3">
      <c r="A56" s="1" t="s">
        <v>67</v>
      </c>
      <c r="B56" s="8"/>
      <c r="C56" s="9">
        <v>0.30415500000000001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0.30415500000000001</v>
      </c>
    </row>
    <row r="57" spans="1:9" ht="15" customHeight="1" x14ac:dyDescent="0.3">
      <c r="A57" s="1" t="s">
        <v>68</v>
      </c>
      <c r="B57" s="6"/>
      <c r="C57" s="7">
        <v>0.59796700000000003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-0.40203299999999997</v>
      </c>
    </row>
    <row r="58" spans="1:9" ht="15" customHeight="1" x14ac:dyDescent="0.3">
      <c r="A58" s="1" t="s">
        <v>69</v>
      </c>
      <c r="B58" s="8"/>
      <c r="C58" s="9">
        <v>1.4477E-2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-0.98552300000000004</v>
      </c>
    </row>
    <row r="59" spans="1:9" ht="15" customHeight="1" x14ac:dyDescent="0.3">
      <c r="A59" s="1" t="s">
        <v>70</v>
      </c>
      <c r="B59" s="6"/>
      <c r="C59" s="7">
        <v>0.34180300000000002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0.34180300000000002</v>
      </c>
    </row>
    <row r="60" spans="1:9" ht="15" customHeight="1" x14ac:dyDescent="0.3">
      <c r="A60" s="1" t="s">
        <v>71</v>
      </c>
      <c r="B60" s="8"/>
      <c r="C60" s="9">
        <v>0.61755000000000004</v>
      </c>
      <c r="D60" s="1" t="s">
        <v>12</v>
      </c>
      <c r="E60" t="s">
        <v>12</v>
      </c>
      <c r="F60" t="s">
        <v>27</v>
      </c>
      <c r="G60" s="1">
        <f t="shared" si="3"/>
        <v>0</v>
      </c>
      <c r="H60" s="1">
        <f t="shared" si="4"/>
        <v>1</v>
      </c>
      <c r="I60">
        <f t="shared" si="5"/>
        <v>-0.38244999999999996</v>
      </c>
    </row>
    <row r="61" spans="1:9" ht="15" customHeight="1" x14ac:dyDescent="0.3">
      <c r="A61" s="1" t="s">
        <v>72</v>
      </c>
      <c r="B61" s="6"/>
      <c r="C61" s="7">
        <v>0.440608</v>
      </c>
      <c r="D61" s="1" t="s">
        <v>12</v>
      </c>
      <c r="E61" t="s">
        <v>12</v>
      </c>
      <c r="F61" t="s">
        <v>27</v>
      </c>
      <c r="G61" s="1">
        <f t="shared" si="3"/>
        <v>0</v>
      </c>
      <c r="H61" s="1">
        <f t="shared" si="4"/>
        <v>1</v>
      </c>
      <c r="I61">
        <f t="shared" si="5"/>
        <v>-0.559392</v>
      </c>
    </row>
    <row r="62" spans="1:9" ht="15" customHeight="1" x14ac:dyDescent="0.3">
      <c r="A62" s="1" t="s">
        <v>73</v>
      </c>
      <c r="B62" s="8"/>
      <c r="C62" s="9">
        <v>0.285908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0.285908</v>
      </c>
    </row>
    <row r="63" spans="1:9" ht="15" customHeight="1" x14ac:dyDescent="0.3">
      <c r="A63" s="1" t="s">
        <v>74</v>
      </c>
      <c r="B63" s="6"/>
      <c r="C63" s="7">
        <v>0.36297299999999999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0.36297299999999999</v>
      </c>
    </row>
    <row r="64" spans="1:9" ht="15" customHeight="1" x14ac:dyDescent="0.3">
      <c r="A64" s="1" t="s">
        <v>75</v>
      </c>
      <c r="B64" s="8"/>
      <c r="C64" s="9">
        <v>7.6378000000000001E-2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-0.92362199999999994</v>
      </c>
    </row>
    <row r="65" spans="1:9" ht="15" customHeight="1" x14ac:dyDescent="0.3">
      <c r="A65" s="1" t="s">
        <v>76</v>
      </c>
      <c r="B65" s="6"/>
      <c r="C65" s="7">
        <v>0.53997899999999999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-0.46002100000000001</v>
      </c>
    </row>
    <row r="66" spans="1:9" ht="15" customHeight="1" x14ac:dyDescent="0.3">
      <c r="A66" s="1" t="s">
        <v>78</v>
      </c>
      <c r="B66" s="8"/>
      <c r="C66" s="9">
        <v>0.50888999999999995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0.50888999999999995</v>
      </c>
    </row>
    <row r="67" spans="1:9" ht="15" customHeight="1" x14ac:dyDescent="0.3">
      <c r="A67" s="1" t="s">
        <v>79</v>
      </c>
      <c r="B67" s="6"/>
      <c r="C67" s="7">
        <v>0.48225499999999999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0.48225499999999999</v>
      </c>
    </row>
    <row r="68" spans="1:9" ht="15" customHeight="1" x14ac:dyDescent="0.3">
      <c r="A68" s="1" t="s">
        <v>80</v>
      </c>
      <c r="B68" s="8"/>
      <c r="C68" s="9">
        <v>0.45741900000000002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0.45741900000000002</v>
      </c>
    </row>
    <row r="69" spans="1:9" ht="15" customHeight="1" x14ac:dyDescent="0.3">
      <c r="A69" s="1" t="s">
        <v>81</v>
      </c>
      <c r="B69" s="6"/>
      <c r="C69" s="7">
        <v>0.32582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-0.67418</v>
      </c>
    </row>
    <row r="70" spans="1:9" ht="15" customHeight="1" x14ac:dyDescent="0.3">
      <c r="A70" s="1" t="s">
        <v>82</v>
      </c>
      <c r="B70" s="8"/>
      <c r="C70" s="9">
        <v>0.373062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0.373062</v>
      </c>
    </row>
    <row r="71" spans="1:9" ht="15" customHeight="1" x14ac:dyDescent="0.3">
      <c r="A71" s="1" t="s">
        <v>83</v>
      </c>
      <c r="B71" s="6"/>
      <c r="C71" s="7">
        <v>7.2872000000000006E-2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-0.92712799999999995</v>
      </c>
    </row>
    <row r="72" spans="1:9" ht="15" customHeight="1" x14ac:dyDescent="0.3">
      <c r="A72" s="1" t="s">
        <v>84</v>
      </c>
      <c r="B72" s="8"/>
      <c r="C72" s="9">
        <v>0.173709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-0.826291</v>
      </c>
    </row>
    <row r="73" spans="1:9" ht="15" customHeight="1" x14ac:dyDescent="0.3">
      <c r="A73" s="1" t="s">
        <v>85</v>
      </c>
      <c r="B73" s="6"/>
      <c r="C73" s="7">
        <v>0.39745599999999998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0.39745599999999998</v>
      </c>
    </row>
    <row r="74" spans="1:9" ht="15" customHeight="1" x14ac:dyDescent="0.3">
      <c r="A74" s="1" t="s">
        <v>86</v>
      </c>
      <c r="B74" s="8"/>
      <c r="C74" s="9">
        <v>0.55210199999999998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-0.44789800000000002</v>
      </c>
    </row>
    <row r="75" spans="1:9" ht="15" customHeight="1" x14ac:dyDescent="0.3">
      <c r="A75" s="1" t="s">
        <v>87</v>
      </c>
      <c r="B75" s="6"/>
      <c r="C75" s="7">
        <v>0.499668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0.499668</v>
      </c>
    </row>
    <row r="76" spans="1:9" ht="15" customHeight="1" x14ac:dyDescent="0.3">
      <c r="A76" s="1" t="s">
        <v>88</v>
      </c>
      <c r="B76" s="10"/>
      <c r="C76" s="11">
        <v>0.30556100000000003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0.30556100000000003</v>
      </c>
    </row>
    <row r="77" spans="1:9" ht="15.75" customHeight="1" x14ac:dyDescent="0.3">
      <c r="A77" s="1" t="s">
        <v>89</v>
      </c>
      <c r="B77" s="12"/>
      <c r="C77" s="13">
        <v>0.33756999999999998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0.33756999999999998</v>
      </c>
    </row>
    <row r="78" spans="1:9" x14ac:dyDescent="0.3">
      <c r="A78" t="s">
        <v>90</v>
      </c>
      <c r="C78">
        <v>0.50595100000000004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-0.49404899999999996</v>
      </c>
    </row>
    <row r="79" spans="1:9" x14ac:dyDescent="0.3">
      <c r="A79" t="s">
        <v>91</v>
      </c>
      <c r="C79">
        <v>0.283221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0.283221</v>
      </c>
    </row>
    <row r="80" spans="1:9" x14ac:dyDescent="0.3">
      <c r="A80" t="s">
        <v>92</v>
      </c>
      <c r="C80">
        <v>0.58165299999999998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-0.41834700000000002</v>
      </c>
    </row>
    <row r="81" spans="1:9" x14ac:dyDescent="0.3">
      <c r="A81" t="s">
        <v>93</v>
      </c>
      <c r="C81">
        <v>0.219387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-0.780613</v>
      </c>
    </row>
    <row r="82" spans="1:9" x14ac:dyDescent="0.3">
      <c r="A82" t="s">
        <v>94</v>
      </c>
      <c r="C82">
        <v>0.425288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0.425288</v>
      </c>
    </row>
    <row r="83" spans="1:9" x14ac:dyDescent="0.3">
      <c r="A83" t="s">
        <v>95</v>
      </c>
      <c r="C83">
        <v>0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-1</v>
      </c>
    </row>
    <row r="84" spans="1:9" x14ac:dyDescent="0.3">
      <c r="A84" t="s">
        <v>97</v>
      </c>
      <c r="C84">
        <v>0.49521700000000002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0.49521700000000002</v>
      </c>
    </row>
    <row r="85" spans="1:9" x14ac:dyDescent="0.3">
      <c r="A85" t="s">
        <v>98</v>
      </c>
      <c r="C85">
        <v>0.57412600000000003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0.57412600000000003</v>
      </c>
    </row>
    <row r="86" spans="1:9" x14ac:dyDescent="0.3">
      <c r="A86" t="s">
        <v>99</v>
      </c>
      <c r="C86">
        <v>0.458652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-0.54134799999999994</v>
      </c>
    </row>
    <row r="87" spans="1:9" x14ac:dyDescent="0.3">
      <c r="A87" t="s">
        <v>100</v>
      </c>
      <c r="C87">
        <v>0.55469100000000005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0.55469100000000005</v>
      </c>
    </row>
    <row r="88" spans="1:9" x14ac:dyDescent="0.3">
      <c r="A88" t="s">
        <v>101</v>
      </c>
      <c r="C88">
        <v>0.44182300000000002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0.44182300000000002</v>
      </c>
    </row>
    <row r="89" spans="1:9" x14ac:dyDescent="0.3">
      <c r="A89" t="s">
        <v>102</v>
      </c>
      <c r="C89">
        <v>0</v>
      </c>
      <c r="D89" t="s">
        <v>12</v>
      </c>
      <c r="E89" t="s">
        <v>96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-1</v>
      </c>
    </row>
    <row r="90" spans="1:9" x14ac:dyDescent="0.3">
      <c r="A90" t="s">
        <v>103</v>
      </c>
      <c r="C90">
        <v>0.52698599999999995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0.52698599999999995</v>
      </c>
    </row>
    <row r="91" spans="1:9" x14ac:dyDescent="0.3">
      <c r="A91" t="s">
        <v>104</v>
      </c>
      <c r="C91">
        <v>0.51346999999999998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0.51346999999999998</v>
      </c>
    </row>
    <row r="92" spans="1:9" x14ac:dyDescent="0.3">
      <c r="A92" t="s">
        <v>105</v>
      </c>
      <c r="C92">
        <v>0.55057699999999998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-0.44942300000000002</v>
      </c>
    </row>
    <row r="93" spans="1:9" x14ac:dyDescent="0.3">
      <c r="A93" t="s">
        <v>106</v>
      </c>
      <c r="C93">
        <v>0.41608299999999998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-0.58391700000000002</v>
      </c>
    </row>
    <row r="94" spans="1:9" x14ac:dyDescent="0.3">
      <c r="A94" t="s">
        <v>107</v>
      </c>
      <c r="C94">
        <v>0.40443099999999998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0.40443099999999998</v>
      </c>
    </row>
    <row r="95" spans="1:9" x14ac:dyDescent="0.3">
      <c r="A95" t="s">
        <v>108</v>
      </c>
      <c r="C95">
        <v>0.549315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0.549315</v>
      </c>
    </row>
    <row r="96" spans="1:9" x14ac:dyDescent="0.3">
      <c r="A96" t="s">
        <v>109</v>
      </c>
      <c r="C96">
        <v>0.42553299999999999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0.42553299999999999</v>
      </c>
    </row>
    <row r="97" spans="1:9" x14ac:dyDescent="0.3">
      <c r="A97" t="s">
        <v>110</v>
      </c>
      <c r="C97">
        <v>0.59353500000000003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-0.40646499999999997</v>
      </c>
    </row>
    <row r="98" spans="1:9" x14ac:dyDescent="0.3">
      <c r="A98" t="s">
        <v>111</v>
      </c>
      <c r="C98">
        <v>0.43653199999999998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0.43653199999999998</v>
      </c>
    </row>
    <row r="99" spans="1:9" x14ac:dyDescent="0.3">
      <c r="A99" t="s">
        <v>112</v>
      </c>
      <c r="C99">
        <v>0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-1</v>
      </c>
    </row>
    <row r="100" spans="1:9" x14ac:dyDescent="0.3">
      <c r="A100" t="s">
        <v>113</v>
      </c>
      <c r="C100">
        <v>0.56257100000000004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-0.43742899999999996</v>
      </c>
    </row>
    <row r="101" spans="1:9" x14ac:dyDescent="0.3">
      <c r="A101" t="s">
        <v>114</v>
      </c>
      <c r="C101">
        <v>0.35704399999999997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0.35704399999999997</v>
      </c>
    </row>
    <row r="102" spans="1:9" x14ac:dyDescent="0.3">
      <c r="A102" t="s">
        <v>115</v>
      </c>
      <c r="C102">
        <v>0.33803800000000001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-0.66196199999999994</v>
      </c>
    </row>
    <row r="103" spans="1:9" x14ac:dyDescent="0.3">
      <c r="A103" t="s">
        <v>116</v>
      </c>
      <c r="C103">
        <v>0.429504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0.429504</v>
      </c>
    </row>
    <row r="104" spans="1:9" x14ac:dyDescent="0.3">
      <c r="A104" t="s">
        <v>117</v>
      </c>
      <c r="C104">
        <v>0.29467199999999999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-0.70532799999999995</v>
      </c>
    </row>
    <row r="105" spans="1:9" x14ac:dyDescent="0.3">
      <c r="A105" t="s">
        <v>118</v>
      </c>
      <c r="C105">
        <v>0.249531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0.249531</v>
      </c>
    </row>
    <row r="106" spans="1:9" x14ac:dyDescent="0.3">
      <c r="A106" t="s">
        <v>119</v>
      </c>
      <c r="C106">
        <v>0.106503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-0.89349699999999999</v>
      </c>
    </row>
    <row r="107" spans="1:9" x14ac:dyDescent="0.3">
      <c r="A107" t="s">
        <v>120</v>
      </c>
      <c r="C107">
        <v>0.662883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-0.337117</v>
      </c>
    </row>
    <row r="108" spans="1:9" x14ac:dyDescent="0.3">
      <c r="A108" t="s">
        <v>121</v>
      </c>
      <c r="C108">
        <v>0.43986700000000001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0.43986700000000001</v>
      </c>
    </row>
    <row r="109" spans="1:9" x14ac:dyDescent="0.3">
      <c r="A109" t="s">
        <v>122</v>
      </c>
      <c r="C109">
        <v>0.32224700000000001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-0.67775300000000005</v>
      </c>
    </row>
    <row r="110" spans="1:9" x14ac:dyDescent="0.3">
      <c r="A110" t="s">
        <v>123</v>
      </c>
      <c r="C110">
        <v>0.29683900000000002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-0.70316099999999992</v>
      </c>
    </row>
    <row r="111" spans="1:9" x14ac:dyDescent="0.3">
      <c r="A111" t="s">
        <v>124</v>
      </c>
      <c r="C111">
        <v>0.362396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-0.63760400000000006</v>
      </c>
    </row>
    <row r="112" spans="1:9" x14ac:dyDescent="0.3">
      <c r="A112" t="s">
        <v>125</v>
      </c>
      <c r="C112">
        <v>0.34459899999999999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0.34459899999999999</v>
      </c>
    </row>
    <row r="113" spans="1:9" x14ac:dyDescent="0.3">
      <c r="A113" t="s">
        <v>126</v>
      </c>
      <c r="C113">
        <v>0.55042100000000005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0.55042100000000005</v>
      </c>
    </row>
    <row r="114" spans="1:9" x14ac:dyDescent="0.3">
      <c r="A114" t="s">
        <v>127</v>
      </c>
      <c r="C114">
        <v>0.51021700000000003</v>
      </c>
      <c r="D114" t="s">
        <v>12</v>
      </c>
      <c r="E114" t="s">
        <v>96</v>
      </c>
      <c r="F114" t="s">
        <v>27</v>
      </c>
      <c r="G114" s="1">
        <f t="shared" si="6"/>
        <v>0</v>
      </c>
      <c r="H114" s="1">
        <f t="shared" si="7"/>
        <v>1</v>
      </c>
      <c r="I114">
        <f t="shared" si="8"/>
        <v>-0.48978299999999997</v>
      </c>
    </row>
    <row r="115" spans="1:9" x14ac:dyDescent="0.3">
      <c r="A115" t="s">
        <v>128</v>
      </c>
      <c r="C115">
        <v>0.53310000000000002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0.53310000000000002</v>
      </c>
    </row>
    <row r="116" spans="1:9" x14ac:dyDescent="0.3">
      <c r="A116" t="s">
        <v>129</v>
      </c>
      <c r="C116">
        <v>0.41611399999999998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0.41611399999999998</v>
      </c>
    </row>
    <row r="117" spans="1:9" x14ac:dyDescent="0.3">
      <c r="A117" t="s">
        <v>130</v>
      </c>
      <c r="C117">
        <v>0.43691600000000003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-0.56308399999999992</v>
      </c>
    </row>
    <row r="118" spans="1:9" x14ac:dyDescent="0.3">
      <c r="A118" t="s">
        <v>131</v>
      </c>
      <c r="C118">
        <v>0.24755099999999999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0.24755099999999999</v>
      </c>
    </row>
    <row r="119" spans="1:9" x14ac:dyDescent="0.3">
      <c r="A119" t="s">
        <v>132</v>
      </c>
      <c r="C119">
        <v>0.27196999999999999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0.27196999999999999</v>
      </c>
    </row>
    <row r="120" spans="1:9" x14ac:dyDescent="0.3">
      <c r="A120" t="s">
        <v>133</v>
      </c>
      <c r="C120">
        <v>0.390515</v>
      </c>
      <c r="D120" t="s">
        <v>12</v>
      </c>
      <c r="E120" t="s">
        <v>12</v>
      </c>
      <c r="F120" t="s">
        <v>15</v>
      </c>
      <c r="G120" s="1">
        <f t="shared" si="6"/>
        <v>0</v>
      </c>
      <c r="H120" s="1">
        <f t="shared" si="7"/>
        <v>1</v>
      </c>
      <c r="I120">
        <f t="shared" si="8"/>
        <v>-0.60948500000000005</v>
      </c>
    </row>
    <row r="121" spans="1:9" x14ac:dyDescent="0.3">
      <c r="A121" t="s">
        <v>134</v>
      </c>
      <c r="C121">
        <v>0.26921299999999998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-0.73078700000000008</v>
      </c>
    </row>
    <row r="122" spans="1:9" x14ac:dyDescent="0.3">
      <c r="A122" t="s">
        <v>135</v>
      </c>
      <c r="C122">
        <v>0.369612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0.369612</v>
      </c>
    </row>
    <row r="123" spans="1:9" x14ac:dyDescent="0.3">
      <c r="A123" t="s">
        <v>136</v>
      </c>
      <c r="C123">
        <v>0.64542999999999995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0.64542999999999995</v>
      </c>
    </row>
    <row r="124" spans="1:9" x14ac:dyDescent="0.3">
      <c r="A124" t="s">
        <v>137</v>
      </c>
      <c r="C124">
        <v>0.62734000000000001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0.62734000000000001</v>
      </c>
    </row>
    <row r="125" spans="1:9" x14ac:dyDescent="0.3">
      <c r="A125" t="s">
        <v>138</v>
      </c>
      <c r="C125">
        <v>0.47913899999999998</v>
      </c>
      <c r="D125" t="s">
        <v>12</v>
      </c>
      <c r="E125" t="s">
        <v>12</v>
      </c>
      <c r="F125" t="s">
        <v>27</v>
      </c>
      <c r="G125" s="1">
        <f t="shared" si="6"/>
        <v>0</v>
      </c>
      <c r="H125" s="1">
        <f t="shared" si="7"/>
        <v>1</v>
      </c>
      <c r="I125">
        <f t="shared" si="8"/>
        <v>-0.52086100000000002</v>
      </c>
    </row>
    <row r="126" spans="1:9" x14ac:dyDescent="0.3">
      <c r="A126" t="s">
        <v>139</v>
      </c>
      <c r="C126">
        <v>0.32189299999999998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0.32189299999999998</v>
      </c>
    </row>
    <row r="127" spans="1:9" x14ac:dyDescent="0.3">
      <c r="A127" t="s">
        <v>140</v>
      </c>
      <c r="C127">
        <v>0.45223400000000002</v>
      </c>
      <c r="D127" t="s">
        <v>12</v>
      </c>
      <c r="E127" t="s">
        <v>96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-0.54776599999999998</v>
      </c>
    </row>
    <row r="128" spans="1:9" x14ac:dyDescent="0.3">
      <c r="A128" t="s">
        <v>141</v>
      </c>
      <c r="C128">
        <v>0.34993200000000002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-0.65006799999999998</v>
      </c>
    </row>
    <row r="129" spans="1:9" x14ac:dyDescent="0.3">
      <c r="A129" t="s">
        <v>142</v>
      </c>
      <c r="C129">
        <v>0.423649</v>
      </c>
      <c r="D129" t="s">
        <v>12</v>
      </c>
      <c r="E129" t="s">
        <v>12</v>
      </c>
      <c r="F129" t="s">
        <v>15</v>
      </c>
      <c r="G129" s="1">
        <f t="shared" si="6"/>
        <v>0</v>
      </c>
      <c r="H129" s="1">
        <f t="shared" si="7"/>
        <v>1</v>
      </c>
      <c r="I129">
        <f t="shared" si="8"/>
        <v>-0.57635100000000006</v>
      </c>
    </row>
    <row r="130" spans="1:9" x14ac:dyDescent="0.3">
      <c r="A130" t="s">
        <v>143</v>
      </c>
      <c r="C130">
        <v>0.34474100000000002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0.34474100000000002</v>
      </c>
    </row>
    <row r="131" spans="1:9" x14ac:dyDescent="0.3">
      <c r="A131" t="s">
        <v>144</v>
      </c>
      <c r="C131">
        <v>0.13955000000000001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-0.86044999999999994</v>
      </c>
    </row>
    <row r="132" spans="1:9" x14ac:dyDescent="0.3">
      <c r="A132" t="s">
        <v>145</v>
      </c>
      <c r="C132">
        <v>0.39672299999999999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-0.60327700000000006</v>
      </c>
    </row>
    <row r="133" spans="1:9" x14ac:dyDescent="0.3">
      <c r="A133" t="s">
        <v>146</v>
      </c>
      <c r="C133">
        <v>0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</v>
      </c>
    </row>
    <row r="134" spans="1:9" x14ac:dyDescent="0.3">
      <c r="A134" t="s">
        <v>147</v>
      </c>
      <c r="C134">
        <v>0.38628000000000001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0.38628000000000001</v>
      </c>
    </row>
    <row r="135" spans="1:9" x14ac:dyDescent="0.3">
      <c r="A135" t="s">
        <v>148</v>
      </c>
      <c r="C135">
        <v>0.36627799999999999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0.36627799999999999</v>
      </c>
    </row>
    <row r="136" spans="1:9" x14ac:dyDescent="0.3">
      <c r="A136" t="s">
        <v>149</v>
      </c>
      <c r="C136">
        <v>0.291213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-0.70878700000000006</v>
      </c>
    </row>
    <row r="137" spans="1:9" x14ac:dyDescent="0.3">
      <c r="A137" t="s">
        <v>150</v>
      </c>
      <c r="C137">
        <v>0.42311300000000002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-0.57688699999999993</v>
      </c>
    </row>
    <row r="138" spans="1:9" x14ac:dyDescent="0.3">
      <c r="A138" t="s">
        <v>151</v>
      </c>
      <c r="C138">
        <v>0.400279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0.400279</v>
      </c>
    </row>
    <row r="139" spans="1:9" x14ac:dyDescent="0.3">
      <c r="A139" t="s">
        <v>152</v>
      </c>
      <c r="C139">
        <v>0.41937099999999999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0.41937099999999999</v>
      </c>
    </row>
    <row r="140" spans="1:9" x14ac:dyDescent="0.3">
      <c r="A140" t="s">
        <v>153</v>
      </c>
      <c r="C140">
        <v>0.35859000000000002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0.35859000000000002</v>
      </c>
    </row>
    <row r="141" spans="1:9" x14ac:dyDescent="0.3">
      <c r="A141" t="s">
        <v>154</v>
      </c>
      <c r="C141">
        <v>0.18094499999999999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-0.81905499999999998</v>
      </c>
    </row>
    <row r="142" spans="1:9" x14ac:dyDescent="0.3">
      <c r="A142" t="s">
        <v>155</v>
      </c>
      <c r="C142">
        <v>0.57056600000000002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0.57056600000000002</v>
      </c>
    </row>
    <row r="143" spans="1:9" x14ac:dyDescent="0.3">
      <c r="A143" t="s">
        <v>156</v>
      </c>
      <c r="C143">
        <v>0.36028500000000002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0.36028500000000002</v>
      </c>
    </row>
    <row r="144" spans="1:9" x14ac:dyDescent="0.3">
      <c r="A144" t="s">
        <v>157</v>
      </c>
      <c r="C144">
        <v>0.44660100000000003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0.44660100000000003</v>
      </c>
    </row>
    <row r="145" spans="1:9" x14ac:dyDescent="0.3">
      <c r="A145" t="s">
        <v>158</v>
      </c>
      <c r="C145">
        <v>0.323239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-0.67676099999999995</v>
      </c>
    </row>
    <row r="146" spans="1:9" x14ac:dyDescent="0.3">
      <c r="A146" t="s">
        <v>159</v>
      </c>
      <c r="C146">
        <v>0.462455</v>
      </c>
      <c r="D146" t="s">
        <v>12</v>
      </c>
      <c r="E146" t="s">
        <v>27</v>
      </c>
      <c r="F146" t="s">
        <v>27</v>
      </c>
      <c r="G146" s="1">
        <f t="shared" si="9"/>
        <v>1</v>
      </c>
      <c r="H146" s="1">
        <f t="shared" si="10"/>
        <v>1</v>
      </c>
      <c r="I146">
        <f t="shared" si="11"/>
        <v>-0.53754499999999994</v>
      </c>
    </row>
    <row r="147" spans="1:9" x14ac:dyDescent="0.3">
      <c r="A147" t="s">
        <v>160</v>
      </c>
      <c r="C147">
        <v>0.164904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0.164904</v>
      </c>
    </row>
    <row r="148" spans="1:9" x14ac:dyDescent="0.3">
      <c r="A148" t="s">
        <v>161</v>
      </c>
      <c r="C148">
        <v>0.51820100000000002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-0.48179899999999998</v>
      </c>
    </row>
    <row r="149" spans="1:9" x14ac:dyDescent="0.3">
      <c r="A149" t="s">
        <v>162</v>
      </c>
      <c r="C149">
        <v>0.58839399999999997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0.58839399999999997</v>
      </c>
    </row>
    <row r="150" spans="1:9" x14ac:dyDescent="0.3">
      <c r="A150" t="s">
        <v>163</v>
      </c>
      <c r="C150">
        <v>0.43469400000000002</v>
      </c>
      <c r="D150" t="s">
        <v>12</v>
      </c>
      <c r="E150" t="s">
        <v>12</v>
      </c>
      <c r="F150" t="s">
        <v>77</v>
      </c>
      <c r="G150" s="1">
        <f t="shared" si="9"/>
        <v>0</v>
      </c>
      <c r="H150" s="1">
        <f t="shared" si="10"/>
        <v>1</v>
      </c>
      <c r="I150">
        <f t="shared" si="11"/>
        <v>-0.56530599999999998</v>
      </c>
    </row>
    <row r="151" spans="1:9" x14ac:dyDescent="0.3">
      <c r="A151" t="s">
        <v>164</v>
      </c>
      <c r="C151">
        <v>0.22373999999999999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-0.77625999999999995</v>
      </c>
    </row>
    <row r="152" spans="1:9" x14ac:dyDescent="0.3">
      <c r="A152" t="s">
        <v>165</v>
      </c>
      <c r="C152">
        <v>0.29066399999999998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0.29066399999999998</v>
      </c>
    </row>
    <row r="153" spans="1:9" x14ac:dyDescent="0.3">
      <c r="A153" t="s">
        <v>166</v>
      </c>
      <c r="C153">
        <v>0.32005899999999998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0.32005899999999998</v>
      </c>
    </row>
    <row r="154" spans="1:9" x14ac:dyDescent="0.3">
      <c r="A154" t="s">
        <v>167</v>
      </c>
      <c r="C154">
        <v>0.17210900000000001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-0.82789099999999993</v>
      </c>
    </row>
    <row r="155" spans="1:9" x14ac:dyDescent="0.3">
      <c r="A155" t="s">
        <v>168</v>
      </c>
      <c r="C155">
        <v>0.23949000000000001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-0.76051000000000002</v>
      </c>
    </row>
    <row r="156" spans="1:9" x14ac:dyDescent="0.3">
      <c r="A156" t="s">
        <v>169</v>
      </c>
      <c r="C156">
        <v>0.40104400000000001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-0.59895600000000004</v>
      </c>
    </row>
    <row r="157" spans="1:9" x14ac:dyDescent="0.3">
      <c r="A157" t="s">
        <v>170</v>
      </c>
      <c r="C157">
        <v>0.32968399999999998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-0.67031600000000002</v>
      </c>
    </row>
    <row r="158" spans="1:9" x14ac:dyDescent="0.3">
      <c r="A158" t="s">
        <v>171</v>
      </c>
      <c r="C158">
        <v>0.42703799999999997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-0.57296199999999997</v>
      </c>
    </row>
    <row r="159" spans="1:9" x14ac:dyDescent="0.3">
      <c r="A159" t="s">
        <v>172</v>
      </c>
      <c r="C159">
        <v>0.41017399999999998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0.41017399999999998</v>
      </c>
    </row>
    <row r="160" spans="1:9" x14ac:dyDescent="0.3">
      <c r="A160" t="s">
        <v>173</v>
      </c>
      <c r="C160">
        <v>0.27748699999999998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0.27748699999999998</v>
      </c>
    </row>
    <row r="161" spans="1:9" x14ac:dyDescent="0.3">
      <c r="A161" t="s">
        <v>174</v>
      </c>
      <c r="C161">
        <v>0.35534300000000002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0.35534300000000002</v>
      </c>
    </row>
    <row r="162" spans="1:9" x14ac:dyDescent="0.3">
      <c r="A162" t="s">
        <v>175</v>
      </c>
      <c r="C162">
        <v>0.49065900000000001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0.49065900000000001</v>
      </c>
    </row>
    <row r="163" spans="1:9" x14ac:dyDescent="0.3">
      <c r="A163" t="s">
        <v>176</v>
      </c>
      <c r="C163">
        <v>0.236071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0.236071</v>
      </c>
    </row>
    <row r="164" spans="1:9" x14ac:dyDescent="0.3">
      <c r="A164" t="s">
        <v>177</v>
      </c>
      <c r="C164">
        <v>0.45727099999999998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0.45727099999999998</v>
      </c>
    </row>
    <row r="165" spans="1:9" x14ac:dyDescent="0.3">
      <c r="A165" t="s">
        <v>178</v>
      </c>
      <c r="C165">
        <v>0.15514700000000001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-0.84485299999999997</v>
      </c>
    </row>
    <row r="166" spans="1:9" x14ac:dyDescent="0.3">
      <c r="A166" t="s">
        <v>179</v>
      </c>
      <c r="C166">
        <v>0.54921900000000001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-0.45078099999999999</v>
      </c>
    </row>
    <row r="167" spans="1:9" x14ac:dyDescent="0.3">
      <c r="A167" t="s">
        <v>180</v>
      </c>
      <c r="C167">
        <v>0.462279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-0.537721</v>
      </c>
    </row>
    <row r="168" spans="1:9" x14ac:dyDescent="0.3">
      <c r="A168" t="s">
        <v>181</v>
      </c>
      <c r="C168">
        <v>0.613259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0.613259</v>
      </c>
    </row>
    <row r="169" spans="1:9" x14ac:dyDescent="0.3">
      <c r="A169" t="s">
        <v>182</v>
      </c>
      <c r="C169">
        <v>0.32053900000000002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-0.67946099999999998</v>
      </c>
    </row>
    <row r="170" spans="1:9" x14ac:dyDescent="0.3">
      <c r="A170" t="s">
        <v>183</v>
      </c>
      <c r="C170">
        <v>0.25498199999999999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0.25498199999999999</v>
      </c>
    </row>
    <row r="171" spans="1:9" x14ac:dyDescent="0.3">
      <c r="A171" t="s">
        <v>184</v>
      </c>
      <c r="C171">
        <v>0.51306300000000005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0.51306300000000005</v>
      </c>
    </row>
    <row r="172" spans="1:9" x14ac:dyDescent="0.3">
      <c r="A172" t="s">
        <v>185</v>
      </c>
      <c r="C172">
        <v>0.36598599999999998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-0.63401400000000008</v>
      </c>
    </row>
    <row r="173" spans="1:9" x14ac:dyDescent="0.3">
      <c r="A173" t="s">
        <v>186</v>
      </c>
      <c r="C173">
        <v>0.38333099999999998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0.38333099999999998</v>
      </c>
    </row>
    <row r="174" spans="1:9" x14ac:dyDescent="0.3">
      <c r="A174" t="s">
        <v>187</v>
      </c>
      <c r="C174">
        <v>0.42413699999999999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-0.57586300000000001</v>
      </c>
    </row>
    <row r="175" spans="1:9" x14ac:dyDescent="0.3">
      <c r="A175" t="s">
        <v>188</v>
      </c>
      <c r="C175">
        <v>0.65280400000000005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0.65280400000000005</v>
      </c>
    </row>
    <row r="176" spans="1:9" x14ac:dyDescent="0.3">
      <c r="A176" t="s">
        <v>189</v>
      </c>
      <c r="C176">
        <v>0.34095300000000001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-0.65904699999999994</v>
      </c>
    </row>
    <row r="177" spans="1:9" x14ac:dyDescent="0.3">
      <c r="A177" t="s">
        <v>190</v>
      </c>
      <c r="C177">
        <v>0.29735899999999998</v>
      </c>
      <c r="D177" t="s">
        <v>12</v>
      </c>
      <c r="E177" t="s">
        <v>27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-0.70264100000000007</v>
      </c>
    </row>
    <row r="178" spans="1:9" x14ac:dyDescent="0.3">
      <c r="A178" t="s">
        <v>191</v>
      </c>
      <c r="C178">
        <v>0.436392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0.436392</v>
      </c>
    </row>
    <row r="179" spans="1:9" x14ac:dyDescent="0.3">
      <c r="A179" t="s">
        <v>192</v>
      </c>
      <c r="C179">
        <v>0.41084300000000001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0.41084300000000001</v>
      </c>
    </row>
    <row r="180" spans="1:9" x14ac:dyDescent="0.3">
      <c r="A180" t="s">
        <v>193</v>
      </c>
      <c r="C180">
        <v>0.29443599999999998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0.29443599999999998</v>
      </c>
    </row>
    <row r="181" spans="1:9" x14ac:dyDescent="0.3">
      <c r="A181" t="s">
        <v>194</v>
      </c>
      <c r="C181">
        <v>0.50629900000000005</v>
      </c>
      <c r="D181" t="s">
        <v>12</v>
      </c>
      <c r="E181" t="s">
        <v>77</v>
      </c>
      <c r="F181" t="s">
        <v>27</v>
      </c>
      <c r="G181" s="1">
        <f t="shared" si="9"/>
        <v>0</v>
      </c>
      <c r="H181" s="1">
        <f t="shared" si="10"/>
        <v>1</v>
      </c>
      <c r="I181">
        <f t="shared" si="11"/>
        <v>-0.49370099999999995</v>
      </c>
    </row>
    <row r="182" spans="1:9" x14ac:dyDescent="0.3">
      <c r="A182" t="s">
        <v>195</v>
      </c>
      <c r="C182">
        <v>0.66332500000000005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-0.33667499999999995</v>
      </c>
    </row>
    <row r="183" spans="1:9" x14ac:dyDescent="0.3">
      <c r="A183" t="s">
        <v>196</v>
      </c>
      <c r="C183">
        <v>0.33505299999999999</v>
      </c>
      <c r="D183" t="s">
        <v>12</v>
      </c>
      <c r="E183" t="s">
        <v>12</v>
      </c>
      <c r="F183" t="s">
        <v>15</v>
      </c>
      <c r="G183" s="1">
        <f t="shared" si="9"/>
        <v>0</v>
      </c>
      <c r="H183" s="1">
        <f t="shared" si="10"/>
        <v>1</v>
      </c>
      <c r="I183">
        <f t="shared" si="11"/>
        <v>-0.66494699999999995</v>
      </c>
    </row>
    <row r="184" spans="1:9" x14ac:dyDescent="0.3">
      <c r="A184" t="s">
        <v>197</v>
      </c>
      <c r="C184">
        <v>0.29603699999999999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0.29603699999999999</v>
      </c>
    </row>
    <row r="185" spans="1:9" x14ac:dyDescent="0.3">
      <c r="A185" t="s">
        <v>198</v>
      </c>
      <c r="C185">
        <v>0.29081299999999999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-0.70918700000000001</v>
      </c>
    </row>
    <row r="186" spans="1:9" x14ac:dyDescent="0.3">
      <c r="A186" t="s">
        <v>199</v>
      </c>
      <c r="C186">
        <v>0.44285999999999998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0.44285999999999998</v>
      </c>
    </row>
    <row r="187" spans="1:9" x14ac:dyDescent="0.3">
      <c r="A187" t="s">
        <v>200</v>
      </c>
      <c r="C187">
        <v>0.35294199999999998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0.35294199999999998</v>
      </c>
    </row>
    <row r="188" spans="1:9" x14ac:dyDescent="0.3">
      <c r="A188" t="s">
        <v>201</v>
      </c>
      <c r="C188">
        <v>0.46649499999999999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-0.53350500000000001</v>
      </c>
    </row>
    <row r="189" spans="1:9" x14ac:dyDescent="0.3">
      <c r="A189" t="s">
        <v>202</v>
      </c>
      <c r="C189">
        <v>0.59029100000000001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0.59029100000000001</v>
      </c>
    </row>
    <row r="190" spans="1:9" x14ac:dyDescent="0.3">
      <c r="A190" t="s">
        <v>203</v>
      </c>
      <c r="C190">
        <v>0.294881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0.294881</v>
      </c>
    </row>
    <row r="191" spans="1:9" x14ac:dyDescent="0.3">
      <c r="A191" t="s">
        <v>204</v>
      </c>
      <c r="C191">
        <v>7.4002999999999999E-2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-0.92599699999999996</v>
      </c>
    </row>
    <row r="192" spans="1:9" x14ac:dyDescent="0.3">
      <c r="A192" t="s">
        <v>205</v>
      </c>
      <c r="C192">
        <v>0.70282599999999995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0.70282599999999995</v>
      </c>
    </row>
    <row r="193" spans="1:9" x14ac:dyDescent="0.3">
      <c r="A193" t="s">
        <v>206</v>
      </c>
      <c r="C193">
        <v>0.38203700000000002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0.38203700000000002</v>
      </c>
    </row>
    <row r="194" spans="1:9" x14ac:dyDescent="0.3">
      <c r="A194" t="s">
        <v>207</v>
      </c>
      <c r="C194">
        <v>7.2840000000000002E-2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-0.92715999999999998</v>
      </c>
    </row>
    <row r="195" spans="1:9" x14ac:dyDescent="0.3">
      <c r="A195" t="s">
        <v>208</v>
      </c>
      <c r="C195">
        <v>0.41059600000000002</v>
      </c>
      <c r="D195" t="s">
        <v>12</v>
      </c>
      <c r="E195" t="s">
        <v>96</v>
      </c>
      <c r="F195" t="s">
        <v>27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-0.58940400000000004</v>
      </c>
    </row>
    <row r="196" spans="1:9" x14ac:dyDescent="0.3">
      <c r="A196" t="s">
        <v>209</v>
      </c>
      <c r="C196">
        <v>0.55162900000000004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0.55162900000000004</v>
      </c>
    </row>
    <row r="197" spans="1:9" x14ac:dyDescent="0.3">
      <c r="A197" t="s">
        <v>210</v>
      </c>
      <c r="C197">
        <v>0.60854799999999998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0.60854799999999998</v>
      </c>
    </row>
    <row r="198" spans="1:9" x14ac:dyDescent="0.3">
      <c r="A198" t="s">
        <v>211</v>
      </c>
      <c r="C198">
        <v>0.27748699999999998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0.27748699999999998</v>
      </c>
    </row>
    <row r="199" spans="1:9" x14ac:dyDescent="0.3">
      <c r="A199" t="s">
        <v>212</v>
      </c>
      <c r="C199">
        <v>0.44978099999999999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-0.55021900000000001</v>
      </c>
    </row>
    <row r="200" spans="1:9" x14ac:dyDescent="0.3">
      <c r="A200" t="s">
        <v>213</v>
      </c>
      <c r="C200">
        <v>0.30563299999999999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0.30563299999999999</v>
      </c>
    </row>
    <row r="201" spans="1:9" x14ac:dyDescent="0.3">
      <c r="A201" t="s">
        <v>214</v>
      </c>
      <c r="C201">
        <v>0.451706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0.451706</v>
      </c>
    </row>
    <row r="202" spans="1:9" x14ac:dyDescent="0.3">
      <c r="A202" t="s">
        <v>215</v>
      </c>
      <c r="C202">
        <v>0.43008299999999999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-0.56991700000000001</v>
      </c>
    </row>
    <row r="203" spans="1:9" x14ac:dyDescent="0.3">
      <c r="G203">
        <f>SUM(G3:G202)</f>
        <v>130</v>
      </c>
      <c r="H203">
        <f>SUM(H3:H202)</f>
        <v>95</v>
      </c>
      <c r="I203">
        <f>SUM(I3:I202)</f>
        <v>-17.928978000000004</v>
      </c>
    </row>
  </sheetData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Foglio161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0.54621799999999998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0.54621799999999998</v>
      </c>
    </row>
    <row r="4" spans="1:9" ht="15" customHeight="1" x14ac:dyDescent="0.3">
      <c r="A4" s="1" t="s">
        <v>13</v>
      </c>
      <c r="B4" s="8"/>
      <c r="C4" s="9">
        <v>0.69035500000000005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0.69035500000000005</v>
      </c>
    </row>
    <row r="5" spans="1:9" ht="15" customHeight="1" x14ac:dyDescent="0.3">
      <c r="A5" s="1" t="s">
        <v>14</v>
      </c>
      <c r="B5" s="6"/>
      <c r="C5" s="7">
        <v>0.29715200000000003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-0.70284799999999992</v>
      </c>
    </row>
    <row r="6" spans="1:9" ht="15" customHeight="1" x14ac:dyDescent="0.3">
      <c r="A6" s="1" t="s">
        <v>16</v>
      </c>
      <c r="B6" s="8"/>
      <c r="C6" s="9">
        <v>0.68991599999999997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0.68991599999999997</v>
      </c>
    </row>
    <row r="7" spans="1:9" ht="15" customHeight="1" x14ac:dyDescent="0.3">
      <c r="A7" s="1" t="s">
        <v>17</v>
      </c>
      <c r="B7" s="6"/>
      <c r="C7" s="7">
        <v>0.60938899999999996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-0.39061100000000004</v>
      </c>
    </row>
    <row r="8" spans="1:9" ht="15" customHeight="1" x14ac:dyDescent="0.3">
      <c r="A8" s="1" t="s">
        <v>18</v>
      </c>
      <c r="B8" s="8"/>
      <c r="C8" s="9">
        <v>0.51216200000000001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0.51216200000000001</v>
      </c>
    </row>
    <row r="9" spans="1:9" ht="15" customHeight="1" x14ac:dyDescent="0.3">
      <c r="A9" s="1" t="s">
        <v>19</v>
      </c>
      <c r="B9" s="6"/>
      <c r="C9" s="7">
        <v>0.33621699999999999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0.33621699999999999</v>
      </c>
    </row>
    <row r="10" spans="1:9" ht="15" customHeight="1" x14ac:dyDescent="0.3">
      <c r="A10" s="1" t="s">
        <v>20</v>
      </c>
      <c r="B10" s="8"/>
      <c r="C10" s="9">
        <v>0.67365600000000003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0.67365600000000003</v>
      </c>
    </row>
    <row r="11" spans="1:9" ht="15" customHeight="1" x14ac:dyDescent="0.3">
      <c r="A11" s="1" t="s">
        <v>21</v>
      </c>
      <c r="B11" s="6"/>
      <c r="C11" s="7">
        <v>0.71054700000000004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0.71054700000000004</v>
      </c>
    </row>
    <row r="12" spans="1:9" ht="15" customHeight="1" x14ac:dyDescent="0.3">
      <c r="A12" s="1" t="s">
        <v>22</v>
      </c>
      <c r="B12" s="8"/>
      <c r="C12" s="9">
        <v>0.19062499999999999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-0.80937499999999996</v>
      </c>
    </row>
    <row r="13" spans="1:9" ht="15" customHeight="1" x14ac:dyDescent="0.3">
      <c r="A13" s="1" t="s">
        <v>23</v>
      </c>
      <c r="B13" s="6"/>
      <c r="C13" s="7">
        <v>0.400445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0.400445</v>
      </c>
    </row>
    <row r="14" spans="1:9" ht="15" customHeight="1" x14ac:dyDescent="0.3">
      <c r="A14" s="1" t="s">
        <v>24</v>
      </c>
      <c r="B14" s="8"/>
      <c r="C14" s="9">
        <v>0.64872300000000005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0.64872300000000005</v>
      </c>
    </row>
    <row r="15" spans="1:9" ht="15" customHeight="1" x14ac:dyDescent="0.3">
      <c r="A15" s="1" t="s">
        <v>25</v>
      </c>
      <c r="B15" s="6"/>
      <c r="C15" s="7">
        <v>0.71513599999999999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0.71513599999999999</v>
      </c>
    </row>
    <row r="16" spans="1:9" ht="15" customHeight="1" x14ac:dyDescent="0.3">
      <c r="A16" s="1" t="s">
        <v>26</v>
      </c>
      <c r="B16" s="8"/>
      <c r="C16" s="9">
        <v>0.13297900000000001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-0.86702100000000004</v>
      </c>
    </row>
    <row r="17" spans="1:9" ht="15" customHeight="1" x14ac:dyDescent="0.3">
      <c r="A17" s="1" t="s">
        <v>28</v>
      </c>
      <c r="B17" s="6"/>
      <c r="C17" s="7">
        <v>0.66083899999999995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-0.33916100000000005</v>
      </c>
    </row>
    <row r="18" spans="1:9" ht="15" customHeight="1" x14ac:dyDescent="0.3">
      <c r="A18" s="1" t="s">
        <v>29</v>
      </c>
      <c r="B18" s="8"/>
      <c r="C18" s="9">
        <v>0.336368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0.336368</v>
      </c>
    </row>
    <row r="19" spans="1:9" ht="15" customHeight="1" x14ac:dyDescent="0.3">
      <c r="A19" s="1" t="s">
        <v>30</v>
      </c>
      <c r="B19" s="6"/>
      <c r="C19" s="7">
        <v>0.64274399999999998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0.64274399999999998</v>
      </c>
    </row>
    <row r="20" spans="1:9" ht="15" customHeight="1" x14ac:dyDescent="0.3">
      <c r="A20" s="1" t="s">
        <v>31</v>
      </c>
      <c r="B20" s="8"/>
      <c r="C20" s="9">
        <v>0.600804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0.600804</v>
      </c>
    </row>
    <row r="21" spans="1:9" ht="15" customHeight="1" x14ac:dyDescent="0.3">
      <c r="A21" s="1" t="s">
        <v>32</v>
      </c>
      <c r="B21" s="6"/>
      <c r="C21" s="7">
        <v>0.32722299999999999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-0.67277699999999996</v>
      </c>
    </row>
    <row r="22" spans="1:9" ht="15" customHeight="1" x14ac:dyDescent="0.3">
      <c r="A22" s="1" t="s">
        <v>33</v>
      </c>
      <c r="B22" s="8"/>
      <c r="C22" s="9">
        <v>0.56122499999999997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-0.43877500000000003</v>
      </c>
    </row>
    <row r="23" spans="1:9" ht="15" customHeight="1" x14ac:dyDescent="0.3">
      <c r="A23" s="1" t="s">
        <v>34</v>
      </c>
      <c r="B23" s="6"/>
      <c r="C23" s="7">
        <v>0.54073099999999996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0.54073099999999996</v>
      </c>
    </row>
    <row r="24" spans="1:9" ht="15" customHeight="1" x14ac:dyDescent="0.3">
      <c r="A24" s="1" t="s">
        <v>35</v>
      </c>
      <c r="B24" s="8"/>
      <c r="C24" s="9">
        <v>0.655891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0.655891</v>
      </c>
    </row>
    <row r="25" spans="1:9" ht="15" customHeight="1" x14ac:dyDescent="0.3">
      <c r="A25" s="1" t="s">
        <v>36</v>
      </c>
      <c r="B25" s="6"/>
      <c r="C25" s="7">
        <v>0.53503500000000004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0.53503500000000004</v>
      </c>
    </row>
    <row r="26" spans="1:9" ht="15" customHeight="1" x14ac:dyDescent="0.3">
      <c r="A26" s="1" t="s">
        <v>37</v>
      </c>
      <c r="B26" s="8"/>
      <c r="C26" s="9">
        <v>0.40635300000000002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0.40635300000000002</v>
      </c>
    </row>
    <row r="27" spans="1:9" ht="15" customHeight="1" x14ac:dyDescent="0.3">
      <c r="A27" s="1" t="s">
        <v>38</v>
      </c>
      <c r="B27" s="6"/>
      <c r="C27" s="7">
        <v>0.43731199999999998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0.43731199999999998</v>
      </c>
    </row>
    <row r="28" spans="1:9" ht="15" customHeight="1" x14ac:dyDescent="0.3">
      <c r="A28" s="1" t="s">
        <v>39</v>
      </c>
      <c r="B28" s="8"/>
      <c r="C28" s="9">
        <v>0.39987800000000001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0.39987800000000001</v>
      </c>
    </row>
    <row r="29" spans="1:9" ht="15" customHeight="1" x14ac:dyDescent="0.3">
      <c r="A29" s="1" t="s">
        <v>40</v>
      </c>
      <c r="B29" s="6"/>
      <c r="C29" s="7">
        <v>0.42203000000000002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-0.57796999999999998</v>
      </c>
    </row>
    <row r="30" spans="1:9" ht="15" customHeight="1" x14ac:dyDescent="0.3">
      <c r="A30" s="1" t="s">
        <v>41</v>
      </c>
      <c r="B30" s="8"/>
      <c r="C30" s="9">
        <v>0.41039599999999998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0.41039599999999998</v>
      </c>
    </row>
    <row r="31" spans="1:9" ht="15" customHeight="1" x14ac:dyDescent="0.3">
      <c r="A31" s="1" t="s">
        <v>42</v>
      </c>
      <c r="B31" s="6"/>
      <c r="C31" s="7">
        <v>0.62268699999999999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0.62268699999999999</v>
      </c>
    </row>
    <row r="32" spans="1:9" ht="15" customHeight="1" x14ac:dyDescent="0.3">
      <c r="A32" s="1" t="s">
        <v>43</v>
      </c>
      <c r="B32" s="8"/>
      <c r="C32" s="9">
        <v>0.48480899999999999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0.48480899999999999</v>
      </c>
    </row>
    <row r="33" spans="1:9" ht="15" customHeight="1" x14ac:dyDescent="0.3">
      <c r="A33" s="1" t="s">
        <v>44</v>
      </c>
      <c r="B33" s="6"/>
      <c r="C33" s="7">
        <v>0.64064100000000002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0.64064100000000002</v>
      </c>
    </row>
    <row r="34" spans="1:9" ht="15" customHeight="1" x14ac:dyDescent="0.3">
      <c r="A34" s="1" t="s">
        <v>45</v>
      </c>
      <c r="B34" s="8"/>
      <c r="C34" s="9">
        <v>0.63375599999999999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0.63375599999999999</v>
      </c>
    </row>
    <row r="35" spans="1:9" ht="15" customHeight="1" x14ac:dyDescent="0.3">
      <c r="A35" s="1" t="s">
        <v>46</v>
      </c>
      <c r="B35" s="6"/>
      <c r="C35" s="7">
        <v>0.56588499999999997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-0.43411500000000003</v>
      </c>
    </row>
    <row r="36" spans="1:9" ht="15" customHeight="1" x14ac:dyDescent="0.3">
      <c r="A36" s="1" t="s">
        <v>47</v>
      </c>
      <c r="B36" s="8"/>
      <c r="C36" s="9">
        <v>0.55253099999999999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-0.44746900000000001</v>
      </c>
    </row>
    <row r="37" spans="1:9" ht="15" customHeight="1" x14ac:dyDescent="0.3">
      <c r="A37" s="1" t="s">
        <v>48</v>
      </c>
      <c r="B37" s="6"/>
      <c r="C37" s="7">
        <v>0.17768500000000001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-0.82231500000000002</v>
      </c>
    </row>
    <row r="38" spans="1:9" ht="15" customHeight="1" x14ac:dyDescent="0.3">
      <c r="A38" s="1" t="s">
        <v>49</v>
      </c>
      <c r="B38" s="8"/>
      <c r="C38" s="9">
        <v>0.42882300000000001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-0.57117700000000005</v>
      </c>
    </row>
    <row r="39" spans="1:9" ht="15" customHeight="1" x14ac:dyDescent="0.3">
      <c r="A39" s="1" t="s">
        <v>50</v>
      </c>
      <c r="B39" s="6"/>
      <c r="C39" s="7">
        <v>0.57292799999999999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-0.42707200000000001</v>
      </c>
    </row>
    <row r="40" spans="1:9" ht="15" customHeight="1" x14ac:dyDescent="0.3">
      <c r="A40" s="1" t="s">
        <v>51</v>
      </c>
      <c r="B40" s="8"/>
      <c r="C40" s="9">
        <v>0.60882099999999995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-0.39117900000000005</v>
      </c>
    </row>
    <row r="41" spans="1:9" ht="15" customHeight="1" x14ac:dyDescent="0.3">
      <c r="A41" s="1" t="s">
        <v>52</v>
      </c>
      <c r="B41" s="6"/>
      <c r="C41" s="7">
        <v>0.66744599999999998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0.66744599999999998</v>
      </c>
    </row>
    <row r="42" spans="1:9" ht="15" customHeight="1" x14ac:dyDescent="0.3">
      <c r="A42" s="1" t="s">
        <v>53</v>
      </c>
      <c r="B42" s="8"/>
      <c r="C42" s="9">
        <v>0.53243399999999996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0.53243399999999996</v>
      </c>
    </row>
    <row r="43" spans="1:9" ht="15" customHeight="1" x14ac:dyDescent="0.3">
      <c r="A43" s="1" t="s">
        <v>54</v>
      </c>
      <c r="B43" s="6"/>
      <c r="C43" s="7">
        <v>0.27257900000000002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-0.72742099999999998</v>
      </c>
    </row>
    <row r="44" spans="1:9" ht="15" customHeight="1" x14ac:dyDescent="0.3">
      <c r="A44" s="1" t="s">
        <v>55</v>
      </c>
      <c r="B44" s="8"/>
      <c r="C44" s="9">
        <v>0.50267600000000001</v>
      </c>
      <c r="D44" s="1" t="s">
        <v>12</v>
      </c>
      <c r="E44" t="s">
        <v>96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-0.49732399999999999</v>
      </c>
    </row>
    <row r="45" spans="1:9" ht="15" customHeight="1" x14ac:dyDescent="0.3">
      <c r="A45" s="1" t="s">
        <v>56</v>
      </c>
      <c r="B45" s="6"/>
      <c r="C45" s="7">
        <v>0.45507199999999998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0.45507199999999998</v>
      </c>
    </row>
    <row r="46" spans="1:9" ht="15" customHeight="1" x14ac:dyDescent="0.3">
      <c r="A46" s="1" t="s">
        <v>57</v>
      </c>
      <c r="B46" s="8"/>
      <c r="C46" s="9">
        <v>0.66243300000000005</v>
      </c>
      <c r="D46" s="1" t="s">
        <v>12</v>
      </c>
      <c r="E46" t="s">
        <v>27</v>
      </c>
      <c r="F46" t="s">
        <v>12</v>
      </c>
      <c r="G46" s="1">
        <f t="shared" si="3"/>
        <v>0</v>
      </c>
      <c r="H46" s="1">
        <f t="shared" si="4"/>
        <v>1</v>
      </c>
      <c r="I46">
        <f t="shared" si="5"/>
        <v>-0.33756699999999995</v>
      </c>
    </row>
    <row r="47" spans="1:9" ht="15" customHeight="1" x14ac:dyDescent="0.3">
      <c r="A47" s="1" t="s">
        <v>58</v>
      </c>
      <c r="B47" s="6"/>
      <c r="C47" s="7">
        <v>0.60828000000000004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0.60828000000000004</v>
      </c>
    </row>
    <row r="48" spans="1:9" ht="15" customHeight="1" x14ac:dyDescent="0.3">
      <c r="A48" s="1" t="s">
        <v>59</v>
      </c>
      <c r="B48" s="8"/>
      <c r="C48" s="9">
        <v>0.58506899999999995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0.58506899999999995</v>
      </c>
    </row>
    <row r="49" spans="1:9" ht="15" customHeight="1" x14ac:dyDescent="0.3">
      <c r="A49" s="1" t="s">
        <v>60</v>
      </c>
      <c r="B49" s="6"/>
      <c r="C49" s="7">
        <v>0.79291500000000004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-0.20708499999999996</v>
      </c>
    </row>
    <row r="50" spans="1:9" ht="15" customHeight="1" x14ac:dyDescent="0.3">
      <c r="A50" s="1" t="s">
        <v>61</v>
      </c>
      <c r="B50" s="8"/>
      <c r="C50" s="9">
        <v>0.83238100000000004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0.83238100000000004</v>
      </c>
    </row>
    <row r="51" spans="1:9" ht="15" customHeight="1" x14ac:dyDescent="0.3">
      <c r="A51" s="1" t="s">
        <v>62</v>
      </c>
      <c r="B51" s="6"/>
      <c r="C51" s="7">
        <v>0.87706099999999998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0.87706099999999998</v>
      </c>
    </row>
    <row r="52" spans="1:9" ht="15" customHeight="1" x14ac:dyDescent="0.3">
      <c r="A52" s="1" t="s">
        <v>63</v>
      </c>
      <c r="B52" s="8"/>
      <c r="C52" s="9">
        <v>0.39083200000000001</v>
      </c>
      <c r="D52" s="1" t="s">
        <v>12</v>
      </c>
      <c r="E52" t="s">
        <v>15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-0.60916799999999993</v>
      </c>
    </row>
    <row r="53" spans="1:9" ht="15" customHeight="1" x14ac:dyDescent="0.3">
      <c r="A53" s="1" t="s">
        <v>64</v>
      </c>
      <c r="B53" s="6"/>
      <c r="C53" s="7">
        <v>0.59442099999999998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-0.40557900000000002</v>
      </c>
    </row>
    <row r="54" spans="1:9" ht="15" customHeight="1" x14ac:dyDescent="0.3">
      <c r="A54" s="1" t="s">
        <v>65</v>
      </c>
      <c r="B54" s="8"/>
      <c r="C54" s="9">
        <v>0.55587299999999995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0.55587299999999995</v>
      </c>
    </row>
    <row r="55" spans="1:9" ht="15" customHeight="1" x14ac:dyDescent="0.3">
      <c r="A55" s="1" t="s">
        <v>66</v>
      </c>
      <c r="B55" s="6"/>
      <c r="C55" s="7">
        <v>0.49154900000000001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0.49154900000000001</v>
      </c>
    </row>
    <row r="56" spans="1:9" ht="15" customHeight="1" x14ac:dyDescent="0.3">
      <c r="A56" s="1" t="s">
        <v>67</v>
      </c>
      <c r="B56" s="8"/>
      <c r="C56" s="9">
        <v>0.58633299999999999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0.58633299999999999</v>
      </c>
    </row>
    <row r="57" spans="1:9" ht="15" customHeight="1" x14ac:dyDescent="0.3">
      <c r="A57" s="1" t="s">
        <v>68</v>
      </c>
      <c r="B57" s="6"/>
      <c r="C57" s="7">
        <v>0.56698700000000002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-0.43301299999999998</v>
      </c>
    </row>
    <row r="58" spans="1:9" ht="15" customHeight="1" x14ac:dyDescent="0.3">
      <c r="A58" s="1" t="s">
        <v>69</v>
      </c>
      <c r="B58" s="8"/>
      <c r="C58" s="9">
        <v>0.22658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-0.77342</v>
      </c>
    </row>
    <row r="59" spans="1:9" ht="15" customHeight="1" x14ac:dyDescent="0.3">
      <c r="A59" s="1" t="s">
        <v>70</v>
      </c>
      <c r="B59" s="6"/>
      <c r="C59" s="7">
        <v>0.43731199999999998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0.43731199999999998</v>
      </c>
    </row>
    <row r="60" spans="1:9" ht="15" customHeight="1" x14ac:dyDescent="0.3">
      <c r="A60" s="1" t="s">
        <v>71</v>
      </c>
      <c r="B60" s="8"/>
      <c r="C60" s="9">
        <v>0.69553799999999999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0.69553799999999999</v>
      </c>
    </row>
    <row r="61" spans="1:9" ht="15" customHeight="1" x14ac:dyDescent="0.3">
      <c r="A61" s="1" t="s">
        <v>72</v>
      </c>
      <c r="B61" s="6"/>
      <c r="C61" s="7">
        <v>0.82938999999999996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0.82938999999999996</v>
      </c>
    </row>
    <row r="62" spans="1:9" ht="15" customHeight="1" x14ac:dyDescent="0.3">
      <c r="A62" s="1" t="s">
        <v>73</v>
      </c>
      <c r="B62" s="8"/>
      <c r="C62" s="9">
        <v>0.470773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-0.529227</v>
      </c>
    </row>
    <row r="63" spans="1:9" ht="15" customHeight="1" x14ac:dyDescent="0.3">
      <c r="A63" s="1" t="s">
        <v>74</v>
      </c>
      <c r="B63" s="6"/>
      <c r="C63" s="7">
        <v>0.51957399999999998</v>
      </c>
      <c r="D63" s="1" t="s">
        <v>12</v>
      </c>
      <c r="E63" t="s">
        <v>12</v>
      </c>
      <c r="F63" t="s">
        <v>77</v>
      </c>
      <c r="G63" s="1">
        <f t="shared" si="3"/>
        <v>0</v>
      </c>
      <c r="H63" s="1">
        <f t="shared" si="4"/>
        <v>1</v>
      </c>
      <c r="I63">
        <f t="shared" si="5"/>
        <v>-0.48042600000000002</v>
      </c>
    </row>
    <row r="64" spans="1:9" ht="15" customHeight="1" x14ac:dyDescent="0.3">
      <c r="A64" s="1" t="s">
        <v>75</v>
      </c>
      <c r="B64" s="8"/>
      <c r="C64" s="9">
        <v>0.44406499999999999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-0.55593500000000007</v>
      </c>
    </row>
    <row r="65" spans="1:9" ht="15" customHeight="1" x14ac:dyDescent="0.3">
      <c r="A65" s="1" t="s">
        <v>76</v>
      </c>
      <c r="B65" s="6"/>
      <c r="C65" s="7">
        <v>0.83040099999999994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-0.16959900000000006</v>
      </c>
    </row>
    <row r="66" spans="1:9" ht="15" customHeight="1" x14ac:dyDescent="0.3">
      <c r="A66" s="1" t="s">
        <v>78</v>
      </c>
      <c r="B66" s="8"/>
      <c r="C66" s="9">
        <v>1.25E-4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1.25E-4</v>
      </c>
    </row>
    <row r="67" spans="1:9" ht="15" customHeight="1" x14ac:dyDescent="0.3">
      <c r="A67" s="1" t="s">
        <v>79</v>
      </c>
      <c r="B67" s="6"/>
      <c r="C67" s="7">
        <v>3.1599999999999998E-4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3.1599999999999998E-4</v>
      </c>
    </row>
    <row r="68" spans="1:9" ht="15" customHeight="1" x14ac:dyDescent="0.3">
      <c r="A68" s="1" t="s">
        <v>80</v>
      </c>
      <c r="B68" s="8"/>
      <c r="C68" s="9">
        <v>1.3100000000000001E-4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1.3100000000000001E-4</v>
      </c>
    </row>
    <row r="69" spans="1:9" ht="15" customHeight="1" x14ac:dyDescent="0.3">
      <c r="A69" s="1" t="s">
        <v>81</v>
      </c>
      <c r="B69" s="6"/>
      <c r="C69" s="7">
        <v>2.8299999999999999E-4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-0.99971699999999997</v>
      </c>
    </row>
    <row r="70" spans="1:9" ht="15" customHeight="1" x14ac:dyDescent="0.3">
      <c r="A70" s="1" t="s">
        <v>82</v>
      </c>
      <c r="B70" s="8"/>
      <c r="C70" s="9">
        <v>2.4699999999999999E-4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2.4699999999999999E-4</v>
      </c>
    </row>
    <row r="71" spans="1:9" ht="15" customHeight="1" x14ac:dyDescent="0.3">
      <c r="A71" s="1" t="s">
        <v>83</v>
      </c>
      <c r="B71" s="6"/>
      <c r="C71" s="7">
        <v>1.11E-4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-0.99988900000000003</v>
      </c>
    </row>
    <row r="72" spans="1:9" ht="15" customHeight="1" x14ac:dyDescent="0.3">
      <c r="A72" s="1" t="s">
        <v>84</v>
      </c>
      <c r="B72" s="8"/>
      <c r="C72" s="9">
        <v>1.8900000000000001E-4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-0.99981100000000001</v>
      </c>
    </row>
    <row r="73" spans="1:9" ht="15" customHeight="1" x14ac:dyDescent="0.3">
      <c r="A73" s="1" t="s">
        <v>85</v>
      </c>
      <c r="B73" s="6"/>
      <c r="C73" s="7">
        <v>2.33E-4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2.33E-4</v>
      </c>
    </row>
    <row r="74" spans="1:9" ht="15" customHeight="1" x14ac:dyDescent="0.3">
      <c r="A74" s="1" t="s">
        <v>86</v>
      </c>
      <c r="B74" s="8"/>
      <c r="C74" s="9">
        <v>1.56E-4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-0.99984399999999996</v>
      </c>
    </row>
    <row r="75" spans="1:9" ht="15" customHeight="1" x14ac:dyDescent="0.3">
      <c r="A75" s="1" t="s">
        <v>87</v>
      </c>
      <c r="B75" s="6"/>
      <c r="C75" s="7">
        <v>1.63E-4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1.63E-4</v>
      </c>
    </row>
    <row r="76" spans="1:9" ht="15" customHeight="1" x14ac:dyDescent="0.3">
      <c r="A76" s="1" t="s">
        <v>88</v>
      </c>
      <c r="B76" s="10"/>
      <c r="C76" s="11">
        <v>4.1800000000000002E-4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4.1800000000000002E-4</v>
      </c>
    </row>
    <row r="77" spans="1:9" ht="15.75" customHeight="1" x14ac:dyDescent="0.3">
      <c r="A77" s="1" t="s">
        <v>89</v>
      </c>
      <c r="B77" s="12"/>
      <c r="C77" s="13">
        <v>1.7000000000000001E-4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1.7000000000000001E-4</v>
      </c>
    </row>
    <row r="78" spans="1:9" x14ac:dyDescent="0.3">
      <c r="A78" t="s">
        <v>90</v>
      </c>
      <c r="C78">
        <v>2.0900000000000001E-4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-0.99979099999999999</v>
      </c>
    </row>
    <row r="79" spans="1:9" x14ac:dyDescent="0.3">
      <c r="A79" t="s">
        <v>91</v>
      </c>
      <c r="C79">
        <v>1.11E-4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1.11E-4</v>
      </c>
    </row>
    <row r="80" spans="1:9" x14ac:dyDescent="0.3">
      <c r="A80" t="s">
        <v>92</v>
      </c>
      <c r="C80">
        <v>2.9500000000000001E-4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-0.99970499999999995</v>
      </c>
    </row>
    <row r="81" spans="1:9" x14ac:dyDescent="0.3">
      <c r="A81" t="s">
        <v>93</v>
      </c>
      <c r="C81">
        <v>1.84E-4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-0.99981600000000004</v>
      </c>
    </row>
    <row r="82" spans="1:9" x14ac:dyDescent="0.3">
      <c r="A82" t="s">
        <v>94</v>
      </c>
      <c r="C82">
        <v>2.34E-4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2.34E-4</v>
      </c>
    </row>
    <row r="83" spans="1:9" x14ac:dyDescent="0.3">
      <c r="A83" t="s">
        <v>95</v>
      </c>
      <c r="C83">
        <v>1.63E-4</v>
      </c>
      <c r="D83" t="s">
        <v>12</v>
      </c>
      <c r="E83" t="s">
        <v>96</v>
      </c>
      <c r="F83" t="s">
        <v>15</v>
      </c>
      <c r="G83" s="1">
        <f t="shared" si="6"/>
        <v>0</v>
      </c>
      <c r="H83" s="1">
        <f t="shared" si="7"/>
        <v>1</v>
      </c>
      <c r="I83">
        <f t="shared" si="8"/>
        <v>-0.99983699999999998</v>
      </c>
    </row>
    <row r="84" spans="1:9" x14ac:dyDescent="0.3">
      <c r="A84" t="s">
        <v>97</v>
      </c>
      <c r="C84">
        <v>1.74E-4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1.74E-4</v>
      </c>
    </row>
    <row r="85" spans="1:9" x14ac:dyDescent="0.3">
      <c r="A85" t="s">
        <v>98</v>
      </c>
      <c r="C85">
        <v>1.5200000000000001E-4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-0.99984799999999996</v>
      </c>
    </row>
    <row r="86" spans="1:9" x14ac:dyDescent="0.3">
      <c r="A86" t="s">
        <v>99</v>
      </c>
      <c r="C86">
        <v>2.0599999999999999E-4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-0.99979399999999996</v>
      </c>
    </row>
    <row r="87" spans="1:9" x14ac:dyDescent="0.3">
      <c r="A87" t="s">
        <v>100</v>
      </c>
      <c r="C87">
        <v>1.6799999999999999E-4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1.6799999999999999E-4</v>
      </c>
    </row>
    <row r="88" spans="1:9" x14ac:dyDescent="0.3">
      <c r="A88" t="s">
        <v>101</v>
      </c>
      <c r="C88">
        <v>1.74E-4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1.74E-4</v>
      </c>
    </row>
    <row r="89" spans="1:9" x14ac:dyDescent="0.3">
      <c r="A89" t="s">
        <v>102</v>
      </c>
      <c r="C89">
        <v>1.6200000000000001E-4</v>
      </c>
      <c r="D89" t="s">
        <v>12</v>
      </c>
      <c r="E89" t="s">
        <v>96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-0.999838</v>
      </c>
    </row>
    <row r="90" spans="1:9" x14ac:dyDescent="0.3">
      <c r="A90" t="s">
        <v>103</v>
      </c>
      <c r="C90">
        <v>1.66E-4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1.66E-4</v>
      </c>
    </row>
    <row r="91" spans="1:9" x14ac:dyDescent="0.3">
      <c r="A91" t="s">
        <v>104</v>
      </c>
      <c r="C91">
        <v>1.5899999999999999E-4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1.5899999999999999E-4</v>
      </c>
    </row>
    <row r="92" spans="1:9" x14ac:dyDescent="0.3">
      <c r="A92" t="s">
        <v>105</v>
      </c>
      <c r="C92">
        <v>2.5000000000000001E-4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-0.99975000000000003</v>
      </c>
    </row>
    <row r="93" spans="1:9" x14ac:dyDescent="0.3">
      <c r="A93" t="s">
        <v>106</v>
      </c>
      <c r="C93">
        <v>1.5300000000000001E-4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-0.99984700000000004</v>
      </c>
    </row>
    <row r="94" spans="1:9" x14ac:dyDescent="0.3">
      <c r="A94" t="s">
        <v>107</v>
      </c>
      <c r="C94">
        <v>1.93E-4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1.93E-4</v>
      </c>
    </row>
    <row r="95" spans="1:9" x14ac:dyDescent="0.3">
      <c r="A95" t="s">
        <v>108</v>
      </c>
      <c r="C95">
        <v>1.2899999999999999E-4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1.2899999999999999E-4</v>
      </c>
    </row>
    <row r="96" spans="1:9" x14ac:dyDescent="0.3">
      <c r="A96" t="s">
        <v>109</v>
      </c>
      <c r="C96">
        <v>2.9799999999999998E-4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2.9799999999999998E-4</v>
      </c>
    </row>
    <row r="97" spans="1:9" x14ac:dyDescent="0.3">
      <c r="A97" t="s">
        <v>110</v>
      </c>
      <c r="C97">
        <v>1.4799999999999999E-4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-0.99985199999999996</v>
      </c>
    </row>
    <row r="98" spans="1:9" x14ac:dyDescent="0.3">
      <c r="A98" t="s">
        <v>111</v>
      </c>
      <c r="C98">
        <v>2.0599999999999999E-4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2.0599999999999999E-4</v>
      </c>
    </row>
    <row r="99" spans="1:9" x14ac:dyDescent="0.3">
      <c r="A99" t="s">
        <v>112</v>
      </c>
      <c r="C99">
        <v>1.9100000000000001E-4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-0.99980899999999995</v>
      </c>
    </row>
    <row r="100" spans="1:9" x14ac:dyDescent="0.3">
      <c r="A100" t="s">
        <v>113</v>
      </c>
      <c r="C100">
        <v>9.8999999999999994E-5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-0.99990100000000004</v>
      </c>
    </row>
    <row r="101" spans="1:9" x14ac:dyDescent="0.3">
      <c r="A101" t="s">
        <v>114</v>
      </c>
      <c r="C101">
        <v>2.3699999999999999E-4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2.3699999999999999E-4</v>
      </c>
    </row>
    <row r="102" spans="1:9" x14ac:dyDescent="0.3">
      <c r="A102" t="s">
        <v>115</v>
      </c>
      <c r="C102">
        <v>1.4200000000000001E-4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-0.99985800000000002</v>
      </c>
    </row>
    <row r="103" spans="1:9" x14ac:dyDescent="0.3">
      <c r="A103" t="s">
        <v>116</v>
      </c>
      <c r="C103">
        <v>2.4899999999999998E-4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2.4899999999999998E-4</v>
      </c>
    </row>
    <row r="104" spans="1:9" x14ac:dyDescent="0.3">
      <c r="A104" t="s">
        <v>117</v>
      </c>
      <c r="C104">
        <v>1.4999999999999999E-4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-0.99985000000000002</v>
      </c>
    </row>
    <row r="105" spans="1:9" x14ac:dyDescent="0.3">
      <c r="A105" t="s">
        <v>118</v>
      </c>
      <c r="C105">
        <v>2.4499999999999999E-4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2.4499999999999999E-4</v>
      </c>
    </row>
    <row r="106" spans="1:9" x14ac:dyDescent="0.3">
      <c r="A106" t="s">
        <v>119</v>
      </c>
      <c r="C106">
        <v>1.4899999999999999E-4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-0.99985100000000005</v>
      </c>
    </row>
    <row r="107" spans="1:9" x14ac:dyDescent="0.3">
      <c r="A107" t="s">
        <v>120</v>
      </c>
      <c r="C107">
        <v>1.65E-4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1.65E-4</v>
      </c>
    </row>
    <row r="108" spans="1:9" x14ac:dyDescent="0.3">
      <c r="A108" t="s">
        <v>121</v>
      </c>
      <c r="C108">
        <v>2.5300000000000002E-4</v>
      </c>
      <c r="D108" t="s">
        <v>12</v>
      </c>
      <c r="E108" t="s">
        <v>12</v>
      </c>
      <c r="F108" t="s">
        <v>77</v>
      </c>
      <c r="G108" s="1">
        <f t="shared" si="6"/>
        <v>0</v>
      </c>
      <c r="H108" s="1">
        <f t="shared" si="7"/>
        <v>1</v>
      </c>
      <c r="I108">
        <f t="shared" si="8"/>
        <v>-0.99974700000000005</v>
      </c>
    </row>
    <row r="109" spans="1:9" x14ac:dyDescent="0.3">
      <c r="A109" t="s">
        <v>122</v>
      </c>
      <c r="C109">
        <v>1.83E-4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-0.99981699999999996</v>
      </c>
    </row>
    <row r="110" spans="1:9" x14ac:dyDescent="0.3">
      <c r="A110" t="s">
        <v>123</v>
      </c>
      <c r="C110">
        <v>7.0299999999999996E-4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7.0299999999999996E-4</v>
      </c>
    </row>
    <row r="111" spans="1:9" x14ac:dyDescent="0.3">
      <c r="A111" t="s">
        <v>124</v>
      </c>
      <c r="C111">
        <v>2.1599999999999999E-4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-0.99978400000000001</v>
      </c>
    </row>
    <row r="112" spans="1:9" x14ac:dyDescent="0.3">
      <c r="A112" t="s">
        <v>125</v>
      </c>
      <c r="C112">
        <v>2.2100000000000001E-4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2.2100000000000001E-4</v>
      </c>
    </row>
    <row r="113" spans="1:9" x14ac:dyDescent="0.3">
      <c r="A113" t="s">
        <v>126</v>
      </c>
      <c r="C113">
        <v>1.46E-4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1.46E-4</v>
      </c>
    </row>
    <row r="114" spans="1:9" x14ac:dyDescent="0.3">
      <c r="A114" t="s">
        <v>127</v>
      </c>
      <c r="C114">
        <v>1.54E-4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-0.99984600000000001</v>
      </c>
    </row>
    <row r="115" spans="1:9" x14ac:dyDescent="0.3">
      <c r="A115" t="s">
        <v>128</v>
      </c>
      <c r="C115">
        <v>1.9599999999999999E-4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1.9599999999999999E-4</v>
      </c>
    </row>
    <row r="116" spans="1:9" x14ac:dyDescent="0.3">
      <c r="A116" t="s">
        <v>129</v>
      </c>
      <c r="C116">
        <v>1.8599999999999999E-4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1.8599999999999999E-4</v>
      </c>
    </row>
    <row r="117" spans="1:9" x14ac:dyDescent="0.3">
      <c r="A117" t="s">
        <v>130</v>
      </c>
      <c r="C117">
        <v>3.2699999999999998E-4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-0.99967300000000003</v>
      </c>
    </row>
    <row r="118" spans="1:9" x14ac:dyDescent="0.3">
      <c r="A118" t="s">
        <v>131</v>
      </c>
      <c r="C118">
        <v>2.12E-4</v>
      </c>
      <c r="D118" t="s">
        <v>12</v>
      </c>
      <c r="E118" t="s">
        <v>12</v>
      </c>
      <c r="F118" t="s">
        <v>27</v>
      </c>
      <c r="G118" s="1">
        <f t="shared" si="6"/>
        <v>0</v>
      </c>
      <c r="H118" s="1">
        <f t="shared" si="7"/>
        <v>1</v>
      </c>
      <c r="I118">
        <f t="shared" si="8"/>
        <v>-0.99978800000000001</v>
      </c>
    </row>
    <row r="119" spans="1:9" x14ac:dyDescent="0.3">
      <c r="A119" t="s">
        <v>132</v>
      </c>
      <c r="C119">
        <v>2.5000000000000001E-4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2.5000000000000001E-4</v>
      </c>
    </row>
    <row r="120" spans="1:9" x14ac:dyDescent="0.3">
      <c r="A120" t="s">
        <v>133</v>
      </c>
      <c r="C120">
        <v>3.8400000000000001E-4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3.8400000000000001E-4</v>
      </c>
    </row>
    <row r="121" spans="1:9" x14ac:dyDescent="0.3">
      <c r="A121" t="s">
        <v>134</v>
      </c>
      <c r="C121">
        <v>2.23E-4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-0.99977700000000003</v>
      </c>
    </row>
    <row r="122" spans="1:9" x14ac:dyDescent="0.3">
      <c r="A122" t="s">
        <v>135</v>
      </c>
      <c r="C122">
        <v>2.12E-4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2.12E-4</v>
      </c>
    </row>
    <row r="123" spans="1:9" x14ac:dyDescent="0.3">
      <c r="A123" t="s">
        <v>136</v>
      </c>
      <c r="C123">
        <v>1.02E-4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1.02E-4</v>
      </c>
    </row>
    <row r="124" spans="1:9" x14ac:dyDescent="0.3">
      <c r="A124" t="s">
        <v>137</v>
      </c>
      <c r="C124">
        <v>1.2999999999999999E-4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1.2999999999999999E-4</v>
      </c>
    </row>
    <row r="125" spans="1:9" x14ac:dyDescent="0.3">
      <c r="A125" t="s">
        <v>138</v>
      </c>
      <c r="C125">
        <v>1.5799999999999999E-4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1.5799999999999999E-4</v>
      </c>
    </row>
    <row r="126" spans="1:9" x14ac:dyDescent="0.3">
      <c r="A126" t="s">
        <v>139</v>
      </c>
      <c r="C126">
        <v>2.7E-4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2.7E-4</v>
      </c>
    </row>
    <row r="127" spans="1:9" x14ac:dyDescent="0.3">
      <c r="A127" t="s">
        <v>140</v>
      </c>
      <c r="C127">
        <v>1.76E-4</v>
      </c>
      <c r="D127" t="s">
        <v>12</v>
      </c>
      <c r="E127" t="s">
        <v>96</v>
      </c>
      <c r="F127" t="s">
        <v>77</v>
      </c>
      <c r="G127" s="1">
        <f t="shared" si="6"/>
        <v>0</v>
      </c>
      <c r="H127" s="1">
        <f t="shared" si="7"/>
        <v>1</v>
      </c>
      <c r="I127">
        <f t="shared" si="8"/>
        <v>-0.99982400000000005</v>
      </c>
    </row>
    <row r="128" spans="1:9" x14ac:dyDescent="0.3">
      <c r="A128" t="s">
        <v>141</v>
      </c>
      <c r="C128">
        <v>1.8699999999999999E-4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-0.99981299999999995</v>
      </c>
    </row>
    <row r="129" spans="1:9" x14ac:dyDescent="0.3">
      <c r="A129" t="s">
        <v>142</v>
      </c>
      <c r="C129">
        <v>5.2499999999999997E-4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5.2499999999999997E-4</v>
      </c>
    </row>
    <row r="130" spans="1:9" x14ac:dyDescent="0.3">
      <c r="A130" t="s">
        <v>143</v>
      </c>
      <c r="C130">
        <v>2.7300000000000002E-4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2.7300000000000002E-4</v>
      </c>
    </row>
    <row r="131" spans="1:9" x14ac:dyDescent="0.3">
      <c r="A131" t="s">
        <v>144</v>
      </c>
      <c r="C131">
        <v>1.4899999999999999E-4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-0.99985100000000005</v>
      </c>
    </row>
    <row r="132" spans="1:9" x14ac:dyDescent="0.3">
      <c r="A132" t="s">
        <v>145</v>
      </c>
      <c r="C132">
        <v>4.4999999999999999E-4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-0.99955000000000005</v>
      </c>
    </row>
    <row r="133" spans="1:9" x14ac:dyDescent="0.3">
      <c r="A133" t="s">
        <v>146</v>
      </c>
      <c r="C133">
        <v>2.1599999999999999E-4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2.1599999999999999E-4</v>
      </c>
    </row>
    <row r="134" spans="1:9" x14ac:dyDescent="0.3">
      <c r="A134" t="s">
        <v>147</v>
      </c>
      <c r="C134">
        <v>1.3999999999999999E-4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1.3999999999999999E-4</v>
      </c>
    </row>
    <row r="135" spans="1:9" x14ac:dyDescent="0.3">
      <c r="A135" t="s">
        <v>148</v>
      </c>
      <c r="C135">
        <v>1.4100000000000001E-4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1.4100000000000001E-4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1.7100000000000001E-4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1.7100000000000001E-4</v>
      </c>
    </row>
    <row r="138" spans="1:9" x14ac:dyDescent="0.3">
      <c r="A138" t="s">
        <v>151</v>
      </c>
      <c r="C138">
        <v>2.2599999999999999E-4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2.2599999999999999E-4</v>
      </c>
    </row>
    <row r="139" spans="1:9" x14ac:dyDescent="0.3">
      <c r="A139" t="s">
        <v>152</v>
      </c>
      <c r="C139">
        <v>3.0299999999999999E-4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3.0299999999999999E-4</v>
      </c>
    </row>
    <row r="140" spans="1:9" x14ac:dyDescent="0.3">
      <c r="A140" t="s">
        <v>153</v>
      </c>
      <c r="C140">
        <v>2.4499999999999999E-4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2.4499999999999999E-4</v>
      </c>
    </row>
    <row r="141" spans="1:9" x14ac:dyDescent="0.3">
      <c r="A141" t="s">
        <v>154</v>
      </c>
      <c r="C141">
        <v>2.81E-4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-0.99971900000000002</v>
      </c>
    </row>
    <row r="142" spans="1:9" x14ac:dyDescent="0.3">
      <c r="A142" t="s">
        <v>155</v>
      </c>
      <c r="C142">
        <v>1.01E-4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1.01E-4</v>
      </c>
    </row>
    <row r="143" spans="1:9" x14ac:dyDescent="0.3">
      <c r="A143" t="s">
        <v>156</v>
      </c>
      <c r="C143">
        <v>3.0400000000000002E-4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3.0400000000000002E-4</v>
      </c>
    </row>
    <row r="144" spans="1:9" x14ac:dyDescent="0.3">
      <c r="A144" t="s">
        <v>157</v>
      </c>
      <c r="C144">
        <v>1.74E-4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1.74E-4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-0.99979700000000005</v>
      </c>
    </row>
    <row r="146" spans="1:9" x14ac:dyDescent="0.3">
      <c r="A146" t="s">
        <v>159</v>
      </c>
      <c r="C146">
        <v>4.84E-4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-0.99951599999999996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2.05E-4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-0.99979499999999999</v>
      </c>
    </row>
    <row r="149" spans="1:9" x14ac:dyDescent="0.3">
      <c r="A149" t="s">
        <v>162</v>
      </c>
      <c r="C149">
        <v>1.56E-4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1.56E-4</v>
      </c>
    </row>
    <row r="150" spans="1:9" x14ac:dyDescent="0.3">
      <c r="A150" t="s">
        <v>163</v>
      </c>
      <c r="C150">
        <v>1.6200000000000001E-4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1.6200000000000001E-4</v>
      </c>
    </row>
    <row r="151" spans="1:9" x14ac:dyDescent="0.3">
      <c r="A151" t="s">
        <v>164</v>
      </c>
      <c r="C151">
        <v>1.45E-4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-0.99985500000000005</v>
      </c>
    </row>
    <row r="152" spans="1:9" x14ac:dyDescent="0.3">
      <c r="A152" t="s">
        <v>165</v>
      </c>
      <c r="C152">
        <v>3.3399999999999999E-4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3.3399999999999999E-4</v>
      </c>
    </row>
    <row r="153" spans="1:9" x14ac:dyDescent="0.3">
      <c r="A153" t="s">
        <v>166</v>
      </c>
      <c r="C153">
        <v>2.8499999999999999E-4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2.8499999999999999E-4</v>
      </c>
    </row>
    <row r="154" spans="1:9" x14ac:dyDescent="0.3">
      <c r="A154" t="s">
        <v>167</v>
      </c>
      <c r="C154">
        <v>2.3000000000000001E-4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-0.99977000000000005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-0.99986799999999998</v>
      </c>
    </row>
    <row r="156" spans="1:9" x14ac:dyDescent="0.3">
      <c r="A156" t="s">
        <v>169</v>
      </c>
      <c r="C156">
        <v>2.6499999999999999E-4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2.6499999999999999E-4</v>
      </c>
    </row>
    <row r="157" spans="1:9" x14ac:dyDescent="0.3">
      <c r="A157" t="s">
        <v>170</v>
      </c>
      <c r="C157">
        <v>2.5500000000000002E-4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-0.99974499999999999</v>
      </c>
    </row>
    <row r="158" spans="1:9" x14ac:dyDescent="0.3">
      <c r="A158" t="s">
        <v>171</v>
      </c>
      <c r="C158">
        <v>3.3E-4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-0.99966999999999995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4.4499999999999997E-4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4.4499999999999997E-4</v>
      </c>
    </row>
    <row r="161" spans="1:9" x14ac:dyDescent="0.3">
      <c r="A161" t="s">
        <v>174</v>
      </c>
      <c r="C161">
        <v>2.3900000000000001E-4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2.3900000000000001E-4</v>
      </c>
    </row>
    <row r="162" spans="1:9" x14ac:dyDescent="0.3">
      <c r="A162" t="s">
        <v>175</v>
      </c>
      <c r="C162">
        <v>3.57E-4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3.57E-4</v>
      </c>
    </row>
    <row r="163" spans="1:9" x14ac:dyDescent="0.3">
      <c r="A163" t="s">
        <v>176</v>
      </c>
      <c r="C163">
        <v>2.0799999999999999E-4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2.0799999999999999E-4</v>
      </c>
    </row>
    <row r="164" spans="1:9" x14ac:dyDescent="0.3">
      <c r="A164" t="s">
        <v>177</v>
      </c>
      <c r="C164">
        <v>1.54E-4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1.54E-4</v>
      </c>
    </row>
    <row r="165" spans="1:9" x14ac:dyDescent="0.3">
      <c r="A165" t="s">
        <v>178</v>
      </c>
      <c r="C165">
        <v>1.5200000000000001E-4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-0.99984799999999996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2.2900000000000001E-4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-0.99977099999999997</v>
      </c>
    </row>
    <row r="168" spans="1:9" x14ac:dyDescent="0.3">
      <c r="A168" t="s">
        <v>181</v>
      </c>
      <c r="C168">
        <v>1.21E-4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1.21E-4</v>
      </c>
    </row>
    <row r="169" spans="1:9" x14ac:dyDescent="0.3">
      <c r="A169" t="s">
        <v>182</v>
      </c>
      <c r="C169">
        <v>1.8900000000000001E-4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1.8900000000000001E-4</v>
      </c>
    </row>
    <row r="170" spans="1:9" x14ac:dyDescent="0.3">
      <c r="A170" t="s">
        <v>183</v>
      </c>
      <c r="C170">
        <v>2.43E-4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2.43E-4</v>
      </c>
    </row>
    <row r="171" spans="1:9" x14ac:dyDescent="0.3">
      <c r="A171" t="s">
        <v>184</v>
      </c>
      <c r="C171">
        <v>1.7000000000000001E-4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1.7000000000000001E-4</v>
      </c>
    </row>
    <row r="172" spans="1:9" x14ac:dyDescent="0.3">
      <c r="A172" t="s">
        <v>185</v>
      </c>
      <c r="C172">
        <v>2.12E-4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-0.99978800000000001</v>
      </c>
    </row>
    <row r="173" spans="1:9" x14ac:dyDescent="0.3">
      <c r="A173" t="s">
        <v>186</v>
      </c>
      <c r="C173">
        <v>2.4399999999999999E-4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2.4399999999999999E-4</v>
      </c>
    </row>
    <row r="174" spans="1:9" x14ac:dyDescent="0.3">
      <c r="A174" t="s">
        <v>187</v>
      </c>
      <c r="C174">
        <v>1.8900000000000001E-4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-0.99981100000000001</v>
      </c>
    </row>
    <row r="175" spans="1:9" x14ac:dyDescent="0.3">
      <c r="A175" t="s">
        <v>188</v>
      </c>
      <c r="C175">
        <v>2.22E-4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2.22E-4</v>
      </c>
    </row>
    <row r="176" spans="1:9" x14ac:dyDescent="0.3">
      <c r="A176" t="s">
        <v>189</v>
      </c>
      <c r="C176">
        <v>3.3100000000000002E-4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-0.99966900000000003</v>
      </c>
    </row>
    <row r="177" spans="1:9" x14ac:dyDescent="0.3">
      <c r="A177" t="s">
        <v>190</v>
      </c>
      <c r="C177">
        <v>2.3499999999999999E-4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-0.99976500000000001</v>
      </c>
    </row>
    <row r="178" spans="1:9" x14ac:dyDescent="0.3">
      <c r="A178" t="s">
        <v>191</v>
      </c>
      <c r="C178">
        <v>1.8900000000000001E-4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1.8900000000000001E-4</v>
      </c>
    </row>
    <row r="179" spans="1:9" x14ac:dyDescent="0.3">
      <c r="A179" t="s">
        <v>192</v>
      </c>
      <c r="C179">
        <v>2.34E-4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2.34E-4</v>
      </c>
    </row>
    <row r="180" spans="1:9" x14ac:dyDescent="0.3">
      <c r="A180" t="s">
        <v>193</v>
      </c>
      <c r="C180">
        <v>4.0499999999999998E-4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4.0499999999999998E-4</v>
      </c>
    </row>
    <row r="181" spans="1:9" x14ac:dyDescent="0.3">
      <c r="A181" t="s">
        <v>194</v>
      </c>
      <c r="C181">
        <v>2.9999999999999997E-4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-0.99970000000000003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2.3599999999999999E-4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2.3599999999999999E-4</v>
      </c>
    </row>
    <row r="184" spans="1:9" x14ac:dyDescent="0.3">
      <c r="A184" t="s">
        <v>197</v>
      </c>
      <c r="C184">
        <v>3.77E-4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3.77E-4</v>
      </c>
    </row>
    <row r="185" spans="1:9" x14ac:dyDescent="0.3">
      <c r="A185" t="s">
        <v>198</v>
      </c>
      <c r="C185">
        <v>1.15E-4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-0.99988500000000002</v>
      </c>
    </row>
    <row r="186" spans="1:9" x14ac:dyDescent="0.3">
      <c r="A186" t="s">
        <v>199</v>
      </c>
      <c r="C186">
        <v>2.1800000000000001E-4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2.1800000000000001E-4</v>
      </c>
    </row>
    <row r="187" spans="1:9" x14ac:dyDescent="0.3">
      <c r="A187" t="s">
        <v>200</v>
      </c>
      <c r="C187">
        <v>2.5099999999999998E-4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2.5099999999999998E-4</v>
      </c>
    </row>
    <row r="188" spans="1:9" x14ac:dyDescent="0.3">
      <c r="A188" t="s">
        <v>201</v>
      </c>
      <c r="C188">
        <v>2.22E-4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-0.99977800000000006</v>
      </c>
    </row>
    <row r="189" spans="1:9" x14ac:dyDescent="0.3">
      <c r="A189" t="s">
        <v>202</v>
      </c>
      <c r="C189">
        <v>1.37E-4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1.37E-4</v>
      </c>
    </row>
    <row r="190" spans="1:9" x14ac:dyDescent="0.3">
      <c r="A190" t="s">
        <v>203</v>
      </c>
      <c r="C190">
        <v>2.5799999999999998E-4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2.5799999999999998E-4</v>
      </c>
    </row>
    <row r="191" spans="1:9" x14ac:dyDescent="0.3">
      <c r="A191" t="s">
        <v>204</v>
      </c>
      <c r="C191">
        <v>1.27E-4</v>
      </c>
      <c r="D191" t="s">
        <v>12</v>
      </c>
      <c r="E191" t="s">
        <v>96</v>
      </c>
      <c r="F191" t="s">
        <v>15</v>
      </c>
      <c r="G191" s="1">
        <f t="shared" si="9"/>
        <v>0</v>
      </c>
      <c r="H191" s="1">
        <f t="shared" si="10"/>
        <v>1</v>
      </c>
      <c r="I191">
        <f t="shared" si="11"/>
        <v>-0.99987300000000001</v>
      </c>
    </row>
    <row r="192" spans="1:9" x14ac:dyDescent="0.3">
      <c r="A192" t="s">
        <v>205</v>
      </c>
      <c r="C192">
        <v>1.3799999999999999E-4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1.3799999999999999E-4</v>
      </c>
    </row>
    <row r="193" spans="1:9" x14ac:dyDescent="0.3">
      <c r="A193" t="s">
        <v>206</v>
      </c>
      <c r="C193">
        <v>2.5099999999999998E-4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2.5099999999999998E-4</v>
      </c>
    </row>
    <row r="194" spans="1:9" x14ac:dyDescent="0.3">
      <c r="A194" t="s">
        <v>207</v>
      </c>
      <c r="C194">
        <v>2.0900000000000001E-4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-0.99979099999999999</v>
      </c>
    </row>
    <row r="195" spans="1:9" x14ac:dyDescent="0.3">
      <c r="A195" t="s">
        <v>208</v>
      </c>
      <c r="C195">
        <v>2.5000000000000001E-4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-0.99975000000000003</v>
      </c>
    </row>
    <row r="196" spans="1:9" x14ac:dyDescent="0.3">
      <c r="A196" t="s">
        <v>209</v>
      </c>
      <c r="C196">
        <v>3.6499999999999998E-4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3.6499999999999998E-4</v>
      </c>
    </row>
    <row r="197" spans="1:9" x14ac:dyDescent="0.3">
      <c r="A197" t="s">
        <v>210</v>
      </c>
      <c r="C197">
        <v>1.5899999999999999E-4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1.5899999999999999E-4</v>
      </c>
    </row>
    <row r="198" spans="1:9" x14ac:dyDescent="0.3">
      <c r="A198" t="s">
        <v>211</v>
      </c>
      <c r="C198">
        <v>4.4499999999999997E-4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4.4499999999999997E-4</v>
      </c>
    </row>
    <row r="199" spans="1:9" x14ac:dyDescent="0.3">
      <c r="A199" t="s">
        <v>212</v>
      </c>
      <c r="C199">
        <v>1.8699999999999999E-4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1.8699999999999999E-4</v>
      </c>
    </row>
    <row r="200" spans="1:9" x14ac:dyDescent="0.3">
      <c r="A200" t="s">
        <v>213</v>
      </c>
      <c r="C200">
        <v>2.41E-4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2.41E-4</v>
      </c>
    </row>
    <row r="201" spans="1:9" x14ac:dyDescent="0.3">
      <c r="A201" t="s">
        <v>214</v>
      </c>
      <c r="C201">
        <v>2.8400000000000002E-4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2.8400000000000002E-4</v>
      </c>
    </row>
    <row r="202" spans="1:9" x14ac:dyDescent="0.3">
      <c r="A202" t="s">
        <v>215</v>
      </c>
      <c r="C202">
        <v>2.4499999999999999E-4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-0.99975499999999995</v>
      </c>
    </row>
    <row r="203" spans="1:9" x14ac:dyDescent="0.3">
      <c r="G203">
        <f>SUM(G3:G202)</f>
        <v>140</v>
      </c>
      <c r="H203">
        <f>SUM(H3:H202)</f>
        <v>81</v>
      </c>
      <c r="I203">
        <f>SUM(I3:I202)</f>
        <v>-47.162732000000005</v>
      </c>
    </row>
  </sheetData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Foglio162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0.53602099999999997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0.53602099999999997</v>
      </c>
    </row>
    <row r="4" spans="1:9" ht="15" customHeight="1" x14ac:dyDescent="0.3">
      <c r="A4" s="1" t="s">
        <v>13</v>
      </c>
      <c r="B4" s="8"/>
      <c r="C4" s="9">
        <v>0.61145799999999995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0.61145799999999995</v>
      </c>
    </row>
    <row r="5" spans="1:9" ht="15" customHeight="1" x14ac:dyDescent="0.3">
      <c r="A5" s="1" t="s">
        <v>14</v>
      </c>
      <c r="B5" s="6"/>
      <c r="C5" s="7">
        <v>0.37281900000000001</v>
      </c>
      <c r="D5" s="1" t="s">
        <v>12</v>
      </c>
      <c r="E5" t="s">
        <v>15</v>
      </c>
      <c r="F5" t="s">
        <v>27</v>
      </c>
      <c r="G5" s="1">
        <f t="shared" si="0"/>
        <v>0</v>
      </c>
      <c r="H5" s="1">
        <f t="shared" si="1"/>
        <v>1</v>
      </c>
      <c r="I5">
        <f t="shared" si="2"/>
        <v>-0.62718099999999999</v>
      </c>
    </row>
    <row r="6" spans="1:9" ht="15" customHeight="1" x14ac:dyDescent="0.3">
      <c r="A6" s="1" t="s">
        <v>16</v>
      </c>
      <c r="B6" s="8"/>
      <c r="C6" s="9">
        <v>0.69625499999999996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0.69625499999999996</v>
      </c>
    </row>
    <row r="7" spans="1:9" ht="15" customHeight="1" x14ac:dyDescent="0.3">
      <c r="A7" s="1" t="s">
        <v>17</v>
      </c>
      <c r="B7" s="6"/>
      <c r="C7" s="7">
        <v>0.47010800000000003</v>
      </c>
      <c r="D7" s="1" t="s">
        <v>12</v>
      </c>
      <c r="E7" t="s">
        <v>27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-0.52989200000000003</v>
      </c>
    </row>
    <row r="8" spans="1:9" ht="15" customHeight="1" x14ac:dyDescent="0.3">
      <c r="A8" s="1" t="s">
        <v>18</v>
      </c>
      <c r="B8" s="8"/>
      <c r="C8" s="9">
        <v>0.58605700000000005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0.58605700000000005</v>
      </c>
    </row>
    <row r="9" spans="1:9" ht="15" customHeight="1" x14ac:dyDescent="0.3">
      <c r="A9" s="1" t="s">
        <v>19</v>
      </c>
      <c r="B9" s="6"/>
      <c r="C9" s="7">
        <v>0.56164599999999998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0.56164599999999998</v>
      </c>
    </row>
    <row r="10" spans="1:9" ht="15" customHeight="1" x14ac:dyDescent="0.3">
      <c r="A10" s="1" t="s">
        <v>20</v>
      </c>
      <c r="B10" s="8"/>
      <c r="C10" s="9">
        <v>0.68006200000000006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0.68006200000000006</v>
      </c>
    </row>
    <row r="11" spans="1:9" ht="15" customHeight="1" x14ac:dyDescent="0.3">
      <c r="A11" s="1" t="s">
        <v>21</v>
      </c>
      <c r="B11" s="6"/>
      <c r="C11" s="7">
        <v>0.40365600000000001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0.40365600000000001</v>
      </c>
    </row>
    <row r="12" spans="1:9" ht="15" customHeight="1" x14ac:dyDescent="0.3">
      <c r="A12" s="1" t="s">
        <v>22</v>
      </c>
      <c r="B12" s="8"/>
      <c r="C12" s="9">
        <v>0.42921199999999998</v>
      </c>
      <c r="D12" s="1" t="s">
        <v>12</v>
      </c>
      <c r="E12" t="s">
        <v>27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-0.57078800000000007</v>
      </c>
    </row>
    <row r="13" spans="1:9" ht="15" customHeight="1" x14ac:dyDescent="0.3">
      <c r="A13" s="1" t="s">
        <v>23</v>
      </c>
      <c r="B13" s="6"/>
      <c r="C13" s="7">
        <v>0.48513699999999998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0.48513699999999998</v>
      </c>
    </row>
    <row r="14" spans="1:9" ht="15" customHeight="1" x14ac:dyDescent="0.3">
      <c r="A14" s="1" t="s">
        <v>24</v>
      </c>
      <c r="B14" s="8"/>
      <c r="C14" s="9">
        <v>0.58144300000000004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0.58144300000000004</v>
      </c>
    </row>
    <row r="15" spans="1:9" ht="15" customHeight="1" x14ac:dyDescent="0.3">
      <c r="A15" s="1" t="s">
        <v>25</v>
      </c>
      <c r="B15" s="6"/>
      <c r="C15" s="7">
        <v>0.70898000000000005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0.70898000000000005</v>
      </c>
    </row>
    <row r="16" spans="1:9" ht="15" customHeight="1" x14ac:dyDescent="0.3">
      <c r="A16" s="1" t="s">
        <v>26</v>
      </c>
      <c r="B16" s="8"/>
      <c r="C16" s="9">
        <v>0.51446700000000001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-0.48553299999999999</v>
      </c>
    </row>
    <row r="17" spans="1:9" ht="15" customHeight="1" x14ac:dyDescent="0.3">
      <c r="A17" s="1" t="s">
        <v>28</v>
      </c>
      <c r="B17" s="6"/>
      <c r="C17" s="7">
        <v>0.51156500000000005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-0.48843499999999995</v>
      </c>
    </row>
    <row r="18" spans="1:9" ht="15" customHeight="1" x14ac:dyDescent="0.3">
      <c r="A18" s="1" t="s">
        <v>29</v>
      </c>
      <c r="B18" s="8"/>
      <c r="C18" s="9">
        <v>0.42390600000000001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0.42390600000000001</v>
      </c>
    </row>
    <row r="19" spans="1:9" ht="15" customHeight="1" x14ac:dyDescent="0.3">
      <c r="A19" s="1" t="s">
        <v>30</v>
      </c>
      <c r="B19" s="6"/>
      <c r="C19" s="7">
        <v>0.56097200000000003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0.56097200000000003</v>
      </c>
    </row>
    <row r="20" spans="1:9" ht="15" customHeight="1" x14ac:dyDescent="0.3">
      <c r="A20" s="1" t="s">
        <v>31</v>
      </c>
      <c r="B20" s="8"/>
      <c r="C20" s="9">
        <v>0.60222600000000004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0.60222600000000004</v>
      </c>
    </row>
    <row r="21" spans="1:9" ht="15" customHeight="1" x14ac:dyDescent="0.3">
      <c r="A21" s="1" t="s">
        <v>32</v>
      </c>
      <c r="B21" s="6"/>
      <c r="C21" s="7">
        <v>0.35356199999999999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-0.64643800000000007</v>
      </c>
    </row>
    <row r="22" spans="1:9" ht="15" customHeight="1" x14ac:dyDescent="0.3">
      <c r="A22" s="1" t="s">
        <v>33</v>
      </c>
      <c r="B22" s="8"/>
      <c r="C22" s="9">
        <v>0.63471900000000003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-0.36528099999999997</v>
      </c>
    </row>
    <row r="23" spans="1:9" ht="15" customHeight="1" x14ac:dyDescent="0.3">
      <c r="A23" s="1" t="s">
        <v>34</v>
      </c>
      <c r="B23" s="6"/>
      <c r="C23" s="7">
        <v>0.398287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0.398287</v>
      </c>
    </row>
    <row r="24" spans="1:9" ht="15" customHeight="1" x14ac:dyDescent="0.3">
      <c r="A24" s="1" t="s">
        <v>35</v>
      </c>
      <c r="B24" s="8"/>
      <c r="C24" s="9">
        <v>0.63941999999999999</v>
      </c>
      <c r="D24" s="1" t="s">
        <v>12</v>
      </c>
      <c r="E24" t="s">
        <v>12</v>
      </c>
      <c r="F24" t="s">
        <v>96</v>
      </c>
      <c r="G24" s="1">
        <f t="shared" si="0"/>
        <v>0</v>
      </c>
      <c r="H24" s="1">
        <f t="shared" si="1"/>
        <v>1</v>
      </c>
      <c r="I24">
        <f t="shared" si="2"/>
        <v>-0.36058000000000001</v>
      </c>
    </row>
    <row r="25" spans="1:9" ht="15" customHeight="1" x14ac:dyDescent="0.3">
      <c r="A25" s="1" t="s">
        <v>36</v>
      </c>
      <c r="B25" s="6"/>
      <c r="C25" s="7">
        <v>0.58852199999999999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0.58852199999999999</v>
      </c>
    </row>
    <row r="26" spans="1:9" ht="15" customHeight="1" x14ac:dyDescent="0.3">
      <c r="A26" s="1" t="s">
        <v>37</v>
      </c>
      <c r="B26" s="8"/>
      <c r="C26" s="9">
        <v>0.60423499999999997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0.60423499999999997</v>
      </c>
    </row>
    <row r="27" spans="1:9" ht="15" customHeight="1" x14ac:dyDescent="0.3">
      <c r="A27" s="1" t="s">
        <v>38</v>
      </c>
      <c r="B27" s="6"/>
      <c r="C27" s="7">
        <v>0.39225300000000002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0.39225300000000002</v>
      </c>
    </row>
    <row r="28" spans="1:9" ht="15" customHeight="1" x14ac:dyDescent="0.3">
      <c r="A28" s="1" t="s">
        <v>39</v>
      </c>
      <c r="B28" s="8"/>
      <c r="C28" s="9">
        <v>0.43490600000000001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0.43490600000000001</v>
      </c>
    </row>
    <row r="29" spans="1:9" ht="15" customHeight="1" x14ac:dyDescent="0.3">
      <c r="A29" s="1" t="s">
        <v>40</v>
      </c>
      <c r="B29" s="6"/>
      <c r="C29" s="7">
        <v>0.64871000000000001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-0.35128999999999999</v>
      </c>
    </row>
    <row r="30" spans="1:9" ht="15" customHeight="1" x14ac:dyDescent="0.3">
      <c r="A30" s="1" t="s">
        <v>41</v>
      </c>
      <c r="B30" s="8"/>
      <c r="C30" s="9">
        <v>0.55389299999999997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0.55389299999999997</v>
      </c>
    </row>
    <row r="31" spans="1:9" ht="15" customHeight="1" x14ac:dyDescent="0.3">
      <c r="A31" s="1" t="s">
        <v>42</v>
      </c>
      <c r="B31" s="6"/>
      <c r="C31" s="7">
        <v>0.60045599999999999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-0.39954400000000001</v>
      </c>
    </row>
    <row r="32" spans="1:9" ht="15" customHeight="1" x14ac:dyDescent="0.3">
      <c r="A32" s="1" t="s">
        <v>43</v>
      </c>
      <c r="B32" s="8"/>
      <c r="C32" s="9">
        <v>0.40771000000000002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0.40771000000000002</v>
      </c>
    </row>
    <row r="33" spans="1:9" ht="15" customHeight="1" x14ac:dyDescent="0.3">
      <c r="A33" s="1" t="s">
        <v>44</v>
      </c>
      <c r="B33" s="6"/>
      <c r="C33" s="7">
        <v>0.50129100000000004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0.50129100000000004</v>
      </c>
    </row>
    <row r="34" spans="1:9" ht="15" customHeight="1" x14ac:dyDescent="0.3">
      <c r="A34" s="1" t="s">
        <v>45</v>
      </c>
      <c r="B34" s="8"/>
      <c r="C34" s="9">
        <v>0.75422900000000004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-0.24577099999999996</v>
      </c>
    </row>
    <row r="35" spans="1:9" ht="15" customHeight="1" x14ac:dyDescent="0.3">
      <c r="A35" s="1" t="s">
        <v>46</v>
      </c>
      <c r="B35" s="6"/>
      <c r="C35" s="7">
        <v>0.56262599999999996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-0.43737400000000004</v>
      </c>
    </row>
    <row r="36" spans="1:9" ht="15" customHeight="1" x14ac:dyDescent="0.3">
      <c r="A36" s="1" t="s">
        <v>47</v>
      </c>
      <c r="B36" s="8"/>
      <c r="C36" s="9">
        <v>0.56891999999999998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-0.43108000000000002</v>
      </c>
    </row>
    <row r="37" spans="1:9" ht="15" customHeight="1" x14ac:dyDescent="0.3">
      <c r="A37" s="1" t="s">
        <v>48</v>
      </c>
      <c r="B37" s="6"/>
      <c r="C37" s="7">
        <v>0.31331199999999998</v>
      </c>
      <c r="D37" s="1" t="s">
        <v>12</v>
      </c>
      <c r="E37" t="s">
        <v>15</v>
      </c>
      <c r="F37" t="s">
        <v>27</v>
      </c>
      <c r="G37" s="1">
        <f t="shared" si="3"/>
        <v>0</v>
      </c>
      <c r="H37" s="1">
        <f t="shared" si="4"/>
        <v>1</v>
      </c>
      <c r="I37">
        <f t="shared" si="5"/>
        <v>-0.68668799999999997</v>
      </c>
    </row>
    <row r="38" spans="1:9" ht="15" customHeight="1" x14ac:dyDescent="0.3">
      <c r="A38" s="1" t="s">
        <v>49</v>
      </c>
      <c r="B38" s="8"/>
      <c r="C38" s="9">
        <v>0.36259400000000003</v>
      </c>
      <c r="D38" s="1" t="s">
        <v>12</v>
      </c>
      <c r="E38" t="s">
        <v>96</v>
      </c>
      <c r="F38" t="s">
        <v>77</v>
      </c>
      <c r="G38" s="1">
        <f t="shared" si="3"/>
        <v>0</v>
      </c>
      <c r="H38" s="1">
        <f t="shared" si="4"/>
        <v>1</v>
      </c>
      <c r="I38">
        <f t="shared" si="5"/>
        <v>-0.63740599999999992</v>
      </c>
    </row>
    <row r="39" spans="1:9" ht="15" customHeight="1" x14ac:dyDescent="0.3">
      <c r="A39" s="1" t="s">
        <v>50</v>
      </c>
      <c r="B39" s="6"/>
      <c r="C39" s="7">
        <v>0.594248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-0.405752</v>
      </c>
    </row>
    <row r="40" spans="1:9" ht="15" customHeight="1" x14ac:dyDescent="0.3">
      <c r="A40" s="1" t="s">
        <v>51</v>
      </c>
      <c r="B40" s="8"/>
      <c r="C40" s="9">
        <v>0.54395499999999997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-0.45604500000000003</v>
      </c>
    </row>
    <row r="41" spans="1:9" ht="15" customHeight="1" x14ac:dyDescent="0.3">
      <c r="A41" s="1" t="s">
        <v>52</v>
      </c>
      <c r="B41" s="6"/>
      <c r="C41" s="7">
        <v>0.61507800000000001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0.61507800000000001</v>
      </c>
    </row>
    <row r="42" spans="1:9" ht="15" customHeight="1" x14ac:dyDescent="0.3">
      <c r="A42" s="1" t="s">
        <v>53</v>
      </c>
      <c r="B42" s="8"/>
      <c r="C42" s="9">
        <v>0.70810200000000001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0.70810200000000001</v>
      </c>
    </row>
    <row r="43" spans="1:9" ht="15" customHeight="1" x14ac:dyDescent="0.3">
      <c r="A43" s="1" t="s">
        <v>54</v>
      </c>
      <c r="B43" s="6"/>
      <c r="C43" s="7">
        <v>0.128194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-0.87180599999999997</v>
      </c>
    </row>
    <row r="44" spans="1:9" ht="15" customHeight="1" x14ac:dyDescent="0.3">
      <c r="A44" s="1" t="s">
        <v>55</v>
      </c>
      <c r="B44" s="8"/>
      <c r="C44" s="9">
        <v>0.60895100000000002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-0.39104899999999998</v>
      </c>
    </row>
    <row r="45" spans="1:9" ht="15" customHeight="1" x14ac:dyDescent="0.3">
      <c r="A45" s="1" t="s">
        <v>56</v>
      </c>
      <c r="B45" s="6"/>
      <c r="C45" s="7">
        <v>0.40236100000000002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0.40236100000000002</v>
      </c>
    </row>
    <row r="46" spans="1:9" ht="15" customHeight="1" x14ac:dyDescent="0.3">
      <c r="A46" s="1" t="s">
        <v>57</v>
      </c>
      <c r="B46" s="8"/>
      <c r="C46" s="9">
        <v>0.55170300000000005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-0.44829699999999995</v>
      </c>
    </row>
    <row r="47" spans="1:9" ht="15" customHeight="1" x14ac:dyDescent="0.3">
      <c r="A47" s="1" t="s">
        <v>58</v>
      </c>
      <c r="B47" s="6"/>
      <c r="C47" s="7">
        <v>0.59288799999999997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0.59288799999999997</v>
      </c>
    </row>
    <row r="48" spans="1:9" ht="15" customHeight="1" x14ac:dyDescent="0.3">
      <c r="A48" s="1" t="s">
        <v>59</v>
      </c>
      <c r="B48" s="8"/>
      <c r="C48" s="9">
        <v>0.67139899999999997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0.67139899999999997</v>
      </c>
    </row>
    <row r="49" spans="1:9" ht="15" customHeight="1" x14ac:dyDescent="0.3">
      <c r="A49" s="1" t="s">
        <v>60</v>
      </c>
      <c r="B49" s="6"/>
      <c r="C49" s="7">
        <v>0.35782999999999998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-0.64217000000000002</v>
      </c>
    </row>
    <row r="50" spans="1:9" ht="15" customHeight="1" x14ac:dyDescent="0.3">
      <c r="A50" s="1" t="s">
        <v>61</v>
      </c>
      <c r="B50" s="8"/>
      <c r="C50" s="9">
        <v>0.68710199999999999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0.68710199999999999</v>
      </c>
    </row>
    <row r="51" spans="1:9" ht="15" customHeight="1" x14ac:dyDescent="0.3">
      <c r="A51" s="1" t="s">
        <v>62</v>
      </c>
      <c r="B51" s="6"/>
      <c r="C51" s="7">
        <v>0.77118200000000003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0.77118200000000003</v>
      </c>
    </row>
    <row r="52" spans="1:9" ht="15" customHeight="1" x14ac:dyDescent="0.3">
      <c r="A52" s="1" t="s">
        <v>63</v>
      </c>
      <c r="B52" s="8"/>
      <c r="C52" s="9">
        <v>0.68472599999999995</v>
      </c>
      <c r="D52" s="1" t="s">
        <v>12</v>
      </c>
      <c r="E52" t="s">
        <v>15</v>
      </c>
      <c r="F52" t="s">
        <v>77</v>
      </c>
      <c r="G52" s="1">
        <f t="shared" si="3"/>
        <v>0</v>
      </c>
      <c r="H52" s="1">
        <f t="shared" si="4"/>
        <v>1</v>
      </c>
      <c r="I52">
        <f t="shared" si="5"/>
        <v>-0.31527400000000005</v>
      </c>
    </row>
    <row r="53" spans="1:9" ht="15" customHeight="1" x14ac:dyDescent="0.3">
      <c r="A53" s="1" t="s">
        <v>64</v>
      </c>
      <c r="B53" s="6"/>
      <c r="C53" s="7">
        <v>0.579654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-0.420346</v>
      </c>
    </row>
    <row r="54" spans="1:9" ht="15" customHeight="1" x14ac:dyDescent="0.3">
      <c r="A54" s="1" t="s">
        <v>65</v>
      </c>
      <c r="B54" s="8"/>
      <c r="C54" s="9">
        <v>0.48690899999999998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0.48690899999999998</v>
      </c>
    </row>
    <row r="55" spans="1:9" ht="15" customHeight="1" x14ac:dyDescent="0.3">
      <c r="A55" s="1" t="s">
        <v>66</v>
      </c>
      <c r="B55" s="6"/>
      <c r="C55" s="7">
        <v>0.72677499999999995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0.72677499999999995</v>
      </c>
    </row>
    <row r="56" spans="1:9" ht="15" customHeight="1" x14ac:dyDescent="0.3">
      <c r="A56" s="1" t="s">
        <v>67</v>
      </c>
      <c r="B56" s="8"/>
      <c r="C56" s="9">
        <v>0.53301399999999999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0.53301399999999999</v>
      </c>
    </row>
    <row r="57" spans="1:9" ht="15" customHeight="1" x14ac:dyDescent="0.3">
      <c r="A57" s="1" t="s">
        <v>68</v>
      </c>
      <c r="B57" s="6"/>
      <c r="C57" s="7">
        <v>0.644756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-0.355244</v>
      </c>
    </row>
    <row r="58" spans="1:9" ht="15" customHeight="1" x14ac:dyDescent="0.3">
      <c r="A58" s="1" t="s">
        <v>69</v>
      </c>
      <c r="B58" s="8"/>
      <c r="C58" s="9">
        <v>0.15490799999999999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-0.84509199999999995</v>
      </c>
    </row>
    <row r="59" spans="1:9" ht="15" customHeight="1" x14ac:dyDescent="0.3">
      <c r="A59" s="1" t="s">
        <v>70</v>
      </c>
      <c r="B59" s="6"/>
      <c r="C59" s="7">
        <v>0.39225300000000002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0.39225300000000002</v>
      </c>
    </row>
    <row r="60" spans="1:9" ht="15" customHeight="1" x14ac:dyDescent="0.3">
      <c r="A60" s="1" t="s">
        <v>71</v>
      </c>
      <c r="B60" s="8"/>
      <c r="C60" s="9">
        <v>0.70900200000000002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0.70900200000000002</v>
      </c>
    </row>
    <row r="61" spans="1:9" ht="15" customHeight="1" x14ac:dyDescent="0.3">
      <c r="A61" s="1" t="s">
        <v>72</v>
      </c>
      <c r="B61" s="6"/>
      <c r="C61" s="7">
        <v>0.72018700000000002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0.72018700000000002</v>
      </c>
    </row>
    <row r="62" spans="1:9" ht="15" customHeight="1" x14ac:dyDescent="0.3">
      <c r="A62" s="1" t="s">
        <v>73</v>
      </c>
      <c r="B62" s="8"/>
      <c r="C62" s="9">
        <v>0.53364900000000004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0.53364900000000004</v>
      </c>
    </row>
    <row r="63" spans="1:9" ht="15" customHeight="1" x14ac:dyDescent="0.3">
      <c r="A63" s="1" t="s">
        <v>74</v>
      </c>
      <c r="B63" s="6"/>
      <c r="C63" s="7">
        <v>0.36585800000000002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0.36585800000000002</v>
      </c>
    </row>
    <row r="64" spans="1:9" ht="15" customHeight="1" x14ac:dyDescent="0.3">
      <c r="A64" s="1" t="s">
        <v>75</v>
      </c>
      <c r="B64" s="8"/>
      <c r="C64" s="9">
        <v>0.45665099999999997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-0.54334900000000008</v>
      </c>
    </row>
    <row r="65" spans="1:9" ht="15" customHeight="1" x14ac:dyDescent="0.3">
      <c r="A65" s="1" t="s">
        <v>76</v>
      </c>
      <c r="B65" s="6"/>
      <c r="C65" s="7">
        <v>0.76189099999999998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-0.23810900000000002</v>
      </c>
    </row>
    <row r="66" spans="1:9" ht="15" customHeight="1" x14ac:dyDescent="0.3">
      <c r="A66" s="1" t="s">
        <v>78</v>
      </c>
      <c r="B66" s="8"/>
      <c r="C66" s="9">
        <v>0.68062699999999998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0.68062699999999998</v>
      </c>
    </row>
    <row r="67" spans="1:9" ht="15" customHeight="1" x14ac:dyDescent="0.3">
      <c r="A67" s="1" t="s">
        <v>79</v>
      </c>
      <c r="B67" s="6"/>
      <c r="C67" s="7">
        <v>0.57247499999999996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0.57247499999999996</v>
      </c>
    </row>
    <row r="68" spans="1:9" ht="15" customHeight="1" x14ac:dyDescent="0.3">
      <c r="A68" s="1" t="s">
        <v>80</v>
      </c>
      <c r="B68" s="8"/>
      <c r="C68" s="9">
        <v>0.568025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0.568025</v>
      </c>
    </row>
    <row r="69" spans="1:9" ht="15" customHeight="1" x14ac:dyDescent="0.3">
      <c r="A69" s="1" t="s">
        <v>81</v>
      </c>
      <c r="B69" s="6"/>
      <c r="C69" s="7">
        <v>0.41439999999999999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-0.58560000000000001</v>
      </c>
    </row>
    <row r="70" spans="1:9" ht="15" customHeight="1" x14ac:dyDescent="0.3">
      <c r="A70" s="1" t="s">
        <v>82</v>
      </c>
      <c r="B70" s="8"/>
      <c r="C70" s="9">
        <v>0.620749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0.620749</v>
      </c>
    </row>
    <row r="71" spans="1:9" ht="15" customHeight="1" x14ac:dyDescent="0.3">
      <c r="A71" s="1" t="s">
        <v>83</v>
      </c>
      <c r="B71" s="6"/>
      <c r="C71" s="7">
        <v>0.189915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-0.81008499999999994</v>
      </c>
    </row>
    <row r="72" spans="1:9" ht="15" customHeight="1" x14ac:dyDescent="0.3">
      <c r="A72" s="1" t="s">
        <v>84</v>
      </c>
      <c r="B72" s="8"/>
      <c r="C72" s="9">
        <v>0.43983499999999998</v>
      </c>
      <c r="D72" s="1" t="s">
        <v>12</v>
      </c>
      <c r="E72" t="s">
        <v>27</v>
      </c>
      <c r="F72" t="s">
        <v>77</v>
      </c>
      <c r="G72" s="1">
        <f t="shared" si="6"/>
        <v>0</v>
      </c>
      <c r="H72" s="1">
        <f t="shared" si="7"/>
        <v>1</v>
      </c>
      <c r="I72">
        <f t="shared" si="8"/>
        <v>-0.56016500000000002</v>
      </c>
    </row>
    <row r="73" spans="1:9" ht="15" customHeight="1" x14ac:dyDescent="0.3">
      <c r="A73" s="1" t="s">
        <v>85</v>
      </c>
      <c r="B73" s="6"/>
      <c r="C73" s="7">
        <v>0.637243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0.637243</v>
      </c>
    </row>
    <row r="74" spans="1:9" ht="15" customHeight="1" x14ac:dyDescent="0.3">
      <c r="A74" s="1" t="s">
        <v>86</v>
      </c>
      <c r="B74" s="8"/>
      <c r="C74" s="9">
        <v>0.564828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-0.435172</v>
      </c>
    </row>
    <row r="75" spans="1:9" ht="15" customHeight="1" x14ac:dyDescent="0.3">
      <c r="A75" s="1" t="s">
        <v>87</v>
      </c>
      <c r="B75" s="6"/>
      <c r="C75" s="7">
        <v>0.69206999999999996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0.69206999999999996</v>
      </c>
    </row>
    <row r="76" spans="1:9" ht="15" customHeight="1" x14ac:dyDescent="0.3">
      <c r="A76" s="1" t="s">
        <v>88</v>
      </c>
      <c r="B76" s="10"/>
      <c r="C76" s="11">
        <v>0.70440400000000003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0.70440400000000003</v>
      </c>
    </row>
    <row r="77" spans="1:9" ht="15.75" customHeight="1" x14ac:dyDescent="0.3">
      <c r="A77" s="1" t="s">
        <v>89</v>
      </c>
      <c r="B77" s="12"/>
      <c r="C77" s="13">
        <v>0.43329299999999998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0.43329299999999998</v>
      </c>
    </row>
    <row r="78" spans="1:9" x14ac:dyDescent="0.3">
      <c r="A78" t="s">
        <v>90</v>
      </c>
      <c r="C78">
        <v>0.43656499999999998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-0.56343500000000002</v>
      </c>
    </row>
    <row r="79" spans="1:9" x14ac:dyDescent="0.3">
      <c r="A79" t="s">
        <v>91</v>
      </c>
      <c r="C79">
        <v>0.44570399999999999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0.44570399999999999</v>
      </c>
    </row>
    <row r="80" spans="1:9" x14ac:dyDescent="0.3">
      <c r="A80" t="s">
        <v>92</v>
      </c>
      <c r="C80">
        <v>0.26835700000000001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-0.73164300000000004</v>
      </c>
    </row>
    <row r="81" spans="1:9" x14ac:dyDescent="0.3">
      <c r="A81" t="s">
        <v>93</v>
      </c>
      <c r="C81">
        <v>0.67239199999999999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-0.32760800000000001</v>
      </c>
    </row>
    <row r="82" spans="1:9" x14ac:dyDescent="0.3">
      <c r="A82" t="s">
        <v>94</v>
      </c>
      <c r="C82">
        <v>0.48513699999999998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0.48513699999999998</v>
      </c>
    </row>
    <row r="83" spans="1:9" x14ac:dyDescent="0.3">
      <c r="A83" t="s">
        <v>95</v>
      </c>
      <c r="C83">
        <v>0.54084200000000004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-0.45915799999999996</v>
      </c>
    </row>
    <row r="84" spans="1:9" x14ac:dyDescent="0.3">
      <c r="A84" t="s">
        <v>97</v>
      </c>
      <c r="C84">
        <v>0.72895100000000002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0.72895100000000002</v>
      </c>
    </row>
    <row r="85" spans="1:9" x14ac:dyDescent="0.3">
      <c r="A85" t="s">
        <v>98</v>
      </c>
      <c r="C85">
        <v>0.53307400000000005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0.53307400000000005</v>
      </c>
    </row>
    <row r="86" spans="1:9" x14ac:dyDescent="0.3">
      <c r="A86" t="s">
        <v>99</v>
      </c>
      <c r="C86">
        <v>0.56281099999999995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-0.43718900000000005</v>
      </c>
    </row>
    <row r="87" spans="1:9" x14ac:dyDescent="0.3">
      <c r="A87" t="s">
        <v>100</v>
      </c>
      <c r="C87">
        <v>0.64671900000000004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0.64671900000000004</v>
      </c>
    </row>
    <row r="88" spans="1:9" x14ac:dyDescent="0.3">
      <c r="A88" t="s">
        <v>101</v>
      </c>
      <c r="C88">
        <v>0.61267300000000002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0.61267300000000002</v>
      </c>
    </row>
    <row r="89" spans="1:9" x14ac:dyDescent="0.3">
      <c r="A89" t="s">
        <v>102</v>
      </c>
      <c r="C89">
        <v>0.57692399999999999</v>
      </c>
      <c r="D89" t="s">
        <v>12</v>
      </c>
      <c r="E89" t="s">
        <v>96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-0.42307600000000001</v>
      </c>
    </row>
    <row r="90" spans="1:9" x14ac:dyDescent="0.3">
      <c r="A90" t="s">
        <v>103</v>
      </c>
      <c r="C90">
        <v>0.69399500000000003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0.69399500000000003</v>
      </c>
    </row>
    <row r="91" spans="1:9" x14ac:dyDescent="0.3">
      <c r="A91" t="s">
        <v>104</v>
      </c>
      <c r="C91">
        <v>0.500502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0.500502</v>
      </c>
    </row>
    <row r="92" spans="1:9" x14ac:dyDescent="0.3">
      <c r="A92" t="s">
        <v>105</v>
      </c>
      <c r="C92">
        <v>0.59884199999999999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-0.40115800000000001</v>
      </c>
    </row>
    <row r="93" spans="1:9" x14ac:dyDescent="0.3">
      <c r="A93" t="s">
        <v>106</v>
      </c>
      <c r="C93">
        <v>0.60260000000000002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-0.39739999999999998</v>
      </c>
    </row>
    <row r="94" spans="1:9" x14ac:dyDescent="0.3">
      <c r="A94" t="s">
        <v>107</v>
      </c>
      <c r="C94">
        <v>0.53265300000000004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0.53265300000000004</v>
      </c>
    </row>
    <row r="95" spans="1:9" x14ac:dyDescent="0.3">
      <c r="A95" t="s">
        <v>108</v>
      </c>
      <c r="C95">
        <v>0.67015599999999997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0.67015599999999997</v>
      </c>
    </row>
    <row r="96" spans="1:9" x14ac:dyDescent="0.3">
      <c r="A96" t="s">
        <v>109</v>
      </c>
      <c r="C96">
        <v>0.33560299999999998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0.33560299999999998</v>
      </c>
    </row>
    <row r="97" spans="1:9" x14ac:dyDescent="0.3">
      <c r="A97" t="s">
        <v>110</v>
      </c>
      <c r="C97">
        <v>0.59535899999999997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-0.40464100000000003</v>
      </c>
    </row>
    <row r="98" spans="1:9" x14ac:dyDescent="0.3">
      <c r="A98" t="s">
        <v>111</v>
      </c>
      <c r="C98">
        <v>0.61907599999999996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0.61907599999999996</v>
      </c>
    </row>
    <row r="99" spans="1:9" x14ac:dyDescent="0.3">
      <c r="A99" t="s">
        <v>112</v>
      </c>
      <c r="C99">
        <v>0.30618099999999998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-0.69381899999999996</v>
      </c>
    </row>
    <row r="100" spans="1:9" x14ac:dyDescent="0.3">
      <c r="A100" t="s">
        <v>113</v>
      </c>
      <c r="C100">
        <v>0.65964500000000004</v>
      </c>
      <c r="D100" t="s">
        <v>12</v>
      </c>
      <c r="E100" t="s">
        <v>15</v>
      </c>
      <c r="F100" t="s">
        <v>27</v>
      </c>
      <c r="G100" s="1">
        <f t="shared" si="6"/>
        <v>0</v>
      </c>
      <c r="H100" s="1">
        <f t="shared" si="7"/>
        <v>1</v>
      </c>
      <c r="I100">
        <f t="shared" si="8"/>
        <v>-0.34035499999999996</v>
      </c>
    </row>
    <row r="101" spans="1:9" x14ac:dyDescent="0.3">
      <c r="A101" t="s">
        <v>114</v>
      </c>
      <c r="C101">
        <v>0.85709900000000006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0.85709900000000006</v>
      </c>
    </row>
    <row r="102" spans="1:9" x14ac:dyDescent="0.3">
      <c r="A102" t="s">
        <v>115</v>
      </c>
      <c r="C102">
        <v>0.42916399999999999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-0.57083600000000001</v>
      </c>
    </row>
    <row r="103" spans="1:9" x14ac:dyDescent="0.3">
      <c r="A103" t="s">
        <v>116</v>
      </c>
      <c r="C103">
        <v>0.53082499999999999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0.53082499999999999</v>
      </c>
    </row>
    <row r="104" spans="1:9" x14ac:dyDescent="0.3">
      <c r="A104" t="s">
        <v>117</v>
      </c>
      <c r="C104">
        <v>0.24640799999999999</v>
      </c>
      <c r="D104" t="s">
        <v>12</v>
      </c>
      <c r="E104" t="s">
        <v>15</v>
      </c>
      <c r="F104" t="s">
        <v>27</v>
      </c>
      <c r="G104" s="1">
        <f t="shared" si="6"/>
        <v>0</v>
      </c>
      <c r="H104" s="1">
        <f t="shared" si="7"/>
        <v>1</v>
      </c>
      <c r="I104">
        <f t="shared" si="8"/>
        <v>-0.75359200000000004</v>
      </c>
    </row>
    <row r="105" spans="1:9" x14ac:dyDescent="0.3">
      <c r="A105" t="s">
        <v>118</v>
      </c>
      <c r="C105">
        <v>0.63468899999999995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0.63468899999999995</v>
      </c>
    </row>
    <row r="106" spans="1:9" x14ac:dyDescent="0.3">
      <c r="A106" t="s">
        <v>119</v>
      </c>
      <c r="C106">
        <v>0.30310300000000001</v>
      </c>
      <c r="D106" t="s">
        <v>12</v>
      </c>
      <c r="E106" t="s">
        <v>96</v>
      </c>
      <c r="F106" t="s">
        <v>96</v>
      </c>
      <c r="G106" s="1">
        <f t="shared" si="6"/>
        <v>1</v>
      </c>
      <c r="H106" s="1">
        <f t="shared" si="7"/>
        <v>1</v>
      </c>
      <c r="I106">
        <f t="shared" si="8"/>
        <v>-0.69689699999999999</v>
      </c>
    </row>
    <row r="107" spans="1:9" x14ac:dyDescent="0.3">
      <c r="A107" t="s">
        <v>120</v>
      </c>
      <c r="C107">
        <v>0.77927599999999997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0.77927599999999997</v>
      </c>
    </row>
    <row r="108" spans="1:9" x14ac:dyDescent="0.3">
      <c r="A108" t="s">
        <v>121</v>
      </c>
      <c r="C108">
        <v>0.63612599999999997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0.63612599999999997</v>
      </c>
    </row>
    <row r="109" spans="1:9" x14ac:dyDescent="0.3">
      <c r="A109" t="s">
        <v>122</v>
      </c>
      <c r="C109">
        <v>0.45024599999999998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-0.54975400000000008</v>
      </c>
    </row>
    <row r="110" spans="1:9" x14ac:dyDescent="0.3">
      <c r="A110" t="s">
        <v>123</v>
      </c>
      <c r="C110">
        <v>0.42903200000000002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-0.57096799999999992</v>
      </c>
    </row>
    <row r="111" spans="1:9" x14ac:dyDescent="0.3">
      <c r="A111" t="s">
        <v>124</v>
      </c>
      <c r="C111">
        <v>0.35104600000000002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-0.64895400000000003</v>
      </c>
    </row>
    <row r="112" spans="1:9" x14ac:dyDescent="0.3">
      <c r="A112" t="s">
        <v>125</v>
      </c>
      <c r="C112">
        <v>0.44427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0.44427</v>
      </c>
    </row>
    <row r="113" spans="1:9" x14ac:dyDescent="0.3">
      <c r="A113" t="s">
        <v>126</v>
      </c>
      <c r="C113">
        <v>0.70369599999999999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0.70369599999999999</v>
      </c>
    </row>
    <row r="114" spans="1:9" x14ac:dyDescent="0.3">
      <c r="A114" t="s">
        <v>127</v>
      </c>
      <c r="C114">
        <v>0.38832100000000003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-0.61167899999999997</v>
      </c>
    </row>
    <row r="115" spans="1:9" x14ac:dyDescent="0.3">
      <c r="A115" t="s">
        <v>128</v>
      </c>
      <c r="C115">
        <v>0.68942999999999999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0.68942999999999999</v>
      </c>
    </row>
    <row r="116" spans="1:9" x14ac:dyDescent="0.3">
      <c r="A116" t="s">
        <v>129</v>
      </c>
      <c r="C116">
        <v>0.67186400000000002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0.67186400000000002</v>
      </c>
    </row>
    <row r="117" spans="1:9" x14ac:dyDescent="0.3">
      <c r="A117" t="s">
        <v>130</v>
      </c>
      <c r="C117">
        <v>0.50535200000000002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-0.49464799999999998</v>
      </c>
    </row>
    <row r="118" spans="1:9" x14ac:dyDescent="0.3">
      <c r="A118" t="s">
        <v>131</v>
      </c>
      <c r="C118">
        <v>0.52757600000000004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0.52757600000000004</v>
      </c>
    </row>
    <row r="119" spans="1:9" x14ac:dyDescent="0.3">
      <c r="A119" t="s">
        <v>132</v>
      </c>
      <c r="C119">
        <v>0.60204199999999997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0.60204199999999997</v>
      </c>
    </row>
    <row r="120" spans="1:9" x14ac:dyDescent="0.3">
      <c r="A120" t="s">
        <v>133</v>
      </c>
      <c r="C120">
        <v>0.39912900000000001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0.39912900000000001</v>
      </c>
    </row>
    <row r="121" spans="1:9" x14ac:dyDescent="0.3">
      <c r="A121" t="s">
        <v>134</v>
      </c>
      <c r="C121">
        <v>0.468694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-0.53130600000000006</v>
      </c>
    </row>
    <row r="122" spans="1:9" x14ac:dyDescent="0.3">
      <c r="A122" t="s">
        <v>135</v>
      </c>
      <c r="C122">
        <v>0.59687299999999999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0.59687299999999999</v>
      </c>
    </row>
    <row r="123" spans="1:9" x14ac:dyDescent="0.3">
      <c r="A123" t="s">
        <v>136</v>
      </c>
      <c r="C123">
        <v>0.69656799999999996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0.69656799999999996</v>
      </c>
    </row>
    <row r="124" spans="1:9" x14ac:dyDescent="0.3">
      <c r="A124" t="s">
        <v>137</v>
      </c>
      <c r="C124">
        <v>0.61812299999999998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0.61812299999999998</v>
      </c>
    </row>
    <row r="125" spans="1:9" x14ac:dyDescent="0.3">
      <c r="A125" t="s">
        <v>138</v>
      </c>
      <c r="C125">
        <v>0.72876300000000005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0.72876300000000005</v>
      </c>
    </row>
    <row r="126" spans="1:9" x14ac:dyDescent="0.3">
      <c r="A126" t="s">
        <v>139</v>
      </c>
      <c r="C126">
        <v>0.52162299999999995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0.52162299999999995</v>
      </c>
    </row>
    <row r="127" spans="1:9" x14ac:dyDescent="0.3">
      <c r="A127" t="s">
        <v>140</v>
      </c>
      <c r="C127">
        <v>0.49315599999999998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-0.50684400000000007</v>
      </c>
    </row>
    <row r="128" spans="1:9" x14ac:dyDescent="0.3">
      <c r="A128" t="s">
        <v>141</v>
      </c>
      <c r="C128">
        <v>0.51455899999999999</v>
      </c>
      <c r="D128" t="s">
        <v>12</v>
      </c>
      <c r="E128" t="s">
        <v>12</v>
      </c>
      <c r="F128" t="s">
        <v>12</v>
      </c>
      <c r="G128" s="1">
        <f t="shared" si="6"/>
        <v>1</v>
      </c>
      <c r="H128" s="1">
        <f t="shared" si="7"/>
        <v>0</v>
      </c>
      <c r="I128">
        <f t="shared" si="8"/>
        <v>0.51455899999999999</v>
      </c>
    </row>
    <row r="129" spans="1:9" x14ac:dyDescent="0.3">
      <c r="A129" t="s">
        <v>142</v>
      </c>
      <c r="C129">
        <v>0.55389299999999997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0.55389299999999997</v>
      </c>
    </row>
    <row r="130" spans="1:9" x14ac:dyDescent="0.3">
      <c r="A130" t="s">
        <v>143</v>
      </c>
      <c r="C130">
        <v>0.56431699999999996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0.56431699999999996</v>
      </c>
    </row>
    <row r="131" spans="1:9" x14ac:dyDescent="0.3">
      <c r="A131" t="s">
        <v>144</v>
      </c>
      <c r="C131">
        <v>0.60380100000000003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-0.39619899999999997</v>
      </c>
    </row>
    <row r="132" spans="1:9" x14ac:dyDescent="0.3">
      <c r="A132" t="s">
        <v>145</v>
      </c>
      <c r="C132">
        <v>0.66002799999999995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-0.33997200000000005</v>
      </c>
    </row>
    <row r="133" spans="1:9" x14ac:dyDescent="0.3">
      <c r="A133" t="s">
        <v>146</v>
      </c>
      <c r="C133">
        <v>0.215563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0.215563</v>
      </c>
    </row>
    <row r="134" spans="1:9" x14ac:dyDescent="0.3">
      <c r="A134" t="s">
        <v>147</v>
      </c>
      <c r="C134">
        <v>0.48753800000000003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0.48753800000000003</v>
      </c>
    </row>
    <row r="135" spans="1:9" x14ac:dyDescent="0.3">
      <c r="A135" t="s">
        <v>148</v>
      </c>
      <c r="C135">
        <v>0.63083100000000003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0.63083100000000003</v>
      </c>
    </row>
    <row r="136" spans="1:9" x14ac:dyDescent="0.3">
      <c r="A136" t="s">
        <v>149</v>
      </c>
      <c r="C136">
        <v>0.313365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-0.686635</v>
      </c>
    </row>
    <row r="137" spans="1:9" x14ac:dyDescent="0.3">
      <c r="A137" t="s">
        <v>150</v>
      </c>
      <c r="C137">
        <v>0.58407699999999996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0.58407699999999996</v>
      </c>
    </row>
    <row r="138" spans="1:9" x14ac:dyDescent="0.3">
      <c r="A138" t="s">
        <v>151</v>
      </c>
      <c r="C138">
        <v>0.56190300000000004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0.56190300000000004</v>
      </c>
    </row>
    <row r="139" spans="1:9" x14ac:dyDescent="0.3">
      <c r="A139" t="s">
        <v>152</v>
      </c>
      <c r="C139">
        <v>0.56164599999999998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0.56164599999999998</v>
      </c>
    </row>
    <row r="140" spans="1:9" x14ac:dyDescent="0.3">
      <c r="A140" t="s">
        <v>153</v>
      </c>
      <c r="C140">
        <v>0.53824399999999994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0.53824399999999994</v>
      </c>
    </row>
    <row r="141" spans="1:9" x14ac:dyDescent="0.3">
      <c r="A141" t="s">
        <v>154</v>
      </c>
      <c r="C141">
        <v>0.31728299999999998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-0.68271700000000002</v>
      </c>
    </row>
    <row r="142" spans="1:9" x14ac:dyDescent="0.3">
      <c r="A142" t="s">
        <v>155</v>
      </c>
      <c r="C142">
        <v>0.64980199999999999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0.64980199999999999</v>
      </c>
    </row>
    <row r="143" spans="1:9" x14ac:dyDescent="0.3">
      <c r="A143" t="s">
        <v>156</v>
      </c>
      <c r="C143">
        <v>0.29726000000000002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0.29726000000000002</v>
      </c>
    </row>
    <row r="144" spans="1:9" x14ac:dyDescent="0.3">
      <c r="A144" t="s">
        <v>157</v>
      </c>
      <c r="C144">
        <v>0.543605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0.543605</v>
      </c>
    </row>
    <row r="145" spans="1:9" x14ac:dyDescent="0.3">
      <c r="A145" t="s">
        <v>158</v>
      </c>
      <c r="C145">
        <v>0.50941000000000003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-0.49058999999999997</v>
      </c>
    </row>
    <row r="146" spans="1:9" x14ac:dyDescent="0.3">
      <c r="A146" t="s">
        <v>159</v>
      </c>
      <c r="C146">
        <v>0.54774</v>
      </c>
      <c r="D146" t="s">
        <v>12</v>
      </c>
      <c r="E146" t="s">
        <v>27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-0.45226</v>
      </c>
    </row>
    <row r="147" spans="1:9" x14ac:dyDescent="0.3">
      <c r="A147" t="s">
        <v>160</v>
      </c>
      <c r="C147">
        <v>0.33465899999999998</v>
      </c>
      <c r="D147" t="s">
        <v>12</v>
      </c>
      <c r="E147" t="s">
        <v>12</v>
      </c>
      <c r="F147" t="s">
        <v>77</v>
      </c>
      <c r="G147" s="1">
        <f t="shared" si="9"/>
        <v>0</v>
      </c>
      <c r="H147" s="1">
        <f t="shared" si="10"/>
        <v>1</v>
      </c>
      <c r="I147">
        <f t="shared" si="11"/>
        <v>-0.66534099999999996</v>
      </c>
    </row>
    <row r="148" spans="1:9" x14ac:dyDescent="0.3">
      <c r="A148" t="s">
        <v>161</v>
      </c>
      <c r="C148">
        <v>0.62917699999999999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-0.37082300000000001</v>
      </c>
    </row>
    <row r="149" spans="1:9" x14ac:dyDescent="0.3">
      <c r="A149" t="s">
        <v>162</v>
      </c>
      <c r="C149">
        <v>0.75408900000000001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0.75408900000000001</v>
      </c>
    </row>
    <row r="150" spans="1:9" x14ac:dyDescent="0.3">
      <c r="A150" t="s">
        <v>163</v>
      </c>
      <c r="C150">
        <v>0.64990800000000004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0.64990800000000004</v>
      </c>
    </row>
    <row r="151" spans="1:9" x14ac:dyDescent="0.3">
      <c r="A151" t="s">
        <v>164</v>
      </c>
      <c r="C151">
        <v>0.64253300000000002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-0.35746699999999998</v>
      </c>
    </row>
    <row r="152" spans="1:9" x14ac:dyDescent="0.3">
      <c r="A152" t="s">
        <v>165</v>
      </c>
      <c r="C152">
        <v>0.49829600000000002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0.49829600000000002</v>
      </c>
    </row>
    <row r="153" spans="1:9" x14ac:dyDescent="0.3">
      <c r="A153" t="s">
        <v>166</v>
      </c>
      <c r="C153">
        <v>0.48915999999999998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0.48915999999999998</v>
      </c>
    </row>
    <row r="154" spans="1:9" x14ac:dyDescent="0.3">
      <c r="A154" t="s">
        <v>167</v>
      </c>
      <c r="C154">
        <v>0.48396600000000001</v>
      </c>
      <c r="D154" t="s">
        <v>12</v>
      </c>
      <c r="E154" t="s">
        <v>27</v>
      </c>
      <c r="F154" t="s">
        <v>77</v>
      </c>
      <c r="G154" s="1">
        <f t="shared" si="9"/>
        <v>0</v>
      </c>
      <c r="H154" s="1">
        <f t="shared" si="10"/>
        <v>1</v>
      </c>
      <c r="I154">
        <f t="shared" si="11"/>
        <v>-0.51603399999999999</v>
      </c>
    </row>
    <row r="155" spans="1:9" x14ac:dyDescent="0.3">
      <c r="A155" t="s">
        <v>168</v>
      </c>
      <c r="C155">
        <v>0.32296599999999998</v>
      </c>
      <c r="D155" t="s">
        <v>12</v>
      </c>
      <c r="E155" t="s">
        <v>27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-0.67703400000000002</v>
      </c>
    </row>
    <row r="156" spans="1:9" x14ac:dyDescent="0.3">
      <c r="A156" t="s">
        <v>169</v>
      </c>
      <c r="C156">
        <v>0.54567600000000005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0.54567600000000005</v>
      </c>
    </row>
    <row r="157" spans="1:9" x14ac:dyDescent="0.3">
      <c r="A157" t="s">
        <v>170</v>
      </c>
      <c r="C157">
        <v>0.59473200000000004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-0.40526799999999996</v>
      </c>
    </row>
    <row r="158" spans="1:9" x14ac:dyDescent="0.3">
      <c r="A158" t="s">
        <v>171</v>
      </c>
      <c r="C158">
        <v>0.77597099999999997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-0.22402900000000003</v>
      </c>
    </row>
    <row r="159" spans="1:9" x14ac:dyDescent="0.3">
      <c r="A159" t="s">
        <v>172</v>
      </c>
      <c r="C159">
        <v>0.45599299999999998</v>
      </c>
      <c r="D159" t="s">
        <v>12</v>
      </c>
      <c r="E159" t="s">
        <v>12</v>
      </c>
      <c r="F159" t="s">
        <v>27</v>
      </c>
      <c r="G159" s="1">
        <f t="shared" si="9"/>
        <v>0</v>
      </c>
      <c r="H159" s="1">
        <f t="shared" si="10"/>
        <v>1</v>
      </c>
      <c r="I159">
        <f t="shared" si="11"/>
        <v>-0.54400700000000002</v>
      </c>
    </row>
    <row r="160" spans="1:9" x14ac:dyDescent="0.3">
      <c r="A160" t="s">
        <v>173</v>
      </c>
      <c r="C160">
        <v>0.409887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0.409887</v>
      </c>
    </row>
    <row r="161" spans="1:9" x14ac:dyDescent="0.3">
      <c r="A161" t="s">
        <v>174</v>
      </c>
      <c r="C161">
        <v>0.65670200000000001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0.65670200000000001</v>
      </c>
    </row>
    <row r="162" spans="1:9" x14ac:dyDescent="0.3">
      <c r="A162" t="s">
        <v>175</v>
      </c>
      <c r="C162">
        <v>0.65501399999999999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0.65501399999999999</v>
      </c>
    </row>
    <row r="163" spans="1:9" x14ac:dyDescent="0.3">
      <c r="A163" t="s">
        <v>176</v>
      </c>
      <c r="C163">
        <v>0.55023100000000003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0.55023100000000003</v>
      </c>
    </row>
    <row r="164" spans="1:9" x14ac:dyDescent="0.3">
      <c r="A164" t="s">
        <v>177</v>
      </c>
      <c r="C164">
        <v>0.65175099999999997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0.65175099999999997</v>
      </c>
    </row>
    <row r="165" spans="1:9" x14ac:dyDescent="0.3">
      <c r="A165" t="s">
        <v>178</v>
      </c>
      <c r="C165">
        <v>0.42579499999999998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-0.57420500000000008</v>
      </c>
    </row>
    <row r="166" spans="1:9" x14ac:dyDescent="0.3">
      <c r="A166" t="s">
        <v>179</v>
      </c>
      <c r="C166">
        <v>0.56446300000000005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-0.43553699999999995</v>
      </c>
    </row>
    <row r="167" spans="1:9" x14ac:dyDescent="0.3">
      <c r="A167" t="s">
        <v>180</v>
      </c>
      <c r="C167">
        <v>0.43011300000000002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-0.56988700000000003</v>
      </c>
    </row>
    <row r="168" spans="1:9" x14ac:dyDescent="0.3">
      <c r="A168" t="s">
        <v>181</v>
      </c>
      <c r="C168">
        <v>0.61839100000000002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0.61839100000000002</v>
      </c>
    </row>
    <row r="169" spans="1:9" x14ac:dyDescent="0.3">
      <c r="A169" t="s">
        <v>182</v>
      </c>
      <c r="C169">
        <v>0.53851800000000005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0.53851800000000005</v>
      </c>
    </row>
    <row r="170" spans="1:9" x14ac:dyDescent="0.3">
      <c r="A170" t="s">
        <v>183</v>
      </c>
      <c r="C170">
        <v>0.57586899999999996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0.57586899999999996</v>
      </c>
    </row>
    <row r="171" spans="1:9" x14ac:dyDescent="0.3">
      <c r="A171" t="s">
        <v>184</v>
      </c>
      <c r="C171">
        <v>0.67793999999999999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0.67793999999999999</v>
      </c>
    </row>
    <row r="172" spans="1:9" x14ac:dyDescent="0.3">
      <c r="A172" t="s">
        <v>185</v>
      </c>
      <c r="C172">
        <v>0.32290200000000002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-0.67709799999999998</v>
      </c>
    </row>
    <row r="173" spans="1:9" x14ac:dyDescent="0.3">
      <c r="A173" t="s">
        <v>186</v>
      </c>
      <c r="C173">
        <v>0.62437299999999996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0.62437299999999996</v>
      </c>
    </row>
    <row r="174" spans="1:9" x14ac:dyDescent="0.3">
      <c r="A174" t="s">
        <v>187</v>
      </c>
      <c r="C174">
        <v>0.47247699999999998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-0.52752299999999996</v>
      </c>
    </row>
    <row r="175" spans="1:9" x14ac:dyDescent="0.3">
      <c r="A175" t="s">
        <v>188</v>
      </c>
      <c r="C175">
        <v>0.65321200000000001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0.65321200000000001</v>
      </c>
    </row>
    <row r="176" spans="1:9" x14ac:dyDescent="0.3">
      <c r="A176" t="s">
        <v>189</v>
      </c>
      <c r="C176">
        <v>0.82673399999999997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-0.17326600000000003</v>
      </c>
    </row>
    <row r="177" spans="1:9" x14ac:dyDescent="0.3">
      <c r="A177" t="s">
        <v>190</v>
      </c>
      <c r="C177">
        <v>0.33216499999999999</v>
      </c>
      <c r="D177" t="s">
        <v>12</v>
      </c>
      <c r="E177" t="s">
        <v>27</v>
      </c>
      <c r="F177" t="s">
        <v>15</v>
      </c>
      <c r="G177" s="1">
        <f t="shared" si="9"/>
        <v>0</v>
      </c>
      <c r="H177" s="1">
        <f t="shared" si="10"/>
        <v>1</v>
      </c>
      <c r="I177">
        <f t="shared" si="11"/>
        <v>-0.66783499999999996</v>
      </c>
    </row>
    <row r="178" spans="1:9" x14ac:dyDescent="0.3">
      <c r="A178" t="s">
        <v>191</v>
      </c>
      <c r="C178">
        <v>0.78165200000000001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0.78165200000000001</v>
      </c>
    </row>
    <row r="179" spans="1:9" x14ac:dyDescent="0.3">
      <c r="A179" t="s">
        <v>192</v>
      </c>
      <c r="C179">
        <v>0.46464699999999998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0.46464699999999998</v>
      </c>
    </row>
    <row r="180" spans="1:9" x14ac:dyDescent="0.3">
      <c r="A180" t="s">
        <v>193</v>
      </c>
      <c r="C180">
        <v>0.39319900000000002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0.39319900000000002</v>
      </c>
    </row>
    <row r="181" spans="1:9" x14ac:dyDescent="0.3">
      <c r="A181" t="s">
        <v>194</v>
      </c>
      <c r="C181">
        <v>0.311917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-0.688083</v>
      </c>
    </row>
    <row r="182" spans="1:9" x14ac:dyDescent="0.3">
      <c r="A182" t="s">
        <v>195</v>
      </c>
      <c r="C182">
        <v>0.63934400000000002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-0.36065599999999998</v>
      </c>
    </row>
    <row r="183" spans="1:9" x14ac:dyDescent="0.3">
      <c r="A183" t="s">
        <v>196</v>
      </c>
      <c r="C183">
        <v>0.437143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0.437143</v>
      </c>
    </row>
    <row r="184" spans="1:9" x14ac:dyDescent="0.3">
      <c r="A184" t="s">
        <v>197</v>
      </c>
      <c r="C184">
        <v>0.40236100000000002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0.40236100000000002</v>
      </c>
    </row>
    <row r="185" spans="1:9" x14ac:dyDescent="0.3">
      <c r="A185" t="s">
        <v>198</v>
      </c>
      <c r="C185">
        <v>0.39179900000000001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-0.60820099999999999</v>
      </c>
    </row>
    <row r="186" spans="1:9" x14ac:dyDescent="0.3">
      <c r="A186" t="s">
        <v>199</v>
      </c>
      <c r="C186">
        <v>0.48166100000000001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0.48166100000000001</v>
      </c>
    </row>
    <row r="187" spans="1:9" x14ac:dyDescent="0.3">
      <c r="A187" t="s">
        <v>200</v>
      </c>
      <c r="C187">
        <v>0.47955999999999999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0.47955999999999999</v>
      </c>
    </row>
    <row r="188" spans="1:9" x14ac:dyDescent="0.3">
      <c r="A188" t="s">
        <v>201</v>
      </c>
      <c r="C188">
        <v>0.53173899999999996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-0.46826100000000004</v>
      </c>
    </row>
    <row r="189" spans="1:9" x14ac:dyDescent="0.3">
      <c r="A189" t="s">
        <v>202</v>
      </c>
      <c r="C189">
        <v>0.67784500000000003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0.67784500000000003</v>
      </c>
    </row>
    <row r="190" spans="1:9" x14ac:dyDescent="0.3">
      <c r="A190" t="s">
        <v>203</v>
      </c>
      <c r="C190">
        <v>0.46380700000000002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0.46380700000000002</v>
      </c>
    </row>
    <row r="191" spans="1:9" x14ac:dyDescent="0.3">
      <c r="A191" t="s">
        <v>204</v>
      </c>
      <c r="C191">
        <v>0.46561000000000002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-0.53438999999999992</v>
      </c>
    </row>
    <row r="192" spans="1:9" x14ac:dyDescent="0.3">
      <c r="A192" t="s">
        <v>205</v>
      </c>
      <c r="C192">
        <v>0.681751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0.681751</v>
      </c>
    </row>
    <row r="193" spans="1:9" x14ac:dyDescent="0.3">
      <c r="A193" t="s">
        <v>206</v>
      </c>
      <c r="C193">
        <v>0.52589399999999997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0.52589399999999997</v>
      </c>
    </row>
    <row r="194" spans="1:9" x14ac:dyDescent="0.3">
      <c r="A194" t="s">
        <v>207</v>
      </c>
      <c r="C194">
        <v>0.32183200000000001</v>
      </c>
      <c r="D194" t="s">
        <v>12</v>
      </c>
      <c r="E194" t="s">
        <v>96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-0.67816799999999999</v>
      </c>
    </row>
    <row r="195" spans="1:9" x14ac:dyDescent="0.3">
      <c r="A195" t="s">
        <v>208</v>
      </c>
      <c r="C195">
        <v>0.67469500000000004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-0.32530499999999996</v>
      </c>
    </row>
    <row r="196" spans="1:9" x14ac:dyDescent="0.3">
      <c r="A196" t="s">
        <v>209</v>
      </c>
      <c r="C196">
        <v>0.68154700000000001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0.68154700000000001</v>
      </c>
    </row>
    <row r="197" spans="1:9" x14ac:dyDescent="0.3">
      <c r="A197" t="s">
        <v>210</v>
      </c>
      <c r="C197">
        <v>0.82238999999999995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0.82238999999999995</v>
      </c>
    </row>
    <row r="198" spans="1:9" x14ac:dyDescent="0.3">
      <c r="A198" t="s">
        <v>211</v>
      </c>
      <c r="C198">
        <v>0.409887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0.409887</v>
      </c>
    </row>
    <row r="199" spans="1:9" x14ac:dyDescent="0.3">
      <c r="A199" t="s">
        <v>212</v>
      </c>
      <c r="C199">
        <v>0.60435000000000005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-0.39564999999999995</v>
      </c>
    </row>
    <row r="200" spans="1:9" x14ac:dyDescent="0.3">
      <c r="A200" t="s">
        <v>213</v>
      </c>
      <c r="C200">
        <v>0.58248900000000003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0.58248900000000003</v>
      </c>
    </row>
    <row r="201" spans="1:9" x14ac:dyDescent="0.3">
      <c r="A201" t="s">
        <v>214</v>
      </c>
      <c r="C201">
        <v>0.57406599999999997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0.57406599999999997</v>
      </c>
    </row>
    <row r="202" spans="1:9" x14ac:dyDescent="0.3">
      <c r="A202" t="s">
        <v>215</v>
      </c>
      <c r="C202">
        <v>0.51830100000000001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0.51830100000000001</v>
      </c>
    </row>
    <row r="203" spans="1:9" x14ac:dyDescent="0.3">
      <c r="G203">
        <f>SUM(G3:G202)</f>
        <v>138</v>
      </c>
      <c r="H203">
        <f>SUM(H3:H202)</f>
        <v>81</v>
      </c>
      <c r="I203">
        <f>SUM(I3:I202)</f>
        <v>27.021993999999992</v>
      </c>
    </row>
  </sheetData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Foglio163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0.45700499999999999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0.45700499999999999</v>
      </c>
    </row>
    <row r="4" spans="1:9" ht="15" customHeight="1" x14ac:dyDescent="0.3">
      <c r="A4" s="1" t="s">
        <v>13</v>
      </c>
      <c r="B4" s="8"/>
      <c r="C4" s="9">
        <v>0.52709300000000003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0.52709300000000003</v>
      </c>
    </row>
    <row r="5" spans="1:9" ht="15" customHeight="1" x14ac:dyDescent="0.3">
      <c r="A5" s="1" t="s">
        <v>14</v>
      </c>
      <c r="B5" s="6"/>
      <c r="C5" s="7">
        <v>0.24824199999999999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-0.75175800000000004</v>
      </c>
    </row>
    <row r="6" spans="1:9" ht="15" customHeight="1" x14ac:dyDescent="0.3">
      <c r="A6" s="1" t="s">
        <v>16</v>
      </c>
      <c r="B6" s="8"/>
      <c r="C6" s="9">
        <v>0.39746399999999998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0.39746399999999998</v>
      </c>
    </row>
    <row r="7" spans="1:9" ht="15" customHeight="1" x14ac:dyDescent="0.3">
      <c r="A7" s="1" t="s">
        <v>17</v>
      </c>
      <c r="B7" s="6"/>
      <c r="C7" s="7">
        <v>0.51512000000000002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-0.48487999999999998</v>
      </c>
    </row>
    <row r="8" spans="1:9" ht="15" customHeight="1" x14ac:dyDescent="0.3">
      <c r="A8" s="1" t="s">
        <v>18</v>
      </c>
      <c r="B8" s="8"/>
      <c r="C8" s="9">
        <v>0.53889100000000001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0.53889100000000001</v>
      </c>
    </row>
    <row r="9" spans="1:9" ht="15" customHeight="1" x14ac:dyDescent="0.3">
      <c r="A9" s="1" t="s">
        <v>19</v>
      </c>
      <c r="B9" s="6"/>
      <c r="C9" s="7">
        <v>0.51284700000000005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0.51284700000000005</v>
      </c>
    </row>
    <row r="10" spans="1:9" ht="15" customHeight="1" x14ac:dyDescent="0.3">
      <c r="A10" s="1" t="s">
        <v>20</v>
      </c>
      <c r="B10" s="8"/>
      <c r="C10" s="9">
        <v>0.69883600000000001</v>
      </c>
      <c r="D10" s="1" t="s">
        <v>12</v>
      </c>
      <c r="E10" t="s">
        <v>12</v>
      </c>
      <c r="F10" t="s">
        <v>15</v>
      </c>
      <c r="G10" s="1">
        <f t="shared" si="0"/>
        <v>0</v>
      </c>
      <c r="H10" s="1">
        <f t="shared" si="1"/>
        <v>1</v>
      </c>
      <c r="I10">
        <f t="shared" si="2"/>
        <v>-0.30116399999999999</v>
      </c>
    </row>
    <row r="11" spans="1:9" ht="15" customHeight="1" x14ac:dyDescent="0.3">
      <c r="A11" s="1" t="s">
        <v>21</v>
      </c>
      <c r="B11" s="6"/>
      <c r="C11" s="7">
        <v>0.58639200000000002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-0.41360799999999998</v>
      </c>
    </row>
    <row r="12" spans="1:9" ht="15" customHeight="1" x14ac:dyDescent="0.3">
      <c r="A12" s="1" t="s">
        <v>22</v>
      </c>
      <c r="B12" s="8"/>
      <c r="C12" s="9">
        <v>0.39474799999999999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-0.60525200000000001</v>
      </c>
    </row>
    <row r="13" spans="1:9" ht="15" customHeight="1" x14ac:dyDescent="0.3">
      <c r="A13" s="1" t="s">
        <v>23</v>
      </c>
      <c r="B13" s="6"/>
      <c r="C13" s="7">
        <v>0.36723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0.36723</v>
      </c>
    </row>
    <row r="14" spans="1:9" ht="15" customHeight="1" x14ac:dyDescent="0.3">
      <c r="A14" s="1" t="s">
        <v>24</v>
      </c>
      <c r="B14" s="8"/>
      <c r="C14" s="9">
        <v>0.50546599999999997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0.50546599999999997</v>
      </c>
    </row>
    <row r="15" spans="1:9" ht="15" customHeight="1" x14ac:dyDescent="0.3">
      <c r="A15" s="1" t="s">
        <v>25</v>
      </c>
      <c r="B15" s="6"/>
      <c r="C15" s="7">
        <v>0.42511900000000002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0.42511900000000002</v>
      </c>
    </row>
    <row r="16" spans="1:9" ht="15" customHeight="1" x14ac:dyDescent="0.3">
      <c r="A16" s="1" t="s">
        <v>26</v>
      </c>
      <c r="B16" s="8"/>
      <c r="C16" s="9">
        <v>0.49388799999999999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-0.50611200000000001</v>
      </c>
    </row>
    <row r="17" spans="1:9" ht="15" customHeight="1" x14ac:dyDescent="0.3">
      <c r="A17" s="1" t="s">
        <v>28</v>
      </c>
      <c r="B17" s="6"/>
      <c r="C17" s="7">
        <v>0.43439299999999997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-0.56560699999999997</v>
      </c>
    </row>
    <row r="18" spans="1:9" ht="15" customHeight="1" x14ac:dyDescent="0.3">
      <c r="A18" s="1" t="s">
        <v>29</v>
      </c>
      <c r="B18" s="8"/>
      <c r="C18" s="9">
        <v>0.43373400000000001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0.43373400000000001</v>
      </c>
    </row>
    <row r="19" spans="1:9" ht="15" customHeight="1" x14ac:dyDescent="0.3">
      <c r="A19" s="1" t="s">
        <v>30</v>
      </c>
      <c r="B19" s="6"/>
      <c r="C19" s="7">
        <v>0.54421699999999995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0.54421699999999995</v>
      </c>
    </row>
    <row r="20" spans="1:9" ht="15" customHeight="1" x14ac:dyDescent="0.3">
      <c r="A20" s="1" t="s">
        <v>31</v>
      </c>
      <c r="B20" s="8"/>
      <c r="C20" s="9">
        <v>0.56595700000000004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0.56595700000000004</v>
      </c>
    </row>
    <row r="21" spans="1:9" ht="15" customHeight="1" x14ac:dyDescent="0.3">
      <c r="A21" s="1" t="s">
        <v>32</v>
      </c>
      <c r="B21" s="6"/>
      <c r="C21" s="7">
        <v>0.43686000000000003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-0.56313999999999997</v>
      </c>
    </row>
    <row r="22" spans="1:9" ht="15" customHeight="1" x14ac:dyDescent="0.3">
      <c r="A22" s="1" t="s">
        <v>33</v>
      </c>
      <c r="B22" s="8"/>
      <c r="C22" s="9">
        <v>0.54309799999999997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-0.45690200000000003</v>
      </c>
    </row>
    <row r="23" spans="1:9" ht="15" customHeight="1" x14ac:dyDescent="0.3">
      <c r="A23" s="1" t="s">
        <v>34</v>
      </c>
      <c r="B23" s="6"/>
      <c r="C23" s="7">
        <v>0.38273600000000002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0.38273600000000002</v>
      </c>
    </row>
    <row r="24" spans="1:9" ht="15" customHeight="1" x14ac:dyDescent="0.3">
      <c r="A24" s="1" t="s">
        <v>35</v>
      </c>
      <c r="B24" s="8"/>
      <c r="C24" s="9">
        <v>0.51602000000000003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0.51602000000000003</v>
      </c>
    </row>
    <row r="25" spans="1:9" ht="15" customHeight="1" x14ac:dyDescent="0.3">
      <c r="A25" s="1" t="s">
        <v>36</v>
      </c>
      <c r="B25" s="6"/>
      <c r="C25" s="7">
        <v>0.45653300000000002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0.45653300000000002</v>
      </c>
    </row>
    <row r="26" spans="1:9" ht="15" customHeight="1" x14ac:dyDescent="0.3">
      <c r="A26" s="1" t="s">
        <v>37</v>
      </c>
      <c r="B26" s="8"/>
      <c r="C26" s="9">
        <v>0.50849299999999997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0.50849299999999997</v>
      </c>
    </row>
    <row r="27" spans="1:9" ht="15" customHeight="1" x14ac:dyDescent="0.3">
      <c r="A27" s="1" t="s">
        <v>38</v>
      </c>
      <c r="B27" s="6"/>
      <c r="C27" s="7">
        <v>0.46862599999999999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0.46862599999999999</v>
      </c>
    </row>
    <row r="28" spans="1:9" ht="15" customHeight="1" x14ac:dyDescent="0.3">
      <c r="A28" s="1" t="s">
        <v>39</v>
      </c>
      <c r="B28" s="8"/>
      <c r="C28" s="9">
        <v>0.47007199999999999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0.47007199999999999</v>
      </c>
    </row>
    <row r="29" spans="1:9" ht="15" customHeight="1" x14ac:dyDescent="0.3">
      <c r="A29" s="1" t="s">
        <v>40</v>
      </c>
      <c r="B29" s="6"/>
      <c r="C29" s="7">
        <v>0.51827599999999996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-0.48172400000000004</v>
      </c>
    </row>
    <row r="30" spans="1:9" ht="15" customHeight="1" x14ac:dyDescent="0.3">
      <c r="A30" s="1" t="s">
        <v>41</v>
      </c>
      <c r="B30" s="8"/>
      <c r="C30" s="9">
        <v>0.64983100000000005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0.64983100000000005</v>
      </c>
    </row>
    <row r="31" spans="1:9" ht="15" customHeight="1" x14ac:dyDescent="0.3">
      <c r="A31" s="1" t="s">
        <v>42</v>
      </c>
      <c r="B31" s="6"/>
      <c r="C31" s="7">
        <v>0.49275000000000002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0.49275000000000002</v>
      </c>
    </row>
    <row r="32" spans="1:9" ht="15" customHeight="1" x14ac:dyDescent="0.3">
      <c r="A32" s="1" t="s">
        <v>43</v>
      </c>
      <c r="B32" s="8"/>
      <c r="C32" s="9">
        <v>0.39697900000000003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0.39697900000000003</v>
      </c>
    </row>
    <row r="33" spans="1:9" ht="15" customHeight="1" x14ac:dyDescent="0.3">
      <c r="A33" s="1" t="s">
        <v>44</v>
      </c>
      <c r="B33" s="6"/>
      <c r="C33" s="7">
        <v>0.55669500000000005</v>
      </c>
      <c r="D33" s="1" t="s">
        <v>12</v>
      </c>
      <c r="E33" t="s">
        <v>12</v>
      </c>
      <c r="F33" t="s">
        <v>77</v>
      </c>
      <c r="G33" s="1">
        <f t="shared" si="0"/>
        <v>0</v>
      </c>
      <c r="H33" s="1">
        <f t="shared" si="1"/>
        <v>1</v>
      </c>
      <c r="I33">
        <f t="shared" si="2"/>
        <v>-0.44330499999999995</v>
      </c>
    </row>
    <row r="34" spans="1:9" ht="15" customHeight="1" x14ac:dyDescent="0.3">
      <c r="A34" s="1" t="s">
        <v>45</v>
      </c>
      <c r="B34" s="8"/>
      <c r="C34" s="9">
        <v>0.417319</v>
      </c>
      <c r="D34" s="1" t="s">
        <v>12</v>
      </c>
      <c r="E34" t="s">
        <v>12</v>
      </c>
      <c r="F34" t="s">
        <v>96</v>
      </c>
      <c r="G34" s="1">
        <f t="shared" si="0"/>
        <v>0</v>
      </c>
      <c r="H34" s="1">
        <f t="shared" si="1"/>
        <v>1</v>
      </c>
      <c r="I34">
        <f t="shared" si="2"/>
        <v>-0.582681</v>
      </c>
    </row>
    <row r="35" spans="1:9" ht="15" customHeight="1" x14ac:dyDescent="0.3">
      <c r="A35" s="1" t="s">
        <v>46</v>
      </c>
      <c r="B35" s="6"/>
      <c r="C35" s="7">
        <v>0.43960900000000003</v>
      </c>
      <c r="D35" s="1" t="s">
        <v>12</v>
      </c>
      <c r="E35" t="s">
        <v>27</v>
      </c>
      <c r="F35" t="s">
        <v>27</v>
      </c>
      <c r="G35" s="1">
        <f t="shared" ref="G35:G66" si="3">IF($F35=$E35,1,0)</f>
        <v>1</v>
      </c>
      <c r="H35" s="1">
        <f t="shared" ref="H35:H66" si="4">IF(AND($G35=1,$E35=$D35),0,1)</f>
        <v>1</v>
      </c>
      <c r="I35">
        <f t="shared" ref="I35:I66" si="5">$C35-$H35</f>
        <v>-0.56039099999999997</v>
      </c>
    </row>
    <row r="36" spans="1:9" ht="15" customHeight="1" x14ac:dyDescent="0.3">
      <c r="A36" s="1" t="s">
        <v>47</v>
      </c>
      <c r="B36" s="8"/>
      <c r="C36" s="9">
        <v>0.42709200000000003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-0.57290799999999997</v>
      </c>
    </row>
    <row r="37" spans="1:9" ht="15" customHeight="1" x14ac:dyDescent="0.3">
      <c r="A37" s="1" t="s">
        <v>48</v>
      </c>
      <c r="B37" s="6"/>
      <c r="C37" s="7">
        <v>0.21128</v>
      </c>
      <c r="D37" s="1" t="s">
        <v>12</v>
      </c>
      <c r="E37" t="s">
        <v>15</v>
      </c>
      <c r="F37" t="s">
        <v>77</v>
      </c>
      <c r="G37" s="1">
        <f t="shared" si="3"/>
        <v>0</v>
      </c>
      <c r="H37" s="1">
        <f t="shared" si="4"/>
        <v>1</v>
      </c>
      <c r="I37">
        <f t="shared" si="5"/>
        <v>-0.78871999999999998</v>
      </c>
    </row>
    <row r="38" spans="1:9" ht="15" customHeight="1" x14ac:dyDescent="0.3">
      <c r="A38" s="1" t="s">
        <v>49</v>
      </c>
      <c r="B38" s="8"/>
      <c r="C38" s="9">
        <v>0.33633000000000002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-0.66366999999999998</v>
      </c>
    </row>
    <row r="39" spans="1:9" ht="15" customHeight="1" x14ac:dyDescent="0.3">
      <c r="A39" s="1" t="s">
        <v>50</v>
      </c>
      <c r="B39" s="6"/>
      <c r="C39" s="7">
        <v>0.36805300000000002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-0.63194700000000004</v>
      </c>
    </row>
    <row r="40" spans="1:9" ht="15" customHeight="1" x14ac:dyDescent="0.3">
      <c r="A40" s="1" t="s">
        <v>51</v>
      </c>
      <c r="B40" s="8"/>
      <c r="C40" s="9">
        <v>0.45724900000000002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-0.54275099999999998</v>
      </c>
    </row>
    <row r="41" spans="1:9" ht="15" customHeight="1" x14ac:dyDescent="0.3">
      <c r="A41" s="1" t="s">
        <v>52</v>
      </c>
      <c r="B41" s="6"/>
      <c r="C41" s="7">
        <v>0.62563199999999997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-0.37436800000000003</v>
      </c>
    </row>
    <row r="42" spans="1:9" ht="15" customHeight="1" x14ac:dyDescent="0.3">
      <c r="A42" s="1" t="s">
        <v>53</v>
      </c>
      <c r="B42" s="8"/>
      <c r="C42" s="9">
        <v>0.62135600000000002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0.62135600000000002</v>
      </c>
    </row>
    <row r="43" spans="1:9" ht="15" customHeight="1" x14ac:dyDescent="0.3">
      <c r="A43" s="1" t="s">
        <v>54</v>
      </c>
      <c r="B43" s="6"/>
      <c r="C43" s="7">
        <v>0.13170499999999999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-0.86829500000000004</v>
      </c>
    </row>
    <row r="44" spans="1:9" ht="15" customHeight="1" x14ac:dyDescent="0.3">
      <c r="A44" s="1" t="s">
        <v>55</v>
      </c>
      <c r="B44" s="8"/>
      <c r="C44" s="9">
        <v>0.46644200000000002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-0.53355799999999998</v>
      </c>
    </row>
    <row r="45" spans="1:9" ht="15" customHeight="1" x14ac:dyDescent="0.3">
      <c r="A45" s="1" t="s">
        <v>56</v>
      </c>
      <c r="B45" s="6"/>
      <c r="C45" s="7">
        <v>0.55579800000000001</v>
      </c>
      <c r="D45" s="1" t="s">
        <v>12</v>
      </c>
      <c r="E45" t="s">
        <v>12</v>
      </c>
      <c r="F45" t="s">
        <v>96</v>
      </c>
      <c r="G45" s="1">
        <f t="shared" si="3"/>
        <v>0</v>
      </c>
      <c r="H45" s="1">
        <f t="shared" si="4"/>
        <v>1</v>
      </c>
      <c r="I45">
        <f t="shared" si="5"/>
        <v>-0.44420199999999999</v>
      </c>
    </row>
    <row r="46" spans="1:9" ht="15" customHeight="1" x14ac:dyDescent="0.3">
      <c r="A46" s="1" t="s">
        <v>57</v>
      </c>
      <c r="B46" s="8"/>
      <c r="C46" s="9">
        <v>0.52424700000000002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-0.47575299999999998</v>
      </c>
    </row>
    <row r="47" spans="1:9" ht="15" customHeight="1" x14ac:dyDescent="0.3">
      <c r="A47" s="1" t="s">
        <v>58</v>
      </c>
      <c r="B47" s="6"/>
      <c r="C47" s="7">
        <v>0.517343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0.517343</v>
      </c>
    </row>
    <row r="48" spans="1:9" ht="15" customHeight="1" x14ac:dyDescent="0.3">
      <c r="A48" s="1" t="s">
        <v>59</v>
      </c>
      <c r="B48" s="8"/>
      <c r="C48" s="9">
        <v>0.473167</v>
      </c>
      <c r="D48" s="1" t="s">
        <v>12</v>
      </c>
      <c r="E48" t="s">
        <v>12</v>
      </c>
      <c r="F48" t="s">
        <v>96</v>
      </c>
      <c r="G48" s="1">
        <f t="shared" si="3"/>
        <v>0</v>
      </c>
      <c r="H48" s="1">
        <f t="shared" si="4"/>
        <v>1</v>
      </c>
      <c r="I48">
        <f t="shared" si="5"/>
        <v>-0.526833</v>
      </c>
    </row>
    <row r="49" spans="1:9" ht="15" customHeight="1" x14ac:dyDescent="0.3">
      <c r="A49" s="1" t="s">
        <v>60</v>
      </c>
      <c r="B49" s="6"/>
      <c r="C49" s="7">
        <v>0.32410899999999998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-0.67589100000000002</v>
      </c>
    </row>
    <row r="50" spans="1:9" ht="15" customHeight="1" x14ac:dyDescent="0.3">
      <c r="A50" s="1" t="s">
        <v>61</v>
      </c>
      <c r="B50" s="8"/>
      <c r="C50" s="9">
        <v>0.51884699999999995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0.51884699999999995</v>
      </c>
    </row>
    <row r="51" spans="1:9" ht="15" customHeight="1" x14ac:dyDescent="0.3">
      <c r="A51" s="1" t="s">
        <v>62</v>
      </c>
      <c r="B51" s="6"/>
      <c r="C51" s="7">
        <v>0.67440100000000003</v>
      </c>
      <c r="D51" s="1" t="s">
        <v>12</v>
      </c>
      <c r="E51" t="s">
        <v>12</v>
      </c>
      <c r="F51" t="s">
        <v>77</v>
      </c>
      <c r="G51" s="1">
        <f t="shared" si="3"/>
        <v>0</v>
      </c>
      <c r="H51" s="1">
        <f t="shared" si="4"/>
        <v>1</v>
      </c>
      <c r="I51">
        <f t="shared" si="5"/>
        <v>-0.32559899999999997</v>
      </c>
    </row>
    <row r="52" spans="1:9" ht="15" customHeight="1" x14ac:dyDescent="0.3">
      <c r="A52" s="1" t="s">
        <v>63</v>
      </c>
      <c r="B52" s="8"/>
      <c r="C52" s="9">
        <v>0.45605800000000002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-0.54394199999999993</v>
      </c>
    </row>
    <row r="53" spans="1:9" ht="15" customHeight="1" x14ac:dyDescent="0.3">
      <c r="A53" s="1" t="s">
        <v>64</v>
      </c>
      <c r="B53" s="6"/>
      <c r="C53" s="7">
        <v>0.48380499999999999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-0.51619499999999996</v>
      </c>
    </row>
    <row r="54" spans="1:9" ht="15" customHeight="1" x14ac:dyDescent="0.3">
      <c r="A54" s="1" t="s">
        <v>65</v>
      </c>
      <c r="B54" s="8"/>
      <c r="C54" s="9">
        <v>0.632853</v>
      </c>
      <c r="D54" s="1" t="s">
        <v>12</v>
      </c>
      <c r="E54" t="s">
        <v>12</v>
      </c>
      <c r="F54" t="s">
        <v>96</v>
      </c>
      <c r="G54" s="1">
        <f t="shared" si="3"/>
        <v>0</v>
      </c>
      <c r="H54" s="1">
        <f t="shared" si="4"/>
        <v>1</v>
      </c>
      <c r="I54">
        <f t="shared" si="5"/>
        <v>-0.367147</v>
      </c>
    </row>
    <row r="55" spans="1:9" ht="15" customHeight="1" x14ac:dyDescent="0.3">
      <c r="A55" s="1" t="s">
        <v>66</v>
      </c>
      <c r="B55" s="6"/>
      <c r="C55" s="7">
        <v>0.51905000000000001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0.51905000000000001</v>
      </c>
    </row>
    <row r="56" spans="1:9" ht="15" customHeight="1" x14ac:dyDescent="0.3">
      <c r="A56" s="1" t="s">
        <v>67</v>
      </c>
      <c r="B56" s="8"/>
      <c r="C56" s="9">
        <v>0.50384799999999996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0.50384799999999996</v>
      </c>
    </row>
    <row r="57" spans="1:9" ht="15" customHeight="1" x14ac:dyDescent="0.3">
      <c r="A57" s="1" t="s">
        <v>68</v>
      </c>
      <c r="B57" s="6"/>
      <c r="C57" s="7">
        <v>0.74296499999999999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0.74296499999999999</v>
      </c>
    </row>
    <row r="58" spans="1:9" ht="15" customHeight="1" x14ac:dyDescent="0.3">
      <c r="A58" s="1" t="s">
        <v>69</v>
      </c>
      <c r="B58" s="8"/>
      <c r="C58" s="9">
        <v>0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-1</v>
      </c>
    </row>
    <row r="59" spans="1:9" ht="15" customHeight="1" x14ac:dyDescent="0.3">
      <c r="A59" s="1" t="s">
        <v>70</v>
      </c>
      <c r="B59" s="6"/>
      <c r="C59" s="7">
        <v>0.46862599999999999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0.46862599999999999</v>
      </c>
    </row>
    <row r="60" spans="1:9" ht="15" customHeight="1" x14ac:dyDescent="0.3">
      <c r="A60" s="1" t="s">
        <v>71</v>
      </c>
      <c r="B60" s="8"/>
      <c r="C60" s="9">
        <v>0.54465600000000003</v>
      </c>
      <c r="D60" s="1" t="s">
        <v>12</v>
      </c>
      <c r="E60" t="s">
        <v>12</v>
      </c>
      <c r="F60" t="s">
        <v>96</v>
      </c>
      <c r="G60" s="1">
        <f t="shared" si="3"/>
        <v>0</v>
      </c>
      <c r="H60" s="1">
        <f t="shared" si="4"/>
        <v>1</v>
      </c>
      <c r="I60">
        <f t="shared" si="5"/>
        <v>-0.45534399999999997</v>
      </c>
    </row>
    <row r="61" spans="1:9" ht="15" customHeight="1" x14ac:dyDescent="0.3">
      <c r="A61" s="1" t="s">
        <v>72</v>
      </c>
      <c r="B61" s="6"/>
      <c r="C61" s="7">
        <v>0.57111900000000004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0.57111900000000004</v>
      </c>
    </row>
    <row r="62" spans="1:9" ht="15" customHeight="1" x14ac:dyDescent="0.3">
      <c r="A62" s="1" t="s">
        <v>73</v>
      </c>
      <c r="B62" s="8"/>
      <c r="C62" s="9">
        <v>0.56361300000000003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-0.43638699999999997</v>
      </c>
    </row>
    <row r="63" spans="1:9" ht="15" customHeight="1" x14ac:dyDescent="0.3">
      <c r="A63" s="1" t="s">
        <v>74</v>
      </c>
      <c r="B63" s="6"/>
      <c r="C63" s="7">
        <v>0.50668100000000005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0.50668100000000005</v>
      </c>
    </row>
    <row r="64" spans="1:9" ht="15" customHeight="1" x14ac:dyDescent="0.3">
      <c r="A64" s="1" t="s">
        <v>75</v>
      </c>
      <c r="B64" s="8"/>
      <c r="C64" s="9">
        <v>0.435305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-0.56469499999999995</v>
      </c>
    </row>
    <row r="65" spans="1:9" ht="15" customHeight="1" x14ac:dyDescent="0.3">
      <c r="A65" s="1" t="s">
        <v>76</v>
      </c>
      <c r="B65" s="6"/>
      <c r="C65" s="7">
        <v>0.64055499999999999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-0.35944500000000001</v>
      </c>
    </row>
    <row r="66" spans="1:9" ht="15" customHeight="1" x14ac:dyDescent="0.3">
      <c r="A66" s="1" t="s">
        <v>78</v>
      </c>
      <c r="B66" s="8"/>
      <c r="C66" s="9">
        <v>0.56589699999999998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0.56589699999999998</v>
      </c>
    </row>
    <row r="67" spans="1:9" ht="15" customHeight="1" x14ac:dyDescent="0.3">
      <c r="A67" s="1" t="s">
        <v>79</v>
      </c>
      <c r="B67" s="6"/>
      <c r="C67" s="7">
        <v>0.53273899999999996</v>
      </c>
      <c r="D67" s="1" t="s">
        <v>12</v>
      </c>
      <c r="E67" t="s">
        <v>12</v>
      </c>
      <c r="F67" t="s">
        <v>27</v>
      </c>
      <c r="G67" s="1">
        <f t="shared" ref="G67:G130" si="6">IF($F67=$E67,1,0)</f>
        <v>0</v>
      </c>
      <c r="H67" s="1">
        <f t="shared" ref="H67:H130" si="7">IF(AND($G67=1,$E67=$D67),0,1)</f>
        <v>1</v>
      </c>
      <c r="I67">
        <f t="shared" ref="I67:I130" si="8">$C67-$H67</f>
        <v>-0.46726100000000004</v>
      </c>
    </row>
    <row r="68" spans="1:9" ht="15" customHeight="1" x14ac:dyDescent="0.3">
      <c r="A68" s="1" t="s">
        <v>80</v>
      </c>
      <c r="B68" s="8"/>
      <c r="C68" s="9">
        <v>0.46132899999999999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0.46132899999999999</v>
      </c>
    </row>
    <row r="69" spans="1:9" ht="15" customHeight="1" x14ac:dyDescent="0.3">
      <c r="A69" s="1" t="s">
        <v>81</v>
      </c>
      <c r="B69" s="6"/>
      <c r="C69" s="7">
        <v>0.46021000000000001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-0.53978999999999999</v>
      </c>
    </row>
    <row r="70" spans="1:9" ht="15" customHeight="1" x14ac:dyDescent="0.3">
      <c r="A70" s="1" t="s">
        <v>82</v>
      </c>
      <c r="B70" s="8"/>
      <c r="C70" s="9">
        <v>0.46707399999999999</v>
      </c>
      <c r="D70" s="1" t="s">
        <v>12</v>
      </c>
      <c r="E70" t="s">
        <v>12</v>
      </c>
      <c r="F70" t="s">
        <v>96</v>
      </c>
      <c r="G70" s="1">
        <f t="shared" si="6"/>
        <v>0</v>
      </c>
      <c r="H70" s="1">
        <f t="shared" si="7"/>
        <v>1</v>
      </c>
      <c r="I70">
        <f t="shared" si="8"/>
        <v>-0.53292600000000001</v>
      </c>
    </row>
    <row r="71" spans="1:9" ht="15" customHeight="1" x14ac:dyDescent="0.3">
      <c r="A71" s="1" t="s">
        <v>83</v>
      </c>
      <c r="B71" s="6"/>
      <c r="C71" s="7">
        <v>0.39315099999999997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-0.60684899999999997</v>
      </c>
    </row>
    <row r="72" spans="1:9" ht="15" customHeight="1" x14ac:dyDescent="0.3">
      <c r="A72" s="1" t="s">
        <v>84</v>
      </c>
      <c r="B72" s="8"/>
      <c r="C72" s="9">
        <v>0.248806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-0.75119400000000003</v>
      </c>
    </row>
    <row r="73" spans="1:9" ht="15" customHeight="1" x14ac:dyDescent="0.3">
      <c r="A73" s="1" t="s">
        <v>85</v>
      </c>
      <c r="B73" s="6"/>
      <c r="C73" s="7">
        <v>0.49585400000000002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0.49585400000000002</v>
      </c>
    </row>
    <row r="74" spans="1:9" ht="15" customHeight="1" x14ac:dyDescent="0.3">
      <c r="A74" s="1" t="s">
        <v>86</v>
      </c>
      <c r="B74" s="8"/>
      <c r="C74" s="9">
        <v>0.55042899999999995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-0.44957100000000005</v>
      </c>
    </row>
    <row r="75" spans="1:9" ht="15" customHeight="1" x14ac:dyDescent="0.3">
      <c r="A75" s="1" t="s">
        <v>87</v>
      </c>
      <c r="B75" s="6"/>
      <c r="C75" s="7">
        <v>0.49592799999999998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0.49592799999999998</v>
      </c>
    </row>
    <row r="76" spans="1:9" ht="15" customHeight="1" x14ac:dyDescent="0.3">
      <c r="A76" s="1" t="s">
        <v>88</v>
      </c>
      <c r="B76" s="10"/>
      <c r="C76" s="11">
        <v>0.51454299999999997</v>
      </c>
      <c r="D76" s="1" t="s">
        <v>12</v>
      </c>
      <c r="E76" t="s">
        <v>12</v>
      </c>
      <c r="F76" t="s">
        <v>96</v>
      </c>
      <c r="G76" s="1">
        <f t="shared" si="6"/>
        <v>0</v>
      </c>
      <c r="H76" s="1">
        <f t="shared" si="7"/>
        <v>1</v>
      </c>
      <c r="I76">
        <f t="shared" si="8"/>
        <v>-0.48545700000000003</v>
      </c>
    </row>
    <row r="77" spans="1:9" ht="15.75" customHeight="1" x14ac:dyDescent="0.3">
      <c r="A77" s="1" t="s">
        <v>89</v>
      </c>
      <c r="B77" s="12"/>
      <c r="C77" s="13">
        <v>0.382164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0.382164</v>
      </c>
    </row>
    <row r="78" spans="1:9" x14ac:dyDescent="0.3">
      <c r="A78" t="s">
        <v>90</v>
      </c>
      <c r="C78">
        <v>0.66436399999999995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-0.33563600000000005</v>
      </c>
    </row>
    <row r="79" spans="1:9" x14ac:dyDescent="0.3">
      <c r="A79" t="s">
        <v>91</v>
      </c>
      <c r="C79">
        <v>0.51027599999999995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0.51027599999999995</v>
      </c>
    </row>
    <row r="80" spans="1:9" x14ac:dyDescent="0.3">
      <c r="A80" t="s">
        <v>92</v>
      </c>
      <c r="C80">
        <v>0.36913200000000002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-0.63086799999999998</v>
      </c>
    </row>
    <row r="81" spans="1:9" x14ac:dyDescent="0.3">
      <c r="A81" t="s">
        <v>93</v>
      </c>
      <c r="C81">
        <v>0.51094499999999998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-0.48905500000000002</v>
      </c>
    </row>
    <row r="82" spans="1:9" x14ac:dyDescent="0.3">
      <c r="A82" t="s">
        <v>94</v>
      </c>
      <c r="C82">
        <v>0.36723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0.36723</v>
      </c>
    </row>
    <row r="83" spans="1:9" x14ac:dyDescent="0.3">
      <c r="A83" t="s">
        <v>95</v>
      </c>
      <c r="C83">
        <v>0.46305000000000002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-0.53695000000000004</v>
      </c>
    </row>
    <row r="84" spans="1:9" x14ac:dyDescent="0.3">
      <c r="A84" t="s">
        <v>97</v>
      </c>
      <c r="C84">
        <v>0.57712399999999997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0.57712399999999997</v>
      </c>
    </row>
    <row r="85" spans="1:9" x14ac:dyDescent="0.3">
      <c r="A85" t="s">
        <v>98</v>
      </c>
      <c r="C85">
        <v>0.581762</v>
      </c>
      <c r="D85" t="s">
        <v>12</v>
      </c>
      <c r="E85" t="s">
        <v>12</v>
      </c>
      <c r="F85" t="s">
        <v>96</v>
      </c>
      <c r="G85" s="1">
        <f t="shared" si="6"/>
        <v>0</v>
      </c>
      <c r="H85" s="1">
        <f t="shared" si="7"/>
        <v>1</v>
      </c>
      <c r="I85">
        <f t="shared" si="8"/>
        <v>-0.418238</v>
      </c>
    </row>
    <row r="86" spans="1:9" x14ac:dyDescent="0.3">
      <c r="A86" t="s">
        <v>99</v>
      </c>
      <c r="C86">
        <v>0.43859300000000001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-0.56140699999999999</v>
      </c>
    </row>
    <row r="87" spans="1:9" x14ac:dyDescent="0.3">
      <c r="A87" t="s">
        <v>100</v>
      </c>
      <c r="C87">
        <v>0.73581799999999997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0.73581799999999997</v>
      </c>
    </row>
    <row r="88" spans="1:9" x14ac:dyDescent="0.3">
      <c r="A88" t="s">
        <v>101</v>
      </c>
      <c r="C88">
        <v>0.50483999999999996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0.50483999999999996</v>
      </c>
    </row>
    <row r="89" spans="1:9" x14ac:dyDescent="0.3">
      <c r="A89" t="s">
        <v>102</v>
      </c>
      <c r="C89">
        <v>0.52888400000000002</v>
      </c>
      <c r="D89" t="s">
        <v>12</v>
      </c>
      <c r="E89" t="s">
        <v>96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-0.47111599999999998</v>
      </c>
    </row>
    <row r="90" spans="1:9" x14ac:dyDescent="0.3">
      <c r="A90" t="s">
        <v>103</v>
      </c>
      <c r="C90">
        <v>0.47592499999999999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0.47592499999999999</v>
      </c>
    </row>
    <row r="91" spans="1:9" x14ac:dyDescent="0.3">
      <c r="A91" t="s">
        <v>104</v>
      </c>
      <c r="C91">
        <v>0.48100199999999999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0.48100199999999999</v>
      </c>
    </row>
    <row r="92" spans="1:9" x14ac:dyDescent="0.3">
      <c r="A92" t="s">
        <v>105</v>
      </c>
      <c r="C92">
        <v>0.30292999999999998</v>
      </c>
      <c r="D92" t="s">
        <v>12</v>
      </c>
      <c r="E92" t="s">
        <v>27</v>
      </c>
      <c r="F92" t="s">
        <v>96</v>
      </c>
      <c r="G92" s="1">
        <f t="shared" si="6"/>
        <v>0</v>
      </c>
      <c r="H92" s="1">
        <f t="shared" si="7"/>
        <v>1</v>
      </c>
      <c r="I92">
        <f t="shared" si="8"/>
        <v>-0.69707000000000008</v>
      </c>
    </row>
    <row r="93" spans="1:9" x14ac:dyDescent="0.3">
      <c r="A93" t="s">
        <v>106</v>
      </c>
      <c r="C93">
        <v>0.40430500000000003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-0.59569499999999997</v>
      </c>
    </row>
    <row r="94" spans="1:9" x14ac:dyDescent="0.3">
      <c r="A94" t="s">
        <v>107</v>
      </c>
      <c r="C94">
        <v>0.53178800000000004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0.53178800000000004</v>
      </c>
    </row>
    <row r="95" spans="1:9" x14ac:dyDescent="0.3">
      <c r="A95" t="s">
        <v>108</v>
      </c>
      <c r="C95">
        <v>0.56800499999999998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0.56800499999999998</v>
      </c>
    </row>
    <row r="96" spans="1:9" x14ac:dyDescent="0.3">
      <c r="A96" t="s">
        <v>109</v>
      </c>
      <c r="C96">
        <v>0.686145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0.686145</v>
      </c>
    </row>
    <row r="97" spans="1:9" x14ac:dyDescent="0.3">
      <c r="A97" t="s">
        <v>110</v>
      </c>
      <c r="C97">
        <v>0.30730200000000002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-0.69269800000000004</v>
      </c>
    </row>
    <row r="98" spans="1:9" x14ac:dyDescent="0.3">
      <c r="A98" t="s">
        <v>111</v>
      </c>
      <c r="C98">
        <v>0.59163500000000002</v>
      </c>
      <c r="D98" t="s">
        <v>12</v>
      </c>
      <c r="E98" t="s">
        <v>12</v>
      </c>
      <c r="F98" t="s">
        <v>27</v>
      </c>
      <c r="G98" s="1">
        <f t="shared" si="6"/>
        <v>0</v>
      </c>
      <c r="H98" s="1">
        <f t="shared" si="7"/>
        <v>1</v>
      </c>
      <c r="I98">
        <f t="shared" si="8"/>
        <v>-0.40836499999999998</v>
      </c>
    </row>
    <row r="99" spans="1:9" x14ac:dyDescent="0.3">
      <c r="A99" t="s">
        <v>112</v>
      </c>
      <c r="C99">
        <v>0.48744900000000002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-0.51255099999999998</v>
      </c>
    </row>
    <row r="100" spans="1:9" x14ac:dyDescent="0.3">
      <c r="A100" t="s">
        <v>113</v>
      </c>
      <c r="C100">
        <v>0.58241100000000001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-0.41758899999999999</v>
      </c>
    </row>
    <row r="101" spans="1:9" x14ac:dyDescent="0.3">
      <c r="A101" t="s">
        <v>114</v>
      </c>
      <c r="C101">
        <v>0.46180100000000002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0.46180100000000002</v>
      </c>
    </row>
    <row r="102" spans="1:9" x14ac:dyDescent="0.3">
      <c r="A102" t="s">
        <v>115</v>
      </c>
      <c r="C102">
        <v>0.462009</v>
      </c>
      <c r="D102" t="s">
        <v>12</v>
      </c>
      <c r="E102" t="s">
        <v>27</v>
      </c>
      <c r="F102" t="s">
        <v>15</v>
      </c>
      <c r="G102" s="1">
        <f t="shared" si="6"/>
        <v>0</v>
      </c>
      <c r="H102" s="1">
        <f t="shared" si="7"/>
        <v>1</v>
      </c>
      <c r="I102">
        <f t="shared" si="8"/>
        <v>-0.537991</v>
      </c>
    </row>
    <row r="103" spans="1:9" x14ac:dyDescent="0.3">
      <c r="A103" t="s">
        <v>116</v>
      </c>
      <c r="C103">
        <v>0.48012300000000002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0.48012300000000002</v>
      </c>
    </row>
    <row r="104" spans="1:9" x14ac:dyDescent="0.3">
      <c r="A104" t="s">
        <v>117</v>
      </c>
      <c r="C104">
        <v>0.28245500000000001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-0.71754499999999999</v>
      </c>
    </row>
    <row r="105" spans="1:9" x14ac:dyDescent="0.3">
      <c r="A105" t="s">
        <v>118</v>
      </c>
      <c r="C105">
        <v>0.414773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0.414773</v>
      </c>
    </row>
    <row r="106" spans="1:9" x14ac:dyDescent="0.3">
      <c r="A106" t="s">
        <v>119</v>
      </c>
      <c r="C106">
        <v>0.16286200000000001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-0.83713799999999994</v>
      </c>
    </row>
    <row r="107" spans="1:9" x14ac:dyDescent="0.3">
      <c r="A107" t="s">
        <v>120</v>
      </c>
      <c r="C107">
        <v>0.75643199999999999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0.75643199999999999</v>
      </c>
    </row>
    <row r="108" spans="1:9" x14ac:dyDescent="0.3">
      <c r="A108" t="s">
        <v>121</v>
      </c>
      <c r="C108">
        <v>0.55255699999999996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-0.44744300000000004</v>
      </c>
    </row>
    <row r="109" spans="1:9" x14ac:dyDescent="0.3">
      <c r="A109" t="s">
        <v>122</v>
      </c>
      <c r="C109">
        <v>0.45870699999999998</v>
      </c>
      <c r="D109" t="s">
        <v>12</v>
      </c>
      <c r="E109" t="s">
        <v>77</v>
      </c>
      <c r="F109" t="s">
        <v>77</v>
      </c>
      <c r="G109" s="1">
        <f t="shared" si="6"/>
        <v>1</v>
      </c>
      <c r="H109" s="1">
        <f t="shared" si="7"/>
        <v>1</v>
      </c>
      <c r="I109">
        <f t="shared" si="8"/>
        <v>-0.54129300000000002</v>
      </c>
    </row>
    <row r="110" spans="1:9" x14ac:dyDescent="0.3">
      <c r="A110" t="s">
        <v>123</v>
      </c>
      <c r="C110">
        <v>0.60384199999999999</v>
      </c>
      <c r="D110" t="s">
        <v>12</v>
      </c>
      <c r="E110" t="s">
        <v>12</v>
      </c>
      <c r="F110" t="s">
        <v>96</v>
      </c>
      <c r="G110" s="1">
        <f t="shared" si="6"/>
        <v>0</v>
      </c>
      <c r="H110" s="1">
        <f t="shared" si="7"/>
        <v>1</v>
      </c>
      <c r="I110">
        <f t="shared" si="8"/>
        <v>-0.39615800000000001</v>
      </c>
    </row>
    <row r="111" spans="1:9" x14ac:dyDescent="0.3">
      <c r="A111" t="s">
        <v>124</v>
      </c>
      <c r="C111">
        <v>0.24402199999999999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-0.75597800000000004</v>
      </c>
    </row>
    <row r="112" spans="1:9" x14ac:dyDescent="0.3">
      <c r="A112" t="s">
        <v>125</v>
      </c>
      <c r="C112">
        <v>0.45624900000000002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0.45624900000000002</v>
      </c>
    </row>
    <row r="113" spans="1:9" x14ac:dyDescent="0.3">
      <c r="A113" t="s">
        <v>126</v>
      </c>
      <c r="C113">
        <v>0.66963499999999998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0.66963499999999998</v>
      </c>
    </row>
    <row r="114" spans="1:9" x14ac:dyDescent="0.3">
      <c r="A114" t="s">
        <v>127</v>
      </c>
      <c r="C114">
        <v>0.150057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-0.849943</v>
      </c>
    </row>
    <row r="115" spans="1:9" x14ac:dyDescent="0.3">
      <c r="A115" t="s">
        <v>128</v>
      </c>
      <c r="C115">
        <v>0.59396499999999997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0.59396499999999997</v>
      </c>
    </row>
    <row r="116" spans="1:9" x14ac:dyDescent="0.3">
      <c r="A116" t="s">
        <v>129</v>
      </c>
      <c r="C116">
        <v>0.46060400000000001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0.46060400000000001</v>
      </c>
    </row>
    <row r="117" spans="1:9" x14ac:dyDescent="0.3">
      <c r="A117" t="s">
        <v>130</v>
      </c>
      <c r="C117">
        <v>0.61657099999999998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-0.38342900000000002</v>
      </c>
    </row>
    <row r="118" spans="1:9" x14ac:dyDescent="0.3">
      <c r="A118" t="s">
        <v>131</v>
      </c>
      <c r="C118">
        <v>0.27637899999999999</v>
      </c>
      <c r="D118" t="s">
        <v>12</v>
      </c>
      <c r="E118" t="s">
        <v>12</v>
      </c>
      <c r="F118" t="s">
        <v>96</v>
      </c>
      <c r="G118" s="1">
        <f t="shared" si="6"/>
        <v>0</v>
      </c>
      <c r="H118" s="1">
        <f t="shared" si="7"/>
        <v>1</v>
      </c>
      <c r="I118">
        <f t="shared" si="8"/>
        <v>-0.72362100000000007</v>
      </c>
    </row>
    <row r="119" spans="1:9" x14ac:dyDescent="0.3">
      <c r="A119" t="s">
        <v>132</v>
      </c>
      <c r="C119">
        <v>0.52450200000000002</v>
      </c>
      <c r="D119" t="s">
        <v>12</v>
      </c>
      <c r="E119" t="s">
        <v>12</v>
      </c>
      <c r="F119" t="s">
        <v>96</v>
      </c>
      <c r="G119" s="1">
        <f t="shared" si="6"/>
        <v>0</v>
      </c>
      <c r="H119" s="1">
        <f t="shared" si="7"/>
        <v>1</v>
      </c>
      <c r="I119">
        <f t="shared" si="8"/>
        <v>-0.47549799999999998</v>
      </c>
    </row>
    <row r="120" spans="1:9" x14ac:dyDescent="0.3">
      <c r="A120" t="s">
        <v>133</v>
      </c>
      <c r="C120">
        <v>0.41932999999999998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0.41932999999999998</v>
      </c>
    </row>
    <row r="121" spans="1:9" x14ac:dyDescent="0.3">
      <c r="A121" t="s">
        <v>134</v>
      </c>
      <c r="C121">
        <v>0.41912300000000002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-0.58087699999999998</v>
      </c>
    </row>
    <row r="122" spans="1:9" x14ac:dyDescent="0.3">
      <c r="A122" t="s">
        <v>135</v>
      </c>
      <c r="C122">
        <v>0.50347600000000003</v>
      </c>
      <c r="D122" t="s">
        <v>12</v>
      </c>
      <c r="E122" t="s">
        <v>12</v>
      </c>
      <c r="F122" t="s">
        <v>96</v>
      </c>
      <c r="G122" s="1">
        <f t="shared" si="6"/>
        <v>0</v>
      </c>
      <c r="H122" s="1">
        <f t="shared" si="7"/>
        <v>1</v>
      </c>
      <c r="I122">
        <f t="shared" si="8"/>
        <v>-0.49652399999999997</v>
      </c>
    </row>
    <row r="123" spans="1:9" x14ac:dyDescent="0.3">
      <c r="A123" t="s">
        <v>136</v>
      </c>
      <c r="C123">
        <v>0.67018100000000003</v>
      </c>
      <c r="D123" t="s">
        <v>12</v>
      </c>
      <c r="E123" t="s">
        <v>12</v>
      </c>
      <c r="F123" t="s">
        <v>27</v>
      </c>
      <c r="G123" s="1">
        <f t="shared" si="6"/>
        <v>0</v>
      </c>
      <c r="H123" s="1">
        <f t="shared" si="7"/>
        <v>1</v>
      </c>
      <c r="I123">
        <f t="shared" si="8"/>
        <v>-0.32981899999999997</v>
      </c>
    </row>
    <row r="124" spans="1:9" x14ac:dyDescent="0.3">
      <c r="A124" t="s">
        <v>137</v>
      </c>
      <c r="C124">
        <v>0.58618000000000003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0.58618000000000003</v>
      </c>
    </row>
    <row r="125" spans="1:9" x14ac:dyDescent="0.3">
      <c r="A125" t="s">
        <v>138</v>
      </c>
      <c r="C125">
        <v>0.60577700000000001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0.60577700000000001</v>
      </c>
    </row>
    <row r="126" spans="1:9" x14ac:dyDescent="0.3">
      <c r="A126" t="s">
        <v>139</v>
      </c>
      <c r="C126">
        <v>0.48076999999999998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0.48076999999999998</v>
      </c>
    </row>
    <row r="127" spans="1:9" x14ac:dyDescent="0.3">
      <c r="A127" t="s">
        <v>140</v>
      </c>
      <c r="C127">
        <v>0.38243100000000002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-0.61756900000000003</v>
      </c>
    </row>
    <row r="128" spans="1:9" x14ac:dyDescent="0.3">
      <c r="A128" t="s">
        <v>141</v>
      </c>
      <c r="C128">
        <v>0.54552100000000003</v>
      </c>
      <c r="D128" t="s">
        <v>12</v>
      </c>
      <c r="E128" t="s">
        <v>12</v>
      </c>
      <c r="F128" t="s">
        <v>96</v>
      </c>
      <c r="G128" s="1">
        <f t="shared" si="6"/>
        <v>0</v>
      </c>
      <c r="H128" s="1">
        <f t="shared" si="7"/>
        <v>1</v>
      </c>
      <c r="I128">
        <f t="shared" si="8"/>
        <v>-0.45447899999999997</v>
      </c>
    </row>
    <row r="129" spans="1:9" x14ac:dyDescent="0.3">
      <c r="A129" t="s">
        <v>142</v>
      </c>
      <c r="C129">
        <v>0.64983100000000005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0.64983100000000005</v>
      </c>
    </row>
    <row r="130" spans="1:9" x14ac:dyDescent="0.3">
      <c r="A130" t="s">
        <v>143</v>
      </c>
      <c r="C130">
        <v>0.45461400000000002</v>
      </c>
      <c r="D130" t="s">
        <v>12</v>
      </c>
      <c r="E130" t="s">
        <v>12</v>
      </c>
      <c r="F130" t="s">
        <v>15</v>
      </c>
      <c r="G130" s="1">
        <f t="shared" si="6"/>
        <v>0</v>
      </c>
      <c r="H130" s="1">
        <f t="shared" si="7"/>
        <v>1</v>
      </c>
      <c r="I130">
        <f t="shared" si="8"/>
        <v>-0.54538599999999993</v>
      </c>
    </row>
    <row r="131" spans="1:9" x14ac:dyDescent="0.3">
      <c r="A131" t="s">
        <v>144</v>
      </c>
      <c r="C131">
        <v>0.31631999999999999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-0.68368000000000007</v>
      </c>
    </row>
    <row r="132" spans="1:9" x14ac:dyDescent="0.3">
      <c r="A132" t="s">
        <v>145</v>
      </c>
      <c r="C132">
        <v>0.56674100000000005</v>
      </c>
      <c r="D132" t="s">
        <v>12</v>
      </c>
      <c r="E132" t="s">
        <v>77</v>
      </c>
      <c r="F132" t="s">
        <v>27</v>
      </c>
      <c r="G132" s="1">
        <f t="shared" si="9"/>
        <v>0</v>
      </c>
      <c r="H132" s="1">
        <f t="shared" si="10"/>
        <v>1</v>
      </c>
      <c r="I132">
        <f t="shared" si="11"/>
        <v>-0.43325899999999995</v>
      </c>
    </row>
    <row r="133" spans="1:9" x14ac:dyDescent="0.3">
      <c r="A133" t="s">
        <v>146</v>
      </c>
      <c r="C133">
        <v>0.58793700000000004</v>
      </c>
      <c r="D133" t="s">
        <v>12</v>
      </c>
      <c r="E133" t="s">
        <v>12</v>
      </c>
      <c r="F133" t="s">
        <v>77</v>
      </c>
      <c r="G133" s="1">
        <f t="shared" si="9"/>
        <v>0</v>
      </c>
      <c r="H133" s="1">
        <f t="shared" si="10"/>
        <v>1</v>
      </c>
      <c r="I133">
        <f t="shared" si="11"/>
        <v>-0.41206299999999996</v>
      </c>
    </row>
    <row r="134" spans="1:9" x14ac:dyDescent="0.3">
      <c r="A134" t="s">
        <v>147</v>
      </c>
      <c r="C134">
        <v>0.47123599999999999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0.47123599999999999</v>
      </c>
    </row>
    <row r="135" spans="1:9" x14ac:dyDescent="0.3">
      <c r="A135" t="s">
        <v>148</v>
      </c>
      <c r="C135">
        <v>0.48421199999999998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0.48421199999999998</v>
      </c>
    </row>
    <row r="136" spans="1:9" x14ac:dyDescent="0.3">
      <c r="A136" t="s">
        <v>149</v>
      </c>
      <c r="C136">
        <v>0.36057400000000001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-0.63942600000000005</v>
      </c>
    </row>
    <row r="137" spans="1:9" x14ac:dyDescent="0.3">
      <c r="A137" t="s">
        <v>150</v>
      </c>
      <c r="C137">
        <v>0.54749700000000001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0.54749700000000001</v>
      </c>
    </row>
    <row r="138" spans="1:9" x14ac:dyDescent="0.3">
      <c r="A138" t="s">
        <v>151</v>
      </c>
      <c r="C138">
        <v>0.57817399999999997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0.57817399999999997</v>
      </c>
    </row>
    <row r="139" spans="1:9" x14ac:dyDescent="0.3">
      <c r="A139" t="s">
        <v>152</v>
      </c>
      <c r="C139">
        <v>0.51284700000000005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0.51284700000000005</v>
      </c>
    </row>
    <row r="140" spans="1:9" x14ac:dyDescent="0.3">
      <c r="A140" t="s">
        <v>153</v>
      </c>
      <c r="C140">
        <v>0.47965200000000002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0.47965200000000002</v>
      </c>
    </row>
    <row r="141" spans="1:9" x14ac:dyDescent="0.3">
      <c r="A141" t="s">
        <v>154</v>
      </c>
      <c r="C141">
        <v>0.47243400000000002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-0.52756599999999998</v>
      </c>
    </row>
    <row r="142" spans="1:9" x14ac:dyDescent="0.3">
      <c r="A142" t="s">
        <v>155</v>
      </c>
      <c r="C142">
        <v>0.60953900000000005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0.60953900000000005</v>
      </c>
    </row>
    <row r="143" spans="1:9" x14ac:dyDescent="0.3">
      <c r="A143" t="s">
        <v>156</v>
      </c>
      <c r="C143">
        <v>0.45312400000000003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0.45312400000000003</v>
      </c>
    </row>
    <row r="144" spans="1:9" x14ac:dyDescent="0.3">
      <c r="A144" t="s">
        <v>157</v>
      </c>
      <c r="C144">
        <v>0.51535699999999995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0.51535699999999995</v>
      </c>
    </row>
    <row r="145" spans="1:9" x14ac:dyDescent="0.3">
      <c r="A145" t="s">
        <v>158</v>
      </c>
      <c r="C145">
        <v>0.53256899999999996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-0.46743100000000004</v>
      </c>
    </row>
    <row r="146" spans="1:9" x14ac:dyDescent="0.3">
      <c r="A146" t="s">
        <v>159</v>
      </c>
      <c r="C146">
        <v>0.43960199999999999</v>
      </c>
      <c r="D146" t="s">
        <v>12</v>
      </c>
      <c r="E146" t="s">
        <v>27</v>
      </c>
      <c r="F146" t="s">
        <v>96</v>
      </c>
      <c r="G146" s="1">
        <f t="shared" si="9"/>
        <v>0</v>
      </c>
      <c r="H146" s="1">
        <f t="shared" si="10"/>
        <v>1</v>
      </c>
      <c r="I146">
        <f t="shared" si="11"/>
        <v>-0.56039799999999995</v>
      </c>
    </row>
    <row r="147" spans="1:9" x14ac:dyDescent="0.3">
      <c r="A147" t="s">
        <v>160</v>
      </c>
      <c r="C147">
        <v>0.58513400000000004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0.58513400000000004</v>
      </c>
    </row>
    <row r="148" spans="1:9" x14ac:dyDescent="0.3">
      <c r="A148" t="s">
        <v>161</v>
      </c>
      <c r="C148">
        <v>0.57616299999999998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-0.42383700000000002</v>
      </c>
    </row>
    <row r="149" spans="1:9" x14ac:dyDescent="0.3">
      <c r="A149" t="s">
        <v>162</v>
      </c>
      <c r="C149">
        <v>0.56945900000000005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0.56945900000000005</v>
      </c>
    </row>
    <row r="150" spans="1:9" x14ac:dyDescent="0.3">
      <c r="A150" t="s">
        <v>163</v>
      </c>
      <c r="C150">
        <v>0.46732099999999999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0.46732099999999999</v>
      </c>
    </row>
    <row r="151" spans="1:9" x14ac:dyDescent="0.3">
      <c r="A151" t="s">
        <v>164</v>
      </c>
      <c r="C151">
        <v>0.31071700000000002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-0.68928299999999998</v>
      </c>
    </row>
    <row r="152" spans="1:9" x14ac:dyDescent="0.3">
      <c r="A152" t="s">
        <v>165</v>
      </c>
      <c r="C152">
        <v>0.30475600000000003</v>
      </c>
      <c r="D152" t="s">
        <v>12</v>
      </c>
      <c r="E152" t="s">
        <v>12</v>
      </c>
      <c r="F152" t="s">
        <v>96</v>
      </c>
      <c r="G152" s="1">
        <f t="shared" si="9"/>
        <v>0</v>
      </c>
      <c r="H152" s="1">
        <f t="shared" si="10"/>
        <v>1</v>
      </c>
      <c r="I152">
        <f t="shared" si="11"/>
        <v>-0.69524399999999997</v>
      </c>
    </row>
    <row r="153" spans="1:9" x14ac:dyDescent="0.3">
      <c r="A153" t="s">
        <v>166</v>
      </c>
      <c r="C153">
        <v>0.47308600000000001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0.47308600000000001</v>
      </c>
    </row>
    <row r="154" spans="1:9" x14ac:dyDescent="0.3">
      <c r="A154" t="s">
        <v>167</v>
      </c>
      <c r="C154">
        <v>0.77685999999999999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-0.22314000000000001</v>
      </c>
    </row>
    <row r="155" spans="1:9" x14ac:dyDescent="0.3">
      <c r="A155" t="s">
        <v>168</v>
      </c>
      <c r="C155">
        <v>0.46504899999999999</v>
      </c>
      <c r="D155" t="s">
        <v>12</v>
      </c>
      <c r="E155" t="s">
        <v>27</v>
      </c>
      <c r="F155" t="s">
        <v>77</v>
      </c>
      <c r="G155" s="1">
        <f t="shared" si="9"/>
        <v>0</v>
      </c>
      <c r="H155" s="1">
        <f t="shared" si="10"/>
        <v>1</v>
      </c>
      <c r="I155">
        <f t="shared" si="11"/>
        <v>-0.53495099999999995</v>
      </c>
    </row>
    <row r="156" spans="1:9" x14ac:dyDescent="0.3">
      <c r="A156" t="s">
        <v>169</v>
      </c>
      <c r="C156">
        <v>0.51280099999999995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0.51280099999999995</v>
      </c>
    </row>
    <row r="157" spans="1:9" x14ac:dyDescent="0.3">
      <c r="A157" t="s">
        <v>170</v>
      </c>
      <c r="C157">
        <v>0.46252799999999999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-0.53747199999999995</v>
      </c>
    </row>
    <row r="158" spans="1:9" x14ac:dyDescent="0.3">
      <c r="A158" t="s">
        <v>171</v>
      </c>
      <c r="C158">
        <v>0.438637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-0.56136300000000006</v>
      </c>
    </row>
    <row r="159" spans="1:9" x14ac:dyDescent="0.3">
      <c r="A159" t="s">
        <v>172</v>
      </c>
      <c r="C159">
        <v>0.44801099999999999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0.44801099999999999</v>
      </c>
    </row>
    <row r="160" spans="1:9" x14ac:dyDescent="0.3">
      <c r="A160" t="s">
        <v>173</v>
      </c>
      <c r="C160">
        <v>0.63688900000000004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0.63688900000000004</v>
      </c>
    </row>
    <row r="161" spans="1:9" x14ac:dyDescent="0.3">
      <c r="A161" t="s">
        <v>174</v>
      </c>
      <c r="C161">
        <v>0.50520699999999996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0.50520699999999996</v>
      </c>
    </row>
    <row r="162" spans="1:9" x14ac:dyDescent="0.3">
      <c r="A162" t="s">
        <v>175</v>
      </c>
      <c r="C162">
        <v>0.57455999999999996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0.57455999999999996</v>
      </c>
    </row>
    <row r="163" spans="1:9" x14ac:dyDescent="0.3">
      <c r="A163" t="s">
        <v>176</v>
      </c>
      <c r="C163">
        <v>0.44042199999999998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0.44042199999999998</v>
      </c>
    </row>
    <row r="164" spans="1:9" x14ac:dyDescent="0.3">
      <c r="A164" t="s">
        <v>177</v>
      </c>
      <c r="C164">
        <v>0.50163100000000005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0.50163100000000005</v>
      </c>
    </row>
    <row r="165" spans="1:9" x14ac:dyDescent="0.3">
      <c r="A165" t="s">
        <v>178</v>
      </c>
      <c r="C165">
        <v>0.61466699999999996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-0.38533300000000004</v>
      </c>
    </row>
    <row r="166" spans="1:9" x14ac:dyDescent="0.3">
      <c r="A166" t="s">
        <v>179</v>
      </c>
      <c r="C166">
        <v>0.53153700000000004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-0.46846299999999996</v>
      </c>
    </row>
    <row r="167" spans="1:9" x14ac:dyDescent="0.3">
      <c r="A167" t="s">
        <v>180</v>
      </c>
      <c r="C167">
        <v>0.52178100000000005</v>
      </c>
      <c r="D167" t="s">
        <v>12</v>
      </c>
      <c r="E167" t="s">
        <v>96</v>
      </c>
      <c r="F167" t="s">
        <v>27</v>
      </c>
      <c r="G167" s="1">
        <f t="shared" si="9"/>
        <v>0</v>
      </c>
      <c r="H167" s="1">
        <f t="shared" si="10"/>
        <v>1</v>
      </c>
      <c r="I167">
        <f t="shared" si="11"/>
        <v>-0.47821899999999995</v>
      </c>
    </row>
    <row r="168" spans="1:9" x14ac:dyDescent="0.3">
      <c r="A168" t="s">
        <v>181</v>
      </c>
      <c r="C168">
        <v>0.65876100000000004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0.65876100000000004</v>
      </c>
    </row>
    <row r="169" spans="1:9" x14ac:dyDescent="0.3">
      <c r="A169" t="s">
        <v>182</v>
      </c>
      <c r="C169">
        <v>0.54636300000000004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0.54636300000000004</v>
      </c>
    </row>
    <row r="170" spans="1:9" x14ac:dyDescent="0.3">
      <c r="A170" t="s">
        <v>183</v>
      </c>
      <c r="C170">
        <v>0.50636800000000004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0.50636800000000004</v>
      </c>
    </row>
    <row r="171" spans="1:9" x14ac:dyDescent="0.3">
      <c r="A171" t="s">
        <v>184</v>
      </c>
      <c r="C171">
        <v>0.50037900000000002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0.50037900000000002</v>
      </c>
    </row>
    <row r="172" spans="1:9" x14ac:dyDescent="0.3">
      <c r="A172" t="s">
        <v>185</v>
      </c>
      <c r="C172">
        <v>0.28837600000000002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-0.71162400000000003</v>
      </c>
    </row>
    <row r="173" spans="1:9" x14ac:dyDescent="0.3">
      <c r="A173" t="s">
        <v>186</v>
      </c>
      <c r="C173">
        <v>0.54916299999999996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0.54916299999999996</v>
      </c>
    </row>
    <row r="174" spans="1:9" x14ac:dyDescent="0.3">
      <c r="A174" t="s">
        <v>187</v>
      </c>
      <c r="C174">
        <v>0.54971099999999995</v>
      </c>
      <c r="D174" t="s">
        <v>12</v>
      </c>
      <c r="E174" t="s">
        <v>96</v>
      </c>
      <c r="F174" t="s">
        <v>96</v>
      </c>
      <c r="G174" s="1">
        <f t="shared" si="9"/>
        <v>1</v>
      </c>
      <c r="H174" s="1">
        <f t="shared" si="10"/>
        <v>1</v>
      </c>
      <c r="I174">
        <f t="shared" si="11"/>
        <v>-0.45028900000000005</v>
      </c>
    </row>
    <row r="175" spans="1:9" x14ac:dyDescent="0.3">
      <c r="A175" t="s">
        <v>188</v>
      </c>
      <c r="C175">
        <v>0.59460599999999997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0.59460599999999997</v>
      </c>
    </row>
    <row r="176" spans="1:9" x14ac:dyDescent="0.3">
      <c r="A176" t="s">
        <v>189</v>
      </c>
      <c r="C176">
        <v>0.48759799999999998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-0.51240200000000002</v>
      </c>
    </row>
    <row r="177" spans="1:9" x14ac:dyDescent="0.3">
      <c r="A177" t="s">
        <v>190</v>
      </c>
      <c r="C177">
        <v>0.52254599999999995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-0.47745400000000005</v>
      </c>
    </row>
    <row r="178" spans="1:9" x14ac:dyDescent="0.3">
      <c r="A178" t="s">
        <v>191</v>
      </c>
      <c r="C178">
        <v>0.50239699999999998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0.50239699999999998</v>
      </c>
    </row>
    <row r="179" spans="1:9" x14ac:dyDescent="0.3">
      <c r="A179" t="s">
        <v>192</v>
      </c>
      <c r="C179">
        <v>0.57117300000000004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0.57117300000000004</v>
      </c>
    </row>
    <row r="180" spans="1:9" x14ac:dyDescent="0.3">
      <c r="A180" t="s">
        <v>193</v>
      </c>
      <c r="C180">
        <v>0.71443900000000005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0.71443900000000005</v>
      </c>
    </row>
    <row r="181" spans="1:9" x14ac:dyDescent="0.3">
      <c r="A181" t="s">
        <v>194</v>
      </c>
      <c r="C181">
        <v>0.46209699999999998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-0.53790300000000002</v>
      </c>
    </row>
    <row r="182" spans="1:9" x14ac:dyDescent="0.3">
      <c r="A182" t="s">
        <v>195</v>
      </c>
      <c r="C182">
        <v>0.475136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-0.524864</v>
      </c>
    </row>
    <row r="183" spans="1:9" x14ac:dyDescent="0.3">
      <c r="A183" t="s">
        <v>196</v>
      </c>
      <c r="C183">
        <v>0.460123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0.460123</v>
      </c>
    </row>
    <row r="184" spans="1:9" x14ac:dyDescent="0.3">
      <c r="A184" t="s">
        <v>197</v>
      </c>
      <c r="C184">
        <v>0.55579800000000001</v>
      </c>
      <c r="D184" t="s">
        <v>12</v>
      </c>
      <c r="E184" t="s">
        <v>12</v>
      </c>
      <c r="F184" t="s">
        <v>96</v>
      </c>
      <c r="G184" s="1">
        <f t="shared" si="9"/>
        <v>0</v>
      </c>
      <c r="H184" s="1">
        <f t="shared" si="10"/>
        <v>1</v>
      </c>
      <c r="I184">
        <f t="shared" si="11"/>
        <v>-0.44420199999999999</v>
      </c>
    </row>
    <row r="185" spans="1:9" x14ac:dyDescent="0.3">
      <c r="A185" t="s">
        <v>198</v>
      </c>
      <c r="C185">
        <v>0.29840800000000001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-0.70159199999999999</v>
      </c>
    </row>
    <row r="186" spans="1:9" x14ac:dyDescent="0.3">
      <c r="A186" t="s">
        <v>199</v>
      </c>
      <c r="C186">
        <v>0.42820200000000003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0.42820200000000003</v>
      </c>
    </row>
    <row r="187" spans="1:9" x14ac:dyDescent="0.3">
      <c r="A187" t="s">
        <v>200</v>
      </c>
      <c r="C187">
        <v>0.36401499999999998</v>
      </c>
      <c r="D187" t="s">
        <v>12</v>
      </c>
      <c r="E187" t="s">
        <v>12</v>
      </c>
      <c r="F187" t="s">
        <v>27</v>
      </c>
      <c r="G187" s="1">
        <f t="shared" si="9"/>
        <v>0</v>
      </c>
      <c r="H187" s="1">
        <f t="shared" si="10"/>
        <v>1</v>
      </c>
      <c r="I187">
        <f t="shared" si="11"/>
        <v>-0.63598500000000002</v>
      </c>
    </row>
    <row r="188" spans="1:9" x14ac:dyDescent="0.3">
      <c r="A188" t="s">
        <v>201</v>
      </c>
      <c r="C188">
        <v>0.40263500000000002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-0.59736499999999992</v>
      </c>
    </row>
    <row r="189" spans="1:9" x14ac:dyDescent="0.3">
      <c r="A189" t="s">
        <v>202</v>
      </c>
      <c r="C189">
        <v>0.37442399999999998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0.37442399999999998</v>
      </c>
    </row>
    <row r="190" spans="1:9" x14ac:dyDescent="0.3">
      <c r="A190" t="s">
        <v>203</v>
      </c>
      <c r="C190">
        <v>0.41489700000000002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0.41489700000000002</v>
      </c>
    </row>
    <row r="191" spans="1:9" x14ac:dyDescent="0.3">
      <c r="A191" t="s">
        <v>204</v>
      </c>
      <c r="C191">
        <v>0.57477800000000001</v>
      </c>
      <c r="D191" t="s">
        <v>12</v>
      </c>
      <c r="E191" t="s">
        <v>96</v>
      </c>
      <c r="F191" t="s">
        <v>96</v>
      </c>
      <c r="G191" s="1">
        <f t="shared" si="9"/>
        <v>1</v>
      </c>
      <c r="H191" s="1">
        <f t="shared" si="10"/>
        <v>1</v>
      </c>
      <c r="I191">
        <f t="shared" si="11"/>
        <v>-0.42522199999999999</v>
      </c>
    </row>
    <row r="192" spans="1:9" x14ac:dyDescent="0.3">
      <c r="A192" t="s">
        <v>205</v>
      </c>
      <c r="C192">
        <v>0.62071699999999996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0.62071699999999996</v>
      </c>
    </row>
    <row r="193" spans="1:9" x14ac:dyDescent="0.3">
      <c r="A193" t="s">
        <v>206</v>
      </c>
      <c r="C193">
        <v>0.52512099999999995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0.52512099999999995</v>
      </c>
    </row>
    <row r="194" spans="1:9" x14ac:dyDescent="0.3">
      <c r="A194" t="s">
        <v>207</v>
      </c>
      <c r="C194">
        <v>0.53039000000000003</v>
      </c>
      <c r="D194" t="s">
        <v>12</v>
      </c>
      <c r="E194" t="s">
        <v>96</v>
      </c>
      <c r="F194" t="s">
        <v>77</v>
      </c>
      <c r="G194" s="1">
        <f t="shared" si="9"/>
        <v>0</v>
      </c>
      <c r="H194" s="1">
        <f t="shared" si="10"/>
        <v>1</v>
      </c>
      <c r="I194">
        <f t="shared" si="11"/>
        <v>-0.46960999999999997</v>
      </c>
    </row>
    <row r="195" spans="1:9" x14ac:dyDescent="0.3">
      <c r="A195" t="s">
        <v>208</v>
      </c>
      <c r="C195">
        <v>0.53411299999999995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-0.46588700000000005</v>
      </c>
    </row>
    <row r="196" spans="1:9" x14ac:dyDescent="0.3">
      <c r="A196" t="s">
        <v>209</v>
      </c>
      <c r="C196">
        <v>0.63903200000000004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0.63903200000000004</v>
      </c>
    </row>
    <row r="197" spans="1:9" x14ac:dyDescent="0.3">
      <c r="A197" t="s">
        <v>210</v>
      </c>
      <c r="C197">
        <v>0.57490300000000005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0.57490300000000005</v>
      </c>
    </row>
    <row r="198" spans="1:9" x14ac:dyDescent="0.3">
      <c r="A198" t="s">
        <v>211</v>
      </c>
      <c r="C198">
        <v>0.63688900000000004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0.63688900000000004</v>
      </c>
    </row>
    <row r="199" spans="1:9" x14ac:dyDescent="0.3">
      <c r="A199" t="s">
        <v>212</v>
      </c>
      <c r="C199">
        <v>0.55680700000000005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-0.44319299999999995</v>
      </c>
    </row>
    <row r="200" spans="1:9" x14ac:dyDescent="0.3">
      <c r="A200" t="s">
        <v>213</v>
      </c>
      <c r="C200">
        <v>0.40865800000000002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0.40865800000000002</v>
      </c>
    </row>
    <row r="201" spans="1:9" x14ac:dyDescent="0.3">
      <c r="A201" t="s">
        <v>214</v>
      </c>
      <c r="C201">
        <v>0.51751999999999998</v>
      </c>
      <c r="D201" t="s">
        <v>12</v>
      </c>
      <c r="E201" t="s">
        <v>12</v>
      </c>
      <c r="F201" t="s">
        <v>96</v>
      </c>
      <c r="G201" s="1">
        <f t="shared" si="12"/>
        <v>0</v>
      </c>
      <c r="H201" s="1">
        <f t="shared" si="13"/>
        <v>1</v>
      </c>
      <c r="I201">
        <f t="shared" si="14"/>
        <v>-0.48248000000000002</v>
      </c>
    </row>
    <row r="202" spans="1:9" x14ac:dyDescent="0.3">
      <c r="A202" t="s">
        <v>215</v>
      </c>
      <c r="C202">
        <v>0.36016399999999998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-0.63983600000000007</v>
      </c>
    </row>
    <row r="203" spans="1:9" x14ac:dyDescent="0.3">
      <c r="G203">
        <f>SUM(G3:G202)</f>
        <v>124</v>
      </c>
      <c r="H203">
        <f>SUM(H3:H202)</f>
        <v>104</v>
      </c>
      <c r="I203">
        <f>SUM(I3:I202)</f>
        <v>-5.86172</v>
      </c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Foglio164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0.55272200000000005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0.55272200000000005</v>
      </c>
    </row>
    <row r="4" spans="1:9" ht="15" customHeight="1" x14ac:dyDescent="0.3">
      <c r="A4" s="1" t="s">
        <v>13</v>
      </c>
      <c r="B4" s="8"/>
      <c r="C4" s="9">
        <v>0.56803300000000001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0.56803300000000001</v>
      </c>
    </row>
    <row r="5" spans="1:9" ht="15" customHeight="1" x14ac:dyDescent="0.3">
      <c r="A5" s="1" t="s">
        <v>14</v>
      </c>
      <c r="B5" s="6"/>
      <c r="C5" s="7">
        <v>0.38392599999999999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-0.61607400000000001</v>
      </c>
    </row>
    <row r="6" spans="1:9" ht="15" customHeight="1" x14ac:dyDescent="0.3">
      <c r="A6" s="1" t="s">
        <v>16</v>
      </c>
      <c r="B6" s="8"/>
      <c r="C6" s="9">
        <v>0.57627499999999998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0.57627499999999998</v>
      </c>
    </row>
    <row r="7" spans="1:9" ht="15" customHeight="1" x14ac:dyDescent="0.3">
      <c r="A7" s="1" t="s">
        <v>17</v>
      </c>
      <c r="B7" s="6"/>
      <c r="C7" s="7">
        <v>0.48164600000000002</v>
      </c>
      <c r="D7" s="1" t="s">
        <v>12</v>
      </c>
      <c r="E7" t="s">
        <v>27</v>
      </c>
      <c r="F7" t="s">
        <v>77</v>
      </c>
      <c r="G7" s="1">
        <f t="shared" si="0"/>
        <v>0</v>
      </c>
      <c r="H7" s="1">
        <f t="shared" si="1"/>
        <v>1</v>
      </c>
      <c r="I7">
        <f t="shared" si="2"/>
        <v>-0.51835399999999998</v>
      </c>
    </row>
    <row r="8" spans="1:9" ht="15" customHeight="1" x14ac:dyDescent="0.3">
      <c r="A8" s="1" t="s">
        <v>18</v>
      </c>
      <c r="B8" s="8"/>
      <c r="C8" s="9">
        <v>0.52932500000000005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0.52932500000000005</v>
      </c>
    </row>
    <row r="9" spans="1:9" ht="15" customHeight="1" x14ac:dyDescent="0.3">
      <c r="A9" s="1" t="s">
        <v>19</v>
      </c>
      <c r="B9" s="6"/>
      <c r="C9" s="7">
        <v>0.40475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0.40475</v>
      </c>
    </row>
    <row r="10" spans="1:9" ht="15" customHeight="1" x14ac:dyDescent="0.3">
      <c r="A10" s="1" t="s">
        <v>20</v>
      </c>
      <c r="B10" s="8"/>
      <c r="C10" s="9">
        <v>0.66694399999999998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0.66694399999999998</v>
      </c>
    </row>
    <row r="11" spans="1:9" ht="15" customHeight="1" x14ac:dyDescent="0.3">
      <c r="A11" s="1" t="s">
        <v>21</v>
      </c>
      <c r="B11" s="6"/>
      <c r="C11" s="7">
        <v>0.49751499999999999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0.49751499999999999</v>
      </c>
    </row>
    <row r="12" spans="1:9" ht="15" customHeight="1" x14ac:dyDescent="0.3">
      <c r="A12" s="1" t="s">
        <v>22</v>
      </c>
      <c r="B12" s="8"/>
      <c r="C12" s="9">
        <v>0.32865</v>
      </c>
      <c r="D12" s="1" t="s">
        <v>12</v>
      </c>
      <c r="E12" t="s">
        <v>27</v>
      </c>
      <c r="F12" t="s">
        <v>77</v>
      </c>
      <c r="G12" s="1">
        <f t="shared" si="0"/>
        <v>0</v>
      </c>
      <c r="H12" s="1">
        <f t="shared" si="1"/>
        <v>1</v>
      </c>
      <c r="I12">
        <f t="shared" si="2"/>
        <v>-0.67135</v>
      </c>
    </row>
    <row r="13" spans="1:9" ht="15" customHeight="1" x14ac:dyDescent="0.3">
      <c r="A13" s="1" t="s">
        <v>23</v>
      </c>
      <c r="B13" s="6"/>
      <c r="C13" s="7">
        <v>0.41824600000000001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0.41824600000000001</v>
      </c>
    </row>
    <row r="14" spans="1:9" ht="15" customHeight="1" x14ac:dyDescent="0.3">
      <c r="A14" s="1" t="s">
        <v>24</v>
      </c>
      <c r="B14" s="8"/>
      <c r="C14" s="9">
        <v>0.60192199999999996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0.60192199999999996</v>
      </c>
    </row>
    <row r="15" spans="1:9" ht="15" customHeight="1" x14ac:dyDescent="0.3">
      <c r="A15" s="1" t="s">
        <v>25</v>
      </c>
      <c r="B15" s="6"/>
      <c r="C15" s="7">
        <v>0.53077700000000005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0.53077700000000005</v>
      </c>
    </row>
    <row r="16" spans="1:9" ht="15" customHeight="1" x14ac:dyDescent="0.3">
      <c r="A16" s="1" t="s">
        <v>26</v>
      </c>
      <c r="B16" s="8"/>
      <c r="C16" s="9">
        <v>0.58128100000000005</v>
      </c>
      <c r="D16" s="1" t="s">
        <v>12</v>
      </c>
      <c r="E16" t="s">
        <v>27</v>
      </c>
      <c r="F16" t="s">
        <v>15</v>
      </c>
      <c r="G16" s="1">
        <f t="shared" si="0"/>
        <v>0</v>
      </c>
      <c r="H16" s="1">
        <f t="shared" si="1"/>
        <v>1</v>
      </c>
      <c r="I16">
        <f t="shared" si="2"/>
        <v>-0.41871899999999995</v>
      </c>
    </row>
    <row r="17" spans="1:9" ht="15" customHeight="1" x14ac:dyDescent="0.3">
      <c r="A17" s="1" t="s">
        <v>28</v>
      </c>
      <c r="B17" s="6"/>
      <c r="C17" s="7">
        <v>0.64278599999999997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-0.35721400000000003</v>
      </c>
    </row>
    <row r="18" spans="1:9" ht="15" customHeight="1" x14ac:dyDescent="0.3">
      <c r="A18" s="1" t="s">
        <v>29</v>
      </c>
      <c r="B18" s="8"/>
      <c r="C18" s="9">
        <v>0.48335800000000001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0.48335800000000001</v>
      </c>
    </row>
    <row r="19" spans="1:9" ht="15" customHeight="1" x14ac:dyDescent="0.3">
      <c r="A19" s="1" t="s">
        <v>30</v>
      </c>
      <c r="B19" s="6"/>
      <c r="C19" s="7">
        <v>0.56691899999999995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0.56691899999999995</v>
      </c>
    </row>
    <row r="20" spans="1:9" ht="15" customHeight="1" x14ac:dyDescent="0.3">
      <c r="A20" s="1" t="s">
        <v>31</v>
      </c>
      <c r="B20" s="8"/>
      <c r="C20" s="9">
        <v>0.54468300000000003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0.54468300000000003</v>
      </c>
    </row>
    <row r="21" spans="1:9" ht="15" customHeight="1" x14ac:dyDescent="0.3">
      <c r="A21" s="1" t="s">
        <v>32</v>
      </c>
      <c r="B21" s="6"/>
      <c r="C21" s="7">
        <v>0.50074399999999997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-0.49925600000000003</v>
      </c>
    </row>
    <row r="22" spans="1:9" ht="15" customHeight="1" x14ac:dyDescent="0.3">
      <c r="A22" s="1" t="s">
        <v>33</v>
      </c>
      <c r="B22" s="8"/>
      <c r="C22" s="9">
        <v>0.56801000000000001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-0.43198999999999999</v>
      </c>
    </row>
    <row r="23" spans="1:9" ht="15" customHeight="1" x14ac:dyDescent="0.3">
      <c r="A23" s="1" t="s">
        <v>34</v>
      </c>
      <c r="B23" s="6"/>
      <c r="C23" s="7">
        <v>0.39945999999999998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0.39945999999999998</v>
      </c>
    </row>
    <row r="24" spans="1:9" ht="15" customHeight="1" x14ac:dyDescent="0.3">
      <c r="A24" s="1" t="s">
        <v>35</v>
      </c>
      <c r="B24" s="8"/>
      <c r="C24" s="9">
        <v>0.58160299999999998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-0.41839700000000002</v>
      </c>
    </row>
    <row r="25" spans="1:9" ht="15" customHeight="1" x14ac:dyDescent="0.3">
      <c r="A25" s="1" t="s">
        <v>36</v>
      </c>
      <c r="B25" s="6"/>
      <c r="C25" s="7">
        <v>0.67490399999999995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0.67490399999999995</v>
      </c>
    </row>
    <row r="26" spans="1:9" ht="15" customHeight="1" x14ac:dyDescent="0.3">
      <c r="A26" s="1" t="s">
        <v>37</v>
      </c>
      <c r="B26" s="8"/>
      <c r="C26" s="9">
        <v>0.61998699999999995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0.61998699999999995</v>
      </c>
    </row>
    <row r="27" spans="1:9" ht="15" customHeight="1" x14ac:dyDescent="0.3">
      <c r="A27" s="1" t="s">
        <v>38</v>
      </c>
      <c r="B27" s="6"/>
      <c r="C27" s="7">
        <v>0.39804800000000001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0.39804800000000001</v>
      </c>
    </row>
    <row r="28" spans="1:9" ht="15" customHeight="1" x14ac:dyDescent="0.3">
      <c r="A28" s="1" t="s">
        <v>39</v>
      </c>
      <c r="B28" s="8"/>
      <c r="C28" s="9">
        <v>0.36877900000000002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0.36877900000000002</v>
      </c>
    </row>
    <row r="29" spans="1:9" ht="15" customHeight="1" x14ac:dyDescent="0.3">
      <c r="A29" s="1" t="s">
        <v>40</v>
      </c>
      <c r="B29" s="6"/>
      <c r="C29" s="7">
        <v>0.35927100000000001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-0.64072899999999999</v>
      </c>
    </row>
    <row r="30" spans="1:9" ht="15" customHeight="1" x14ac:dyDescent="0.3">
      <c r="A30" s="1" t="s">
        <v>41</v>
      </c>
      <c r="B30" s="8"/>
      <c r="C30" s="9">
        <v>0.43332799999999999</v>
      </c>
      <c r="D30" s="1" t="s">
        <v>12</v>
      </c>
      <c r="E30" t="s">
        <v>12</v>
      </c>
      <c r="F30" t="s">
        <v>96</v>
      </c>
      <c r="G30" s="1">
        <f t="shared" si="0"/>
        <v>0</v>
      </c>
      <c r="H30" s="1">
        <f t="shared" si="1"/>
        <v>1</v>
      </c>
      <c r="I30">
        <f t="shared" si="2"/>
        <v>-0.56667200000000006</v>
      </c>
    </row>
    <row r="31" spans="1:9" ht="15" customHeight="1" x14ac:dyDescent="0.3">
      <c r="A31" s="1" t="s">
        <v>42</v>
      </c>
      <c r="B31" s="6"/>
      <c r="C31" s="7">
        <v>0.45852300000000001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0.45852300000000001</v>
      </c>
    </row>
    <row r="32" spans="1:9" ht="15" customHeight="1" x14ac:dyDescent="0.3">
      <c r="A32" s="1" t="s">
        <v>43</v>
      </c>
      <c r="B32" s="8"/>
      <c r="C32" s="9">
        <v>0.327289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0.327289</v>
      </c>
    </row>
    <row r="33" spans="1:9" ht="15" customHeight="1" x14ac:dyDescent="0.3">
      <c r="A33" s="1" t="s">
        <v>44</v>
      </c>
      <c r="B33" s="6"/>
      <c r="C33" s="7">
        <v>0.69996199999999997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0.69996199999999997</v>
      </c>
    </row>
    <row r="34" spans="1:9" ht="15" customHeight="1" x14ac:dyDescent="0.3">
      <c r="A34" s="1" t="s">
        <v>45</v>
      </c>
      <c r="B34" s="8"/>
      <c r="C34" s="9">
        <v>0.49280600000000002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-0.50719399999999992</v>
      </c>
    </row>
    <row r="35" spans="1:9" ht="15" customHeight="1" x14ac:dyDescent="0.3">
      <c r="A35" s="1" t="s">
        <v>46</v>
      </c>
      <c r="B35" s="6"/>
      <c r="C35" s="7">
        <v>0.61023400000000005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-0.38976599999999995</v>
      </c>
    </row>
    <row r="36" spans="1:9" ht="15" customHeight="1" x14ac:dyDescent="0.3">
      <c r="A36" s="1" t="s">
        <v>47</v>
      </c>
      <c r="B36" s="8"/>
      <c r="C36" s="9">
        <v>0.51181399999999999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-0.48818600000000001</v>
      </c>
    </row>
    <row r="37" spans="1:9" ht="15" customHeight="1" x14ac:dyDescent="0.3">
      <c r="A37" s="1" t="s">
        <v>48</v>
      </c>
      <c r="B37" s="6"/>
      <c r="C37" s="7">
        <v>0.22884099999999999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-0.77115900000000004</v>
      </c>
    </row>
    <row r="38" spans="1:9" ht="15" customHeight="1" x14ac:dyDescent="0.3">
      <c r="A38" s="1" t="s">
        <v>49</v>
      </c>
      <c r="B38" s="8"/>
      <c r="C38" s="9">
        <v>0.29925200000000002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-0.70074799999999993</v>
      </c>
    </row>
    <row r="39" spans="1:9" ht="15" customHeight="1" x14ac:dyDescent="0.3">
      <c r="A39" s="1" t="s">
        <v>50</v>
      </c>
      <c r="B39" s="6"/>
      <c r="C39" s="7">
        <v>0.40896100000000002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-0.59103899999999998</v>
      </c>
    </row>
    <row r="40" spans="1:9" ht="15" customHeight="1" x14ac:dyDescent="0.3">
      <c r="A40" s="1" t="s">
        <v>51</v>
      </c>
      <c r="B40" s="8"/>
      <c r="C40" s="9">
        <v>0.58811400000000003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-0.41188599999999997</v>
      </c>
    </row>
    <row r="41" spans="1:9" ht="15" customHeight="1" x14ac:dyDescent="0.3">
      <c r="A41" s="1" t="s">
        <v>52</v>
      </c>
      <c r="B41" s="6"/>
      <c r="C41" s="7">
        <v>0.64143700000000003</v>
      </c>
      <c r="D41" s="1" t="s">
        <v>12</v>
      </c>
      <c r="E41" t="s">
        <v>12</v>
      </c>
      <c r="F41" t="s">
        <v>96</v>
      </c>
      <c r="G41" s="1">
        <f t="shared" si="3"/>
        <v>0</v>
      </c>
      <c r="H41" s="1">
        <f t="shared" si="4"/>
        <v>1</v>
      </c>
      <c r="I41">
        <f t="shared" si="5"/>
        <v>-0.35856299999999997</v>
      </c>
    </row>
    <row r="42" spans="1:9" ht="15" customHeight="1" x14ac:dyDescent="0.3">
      <c r="A42" s="1" t="s">
        <v>53</v>
      </c>
      <c r="B42" s="8"/>
      <c r="C42" s="9">
        <v>0.55303000000000002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0.55303000000000002</v>
      </c>
    </row>
    <row r="43" spans="1:9" ht="15" customHeight="1" x14ac:dyDescent="0.3">
      <c r="A43" s="1" t="s">
        <v>54</v>
      </c>
      <c r="B43" s="6"/>
      <c r="C43" s="7">
        <v>0.23550099999999999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-0.76449900000000004</v>
      </c>
    </row>
    <row r="44" spans="1:9" ht="15" customHeight="1" x14ac:dyDescent="0.3">
      <c r="A44" s="1" t="s">
        <v>55</v>
      </c>
      <c r="B44" s="8"/>
      <c r="C44" s="9">
        <v>0.53299600000000003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-0.46700399999999997</v>
      </c>
    </row>
    <row r="45" spans="1:9" ht="15" customHeight="1" x14ac:dyDescent="0.3">
      <c r="A45" s="1" t="s">
        <v>56</v>
      </c>
      <c r="B45" s="6"/>
      <c r="C45" s="7">
        <v>0.53188299999999999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0.53188299999999999</v>
      </c>
    </row>
    <row r="46" spans="1:9" ht="15" customHeight="1" x14ac:dyDescent="0.3">
      <c r="A46" s="1" t="s">
        <v>57</v>
      </c>
      <c r="B46" s="8"/>
      <c r="C46" s="9">
        <v>0.45291399999999998</v>
      </c>
      <c r="D46" s="1" t="s">
        <v>12</v>
      </c>
      <c r="E46" t="s">
        <v>27</v>
      </c>
      <c r="F46" t="s">
        <v>77</v>
      </c>
      <c r="G46" s="1">
        <f t="shared" si="3"/>
        <v>0</v>
      </c>
      <c r="H46" s="1">
        <f t="shared" si="4"/>
        <v>1</v>
      </c>
      <c r="I46">
        <f t="shared" si="5"/>
        <v>-0.54708599999999996</v>
      </c>
    </row>
    <row r="47" spans="1:9" ht="15" customHeight="1" x14ac:dyDescent="0.3">
      <c r="A47" s="1" t="s">
        <v>58</v>
      </c>
      <c r="B47" s="6"/>
      <c r="C47" s="7">
        <v>0.61151100000000003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0.61151100000000003</v>
      </c>
    </row>
    <row r="48" spans="1:9" ht="15" customHeight="1" x14ac:dyDescent="0.3">
      <c r="A48" s="1" t="s">
        <v>59</v>
      </c>
      <c r="B48" s="8"/>
      <c r="C48" s="9">
        <v>0.54594299999999996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0.54594299999999996</v>
      </c>
    </row>
    <row r="49" spans="1:9" ht="15" customHeight="1" x14ac:dyDescent="0.3">
      <c r="A49" s="1" t="s">
        <v>60</v>
      </c>
      <c r="B49" s="6"/>
      <c r="C49" s="7">
        <v>0.67210099999999995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-0.32789900000000005</v>
      </c>
    </row>
    <row r="50" spans="1:9" ht="15" customHeight="1" x14ac:dyDescent="0.3">
      <c r="A50" s="1" t="s">
        <v>61</v>
      </c>
      <c r="B50" s="8"/>
      <c r="C50" s="9">
        <v>0.77445600000000003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0.77445600000000003</v>
      </c>
    </row>
    <row r="51" spans="1:9" ht="15" customHeight="1" x14ac:dyDescent="0.3">
      <c r="A51" s="1" t="s">
        <v>62</v>
      </c>
      <c r="B51" s="6"/>
      <c r="C51" s="7">
        <v>0.60900900000000002</v>
      </c>
      <c r="D51" s="1" t="s">
        <v>12</v>
      </c>
      <c r="E51" t="s">
        <v>12</v>
      </c>
      <c r="F51" t="s">
        <v>96</v>
      </c>
      <c r="G51" s="1">
        <f t="shared" si="3"/>
        <v>0</v>
      </c>
      <c r="H51" s="1">
        <f t="shared" si="4"/>
        <v>1</v>
      </c>
      <c r="I51">
        <f t="shared" si="5"/>
        <v>-0.39099099999999998</v>
      </c>
    </row>
    <row r="52" spans="1:9" ht="15" customHeight="1" x14ac:dyDescent="0.3">
      <c r="A52" s="1" t="s">
        <v>63</v>
      </c>
      <c r="B52" s="8"/>
      <c r="C52" s="9">
        <v>0.60248500000000005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-0.39751499999999995</v>
      </c>
    </row>
    <row r="53" spans="1:9" ht="15" customHeight="1" x14ac:dyDescent="0.3">
      <c r="A53" s="1" t="s">
        <v>64</v>
      </c>
      <c r="B53" s="6"/>
      <c r="C53" s="7">
        <v>0.70976300000000003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-0.29023699999999997</v>
      </c>
    </row>
    <row r="54" spans="1:9" ht="15" customHeight="1" x14ac:dyDescent="0.3">
      <c r="A54" s="1" t="s">
        <v>65</v>
      </c>
      <c r="B54" s="8"/>
      <c r="C54" s="9">
        <v>0.58341500000000002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0.58341500000000002</v>
      </c>
    </row>
    <row r="55" spans="1:9" ht="15" customHeight="1" x14ac:dyDescent="0.3">
      <c r="A55" s="1" t="s">
        <v>66</v>
      </c>
      <c r="B55" s="6"/>
      <c r="C55" s="7">
        <v>0.54362100000000002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0.54362100000000002</v>
      </c>
    </row>
    <row r="56" spans="1:9" ht="15" customHeight="1" x14ac:dyDescent="0.3">
      <c r="A56" s="1" t="s">
        <v>67</v>
      </c>
      <c r="B56" s="8"/>
      <c r="C56" s="9">
        <v>0.56692399999999998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0.56692399999999998</v>
      </c>
    </row>
    <row r="57" spans="1:9" ht="15" customHeight="1" x14ac:dyDescent="0.3">
      <c r="A57" s="1" t="s">
        <v>68</v>
      </c>
      <c r="B57" s="6"/>
      <c r="C57" s="7">
        <v>0.61710200000000004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-0.38289799999999996</v>
      </c>
    </row>
    <row r="58" spans="1:9" ht="15" customHeight="1" x14ac:dyDescent="0.3">
      <c r="A58" s="1" t="s">
        <v>69</v>
      </c>
      <c r="B58" s="8"/>
      <c r="C58" s="9">
        <v>5.5546999999999999E-2</v>
      </c>
      <c r="D58" s="1" t="s">
        <v>12</v>
      </c>
      <c r="E58" t="s">
        <v>96</v>
      </c>
      <c r="F58" t="s">
        <v>15</v>
      </c>
      <c r="G58" s="1">
        <f t="shared" si="3"/>
        <v>0</v>
      </c>
      <c r="H58" s="1">
        <f t="shared" si="4"/>
        <v>1</v>
      </c>
      <c r="I58">
        <f t="shared" si="5"/>
        <v>-0.94445299999999999</v>
      </c>
    </row>
    <row r="59" spans="1:9" ht="15" customHeight="1" x14ac:dyDescent="0.3">
      <c r="A59" s="1" t="s">
        <v>70</v>
      </c>
      <c r="B59" s="6"/>
      <c r="C59" s="7">
        <v>0.39804800000000001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0.39804800000000001</v>
      </c>
    </row>
    <row r="60" spans="1:9" ht="15" customHeight="1" x14ac:dyDescent="0.3">
      <c r="A60" s="1" t="s">
        <v>71</v>
      </c>
      <c r="B60" s="8"/>
      <c r="C60" s="9">
        <v>0.574183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0.574183</v>
      </c>
    </row>
    <row r="61" spans="1:9" ht="15" customHeight="1" x14ac:dyDescent="0.3">
      <c r="A61" s="1" t="s">
        <v>72</v>
      </c>
      <c r="B61" s="6"/>
      <c r="C61" s="7">
        <v>0.61430499999999999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0.61430499999999999</v>
      </c>
    </row>
    <row r="62" spans="1:9" ht="15" customHeight="1" x14ac:dyDescent="0.3">
      <c r="A62" s="1" t="s">
        <v>73</v>
      </c>
      <c r="B62" s="8"/>
      <c r="C62" s="9">
        <v>0.55159199999999997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-0.44840800000000003</v>
      </c>
    </row>
    <row r="63" spans="1:9" ht="15" customHeight="1" x14ac:dyDescent="0.3">
      <c r="A63" s="1" t="s">
        <v>74</v>
      </c>
      <c r="B63" s="6"/>
      <c r="C63" s="7">
        <v>0.55017700000000003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0.55017700000000003</v>
      </c>
    </row>
    <row r="64" spans="1:9" ht="15" customHeight="1" x14ac:dyDescent="0.3">
      <c r="A64" s="1" t="s">
        <v>75</v>
      </c>
      <c r="B64" s="8"/>
      <c r="C64" s="9">
        <v>0.36050100000000002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-0.63949900000000004</v>
      </c>
    </row>
    <row r="65" spans="1:9" ht="15" customHeight="1" x14ac:dyDescent="0.3">
      <c r="A65" s="1" t="s">
        <v>76</v>
      </c>
      <c r="B65" s="6"/>
      <c r="C65" s="7">
        <v>0.54911200000000004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-0.45088799999999996</v>
      </c>
    </row>
    <row r="66" spans="1:9" ht="15" customHeight="1" x14ac:dyDescent="0.3">
      <c r="A66" s="1" t="s">
        <v>78</v>
      </c>
      <c r="B66" s="8"/>
      <c r="C66" s="9">
        <v>0.64794099999999999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0.64794099999999999</v>
      </c>
    </row>
    <row r="67" spans="1:9" ht="15" customHeight="1" x14ac:dyDescent="0.3">
      <c r="A67" s="1" t="s">
        <v>79</v>
      </c>
      <c r="B67" s="6"/>
      <c r="C67" s="7">
        <v>0.56897799999999998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0.56897799999999998</v>
      </c>
    </row>
    <row r="68" spans="1:9" ht="15" customHeight="1" x14ac:dyDescent="0.3">
      <c r="A68" s="1" t="s">
        <v>80</v>
      </c>
      <c r="B68" s="8"/>
      <c r="C68" s="9">
        <v>0.57959300000000002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0.57959300000000002</v>
      </c>
    </row>
    <row r="69" spans="1:9" ht="15" customHeight="1" x14ac:dyDescent="0.3">
      <c r="A69" s="1" t="s">
        <v>81</v>
      </c>
      <c r="B69" s="6"/>
      <c r="C69" s="7">
        <v>0.66071800000000003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-0.33928199999999997</v>
      </c>
    </row>
    <row r="70" spans="1:9" ht="15" customHeight="1" x14ac:dyDescent="0.3">
      <c r="A70" s="1" t="s">
        <v>82</v>
      </c>
      <c r="B70" s="8"/>
      <c r="C70" s="9">
        <v>0.58321900000000004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0.58321900000000004</v>
      </c>
    </row>
    <row r="71" spans="1:9" ht="15" customHeight="1" x14ac:dyDescent="0.3">
      <c r="A71" s="1" t="s">
        <v>83</v>
      </c>
      <c r="B71" s="6"/>
      <c r="C71" s="7">
        <v>0.33496500000000001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-0.66503500000000004</v>
      </c>
    </row>
    <row r="72" spans="1:9" ht="15" customHeight="1" x14ac:dyDescent="0.3">
      <c r="A72" s="1" t="s">
        <v>84</v>
      </c>
      <c r="B72" s="8"/>
      <c r="C72" s="9">
        <v>0.27062000000000003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-0.72937999999999992</v>
      </c>
    </row>
    <row r="73" spans="1:9" ht="15" customHeight="1" x14ac:dyDescent="0.3">
      <c r="A73" s="1" t="s">
        <v>85</v>
      </c>
      <c r="B73" s="6"/>
      <c r="C73" s="7">
        <v>0.40426299999999998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0.40426299999999998</v>
      </c>
    </row>
    <row r="74" spans="1:9" ht="15" customHeight="1" x14ac:dyDescent="0.3">
      <c r="A74" s="1" t="s">
        <v>86</v>
      </c>
      <c r="B74" s="8"/>
      <c r="C74" s="9">
        <v>0.57641399999999998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-0.42358600000000002</v>
      </c>
    </row>
    <row r="75" spans="1:9" ht="15" customHeight="1" x14ac:dyDescent="0.3">
      <c r="A75" s="1" t="s">
        <v>87</v>
      </c>
      <c r="B75" s="6"/>
      <c r="C75" s="7">
        <v>0.689608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0.689608</v>
      </c>
    </row>
    <row r="76" spans="1:9" ht="15" customHeight="1" x14ac:dyDescent="0.3">
      <c r="A76" s="1" t="s">
        <v>88</v>
      </c>
      <c r="B76" s="10"/>
      <c r="C76" s="11">
        <v>0.51847500000000002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0.51847500000000002</v>
      </c>
    </row>
    <row r="77" spans="1:9" ht="15.75" customHeight="1" x14ac:dyDescent="0.3">
      <c r="A77" s="1" t="s">
        <v>89</v>
      </c>
      <c r="B77" s="12"/>
      <c r="C77" s="13">
        <v>0.55435400000000001</v>
      </c>
      <c r="D77" s="1" t="s">
        <v>12</v>
      </c>
      <c r="E77" s="1" t="s">
        <v>12</v>
      </c>
      <c r="F77" s="1" t="s">
        <v>96</v>
      </c>
      <c r="G77" s="1">
        <f t="shared" si="6"/>
        <v>0</v>
      </c>
      <c r="H77" s="1">
        <f t="shared" si="7"/>
        <v>1</v>
      </c>
      <c r="I77">
        <f t="shared" si="8"/>
        <v>-0.44564599999999999</v>
      </c>
    </row>
    <row r="78" spans="1:9" x14ac:dyDescent="0.3">
      <c r="A78" t="s">
        <v>90</v>
      </c>
      <c r="C78">
        <v>0.53438300000000005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-0.46561699999999995</v>
      </c>
    </row>
    <row r="79" spans="1:9" x14ac:dyDescent="0.3">
      <c r="A79" t="s">
        <v>91</v>
      </c>
      <c r="C79">
        <v>0.44407099999999999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0.44407099999999999</v>
      </c>
    </row>
    <row r="80" spans="1:9" x14ac:dyDescent="0.3">
      <c r="A80" t="s">
        <v>92</v>
      </c>
      <c r="C80">
        <v>0.289192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-0.710808</v>
      </c>
    </row>
    <row r="81" spans="1:9" x14ac:dyDescent="0.3">
      <c r="A81" t="s">
        <v>93</v>
      </c>
      <c r="C81">
        <v>0.36789300000000003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-0.63210699999999997</v>
      </c>
    </row>
    <row r="82" spans="1:9" x14ac:dyDescent="0.3">
      <c r="A82" t="s">
        <v>94</v>
      </c>
      <c r="C82">
        <v>0.41824600000000001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0.41824600000000001</v>
      </c>
    </row>
    <row r="83" spans="1:9" x14ac:dyDescent="0.3">
      <c r="A83" t="s">
        <v>95</v>
      </c>
      <c r="C83">
        <v>0.482456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-0.517544</v>
      </c>
    </row>
    <row r="84" spans="1:9" x14ac:dyDescent="0.3">
      <c r="A84" t="s">
        <v>97</v>
      </c>
      <c r="C84">
        <v>0.63438600000000001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0.63438600000000001</v>
      </c>
    </row>
    <row r="85" spans="1:9" x14ac:dyDescent="0.3">
      <c r="A85" t="s">
        <v>98</v>
      </c>
      <c r="C85">
        <v>0.57535099999999995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0.57535099999999995</v>
      </c>
    </row>
    <row r="86" spans="1:9" x14ac:dyDescent="0.3">
      <c r="A86" t="s">
        <v>99</v>
      </c>
      <c r="C86">
        <v>0.30907099999999998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-0.69092900000000002</v>
      </c>
    </row>
    <row r="87" spans="1:9" x14ac:dyDescent="0.3">
      <c r="A87" t="s">
        <v>100</v>
      </c>
      <c r="C87">
        <v>0.654586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0.654586</v>
      </c>
    </row>
    <row r="88" spans="1:9" x14ac:dyDescent="0.3">
      <c r="A88" t="s">
        <v>101</v>
      </c>
      <c r="C88">
        <v>0.60368900000000003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0.60368900000000003</v>
      </c>
    </row>
    <row r="89" spans="1:9" x14ac:dyDescent="0.3">
      <c r="A89" t="s">
        <v>102</v>
      </c>
      <c r="C89">
        <v>0.51149999999999995</v>
      </c>
      <c r="D89" t="s">
        <v>12</v>
      </c>
      <c r="E89" t="s">
        <v>96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-0.48850000000000005</v>
      </c>
    </row>
    <row r="90" spans="1:9" x14ac:dyDescent="0.3">
      <c r="A90" t="s">
        <v>103</v>
      </c>
      <c r="C90">
        <v>0.62484099999999998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0.62484099999999998</v>
      </c>
    </row>
    <row r="91" spans="1:9" x14ac:dyDescent="0.3">
      <c r="A91" t="s">
        <v>104</v>
      </c>
      <c r="C91">
        <v>0.46014500000000003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0.46014500000000003</v>
      </c>
    </row>
    <row r="92" spans="1:9" x14ac:dyDescent="0.3">
      <c r="A92" t="s">
        <v>105</v>
      </c>
      <c r="C92">
        <v>0.47956700000000002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-0.52043299999999992</v>
      </c>
    </row>
    <row r="93" spans="1:9" x14ac:dyDescent="0.3">
      <c r="A93" t="s">
        <v>106</v>
      </c>
      <c r="C93">
        <v>0.490012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-0.509988</v>
      </c>
    </row>
    <row r="94" spans="1:9" x14ac:dyDescent="0.3">
      <c r="A94" t="s">
        <v>107</v>
      </c>
      <c r="C94">
        <v>0.488348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0.488348</v>
      </c>
    </row>
    <row r="95" spans="1:9" x14ac:dyDescent="0.3">
      <c r="A95" t="s">
        <v>108</v>
      </c>
      <c r="C95">
        <v>0.69250500000000004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0.69250500000000004</v>
      </c>
    </row>
    <row r="96" spans="1:9" x14ac:dyDescent="0.3">
      <c r="A96" t="s">
        <v>109</v>
      </c>
      <c r="C96">
        <v>0.61988500000000002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0.61988500000000002</v>
      </c>
    </row>
    <row r="97" spans="1:9" x14ac:dyDescent="0.3">
      <c r="A97" t="s">
        <v>110</v>
      </c>
      <c r="C97">
        <v>0.55382699999999996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-0.44617300000000004</v>
      </c>
    </row>
    <row r="98" spans="1:9" x14ac:dyDescent="0.3">
      <c r="A98" t="s">
        <v>111</v>
      </c>
      <c r="C98">
        <v>0.622031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0.622031</v>
      </c>
    </row>
    <row r="99" spans="1:9" x14ac:dyDescent="0.3">
      <c r="A99" t="s">
        <v>112</v>
      </c>
      <c r="C99">
        <v>0.67669599999999996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-0.32330400000000004</v>
      </c>
    </row>
    <row r="100" spans="1:9" x14ac:dyDescent="0.3">
      <c r="A100" t="s">
        <v>113</v>
      </c>
      <c r="C100">
        <v>0.51971199999999995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-0.48028800000000005</v>
      </c>
    </row>
    <row r="101" spans="1:9" x14ac:dyDescent="0.3">
      <c r="A101" t="s">
        <v>114</v>
      </c>
      <c r="C101">
        <v>0.49992399999999998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0.49992399999999998</v>
      </c>
    </row>
    <row r="102" spans="1:9" x14ac:dyDescent="0.3">
      <c r="A102" t="s">
        <v>115</v>
      </c>
      <c r="C102">
        <v>0.40245799999999998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-0.59754200000000002</v>
      </c>
    </row>
    <row r="103" spans="1:9" x14ac:dyDescent="0.3">
      <c r="A103" t="s">
        <v>116</v>
      </c>
      <c r="C103">
        <v>0.41200199999999998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0.41200199999999998</v>
      </c>
    </row>
    <row r="104" spans="1:9" x14ac:dyDescent="0.3">
      <c r="A104" t="s">
        <v>117</v>
      </c>
      <c r="C104">
        <v>0.24127100000000001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-0.75872899999999999</v>
      </c>
    </row>
    <row r="105" spans="1:9" x14ac:dyDescent="0.3">
      <c r="A105" t="s">
        <v>118</v>
      </c>
      <c r="C105">
        <v>0.399036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0.399036</v>
      </c>
    </row>
    <row r="106" spans="1:9" x14ac:dyDescent="0.3">
      <c r="A106" t="s">
        <v>119</v>
      </c>
      <c r="C106">
        <v>0.173012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-0.82698800000000006</v>
      </c>
    </row>
    <row r="107" spans="1:9" x14ac:dyDescent="0.3">
      <c r="A107" t="s">
        <v>120</v>
      </c>
      <c r="C107">
        <v>0.657528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0.657528</v>
      </c>
    </row>
    <row r="108" spans="1:9" x14ac:dyDescent="0.3">
      <c r="A108" t="s">
        <v>121</v>
      </c>
      <c r="C108">
        <v>0.44943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0.44943</v>
      </c>
    </row>
    <row r="109" spans="1:9" x14ac:dyDescent="0.3">
      <c r="A109" t="s">
        <v>122</v>
      </c>
      <c r="C109">
        <v>0.40367700000000001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-0.59632299999999994</v>
      </c>
    </row>
    <row r="110" spans="1:9" x14ac:dyDescent="0.3">
      <c r="A110" t="s">
        <v>123</v>
      </c>
      <c r="C110">
        <v>0.58495600000000003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0.58495600000000003</v>
      </c>
    </row>
    <row r="111" spans="1:9" x14ac:dyDescent="0.3">
      <c r="A111" t="s">
        <v>124</v>
      </c>
      <c r="C111">
        <v>0.22197600000000001</v>
      </c>
      <c r="D111" t="s">
        <v>12</v>
      </c>
      <c r="E111" t="s">
        <v>27</v>
      </c>
      <c r="F111" t="s">
        <v>77</v>
      </c>
      <c r="G111" s="1">
        <f t="shared" si="6"/>
        <v>0</v>
      </c>
      <c r="H111" s="1">
        <f t="shared" si="7"/>
        <v>1</v>
      </c>
      <c r="I111">
        <f t="shared" si="8"/>
        <v>-0.77802400000000005</v>
      </c>
    </row>
    <row r="112" spans="1:9" x14ac:dyDescent="0.3">
      <c r="A112" t="s">
        <v>125</v>
      </c>
      <c r="C112">
        <v>0.52243899999999999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0.52243899999999999</v>
      </c>
    </row>
    <row r="113" spans="1:9" x14ac:dyDescent="0.3">
      <c r="A113" t="s">
        <v>126</v>
      </c>
      <c r="C113">
        <v>0.57174599999999998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0.57174599999999998</v>
      </c>
    </row>
    <row r="114" spans="1:9" x14ac:dyDescent="0.3">
      <c r="A114" t="s">
        <v>127</v>
      </c>
      <c r="C114">
        <v>0.53894699999999995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-0.46105300000000005</v>
      </c>
    </row>
    <row r="115" spans="1:9" x14ac:dyDescent="0.3">
      <c r="A115" t="s">
        <v>128</v>
      </c>
      <c r="C115">
        <v>0.69138100000000002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0.69138100000000002</v>
      </c>
    </row>
    <row r="116" spans="1:9" x14ac:dyDescent="0.3">
      <c r="A116" t="s">
        <v>129</v>
      </c>
      <c r="C116">
        <v>0.55533500000000002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0.55533500000000002</v>
      </c>
    </row>
    <row r="117" spans="1:9" x14ac:dyDescent="0.3">
      <c r="A117" t="s">
        <v>130</v>
      </c>
      <c r="C117">
        <v>0.63782499999999998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-0.36217500000000002</v>
      </c>
    </row>
    <row r="118" spans="1:9" x14ac:dyDescent="0.3">
      <c r="A118" t="s">
        <v>131</v>
      </c>
      <c r="C118">
        <v>0.55764199999999997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0.55764199999999997</v>
      </c>
    </row>
    <row r="119" spans="1:9" x14ac:dyDescent="0.3">
      <c r="A119" t="s">
        <v>132</v>
      </c>
      <c r="C119">
        <v>0.299869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0.299869</v>
      </c>
    </row>
    <row r="120" spans="1:9" x14ac:dyDescent="0.3">
      <c r="A120" t="s">
        <v>133</v>
      </c>
      <c r="C120">
        <v>0.49407800000000002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0.49407800000000002</v>
      </c>
    </row>
    <row r="121" spans="1:9" x14ac:dyDescent="0.3">
      <c r="A121" t="s">
        <v>134</v>
      </c>
      <c r="C121">
        <v>0.50267300000000004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-0.49732699999999996</v>
      </c>
    </row>
    <row r="122" spans="1:9" x14ac:dyDescent="0.3">
      <c r="A122" t="s">
        <v>135</v>
      </c>
      <c r="C122">
        <v>0.64323799999999998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0.64323799999999998</v>
      </c>
    </row>
    <row r="123" spans="1:9" x14ac:dyDescent="0.3">
      <c r="A123" t="s">
        <v>136</v>
      </c>
      <c r="C123">
        <v>0.60533499999999996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0.60533499999999996</v>
      </c>
    </row>
    <row r="124" spans="1:9" x14ac:dyDescent="0.3">
      <c r="A124" t="s">
        <v>137</v>
      </c>
      <c r="C124">
        <v>0.57005799999999995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0.57005799999999995</v>
      </c>
    </row>
    <row r="125" spans="1:9" x14ac:dyDescent="0.3">
      <c r="A125" t="s">
        <v>138</v>
      </c>
      <c r="C125">
        <v>0.81863900000000001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0.81863900000000001</v>
      </c>
    </row>
    <row r="126" spans="1:9" x14ac:dyDescent="0.3">
      <c r="A126" t="s">
        <v>139</v>
      </c>
      <c r="C126">
        <v>0.57427700000000004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0.57427700000000004</v>
      </c>
    </row>
    <row r="127" spans="1:9" x14ac:dyDescent="0.3">
      <c r="A127" t="s">
        <v>140</v>
      </c>
      <c r="C127">
        <v>0.48107800000000001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-0.51892199999999999</v>
      </c>
    </row>
    <row r="128" spans="1:9" x14ac:dyDescent="0.3">
      <c r="A128" t="s">
        <v>141</v>
      </c>
      <c r="C128">
        <v>0.54615199999999997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-0.45384800000000003</v>
      </c>
    </row>
    <row r="129" spans="1:9" x14ac:dyDescent="0.3">
      <c r="A129" t="s">
        <v>142</v>
      </c>
      <c r="C129">
        <v>0.43332799999999999</v>
      </c>
      <c r="D129" t="s">
        <v>12</v>
      </c>
      <c r="E129" t="s">
        <v>12</v>
      </c>
      <c r="F129" t="s">
        <v>96</v>
      </c>
      <c r="G129" s="1">
        <f t="shared" si="6"/>
        <v>0</v>
      </c>
      <c r="H129" s="1">
        <f t="shared" si="7"/>
        <v>1</v>
      </c>
      <c r="I129">
        <f t="shared" si="8"/>
        <v>-0.56667200000000006</v>
      </c>
    </row>
    <row r="130" spans="1:9" x14ac:dyDescent="0.3">
      <c r="A130" t="s">
        <v>143</v>
      </c>
      <c r="C130">
        <v>0.52149699999999999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-0.47850300000000001</v>
      </c>
    </row>
    <row r="131" spans="1:9" x14ac:dyDescent="0.3">
      <c r="A131" t="s">
        <v>144</v>
      </c>
      <c r="C131">
        <v>0.30407400000000001</v>
      </c>
      <c r="D131" t="s">
        <v>12</v>
      </c>
      <c r="E131" t="s">
        <v>96</v>
      </c>
      <c r="F131" t="s">
        <v>15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-0.69592600000000004</v>
      </c>
    </row>
    <row r="132" spans="1:9" x14ac:dyDescent="0.3">
      <c r="A132" t="s">
        <v>145</v>
      </c>
      <c r="C132">
        <v>0.57054000000000005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-0.42945999999999995</v>
      </c>
    </row>
    <row r="133" spans="1:9" x14ac:dyDescent="0.3">
      <c r="A133" t="s">
        <v>146</v>
      </c>
      <c r="C133">
        <v>0.52910599999999997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0.52910599999999997</v>
      </c>
    </row>
    <row r="134" spans="1:9" x14ac:dyDescent="0.3">
      <c r="A134" t="s">
        <v>147</v>
      </c>
      <c r="C134">
        <v>0.53034999999999999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0.53034999999999999</v>
      </c>
    </row>
    <row r="135" spans="1:9" x14ac:dyDescent="0.3">
      <c r="A135" t="s">
        <v>148</v>
      </c>
      <c r="C135">
        <v>0.57877699999999999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0.57877699999999999</v>
      </c>
    </row>
    <row r="136" spans="1:9" x14ac:dyDescent="0.3">
      <c r="A136" t="s">
        <v>149</v>
      </c>
      <c r="C136">
        <v>0.40909800000000002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-0.59090200000000004</v>
      </c>
    </row>
    <row r="137" spans="1:9" x14ac:dyDescent="0.3">
      <c r="A137" t="s">
        <v>150</v>
      </c>
      <c r="C137">
        <v>0.52748200000000001</v>
      </c>
      <c r="D137" t="s">
        <v>12</v>
      </c>
      <c r="E137" t="s">
        <v>12</v>
      </c>
      <c r="F137" t="s">
        <v>27</v>
      </c>
      <c r="G137" s="1">
        <f t="shared" si="9"/>
        <v>0</v>
      </c>
      <c r="H137" s="1">
        <f t="shared" si="10"/>
        <v>1</v>
      </c>
      <c r="I137">
        <f t="shared" si="11"/>
        <v>-0.47251799999999999</v>
      </c>
    </row>
    <row r="138" spans="1:9" x14ac:dyDescent="0.3">
      <c r="A138" t="s">
        <v>151</v>
      </c>
      <c r="C138">
        <v>0.56946600000000003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-0.43053399999999997</v>
      </c>
    </row>
    <row r="139" spans="1:9" x14ac:dyDescent="0.3">
      <c r="A139" t="s">
        <v>152</v>
      </c>
      <c r="C139">
        <v>0.40475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0.40475</v>
      </c>
    </row>
    <row r="140" spans="1:9" x14ac:dyDescent="0.3">
      <c r="A140" t="s">
        <v>153</v>
      </c>
      <c r="C140">
        <v>0.32050099999999998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0.32050099999999998</v>
      </c>
    </row>
    <row r="141" spans="1:9" x14ac:dyDescent="0.3">
      <c r="A141" t="s">
        <v>154</v>
      </c>
      <c r="C141">
        <v>0.22637099999999999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-0.77362900000000001</v>
      </c>
    </row>
    <row r="142" spans="1:9" x14ac:dyDescent="0.3">
      <c r="A142" t="s">
        <v>155</v>
      </c>
      <c r="C142">
        <v>0.62510299999999996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0.62510299999999996</v>
      </c>
    </row>
    <row r="143" spans="1:9" x14ac:dyDescent="0.3">
      <c r="A143" t="s">
        <v>156</v>
      </c>
      <c r="C143">
        <v>0.488041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0.488041</v>
      </c>
    </row>
    <row r="144" spans="1:9" x14ac:dyDescent="0.3">
      <c r="A144" t="s">
        <v>157</v>
      </c>
      <c r="C144">
        <v>0.57812600000000003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0.57812600000000003</v>
      </c>
    </row>
    <row r="145" spans="1:9" x14ac:dyDescent="0.3">
      <c r="A145" t="s">
        <v>158</v>
      </c>
      <c r="C145">
        <v>0.47747600000000001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-0.52252399999999999</v>
      </c>
    </row>
    <row r="146" spans="1:9" x14ac:dyDescent="0.3">
      <c r="A146" t="s">
        <v>159</v>
      </c>
      <c r="C146">
        <v>0.38436999999999999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-0.61563000000000001</v>
      </c>
    </row>
    <row r="147" spans="1:9" x14ac:dyDescent="0.3">
      <c r="A147" t="s">
        <v>160</v>
      </c>
      <c r="C147">
        <v>0.55167299999999997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0.55167299999999997</v>
      </c>
    </row>
    <row r="148" spans="1:9" x14ac:dyDescent="0.3">
      <c r="A148" t="s">
        <v>161</v>
      </c>
      <c r="C148">
        <v>0.673871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-0.326129</v>
      </c>
    </row>
    <row r="149" spans="1:9" x14ac:dyDescent="0.3">
      <c r="A149" t="s">
        <v>162</v>
      </c>
      <c r="C149">
        <v>0.72784899999999997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0.72784899999999997</v>
      </c>
    </row>
    <row r="150" spans="1:9" x14ac:dyDescent="0.3">
      <c r="A150" t="s">
        <v>163</v>
      </c>
      <c r="C150">
        <v>0.50530799999999998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0.50530799999999998</v>
      </c>
    </row>
    <row r="151" spans="1:9" x14ac:dyDescent="0.3">
      <c r="A151" t="s">
        <v>164</v>
      </c>
      <c r="C151">
        <v>0.29602699999999998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-0.70397299999999996</v>
      </c>
    </row>
    <row r="152" spans="1:9" x14ac:dyDescent="0.3">
      <c r="A152" t="s">
        <v>165</v>
      </c>
      <c r="C152">
        <v>0.42427300000000001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0.42427300000000001</v>
      </c>
    </row>
    <row r="153" spans="1:9" x14ac:dyDescent="0.3">
      <c r="A153" t="s">
        <v>166</v>
      </c>
      <c r="C153">
        <v>0.58615399999999995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0.58615399999999995</v>
      </c>
    </row>
    <row r="154" spans="1:9" x14ac:dyDescent="0.3">
      <c r="A154" t="s">
        <v>167</v>
      </c>
      <c r="C154">
        <v>0.46664600000000001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-0.53335399999999999</v>
      </c>
    </row>
    <row r="155" spans="1:9" x14ac:dyDescent="0.3">
      <c r="A155" t="s">
        <v>168</v>
      </c>
      <c r="C155">
        <v>0.36296200000000001</v>
      </c>
      <c r="D155" t="s">
        <v>12</v>
      </c>
      <c r="E155" t="s">
        <v>27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-0.63703799999999999</v>
      </c>
    </row>
    <row r="156" spans="1:9" x14ac:dyDescent="0.3">
      <c r="A156" t="s">
        <v>169</v>
      </c>
      <c r="C156">
        <v>0.40223399999999998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0.40223399999999998</v>
      </c>
    </row>
    <row r="157" spans="1:9" x14ac:dyDescent="0.3">
      <c r="A157" t="s">
        <v>170</v>
      </c>
      <c r="C157">
        <v>0.54652800000000001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-0.45347199999999999</v>
      </c>
    </row>
    <row r="158" spans="1:9" x14ac:dyDescent="0.3">
      <c r="A158" t="s">
        <v>171</v>
      </c>
      <c r="C158">
        <v>0.34537299999999999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-0.65462700000000007</v>
      </c>
    </row>
    <row r="159" spans="1:9" x14ac:dyDescent="0.3">
      <c r="A159" t="s">
        <v>172</v>
      </c>
      <c r="C159">
        <v>0.386463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0.386463</v>
      </c>
    </row>
    <row r="160" spans="1:9" x14ac:dyDescent="0.3">
      <c r="A160" t="s">
        <v>173</v>
      </c>
      <c r="C160">
        <v>0.43385600000000002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0.43385600000000002</v>
      </c>
    </row>
    <row r="161" spans="1:9" x14ac:dyDescent="0.3">
      <c r="A161" t="s">
        <v>174</v>
      </c>
      <c r="C161">
        <v>0.51722400000000002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0.51722400000000002</v>
      </c>
    </row>
    <row r="162" spans="1:9" x14ac:dyDescent="0.3">
      <c r="A162" t="s">
        <v>175</v>
      </c>
      <c r="C162">
        <v>0.62622500000000003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0.62622500000000003</v>
      </c>
    </row>
    <row r="163" spans="1:9" x14ac:dyDescent="0.3">
      <c r="A163" t="s">
        <v>176</v>
      </c>
      <c r="C163">
        <v>0.36583599999999999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0.36583599999999999</v>
      </c>
    </row>
    <row r="164" spans="1:9" x14ac:dyDescent="0.3">
      <c r="A164" t="s">
        <v>177</v>
      </c>
      <c r="C164">
        <v>0.62591600000000003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0.62591600000000003</v>
      </c>
    </row>
    <row r="165" spans="1:9" x14ac:dyDescent="0.3">
      <c r="A165" t="s">
        <v>178</v>
      </c>
      <c r="C165">
        <v>0.50649299999999997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-0.49350700000000003</v>
      </c>
    </row>
    <row r="166" spans="1:9" x14ac:dyDescent="0.3">
      <c r="A166" t="s">
        <v>179</v>
      </c>
      <c r="C166">
        <v>0.67278000000000004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-0.32721999999999996</v>
      </c>
    </row>
    <row r="167" spans="1:9" x14ac:dyDescent="0.3">
      <c r="A167" t="s">
        <v>180</v>
      </c>
      <c r="C167">
        <v>0.55180600000000002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-0.44819399999999998</v>
      </c>
    </row>
    <row r="168" spans="1:9" x14ac:dyDescent="0.3">
      <c r="A168" t="s">
        <v>181</v>
      </c>
      <c r="C168">
        <v>0.65412599999999999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0.65412599999999999</v>
      </c>
    </row>
    <row r="169" spans="1:9" x14ac:dyDescent="0.3">
      <c r="A169" t="s">
        <v>182</v>
      </c>
      <c r="C169">
        <v>0.44297599999999998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0.44297599999999998</v>
      </c>
    </row>
    <row r="170" spans="1:9" x14ac:dyDescent="0.3">
      <c r="A170" t="s">
        <v>183</v>
      </c>
      <c r="C170">
        <v>0.48042600000000002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0.48042600000000002</v>
      </c>
    </row>
    <row r="171" spans="1:9" x14ac:dyDescent="0.3">
      <c r="A171" t="s">
        <v>184</v>
      </c>
      <c r="C171">
        <v>0.58973200000000003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0.58973200000000003</v>
      </c>
    </row>
    <row r="172" spans="1:9" x14ac:dyDescent="0.3">
      <c r="A172" t="s">
        <v>185</v>
      </c>
      <c r="C172">
        <v>0.450905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-0.549095</v>
      </c>
    </row>
    <row r="173" spans="1:9" x14ac:dyDescent="0.3">
      <c r="A173" t="s">
        <v>186</v>
      </c>
      <c r="C173">
        <v>0.62383699999999997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0.62383699999999997</v>
      </c>
    </row>
    <row r="174" spans="1:9" x14ac:dyDescent="0.3">
      <c r="A174" t="s">
        <v>187</v>
      </c>
      <c r="C174">
        <v>0.510602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-0.489398</v>
      </c>
    </row>
    <row r="175" spans="1:9" x14ac:dyDescent="0.3">
      <c r="A175" t="s">
        <v>188</v>
      </c>
      <c r="C175">
        <v>0.59848900000000005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0.59848900000000005</v>
      </c>
    </row>
    <row r="176" spans="1:9" x14ac:dyDescent="0.3">
      <c r="A176" t="s">
        <v>189</v>
      </c>
      <c r="C176">
        <v>0.52397000000000005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-0.47602999999999995</v>
      </c>
    </row>
    <row r="177" spans="1:9" x14ac:dyDescent="0.3">
      <c r="A177" t="s">
        <v>190</v>
      </c>
      <c r="C177">
        <v>0.35541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-0.64459</v>
      </c>
    </row>
    <row r="178" spans="1:9" x14ac:dyDescent="0.3">
      <c r="A178" t="s">
        <v>191</v>
      </c>
      <c r="C178">
        <v>0.62100599999999995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0.62100599999999995</v>
      </c>
    </row>
    <row r="179" spans="1:9" x14ac:dyDescent="0.3">
      <c r="A179" t="s">
        <v>192</v>
      </c>
      <c r="C179">
        <v>0.50362899999999999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0.50362899999999999</v>
      </c>
    </row>
    <row r="180" spans="1:9" x14ac:dyDescent="0.3">
      <c r="A180" t="s">
        <v>193</v>
      </c>
      <c r="C180">
        <v>0.49400500000000003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0.49400500000000003</v>
      </c>
    </row>
    <row r="181" spans="1:9" x14ac:dyDescent="0.3">
      <c r="A181" t="s">
        <v>194</v>
      </c>
      <c r="C181">
        <v>0.548431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-0.451569</v>
      </c>
    </row>
    <row r="182" spans="1:9" x14ac:dyDescent="0.3">
      <c r="A182" t="s">
        <v>195</v>
      </c>
      <c r="C182">
        <v>0.70879800000000004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-0.29120199999999996</v>
      </c>
    </row>
    <row r="183" spans="1:9" x14ac:dyDescent="0.3">
      <c r="A183" t="s">
        <v>196</v>
      </c>
      <c r="C183">
        <v>0.464283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0.464283</v>
      </c>
    </row>
    <row r="184" spans="1:9" x14ac:dyDescent="0.3">
      <c r="A184" t="s">
        <v>197</v>
      </c>
      <c r="C184">
        <v>0.53188299999999999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0.53188299999999999</v>
      </c>
    </row>
    <row r="185" spans="1:9" x14ac:dyDescent="0.3">
      <c r="A185" t="s">
        <v>198</v>
      </c>
      <c r="C185">
        <v>0.453345</v>
      </c>
      <c r="D185" t="s">
        <v>12</v>
      </c>
      <c r="E185" t="s">
        <v>15</v>
      </c>
      <c r="F185" t="s">
        <v>15</v>
      </c>
      <c r="G185" s="1">
        <f t="shared" si="9"/>
        <v>1</v>
      </c>
      <c r="H185" s="1">
        <f t="shared" si="10"/>
        <v>1</v>
      </c>
      <c r="I185">
        <f t="shared" si="11"/>
        <v>-0.546655</v>
      </c>
    </row>
    <row r="186" spans="1:9" x14ac:dyDescent="0.3">
      <c r="A186" t="s">
        <v>199</v>
      </c>
      <c r="C186">
        <v>0.52297700000000003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0.52297700000000003</v>
      </c>
    </row>
    <row r="187" spans="1:9" x14ac:dyDescent="0.3">
      <c r="A187" t="s">
        <v>200</v>
      </c>
      <c r="C187">
        <v>0.38314599999999999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0.38314599999999999</v>
      </c>
    </row>
    <row r="188" spans="1:9" x14ac:dyDescent="0.3">
      <c r="A188" t="s">
        <v>201</v>
      </c>
      <c r="C188">
        <v>0.63645700000000005</v>
      </c>
      <c r="D188" t="s">
        <v>12</v>
      </c>
      <c r="E188" t="s">
        <v>27</v>
      </c>
      <c r="F188" t="s">
        <v>27</v>
      </c>
      <c r="G188" s="1">
        <f t="shared" si="9"/>
        <v>1</v>
      </c>
      <c r="H188" s="1">
        <f t="shared" si="10"/>
        <v>1</v>
      </c>
      <c r="I188">
        <f t="shared" si="11"/>
        <v>-0.36354299999999995</v>
      </c>
    </row>
    <row r="189" spans="1:9" x14ac:dyDescent="0.3">
      <c r="A189" t="s">
        <v>202</v>
      </c>
      <c r="C189">
        <v>0.53044999999999998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0.53044999999999998</v>
      </c>
    </row>
    <row r="190" spans="1:9" x14ac:dyDescent="0.3">
      <c r="A190" t="s">
        <v>203</v>
      </c>
      <c r="C190">
        <v>0.47677799999999998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0.47677799999999998</v>
      </c>
    </row>
    <row r="191" spans="1:9" x14ac:dyDescent="0.3">
      <c r="A191" t="s">
        <v>204</v>
      </c>
      <c r="C191">
        <v>0.64672399999999997</v>
      </c>
      <c r="D191" t="s">
        <v>12</v>
      </c>
      <c r="E191" t="s">
        <v>96</v>
      </c>
      <c r="F191" t="s">
        <v>77</v>
      </c>
      <c r="G191" s="1">
        <f t="shared" si="9"/>
        <v>0</v>
      </c>
      <c r="H191" s="1">
        <f t="shared" si="10"/>
        <v>1</v>
      </c>
      <c r="I191">
        <f t="shared" si="11"/>
        <v>-0.35327600000000003</v>
      </c>
    </row>
    <row r="192" spans="1:9" x14ac:dyDescent="0.3">
      <c r="A192" t="s">
        <v>205</v>
      </c>
      <c r="C192">
        <v>0.74600299999999997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0.74600299999999997</v>
      </c>
    </row>
    <row r="193" spans="1:9" x14ac:dyDescent="0.3">
      <c r="A193" t="s">
        <v>206</v>
      </c>
      <c r="C193">
        <v>0.56966899999999998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0.56966899999999998</v>
      </c>
    </row>
    <row r="194" spans="1:9" x14ac:dyDescent="0.3">
      <c r="A194" t="s">
        <v>207</v>
      </c>
      <c r="C194">
        <v>0.24900800000000001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-0.75099199999999999</v>
      </c>
    </row>
    <row r="195" spans="1:9" x14ac:dyDescent="0.3">
      <c r="A195" t="s">
        <v>208</v>
      </c>
      <c r="C195">
        <v>0.57565900000000003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-0.42434099999999997</v>
      </c>
    </row>
    <row r="196" spans="1:9" x14ac:dyDescent="0.3">
      <c r="A196" t="s">
        <v>209</v>
      </c>
      <c r="C196">
        <v>0.539377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0.539377</v>
      </c>
    </row>
    <row r="197" spans="1:9" x14ac:dyDescent="0.3">
      <c r="A197" t="s">
        <v>210</v>
      </c>
      <c r="C197">
        <v>0.76253899999999997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0.76253899999999997</v>
      </c>
    </row>
    <row r="198" spans="1:9" x14ac:dyDescent="0.3">
      <c r="A198" t="s">
        <v>211</v>
      </c>
      <c r="C198">
        <v>0.43385600000000002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0.43385600000000002</v>
      </c>
    </row>
    <row r="199" spans="1:9" x14ac:dyDescent="0.3">
      <c r="A199" t="s">
        <v>212</v>
      </c>
      <c r="C199">
        <v>0.45970499999999997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0.45970499999999997</v>
      </c>
    </row>
    <row r="200" spans="1:9" x14ac:dyDescent="0.3">
      <c r="A200" t="s">
        <v>213</v>
      </c>
      <c r="C200">
        <v>0.54819099999999998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0.54819099999999998</v>
      </c>
    </row>
    <row r="201" spans="1:9" x14ac:dyDescent="0.3">
      <c r="A201" t="s">
        <v>214</v>
      </c>
      <c r="C201">
        <v>0.68972699999999998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0.68972699999999998</v>
      </c>
    </row>
    <row r="202" spans="1:9" x14ac:dyDescent="0.3">
      <c r="A202" t="s">
        <v>215</v>
      </c>
      <c r="C202">
        <v>0.33172400000000002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0.33172400000000002</v>
      </c>
    </row>
    <row r="203" spans="1:9" x14ac:dyDescent="0.3">
      <c r="G203">
        <f>SUM(G3:G202)</f>
        <v>139</v>
      </c>
      <c r="H203">
        <f>SUM(H3:H202)</f>
        <v>86</v>
      </c>
      <c r="I203">
        <f>SUM(I3:I202)</f>
        <v>16.536563000000005</v>
      </c>
    </row>
  </sheetData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Foglio165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0.59313400000000005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0.59313400000000005</v>
      </c>
    </row>
    <row r="4" spans="1:9" ht="15" customHeight="1" x14ac:dyDescent="0.3">
      <c r="A4" s="1" t="s">
        <v>13</v>
      </c>
      <c r="B4" s="8"/>
      <c r="C4" s="9">
        <v>0.673875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0.673875</v>
      </c>
    </row>
    <row r="5" spans="1:9" ht="15" customHeight="1" x14ac:dyDescent="0.3">
      <c r="A5" s="1" t="s">
        <v>14</v>
      </c>
      <c r="B5" s="6"/>
      <c r="C5" s="7">
        <v>0.198243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-0.80175700000000005</v>
      </c>
    </row>
    <row r="6" spans="1:9" ht="15" customHeight="1" x14ac:dyDescent="0.3">
      <c r="A6" s="1" t="s">
        <v>16</v>
      </c>
      <c r="B6" s="8"/>
      <c r="C6" s="9">
        <v>0.40642800000000001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0.40642800000000001</v>
      </c>
    </row>
    <row r="7" spans="1:9" ht="15" customHeight="1" x14ac:dyDescent="0.3">
      <c r="A7" s="1" t="s">
        <v>17</v>
      </c>
      <c r="B7" s="6"/>
      <c r="C7" s="7">
        <v>0.26922000000000001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-0.73077999999999999</v>
      </c>
    </row>
    <row r="8" spans="1:9" ht="15" customHeight="1" x14ac:dyDescent="0.3">
      <c r="A8" s="1" t="s">
        <v>18</v>
      </c>
      <c r="B8" s="8"/>
      <c r="C8" s="9">
        <v>0.55020199999999997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0.55020199999999997</v>
      </c>
    </row>
    <row r="9" spans="1:9" ht="15" customHeight="1" x14ac:dyDescent="0.3">
      <c r="A9" s="1" t="s">
        <v>19</v>
      </c>
      <c r="B9" s="6"/>
      <c r="C9" s="7">
        <v>0.24265100000000001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0.24265100000000001</v>
      </c>
    </row>
    <row r="10" spans="1:9" ht="15" customHeight="1" x14ac:dyDescent="0.3">
      <c r="A10" s="1" t="s">
        <v>20</v>
      </c>
      <c r="B10" s="8"/>
      <c r="C10" s="9">
        <v>0.63964100000000002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0.63964100000000002</v>
      </c>
    </row>
    <row r="11" spans="1:9" ht="15" customHeight="1" x14ac:dyDescent="0.3">
      <c r="A11" s="1" t="s">
        <v>21</v>
      </c>
      <c r="B11" s="6"/>
      <c r="C11" s="7">
        <v>0.50565300000000002</v>
      </c>
      <c r="D11" s="1" t="s">
        <v>12</v>
      </c>
      <c r="E11" t="s">
        <v>12</v>
      </c>
      <c r="F11" t="s">
        <v>27</v>
      </c>
      <c r="G11" s="1">
        <f t="shared" si="0"/>
        <v>0</v>
      </c>
      <c r="H11" s="1">
        <f t="shared" si="1"/>
        <v>1</v>
      </c>
      <c r="I11">
        <f t="shared" si="2"/>
        <v>-0.49434699999999998</v>
      </c>
    </row>
    <row r="12" spans="1:9" ht="15" customHeight="1" x14ac:dyDescent="0.3">
      <c r="A12" s="1" t="s">
        <v>22</v>
      </c>
      <c r="B12" s="8"/>
      <c r="C12" s="9">
        <v>0.180871</v>
      </c>
      <c r="D12" s="1" t="s">
        <v>12</v>
      </c>
      <c r="E12" t="s">
        <v>27</v>
      </c>
      <c r="F12" t="s">
        <v>96</v>
      </c>
      <c r="G12" s="1">
        <f t="shared" si="0"/>
        <v>0</v>
      </c>
      <c r="H12" s="1">
        <f t="shared" si="1"/>
        <v>1</v>
      </c>
      <c r="I12">
        <f t="shared" si="2"/>
        <v>-0.819129</v>
      </c>
    </row>
    <row r="13" spans="1:9" ht="15" customHeight="1" x14ac:dyDescent="0.3">
      <c r="A13" s="1" t="s">
        <v>23</v>
      </c>
      <c r="B13" s="6"/>
      <c r="C13" s="7">
        <v>0.48263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0.48263</v>
      </c>
    </row>
    <row r="14" spans="1:9" ht="15" customHeight="1" x14ac:dyDescent="0.3">
      <c r="A14" s="1" t="s">
        <v>24</v>
      </c>
      <c r="B14" s="8"/>
      <c r="C14" s="9">
        <v>0.39881800000000001</v>
      </c>
      <c r="D14" s="1" t="s">
        <v>12</v>
      </c>
      <c r="E14" t="s">
        <v>12</v>
      </c>
      <c r="F14" t="s">
        <v>96</v>
      </c>
      <c r="G14" s="1">
        <f t="shared" si="0"/>
        <v>0</v>
      </c>
      <c r="H14" s="1">
        <f t="shared" si="1"/>
        <v>1</v>
      </c>
      <c r="I14">
        <f t="shared" si="2"/>
        <v>-0.60118199999999999</v>
      </c>
    </row>
    <row r="15" spans="1:9" ht="15" customHeight="1" x14ac:dyDescent="0.3">
      <c r="A15" s="1" t="s">
        <v>25</v>
      </c>
      <c r="B15" s="6"/>
      <c r="C15" s="7">
        <v>0.62590800000000002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0.62590800000000002</v>
      </c>
    </row>
    <row r="16" spans="1:9" ht="15" customHeight="1" x14ac:dyDescent="0.3">
      <c r="A16" s="1" t="s">
        <v>26</v>
      </c>
      <c r="B16" s="8"/>
      <c r="C16" s="9">
        <v>0.51044800000000001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-0.48955199999999999</v>
      </c>
    </row>
    <row r="17" spans="1:9" ht="15" customHeight="1" x14ac:dyDescent="0.3">
      <c r="A17" s="1" t="s">
        <v>28</v>
      </c>
      <c r="B17" s="6"/>
      <c r="C17" s="7">
        <v>0.52890300000000001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-0.47109699999999999</v>
      </c>
    </row>
    <row r="18" spans="1:9" ht="15" customHeight="1" x14ac:dyDescent="0.3">
      <c r="A18" s="1" t="s">
        <v>29</v>
      </c>
      <c r="B18" s="8"/>
      <c r="C18" s="9">
        <v>0.59049799999999997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0.59049799999999997</v>
      </c>
    </row>
    <row r="19" spans="1:9" ht="15" customHeight="1" x14ac:dyDescent="0.3">
      <c r="A19" s="1" t="s">
        <v>30</v>
      </c>
      <c r="B19" s="6"/>
      <c r="C19" s="7">
        <v>0.46256399999999998</v>
      </c>
      <c r="D19" s="1" t="s">
        <v>12</v>
      </c>
      <c r="E19" t="s">
        <v>12</v>
      </c>
      <c r="F19" t="s">
        <v>96</v>
      </c>
      <c r="G19" s="1">
        <f t="shared" si="0"/>
        <v>0</v>
      </c>
      <c r="H19" s="1">
        <f t="shared" si="1"/>
        <v>1</v>
      </c>
      <c r="I19">
        <f t="shared" si="2"/>
        <v>-0.53743600000000002</v>
      </c>
    </row>
    <row r="20" spans="1:9" ht="15" customHeight="1" x14ac:dyDescent="0.3">
      <c r="A20" s="1" t="s">
        <v>31</v>
      </c>
      <c r="B20" s="8"/>
      <c r="C20" s="9">
        <v>0.449907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0.449907</v>
      </c>
    </row>
    <row r="21" spans="1:9" ht="15" customHeight="1" x14ac:dyDescent="0.3">
      <c r="A21" s="1" t="s">
        <v>32</v>
      </c>
      <c r="B21" s="6"/>
      <c r="C21" s="7">
        <v>0.34533999999999998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-0.65466000000000002</v>
      </c>
    </row>
    <row r="22" spans="1:9" ht="15" customHeight="1" x14ac:dyDescent="0.3">
      <c r="A22" s="1" t="s">
        <v>33</v>
      </c>
      <c r="B22" s="8"/>
      <c r="C22" s="9">
        <v>0.468779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-0.53122099999999994</v>
      </c>
    </row>
    <row r="23" spans="1:9" ht="15" customHeight="1" x14ac:dyDescent="0.3">
      <c r="A23" s="1" t="s">
        <v>34</v>
      </c>
      <c r="B23" s="6"/>
      <c r="C23" s="7">
        <v>0.53481199999999995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0.53481199999999995</v>
      </c>
    </row>
    <row r="24" spans="1:9" ht="15" customHeight="1" x14ac:dyDescent="0.3">
      <c r="A24" s="1" t="s">
        <v>35</v>
      </c>
      <c r="B24" s="8"/>
      <c r="C24" s="9">
        <v>0.38103999999999999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0.38103999999999999</v>
      </c>
    </row>
    <row r="25" spans="1:9" ht="15" customHeight="1" x14ac:dyDescent="0.3">
      <c r="A25" s="1" t="s">
        <v>36</v>
      </c>
      <c r="B25" s="6"/>
      <c r="C25" s="7">
        <v>0.48752800000000002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0.48752800000000002</v>
      </c>
    </row>
    <row r="26" spans="1:9" ht="15" customHeight="1" x14ac:dyDescent="0.3">
      <c r="A26" s="1" t="s">
        <v>37</v>
      </c>
      <c r="B26" s="8"/>
      <c r="C26" s="9">
        <v>0.54545900000000003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0.54545900000000003</v>
      </c>
    </row>
    <row r="27" spans="1:9" ht="15" customHeight="1" x14ac:dyDescent="0.3">
      <c r="A27" s="1" t="s">
        <v>38</v>
      </c>
      <c r="B27" s="6"/>
      <c r="C27" s="7">
        <v>0.34247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0.34247</v>
      </c>
    </row>
    <row r="28" spans="1:9" ht="15" customHeight="1" x14ac:dyDescent="0.3">
      <c r="A28" s="1" t="s">
        <v>39</v>
      </c>
      <c r="B28" s="8"/>
      <c r="C28" s="9">
        <v>0.49218400000000001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0.49218400000000001</v>
      </c>
    </row>
    <row r="29" spans="1:9" ht="15" customHeight="1" x14ac:dyDescent="0.3">
      <c r="A29" s="1" t="s">
        <v>40</v>
      </c>
      <c r="B29" s="6"/>
      <c r="C29" s="7">
        <v>0.59152400000000005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-0.40847599999999995</v>
      </c>
    </row>
    <row r="30" spans="1:9" ht="15" customHeight="1" x14ac:dyDescent="0.3">
      <c r="A30" s="1" t="s">
        <v>41</v>
      </c>
      <c r="B30" s="8"/>
      <c r="C30" s="9">
        <v>0.322185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0.322185</v>
      </c>
    </row>
    <row r="31" spans="1:9" ht="15" customHeight="1" x14ac:dyDescent="0.3">
      <c r="A31" s="1" t="s">
        <v>42</v>
      </c>
      <c r="B31" s="6"/>
      <c r="C31" s="7">
        <v>0.57857000000000003</v>
      </c>
      <c r="D31" s="1" t="s">
        <v>12</v>
      </c>
      <c r="E31" t="s">
        <v>12</v>
      </c>
      <c r="F31" t="s">
        <v>77</v>
      </c>
      <c r="G31" s="1">
        <f t="shared" si="0"/>
        <v>0</v>
      </c>
      <c r="H31" s="1">
        <f t="shared" si="1"/>
        <v>1</v>
      </c>
      <c r="I31">
        <f t="shared" si="2"/>
        <v>-0.42142999999999997</v>
      </c>
    </row>
    <row r="32" spans="1:9" ht="15" customHeight="1" x14ac:dyDescent="0.3">
      <c r="A32" s="1" t="s">
        <v>43</v>
      </c>
      <c r="B32" s="8"/>
      <c r="C32" s="9">
        <v>0.80530500000000005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0.80530500000000005</v>
      </c>
    </row>
    <row r="33" spans="1:9" ht="15" customHeight="1" x14ac:dyDescent="0.3">
      <c r="A33" s="1" t="s">
        <v>44</v>
      </c>
      <c r="B33" s="6"/>
      <c r="C33" s="7">
        <v>0.65236400000000005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0.65236400000000005</v>
      </c>
    </row>
    <row r="34" spans="1:9" ht="15" customHeight="1" x14ac:dyDescent="0.3">
      <c r="A34" s="1" t="s">
        <v>45</v>
      </c>
      <c r="B34" s="8"/>
      <c r="C34" s="9">
        <v>0.45858199999999999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0.45858199999999999</v>
      </c>
    </row>
    <row r="35" spans="1:9" ht="15" customHeight="1" x14ac:dyDescent="0.3">
      <c r="A35" s="1" t="s">
        <v>46</v>
      </c>
      <c r="B35" s="6"/>
      <c r="C35" s="7">
        <v>0.445266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-0.55473400000000006</v>
      </c>
    </row>
    <row r="36" spans="1:9" ht="15" customHeight="1" x14ac:dyDescent="0.3">
      <c r="A36" s="1" t="s">
        <v>47</v>
      </c>
      <c r="B36" s="8"/>
      <c r="C36" s="9">
        <v>0.408167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-0.59183300000000005</v>
      </c>
    </row>
    <row r="37" spans="1:9" ht="15" customHeight="1" x14ac:dyDescent="0.3">
      <c r="A37" s="1" t="s">
        <v>48</v>
      </c>
      <c r="B37" s="6"/>
      <c r="C37" s="7">
        <v>0.22137499999999999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-0.77862500000000001</v>
      </c>
    </row>
    <row r="38" spans="1:9" ht="15" customHeight="1" x14ac:dyDescent="0.3">
      <c r="A38" s="1" t="s">
        <v>49</v>
      </c>
      <c r="B38" s="8"/>
      <c r="C38" s="9">
        <v>0.42840099999999998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-0.57159899999999997</v>
      </c>
    </row>
    <row r="39" spans="1:9" ht="15" customHeight="1" x14ac:dyDescent="0.3">
      <c r="A39" s="1" t="s">
        <v>50</v>
      </c>
      <c r="B39" s="6"/>
      <c r="C39" s="7">
        <v>0.476269</v>
      </c>
      <c r="D39" s="1" t="s">
        <v>12</v>
      </c>
      <c r="E39" t="s">
        <v>77</v>
      </c>
      <c r="F39" t="s">
        <v>27</v>
      </c>
      <c r="G39" s="1">
        <f t="shared" si="3"/>
        <v>0</v>
      </c>
      <c r="H39" s="1">
        <f t="shared" si="4"/>
        <v>1</v>
      </c>
      <c r="I39">
        <f t="shared" si="5"/>
        <v>-0.52373099999999995</v>
      </c>
    </row>
    <row r="40" spans="1:9" ht="15" customHeight="1" x14ac:dyDescent="0.3">
      <c r="A40" s="1" t="s">
        <v>51</v>
      </c>
      <c r="B40" s="8"/>
      <c r="C40" s="9">
        <v>0.38240600000000002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-0.61759399999999998</v>
      </c>
    </row>
    <row r="41" spans="1:9" ht="15" customHeight="1" x14ac:dyDescent="0.3">
      <c r="A41" s="1" t="s">
        <v>52</v>
      </c>
      <c r="B41" s="6"/>
      <c r="C41" s="7">
        <v>0.41471999999999998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0.41471999999999998</v>
      </c>
    </row>
    <row r="42" spans="1:9" ht="15" customHeight="1" x14ac:dyDescent="0.3">
      <c r="A42" s="1" t="s">
        <v>53</v>
      </c>
      <c r="B42" s="8"/>
      <c r="C42" s="9">
        <v>0.59362400000000004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0.59362400000000004</v>
      </c>
    </row>
    <row r="43" spans="1:9" ht="15" customHeight="1" x14ac:dyDescent="0.3">
      <c r="A43" s="1" t="s">
        <v>54</v>
      </c>
      <c r="B43" s="6"/>
      <c r="C43" s="7">
        <v>0.27521800000000002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-0.72478200000000004</v>
      </c>
    </row>
    <row r="44" spans="1:9" ht="15" customHeight="1" x14ac:dyDescent="0.3">
      <c r="A44" s="1" t="s">
        <v>55</v>
      </c>
      <c r="B44" s="8"/>
      <c r="C44" s="9">
        <v>0.56696199999999997</v>
      </c>
      <c r="D44" s="1" t="s">
        <v>12</v>
      </c>
      <c r="E44" t="s">
        <v>96</v>
      </c>
      <c r="F44" t="s">
        <v>27</v>
      </c>
      <c r="G44" s="1">
        <f t="shared" si="3"/>
        <v>0</v>
      </c>
      <c r="H44" s="1">
        <f t="shared" si="4"/>
        <v>1</v>
      </c>
      <c r="I44">
        <f t="shared" si="5"/>
        <v>-0.43303800000000003</v>
      </c>
    </row>
    <row r="45" spans="1:9" ht="15" customHeight="1" x14ac:dyDescent="0.3">
      <c r="A45" s="1" t="s">
        <v>56</v>
      </c>
      <c r="B45" s="6"/>
      <c r="C45" s="7">
        <v>0.53494600000000003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0.53494600000000003</v>
      </c>
    </row>
    <row r="46" spans="1:9" ht="15" customHeight="1" x14ac:dyDescent="0.3">
      <c r="A46" s="1" t="s">
        <v>57</v>
      </c>
      <c r="B46" s="8"/>
      <c r="C46" s="9">
        <v>0.57177299999999998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-0.42822700000000002</v>
      </c>
    </row>
    <row r="47" spans="1:9" ht="15" customHeight="1" x14ac:dyDescent="0.3">
      <c r="A47" s="1" t="s">
        <v>58</v>
      </c>
      <c r="B47" s="6"/>
      <c r="C47" s="7">
        <v>0.486541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0.486541</v>
      </c>
    </row>
    <row r="48" spans="1:9" ht="15" customHeight="1" x14ac:dyDescent="0.3">
      <c r="A48" s="1" t="s">
        <v>59</v>
      </c>
      <c r="B48" s="8"/>
      <c r="C48" s="9">
        <v>0.55758700000000005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0.55758700000000005</v>
      </c>
    </row>
    <row r="49" spans="1:9" ht="15" customHeight="1" x14ac:dyDescent="0.3">
      <c r="A49" s="1" t="s">
        <v>60</v>
      </c>
      <c r="B49" s="6"/>
      <c r="C49" s="7">
        <v>0.22453500000000001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-0.77546499999999996</v>
      </c>
    </row>
    <row r="50" spans="1:9" ht="15" customHeight="1" x14ac:dyDescent="0.3">
      <c r="A50" s="1" t="s">
        <v>61</v>
      </c>
      <c r="B50" s="8"/>
      <c r="C50" s="9">
        <v>0.530945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0.530945</v>
      </c>
    </row>
    <row r="51" spans="1:9" ht="15" customHeight="1" x14ac:dyDescent="0.3">
      <c r="A51" s="1" t="s">
        <v>62</v>
      </c>
      <c r="B51" s="6"/>
      <c r="C51" s="7">
        <v>0.81607200000000002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0.81607200000000002</v>
      </c>
    </row>
    <row r="52" spans="1:9" ht="15" customHeight="1" x14ac:dyDescent="0.3">
      <c r="A52" s="1" t="s">
        <v>63</v>
      </c>
      <c r="B52" s="8"/>
      <c r="C52" s="9">
        <v>0.44214100000000001</v>
      </c>
      <c r="D52" s="1" t="s">
        <v>12</v>
      </c>
      <c r="E52" t="s">
        <v>15</v>
      </c>
      <c r="F52" t="s">
        <v>27</v>
      </c>
      <c r="G52" s="1">
        <f t="shared" si="3"/>
        <v>0</v>
      </c>
      <c r="H52" s="1">
        <f t="shared" si="4"/>
        <v>1</v>
      </c>
      <c r="I52">
        <f t="shared" si="5"/>
        <v>-0.55785899999999999</v>
      </c>
    </row>
    <row r="53" spans="1:9" ht="15" customHeight="1" x14ac:dyDescent="0.3">
      <c r="A53" s="1" t="s">
        <v>64</v>
      </c>
      <c r="B53" s="6"/>
      <c r="C53" s="7">
        <v>0.65750699999999995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-0.34249300000000005</v>
      </c>
    </row>
    <row r="54" spans="1:9" ht="15" customHeight="1" x14ac:dyDescent="0.3">
      <c r="A54" s="1" t="s">
        <v>65</v>
      </c>
      <c r="B54" s="8"/>
      <c r="C54" s="9">
        <v>0.44695099999999999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0.44695099999999999</v>
      </c>
    </row>
    <row r="55" spans="1:9" ht="15" customHeight="1" x14ac:dyDescent="0.3">
      <c r="A55" s="1" t="s">
        <v>66</v>
      </c>
      <c r="B55" s="6"/>
      <c r="C55" s="7">
        <v>0.51709799999999995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0.51709799999999995</v>
      </c>
    </row>
    <row r="56" spans="1:9" ht="15" customHeight="1" x14ac:dyDescent="0.3">
      <c r="A56" s="1" t="s">
        <v>67</v>
      </c>
      <c r="B56" s="8"/>
      <c r="C56" s="9">
        <v>0.44107000000000002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0.44107000000000002</v>
      </c>
    </row>
    <row r="57" spans="1:9" ht="15" customHeight="1" x14ac:dyDescent="0.3">
      <c r="A57" s="1" t="s">
        <v>68</v>
      </c>
      <c r="B57" s="6"/>
      <c r="C57" s="7">
        <v>0.60214199999999996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-0.39785800000000004</v>
      </c>
    </row>
    <row r="58" spans="1:9" ht="15" customHeight="1" x14ac:dyDescent="0.3">
      <c r="A58" s="1" t="s">
        <v>69</v>
      </c>
      <c r="B58" s="8"/>
      <c r="C58" s="9">
        <v>0.43679699999999999</v>
      </c>
      <c r="D58" s="1" t="s">
        <v>12</v>
      </c>
      <c r="E58" t="s">
        <v>96</v>
      </c>
      <c r="F58" t="s">
        <v>96</v>
      </c>
      <c r="G58" s="1">
        <f t="shared" si="3"/>
        <v>1</v>
      </c>
      <c r="H58" s="1">
        <f t="shared" si="4"/>
        <v>1</v>
      </c>
      <c r="I58">
        <f t="shared" si="5"/>
        <v>-0.56320300000000001</v>
      </c>
    </row>
    <row r="59" spans="1:9" ht="15" customHeight="1" x14ac:dyDescent="0.3">
      <c r="A59" s="1" t="s">
        <v>70</v>
      </c>
      <c r="B59" s="6"/>
      <c r="C59" s="7">
        <v>0.34247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0.34247</v>
      </c>
    </row>
    <row r="60" spans="1:9" ht="15" customHeight="1" x14ac:dyDescent="0.3">
      <c r="A60" s="1" t="s">
        <v>71</v>
      </c>
      <c r="B60" s="8"/>
      <c r="C60" s="9">
        <v>0.57869599999999999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0.57869599999999999</v>
      </c>
    </row>
    <row r="61" spans="1:9" ht="15" customHeight="1" x14ac:dyDescent="0.3">
      <c r="A61" s="1" t="s">
        <v>72</v>
      </c>
      <c r="B61" s="6"/>
      <c r="C61" s="7">
        <v>0.50535799999999997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0.50535799999999997</v>
      </c>
    </row>
    <row r="62" spans="1:9" ht="15" customHeight="1" x14ac:dyDescent="0.3">
      <c r="A62" s="1" t="s">
        <v>73</v>
      </c>
      <c r="B62" s="8"/>
      <c r="C62" s="9">
        <v>0.61975000000000002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0.61975000000000002</v>
      </c>
    </row>
    <row r="63" spans="1:9" ht="15" customHeight="1" x14ac:dyDescent="0.3">
      <c r="A63" s="1" t="s">
        <v>74</v>
      </c>
      <c r="B63" s="6"/>
      <c r="C63" s="7">
        <v>0.38163200000000003</v>
      </c>
      <c r="D63" s="1" t="s">
        <v>12</v>
      </c>
      <c r="E63" t="s">
        <v>12</v>
      </c>
      <c r="F63" t="s">
        <v>96</v>
      </c>
      <c r="G63" s="1">
        <f t="shared" si="3"/>
        <v>0</v>
      </c>
      <c r="H63" s="1">
        <f t="shared" si="4"/>
        <v>1</v>
      </c>
      <c r="I63">
        <f t="shared" si="5"/>
        <v>-0.61836800000000003</v>
      </c>
    </row>
    <row r="64" spans="1:9" ht="15" customHeight="1" x14ac:dyDescent="0.3">
      <c r="A64" s="1" t="s">
        <v>75</v>
      </c>
      <c r="B64" s="8"/>
      <c r="C64" s="9">
        <v>0.17671000000000001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-0.82328999999999997</v>
      </c>
    </row>
    <row r="65" spans="1:9" ht="15" customHeight="1" x14ac:dyDescent="0.3">
      <c r="A65" s="1" t="s">
        <v>76</v>
      </c>
      <c r="B65" s="6"/>
      <c r="C65" s="7">
        <v>1.8799999999999999E-4</v>
      </c>
      <c r="D65" s="1" t="s">
        <v>12</v>
      </c>
      <c r="E65" t="s">
        <v>27</v>
      </c>
      <c r="F65" t="s">
        <v>77</v>
      </c>
      <c r="G65" s="1">
        <f t="shared" si="3"/>
        <v>0</v>
      </c>
      <c r="H65" s="1">
        <f t="shared" si="4"/>
        <v>1</v>
      </c>
      <c r="I65">
        <f t="shared" si="5"/>
        <v>-0.99981200000000003</v>
      </c>
    </row>
    <row r="66" spans="1:9" ht="15" customHeight="1" x14ac:dyDescent="0.3">
      <c r="A66" s="1" t="s">
        <v>78</v>
      </c>
      <c r="B66" s="8"/>
      <c r="C66" s="9">
        <v>1.25E-4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1.25E-4</v>
      </c>
    </row>
    <row r="67" spans="1:9" ht="15" customHeight="1" x14ac:dyDescent="0.3">
      <c r="A67" s="1" t="s">
        <v>79</v>
      </c>
      <c r="B67" s="6"/>
      <c r="C67" s="7">
        <v>3.1599999999999998E-4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3.1599999999999998E-4</v>
      </c>
    </row>
    <row r="68" spans="1:9" ht="15" customHeight="1" x14ac:dyDescent="0.3">
      <c r="A68" s="1" t="s">
        <v>80</v>
      </c>
      <c r="B68" s="8"/>
      <c r="C68" s="9">
        <v>1.3100000000000001E-4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1.3100000000000001E-4</v>
      </c>
    </row>
    <row r="69" spans="1:9" ht="15" customHeight="1" x14ac:dyDescent="0.3">
      <c r="A69" s="1" t="s">
        <v>81</v>
      </c>
      <c r="B69" s="6"/>
      <c r="C69" s="7">
        <v>2.8299999999999999E-4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-0.99971699999999997</v>
      </c>
    </row>
    <row r="70" spans="1:9" ht="15" customHeight="1" x14ac:dyDescent="0.3">
      <c r="A70" s="1" t="s">
        <v>82</v>
      </c>
      <c r="B70" s="8"/>
      <c r="C70" s="9">
        <v>2.4699999999999999E-4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2.4699999999999999E-4</v>
      </c>
    </row>
    <row r="71" spans="1:9" ht="15" customHeight="1" x14ac:dyDescent="0.3">
      <c r="A71" s="1" t="s">
        <v>83</v>
      </c>
      <c r="B71" s="6"/>
      <c r="C71" s="7">
        <v>1.11E-4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-0.99988900000000003</v>
      </c>
    </row>
    <row r="72" spans="1:9" ht="15" customHeight="1" x14ac:dyDescent="0.3">
      <c r="A72" s="1" t="s">
        <v>84</v>
      </c>
      <c r="B72" s="8"/>
      <c r="C72" s="9">
        <v>1.8900000000000001E-4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-0.99981100000000001</v>
      </c>
    </row>
    <row r="73" spans="1:9" ht="15" customHeight="1" x14ac:dyDescent="0.3">
      <c r="A73" s="1" t="s">
        <v>85</v>
      </c>
      <c r="B73" s="6"/>
      <c r="C73" s="7">
        <v>2.33E-4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2.33E-4</v>
      </c>
    </row>
    <row r="74" spans="1:9" ht="15" customHeight="1" x14ac:dyDescent="0.3">
      <c r="A74" s="1" t="s">
        <v>86</v>
      </c>
      <c r="B74" s="8"/>
      <c r="C74" s="9">
        <v>1.56E-4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-0.99984399999999996</v>
      </c>
    </row>
    <row r="75" spans="1:9" ht="15" customHeight="1" x14ac:dyDescent="0.3">
      <c r="A75" s="1" t="s">
        <v>87</v>
      </c>
      <c r="B75" s="6"/>
      <c r="C75" s="7">
        <v>1.63E-4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1.63E-4</v>
      </c>
    </row>
    <row r="76" spans="1:9" ht="15" customHeight="1" x14ac:dyDescent="0.3">
      <c r="A76" s="1" t="s">
        <v>88</v>
      </c>
      <c r="B76" s="10"/>
      <c r="C76" s="11">
        <v>4.1800000000000002E-4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4.1800000000000002E-4</v>
      </c>
    </row>
    <row r="77" spans="1:9" ht="15.75" customHeight="1" x14ac:dyDescent="0.3">
      <c r="A77" s="1" t="s">
        <v>89</v>
      </c>
      <c r="B77" s="12"/>
      <c r="C77" s="13">
        <v>1.7000000000000001E-4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1.7000000000000001E-4</v>
      </c>
    </row>
    <row r="78" spans="1:9" x14ac:dyDescent="0.3">
      <c r="A78" t="s">
        <v>90</v>
      </c>
      <c r="C78">
        <v>2.0900000000000001E-4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-0.99979099999999999</v>
      </c>
    </row>
    <row r="79" spans="1:9" x14ac:dyDescent="0.3">
      <c r="A79" t="s">
        <v>91</v>
      </c>
      <c r="C79">
        <v>1.11E-4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1.11E-4</v>
      </c>
    </row>
    <row r="80" spans="1:9" x14ac:dyDescent="0.3">
      <c r="A80" t="s">
        <v>92</v>
      </c>
      <c r="C80">
        <v>2.9500000000000001E-4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-0.99970499999999995</v>
      </c>
    </row>
    <row r="81" spans="1:9" x14ac:dyDescent="0.3">
      <c r="A81" t="s">
        <v>93</v>
      </c>
      <c r="C81">
        <v>1.84E-4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-0.99981600000000004</v>
      </c>
    </row>
    <row r="82" spans="1:9" x14ac:dyDescent="0.3">
      <c r="A82" t="s">
        <v>94</v>
      </c>
      <c r="C82">
        <v>2.34E-4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2.34E-4</v>
      </c>
    </row>
    <row r="83" spans="1:9" x14ac:dyDescent="0.3">
      <c r="A83" t="s">
        <v>95</v>
      </c>
      <c r="C83">
        <v>1.63E-4</v>
      </c>
      <c r="D83" t="s">
        <v>12</v>
      </c>
      <c r="E83" t="s">
        <v>96</v>
      </c>
      <c r="F83" t="s">
        <v>77</v>
      </c>
      <c r="G83" s="1">
        <f t="shared" si="6"/>
        <v>0</v>
      </c>
      <c r="H83" s="1">
        <f t="shared" si="7"/>
        <v>1</v>
      </c>
      <c r="I83">
        <f t="shared" si="8"/>
        <v>-0.99983699999999998</v>
      </c>
    </row>
    <row r="84" spans="1:9" x14ac:dyDescent="0.3">
      <c r="A84" t="s">
        <v>97</v>
      </c>
      <c r="C84">
        <v>1.74E-4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1.74E-4</v>
      </c>
    </row>
    <row r="85" spans="1:9" x14ac:dyDescent="0.3">
      <c r="A85" t="s">
        <v>98</v>
      </c>
      <c r="C85">
        <v>1.5200000000000001E-4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-0.99984799999999996</v>
      </c>
    </row>
    <row r="86" spans="1:9" x14ac:dyDescent="0.3">
      <c r="A86" t="s">
        <v>99</v>
      </c>
      <c r="C86">
        <v>2.0599999999999999E-4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-0.99979399999999996</v>
      </c>
    </row>
    <row r="87" spans="1:9" x14ac:dyDescent="0.3">
      <c r="A87" t="s">
        <v>100</v>
      </c>
      <c r="C87">
        <v>1.6799999999999999E-4</v>
      </c>
      <c r="D87" t="s">
        <v>12</v>
      </c>
      <c r="E87" t="s">
        <v>12</v>
      </c>
      <c r="F87" t="s">
        <v>77</v>
      </c>
      <c r="G87" s="1">
        <f t="shared" si="6"/>
        <v>0</v>
      </c>
      <c r="H87" s="1">
        <f t="shared" si="7"/>
        <v>1</v>
      </c>
      <c r="I87">
        <f t="shared" si="8"/>
        <v>-0.99983200000000005</v>
      </c>
    </row>
    <row r="88" spans="1:9" x14ac:dyDescent="0.3">
      <c r="A88" t="s">
        <v>101</v>
      </c>
      <c r="C88">
        <v>1.74E-4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1.74E-4</v>
      </c>
    </row>
    <row r="89" spans="1:9" x14ac:dyDescent="0.3">
      <c r="A89" t="s">
        <v>102</v>
      </c>
      <c r="C89">
        <v>1.6200000000000001E-4</v>
      </c>
      <c r="D89" t="s">
        <v>12</v>
      </c>
      <c r="E89" t="s">
        <v>96</v>
      </c>
      <c r="F89" t="s">
        <v>77</v>
      </c>
      <c r="G89" s="1">
        <f t="shared" si="6"/>
        <v>0</v>
      </c>
      <c r="H89" s="1">
        <f t="shared" si="7"/>
        <v>1</v>
      </c>
      <c r="I89">
        <f t="shared" si="8"/>
        <v>-0.999838</v>
      </c>
    </row>
    <row r="90" spans="1:9" x14ac:dyDescent="0.3">
      <c r="A90" t="s">
        <v>103</v>
      </c>
      <c r="C90">
        <v>1.66E-4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1.66E-4</v>
      </c>
    </row>
    <row r="91" spans="1:9" x14ac:dyDescent="0.3">
      <c r="A91" t="s">
        <v>104</v>
      </c>
      <c r="C91">
        <v>1.5899999999999999E-4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1.5899999999999999E-4</v>
      </c>
    </row>
    <row r="92" spans="1:9" x14ac:dyDescent="0.3">
      <c r="A92" t="s">
        <v>105</v>
      </c>
      <c r="C92">
        <v>2.5000000000000001E-4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-0.99975000000000003</v>
      </c>
    </row>
    <row r="93" spans="1:9" x14ac:dyDescent="0.3">
      <c r="A93" t="s">
        <v>106</v>
      </c>
      <c r="C93">
        <v>1.5300000000000001E-4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-0.99984700000000004</v>
      </c>
    </row>
    <row r="94" spans="1:9" x14ac:dyDescent="0.3">
      <c r="A94" t="s">
        <v>107</v>
      </c>
      <c r="C94">
        <v>1.93E-4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1.93E-4</v>
      </c>
    </row>
    <row r="95" spans="1:9" x14ac:dyDescent="0.3">
      <c r="A95" t="s">
        <v>108</v>
      </c>
      <c r="C95">
        <v>1.2899999999999999E-4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1.2899999999999999E-4</v>
      </c>
    </row>
    <row r="96" spans="1:9" x14ac:dyDescent="0.3">
      <c r="A96" t="s">
        <v>109</v>
      </c>
      <c r="C96">
        <v>2.9799999999999998E-4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2.9799999999999998E-4</v>
      </c>
    </row>
    <row r="97" spans="1:9" x14ac:dyDescent="0.3">
      <c r="A97" t="s">
        <v>110</v>
      </c>
      <c r="C97">
        <v>1.4799999999999999E-4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-0.99985199999999996</v>
      </c>
    </row>
    <row r="98" spans="1:9" x14ac:dyDescent="0.3">
      <c r="A98" t="s">
        <v>111</v>
      </c>
      <c r="C98">
        <v>2.0599999999999999E-4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2.0599999999999999E-4</v>
      </c>
    </row>
    <row r="99" spans="1:9" x14ac:dyDescent="0.3">
      <c r="A99" t="s">
        <v>112</v>
      </c>
      <c r="C99">
        <v>1.9100000000000001E-4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-0.99980899999999995</v>
      </c>
    </row>
    <row r="100" spans="1:9" x14ac:dyDescent="0.3">
      <c r="A100" t="s">
        <v>113</v>
      </c>
      <c r="C100">
        <v>9.8999999999999994E-5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-0.99990100000000004</v>
      </c>
    </row>
    <row r="101" spans="1:9" x14ac:dyDescent="0.3">
      <c r="A101" t="s">
        <v>114</v>
      </c>
      <c r="C101">
        <v>2.3699999999999999E-4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2.3699999999999999E-4</v>
      </c>
    </row>
    <row r="102" spans="1:9" x14ac:dyDescent="0.3">
      <c r="A102" t="s">
        <v>115</v>
      </c>
      <c r="C102">
        <v>1.4200000000000001E-4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-0.99985800000000002</v>
      </c>
    </row>
    <row r="103" spans="1:9" x14ac:dyDescent="0.3">
      <c r="A103" t="s">
        <v>116</v>
      </c>
      <c r="C103">
        <v>2.4899999999999998E-4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2.4899999999999998E-4</v>
      </c>
    </row>
    <row r="104" spans="1:9" x14ac:dyDescent="0.3">
      <c r="A104" t="s">
        <v>117</v>
      </c>
      <c r="C104">
        <v>1.4999999999999999E-4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-0.99985000000000002</v>
      </c>
    </row>
    <row r="105" spans="1:9" x14ac:dyDescent="0.3">
      <c r="A105" t="s">
        <v>118</v>
      </c>
      <c r="C105">
        <v>2.4499999999999999E-4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2.4499999999999999E-4</v>
      </c>
    </row>
    <row r="106" spans="1:9" x14ac:dyDescent="0.3">
      <c r="A106" t="s">
        <v>119</v>
      </c>
      <c r="C106">
        <v>1.4899999999999999E-4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-0.99985100000000005</v>
      </c>
    </row>
    <row r="107" spans="1:9" x14ac:dyDescent="0.3">
      <c r="A107" t="s">
        <v>120</v>
      </c>
      <c r="C107">
        <v>1.65E-4</v>
      </c>
      <c r="D107" t="s">
        <v>12</v>
      </c>
      <c r="E107" t="s">
        <v>12</v>
      </c>
      <c r="F107" t="s">
        <v>96</v>
      </c>
      <c r="G107" s="1">
        <f t="shared" si="6"/>
        <v>0</v>
      </c>
      <c r="H107" s="1">
        <f t="shared" si="7"/>
        <v>1</v>
      </c>
      <c r="I107">
        <f t="shared" si="8"/>
        <v>-0.99983500000000003</v>
      </c>
    </row>
    <row r="108" spans="1:9" x14ac:dyDescent="0.3">
      <c r="A108" t="s">
        <v>121</v>
      </c>
      <c r="C108">
        <v>2.5300000000000002E-4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2.5300000000000002E-4</v>
      </c>
    </row>
    <row r="109" spans="1:9" x14ac:dyDescent="0.3">
      <c r="A109" t="s">
        <v>122</v>
      </c>
      <c r="C109">
        <v>1.83E-4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-0.99981699999999996</v>
      </c>
    </row>
    <row r="110" spans="1:9" x14ac:dyDescent="0.3">
      <c r="A110" t="s">
        <v>123</v>
      </c>
      <c r="C110">
        <v>7.0299999999999996E-4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7.0299999999999996E-4</v>
      </c>
    </row>
    <row r="111" spans="1:9" x14ac:dyDescent="0.3">
      <c r="A111" t="s">
        <v>124</v>
      </c>
      <c r="C111">
        <v>2.1599999999999999E-4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-0.99978400000000001</v>
      </c>
    </row>
    <row r="112" spans="1:9" x14ac:dyDescent="0.3">
      <c r="A112" t="s">
        <v>125</v>
      </c>
      <c r="C112">
        <v>2.2100000000000001E-4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2.2100000000000001E-4</v>
      </c>
    </row>
    <row r="113" spans="1:9" x14ac:dyDescent="0.3">
      <c r="A113" t="s">
        <v>126</v>
      </c>
      <c r="C113">
        <v>1.46E-4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1.46E-4</v>
      </c>
    </row>
    <row r="114" spans="1:9" x14ac:dyDescent="0.3">
      <c r="A114" t="s">
        <v>127</v>
      </c>
      <c r="C114">
        <v>1.54E-4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-0.99984600000000001</v>
      </c>
    </row>
    <row r="115" spans="1:9" x14ac:dyDescent="0.3">
      <c r="A115" t="s">
        <v>128</v>
      </c>
      <c r="C115">
        <v>1.9599999999999999E-4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1.9599999999999999E-4</v>
      </c>
    </row>
    <row r="116" spans="1:9" x14ac:dyDescent="0.3">
      <c r="A116" t="s">
        <v>129</v>
      </c>
      <c r="C116">
        <v>1.8599999999999999E-4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1.8599999999999999E-4</v>
      </c>
    </row>
    <row r="117" spans="1:9" x14ac:dyDescent="0.3">
      <c r="A117" t="s">
        <v>130</v>
      </c>
      <c r="C117">
        <v>3.2699999999999998E-4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-0.99967300000000003</v>
      </c>
    </row>
    <row r="118" spans="1:9" x14ac:dyDescent="0.3">
      <c r="A118" t="s">
        <v>131</v>
      </c>
      <c r="C118">
        <v>2.12E-4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2.12E-4</v>
      </c>
    </row>
    <row r="119" spans="1:9" x14ac:dyDescent="0.3">
      <c r="A119" t="s">
        <v>132</v>
      </c>
      <c r="C119">
        <v>2.5000000000000001E-4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2.5000000000000001E-4</v>
      </c>
    </row>
    <row r="120" spans="1:9" x14ac:dyDescent="0.3">
      <c r="A120" t="s">
        <v>133</v>
      </c>
      <c r="C120">
        <v>3.8400000000000001E-4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3.8400000000000001E-4</v>
      </c>
    </row>
    <row r="121" spans="1:9" x14ac:dyDescent="0.3">
      <c r="A121" t="s">
        <v>134</v>
      </c>
      <c r="C121">
        <v>2.23E-4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-0.99977700000000003</v>
      </c>
    </row>
    <row r="122" spans="1:9" x14ac:dyDescent="0.3">
      <c r="A122" t="s">
        <v>135</v>
      </c>
      <c r="C122">
        <v>2.12E-4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2.12E-4</v>
      </c>
    </row>
    <row r="123" spans="1:9" x14ac:dyDescent="0.3">
      <c r="A123" t="s">
        <v>136</v>
      </c>
      <c r="C123">
        <v>1.02E-4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1.02E-4</v>
      </c>
    </row>
    <row r="124" spans="1:9" x14ac:dyDescent="0.3">
      <c r="A124" t="s">
        <v>137</v>
      </c>
      <c r="C124">
        <v>1.2999999999999999E-4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1.2999999999999999E-4</v>
      </c>
    </row>
    <row r="125" spans="1:9" x14ac:dyDescent="0.3">
      <c r="A125" t="s">
        <v>138</v>
      </c>
      <c r="C125">
        <v>1.5799999999999999E-4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1.5799999999999999E-4</v>
      </c>
    </row>
    <row r="126" spans="1:9" x14ac:dyDescent="0.3">
      <c r="A126" t="s">
        <v>139</v>
      </c>
      <c r="C126">
        <v>2.7E-4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2.7E-4</v>
      </c>
    </row>
    <row r="127" spans="1:9" x14ac:dyDescent="0.3">
      <c r="A127" t="s">
        <v>140</v>
      </c>
      <c r="C127">
        <v>1.76E-4</v>
      </c>
      <c r="D127" t="s">
        <v>12</v>
      </c>
      <c r="E127" t="s">
        <v>96</v>
      </c>
      <c r="F127" t="s">
        <v>27</v>
      </c>
      <c r="G127" s="1">
        <f t="shared" si="6"/>
        <v>0</v>
      </c>
      <c r="H127" s="1">
        <f t="shared" si="7"/>
        <v>1</v>
      </c>
      <c r="I127">
        <f t="shared" si="8"/>
        <v>-0.99982400000000005</v>
      </c>
    </row>
    <row r="128" spans="1:9" x14ac:dyDescent="0.3">
      <c r="A128" t="s">
        <v>141</v>
      </c>
      <c r="C128">
        <v>1.8699999999999999E-4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-0.99981299999999995</v>
      </c>
    </row>
    <row r="129" spans="1:9" x14ac:dyDescent="0.3">
      <c r="A129" t="s">
        <v>142</v>
      </c>
      <c r="C129">
        <v>5.2499999999999997E-4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5.2499999999999997E-4</v>
      </c>
    </row>
    <row r="130" spans="1:9" x14ac:dyDescent="0.3">
      <c r="A130" t="s">
        <v>143</v>
      </c>
      <c r="C130">
        <v>2.7300000000000002E-4</v>
      </c>
      <c r="D130" t="s">
        <v>12</v>
      </c>
      <c r="E130" t="s">
        <v>12</v>
      </c>
      <c r="F130" t="s">
        <v>27</v>
      </c>
      <c r="G130" s="1">
        <f t="shared" si="6"/>
        <v>0</v>
      </c>
      <c r="H130" s="1">
        <f t="shared" si="7"/>
        <v>1</v>
      </c>
      <c r="I130">
        <f t="shared" si="8"/>
        <v>-0.99972700000000003</v>
      </c>
    </row>
    <row r="131" spans="1:9" x14ac:dyDescent="0.3">
      <c r="A131" t="s">
        <v>144</v>
      </c>
      <c r="C131">
        <v>1.4899999999999999E-4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-0.99985100000000005</v>
      </c>
    </row>
    <row r="132" spans="1:9" x14ac:dyDescent="0.3">
      <c r="A132" t="s">
        <v>145</v>
      </c>
      <c r="C132">
        <v>4.4999999999999999E-4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-0.99955000000000005</v>
      </c>
    </row>
    <row r="133" spans="1:9" x14ac:dyDescent="0.3">
      <c r="A133" t="s">
        <v>146</v>
      </c>
      <c r="C133">
        <v>2.1599999999999999E-4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2.1599999999999999E-4</v>
      </c>
    </row>
    <row r="134" spans="1:9" x14ac:dyDescent="0.3">
      <c r="A134" t="s">
        <v>147</v>
      </c>
      <c r="C134">
        <v>1.3999999999999999E-4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1.3999999999999999E-4</v>
      </c>
    </row>
    <row r="135" spans="1:9" x14ac:dyDescent="0.3">
      <c r="A135" t="s">
        <v>148</v>
      </c>
      <c r="C135">
        <v>1.4100000000000001E-4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1.4100000000000001E-4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1.7100000000000001E-4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1.7100000000000001E-4</v>
      </c>
    </row>
    <row r="138" spans="1:9" x14ac:dyDescent="0.3">
      <c r="A138" t="s">
        <v>151</v>
      </c>
      <c r="C138">
        <v>2.2599999999999999E-4</v>
      </c>
      <c r="D138" t="s">
        <v>12</v>
      </c>
      <c r="E138" t="s">
        <v>12</v>
      </c>
      <c r="F138" t="s">
        <v>96</v>
      </c>
      <c r="G138" s="1">
        <f t="shared" si="9"/>
        <v>0</v>
      </c>
      <c r="H138" s="1">
        <f t="shared" si="10"/>
        <v>1</v>
      </c>
      <c r="I138">
        <f t="shared" si="11"/>
        <v>-0.99977400000000005</v>
      </c>
    </row>
    <row r="139" spans="1:9" x14ac:dyDescent="0.3">
      <c r="A139" t="s">
        <v>152</v>
      </c>
      <c r="C139">
        <v>3.0299999999999999E-4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3.0299999999999999E-4</v>
      </c>
    </row>
    <row r="140" spans="1:9" x14ac:dyDescent="0.3">
      <c r="A140" t="s">
        <v>153</v>
      </c>
      <c r="C140">
        <v>2.4499999999999999E-4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2.4499999999999999E-4</v>
      </c>
    </row>
    <row r="141" spans="1:9" x14ac:dyDescent="0.3">
      <c r="A141" t="s">
        <v>154</v>
      </c>
      <c r="C141">
        <v>2.81E-4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-0.99971900000000002</v>
      </c>
    </row>
    <row r="142" spans="1:9" x14ac:dyDescent="0.3">
      <c r="A142" t="s">
        <v>155</v>
      </c>
      <c r="C142">
        <v>1.01E-4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1.01E-4</v>
      </c>
    </row>
    <row r="143" spans="1:9" x14ac:dyDescent="0.3">
      <c r="A143" t="s">
        <v>156</v>
      </c>
      <c r="C143">
        <v>3.0400000000000002E-4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3.0400000000000002E-4</v>
      </c>
    </row>
    <row r="144" spans="1:9" x14ac:dyDescent="0.3">
      <c r="A144" t="s">
        <v>157</v>
      </c>
      <c r="C144">
        <v>1.74E-4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1.74E-4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-0.99979700000000005</v>
      </c>
    </row>
    <row r="146" spans="1:9" x14ac:dyDescent="0.3">
      <c r="A146" t="s">
        <v>159</v>
      </c>
      <c r="C146">
        <v>4.84E-4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-0.99951599999999996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2.05E-4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-0.99979499999999999</v>
      </c>
    </row>
    <row r="149" spans="1:9" x14ac:dyDescent="0.3">
      <c r="A149" t="s">
        <v>162</v>
      </c>
      <c r="C149">
        <v>1.56E-4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1.56E-4</v>
      </c>
    </row>
    <row r="150" spans="1:9" x14ac:dyDescent="0.3">
      <c r="A150" t="s">
        <v>163</v>
      </c>
      <c r="C150">
        <v>1.6200000000000001E-4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1.6200000000000001E-4</v>
      </c>
    </row>
    <row r="151" spans="1:9" x14ac:dyDescent="0.3">
      <c r="A151" t="s">
        <v>164</v>
      </c>
      <c r="C151">
        <v>1.45E-4</v>
      </c>
      <c r="D151" t="s">
        <v>12</v>
      </c>
      <c r="E151" t="s">
        <v>15</v>
      </c>
      <c r="F151" t="s">
        <v>96</v>
      </c>
      <c r="G151" s="1">
        <f t="shared" si="9"/>
        <v>0</v>
      </c>
      <c r="H151" s="1">
        <f t="shared" si="10"/>
        <v>1</v>
      </c>
      <c r="I151">
        <f t="shared" si="11"/>
        <v>-0.99985500000000005</v>
      </c>
    </row>
    <row r="152" spans="1:9" x14ac:dyDescent="0.3">
      <c r="A152" t="s">
        <v>165</v>
      </c>
      <c r="C152">
        <v>3.3399999999999999E-4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3.3399999999999999E-4</v>
      </c>
    </row>
    <row r="153" spans="1:9" x14ac:dyDescent="0.3">
      <c r="A153" t="s">
        <v>166</v>
      </c>
      <c r="C153">
        <v>2.8499999999999999E-4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2.8499999999999999E-4</v>
      </c>
    </row>
    <row r="154" spans="1:9" x14ac:dyDescent="0.3">
      <c r="A154" t="s">
        <v>167</v>
      </c>
      <c r="C154">
        <v>2.3000000000000001E-4</v>
      </c>
      <c r="D154" t="s">
        <v>12</v>
      </c>
      <c r="E154" t="s">
        <v>27</v>
      </c>
      <c r="F154" t="s">
        <v>96</v>
      </c>
      <c r="G154" s="1">
        <f t="shared" si="9"/>
        <v>0</v>
      </c>
      <c r="H154" s="1">
        <f t="shared" si="10"/>
        <v>1</v>
      </c>
      <c r="I154">
        <f t="shared" si="11"/>
        <v>-0.99977000000000005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-0.99986799999999998</v>
      </c>
    </row>
    <row r="156" spans="1:9" x14ac:dyDescent="0.3">
      <c r="A156" t="s">
        <v>169</v>
      </c>
      <c r="C156">
        <v>2.6499999999999999E-4</v>
      </c>
      <c r="D156" t="s">
        <v>12</v>
      </c>
      <c r="E156" t="s">
        <v>12</v>
      </c>
      <c r="F156" t="s">
        <v>27</v>
      </c>
      <c r="G156" s="1">
        <f t="shared" si="9"/>
        <v>0</v>
      </c>
      <c r="H156" s="1">
        <f t="shared" si="10"/>
        <v>1</v>
      </c>
      <c r="I156">
        <f t="shared" si="11"/>
        <v>-0.99973500000000004</v>
      </c>
    </row>
    <row r="157" spans="1:9" x14ac:dyDescent="0.3">
      <c r="A157" t="s">
        <v>170</v>
      </c>
      <c r="C157">
        <v>2.5500000000000002E-4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-0.99974499999999999</v>
      </c>
    </row>
    <row r="158" spans="1:9" x14ac:dyDescent="0.3">
      <c r="A158" t="s">
        <v>171</v>
      </c>
      <c r="C158">
        <v>3.3E-4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-0.99966999999999995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96</v>
      </c>
      <c r="G159" s="1">
        <f t="shared" si="9"/>
        <v>0</v>
      </c>
      <c r="H159" s="1">
        <f t="shared" si="10"/>
        <v>1</v>
      </c>
      <c r="I159">
        <f t="shared" si="11"/>
        <v>-0.99986799999999998</v>
      </c>
    </row>
    <row r="160" spans="1:9" x14ac:dyDescent="0.3">
      <c r="A160" t="s">
        <v>173</v>
      </c>
      <c r="C160">
        <v>4.4499999999999997E-4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4.4499999999999997E-4</v>
      </c>
    </row>
    <row r="161" spans="1:9" x14ac:dyDescent="0.3">
      <c r="A161" t="s">
        <v>174</v>
      </c>
      <c r="C161">
        <v>2.3900000000000001E-4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2.3900000000000001E-4</v>
      </c>
    </row>
    <row r="162" spans="1:9" x14ac:dyDescent="0.3">
      <c r="A162" t="s">
        <v>175</v>
      </c>
      <c r="C162">
        <v>3.57E-4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3.57E-4</v>
      </c>
    </row>
    <row r="163" spans="1:9" x14ac:dyDescent="0.3">
      <c r="A163" t="s">
        <v>176</v>
      </c>
      <c r="C163">
        <v>2.0799999999999999E-4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2.0799999999999999E-4</v>
      </c>
    </row>
    <row r="164" spans="1:9" x14ac:dyDescent="0.3">
      <c r="A164" t="s">
        <v>177</v>
      </c>
      <c r="C164">
        <v>1.54E-4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1.54E-4</v>
      </c>
    </row>
    <row r="165" spans="1:9" x14ac:dyDescent="0.3">
      <c r="A165" t="s">
        <v>178</v>
      </c>
      <c r="C165">
        <v>1.5200000000000001E-4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-0.99984799999999996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96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2.2900000000000001E-4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-0.99977099999999997</v>
      </c>
    </row>
    <row r="168" spans="1:9" x14ac:dyDescent="0.3">
      <c r="A168" t="s">
        <v>181</v>
      </c>
      <c r="C168">
        <v>1.21E-4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1.21E-4</v>
      </c>
    </row>
    <row r="169" spans="1:9" x14ac:dyDescent="0.3">
      <c r="A169" t="s">
        <v>182</v>
      </c>
      <c r="C169">
        <v>1.8900000000000001E-4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-0.99981100000000001</v>
      </c>
    </row>
    <row r="170" spans="1:9" x14ac:dyDescent="0.3">
      <c r="A170" t="s">
        <v>183</v>
      </c>
      <c r="C170">
        <v>2.43E-4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2.43E-4</v>
      </c>
    </row>
    <row r="171" spans="1:9" x14ac:dyDescent="0.3">
      <c r="A171" t="s">
        <v>184</v>
      </c>
      <c r="C171">
        <v>1.7000000000000001E-4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1.7000000000000001E-4</v>
      </c>
    </row>
    <row r="172" spans="1:9" x14ac:dyDescent="0.3">
      <c r="A172" t="s">
        <v>185</v>
      </c>
      <c r="C172">
        <v>2.12E-4</v>
      </c>
      <c r="D172" t="s">
        <v>12</v>
      </c>
      <c r="E172" t="s">
        <v>15</v>
      </c>
      <c r="F172" t="s">
        <v>27</v>
      </c>
      <c r="G172" s="1">
        <f t="shared" si="9"/>
        <v>0</v>
      </c>
      <c r="H172" s="1">
        <f t="shared" si="10"/>
        <v>1</v>
      </c>
      <c r="I172">
        <f t="shared" si="11"/>
        <v>-0.99978800000000001</v>
      </c>
    </row>
    <row r="173" spans="1:9" x14ac:dyDescent="0.3">
      <c r="A173" t="s">
        <v>186</v>
      </c>
      <c r="C173">
        <v>2.4399999999999999E-4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2.4399999999999999E-4</v>
      </c>
    </row>
    <row r="174" spans="1:9" x14ac:dyDescent="0.3">
      <c r="A174" t="s">
        <v>187</v>
      </c>
      <c r="C174">
        <v>1.8900000000000001E-4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-0.99981100000000001</v>
      </c>
    </row>
    <row r="175" spans="1:9" x14ac:dyDescent="0.3">
      <c r="A175" t="s">
        <v>188</v>
      </c>
      <c r="C175">
        <v>2.22E-4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2.22E-4</v>
      </c>
    </row>
    <row r="176" spans="1:9" x14ac:dyDescent="0.3">
      <c r="A176" t="s">
        <v>189</v>
      </c>
      <c r="C176">
        <v>3.3100000000000002E-4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-0.99966900000000003</v>
      </c>
    </row>
    <row r="177" spans="1:9" x14ac:dyDescent="0.3">
      <c r="A177" t="s">
        <v>190</v>
      </c>
      <c r="C177">
        <v>2.3499999999999999E-4</v>
      </c>
      <c r="D177" t="s">
        <v>12</v>
      </c>
      <c r="E177" t="s">
        <v>27</v>
      </c>
      <c r="F177" t="s">
        <v>27</v>
      </c>
      <c r="G177" s="1">
        <f t="shared" si="9"/>
        <v>1</v>
      </c>
      <c r="H177" s="1">
        <f t="shared" si="10"/>
        <v>1</v>
      </c>
      <c r="I177">
        <f t="shared" si="11"/>
        <v>-0.99976500000000001</v>
      </c>
    </row>
    <row r="178" spans="1:9" x14ac:dyDescent="0.3">
      <c r="A178" t="s">
        <v>191</v>
      </c>
      <c r="C178">
        <v>1.8900000000000001E-4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1.8900000000000001E-4</v>
      </c>
    </row>
    <row r="179" spans="1:9" x14ac:dyDescent="0.3">
      <c r="A179" t="s">
        <v>192</v>
      </c>
      <c r="C179">
        <v>2.34E-4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2.34E-4</v>
      </c>
    </row>
    <row r="180" spans="1:9" x14ac:dyDescent="0.3">
      <c r="A180" t="s">
        <v>193</v>
      </c>
      <c r="C180">
        <v>4.0499999999999998E-4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4.0499999999999998E-4</v>
      </c>
    </row>
    <row r="181" spans="1:9" x14ac:dyDescent="0.3">
      <c r="A181" t="s">
        <v>194</v>
      </c>
      <c r="C181">
        <v>2.9999999999999997E-4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-0.99970000000000003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2.3599999999999999E-4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2.3599999999999999E-4</v>
      </c>
    </row>
    <row r="184" spans="1:9" x14ac:dyDescent="0.3">
      <c r="A184" t="s">
        <v>197</v>
      </c>
      <c r="C184">
        <v>3.77E-4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3.77E-4</v>
      </c>
    </row>
    <row r="185" spans="1:9" x14ac:dyDescent="0.3">
      <c r="A185" t="s">
        <v>198</v>
      </c>
      <c r="C185">
        <v>1.15E-4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-0.99988500000000002</v>
      </c>
    </row>
    <row r="186" spans="1:9" x14ac:dyDescent="0.3">
      <c r="A186" t="s">
        <v>199</v>
      </c>
      <c r="C186">
        <v>2.1800000000000001E-4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2.1800000000000001E-4</v>
      </c>
    </row>
    <row r="187" spans="1:9" x14ac:dyDescent="0.3">
      <c r="A187" t="s">
        <v>200</v>
      </c>
      <c r="C187">
        <v>2.5099999999999998E-4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2.5099999999999998E-4</v>
      </c>
    </row>
    <row r="188" spans="1:9" x14ac:dyDescent="0.3">
      <c r="A188" t="s">
        <v>201</v>
      </c>
      <c r="C188">
        <v>2.22E-4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-0.99977800000000006</v>
      </c>
    </row>
    <row r="189" spans="1:9" x14ac:dyDescent="0.3">
      <c r="A189" t="s">
        <v>202</v>
      </c>
      <c r="C189">
        <v>1.37E-4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1.37E-4</v>
      </c>
    </row>
    <row r="190" spans="1:9" x14ac:dyDescent="0.3">
      <c r="A190" t="s">
        <v>203</v>
      </c>
      <c r="C190">
        <v>2.5799999999999998E-4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2.5799999999999998E-4</v>
      </c>
    </row>
    <row r="191" spans="1:9" x14ac:dyDescent="0.3">
      <c r="A191" t="s">
        <v>204</v>
      </c>
      <c r="C191">
        <v>1.27E-4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-0.99987300000000001</v>
      </c>
    </row>
    <row r="192" spans="1:9" x14ac:dyDescent="0.3">
      <c r="A192" t="s">
        <v>205</v>
      </c>
      <c r="C192">
        <v>1.3799999999999999E-4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1.3799999999999999E-4</v>
      </c>
    </row>
    <row r="193" spans="1:9" x14ac:dyDescent="0.3">
      <c r="A193" t="s">
        <v>206</v>
      </c>
      <c r="C193">
        <v>2.5099999999999998E-4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2.5099999999999998E-4</v>
      </c>
    </row>
    <row r="194" spans="1:9" x14ac:dyDescent="0.3">
      <c r="A194" t="s">
        <v>207</v>
      </c>
      <c r="C194">
        <v>2.0900000000000001E-4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-0.99979099999999999</v>
      </c>
    </row>
    <row r="195" spans="1:9" x14ac:dyDescent="0.3">
      <c r="A195" t="s">
        <v>208</v>
      </c>
      <c r="C195">
        <v>2.5000000000000001E-4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-0.99975000000000003</v>
      </c>
    </row>
    <row r="196" spans="1:9" x14ac:dyDescent="0.3">
      <c r="A196" t="s">
        <v>209</v>
      </c>
      <c r="C196">
        <v>3.6499999999999998E-4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3.6499999999999998E-4</v>
      </c>
    </row>
    <row r="197" spans="1:9" x14ac:dyDescent="0.3">
      <c r="A197" t="s">
        <v>210</v>
      </c>
      <c r="C197">
        <v>1.5899999999999999E-4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1.5899999999999999E-4</v>
      </c>
    </row>
    <row r="198" spans="1:9" x14ac:dyDescent="0.3">
      <c r="A198" t="s">
        <v>211</v>
      </c>
      <c r="C198">
        <v>4.4499999999999997E-4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4.4499999999999997E-4</v>
      </c>
    </row>
    <row r="199" spans="1:9" x14ac:dyDescent="0.3">
      <c r="A199" t="s">
        <v>212</v>
      </c>
      <c r="C199">
        <v>1.8699999999999999E-4</v>
      </c>
      <c r="D199" t="s">
        <v>12</v>
      </c>
      <c r="E199" t="s">
        <v>12</v>
      </c>
      <c r="F199" t="s">
        <v>96</v>
      </c>
      <c r="G199" s="1">
        <f t="shared" si="12"/>
        <v>0</v>
      </c>
      <c r="H199" s="1">
        <f t="shared" si="13"/>
        <v>1</v>
      </c>
      <c r="I199">
        <f t="shared" si="14"/>
        <v>-0.99981299999999995</v>
      </c>
    </row>
    <row r="200" spans="1:9" x14ac:dyDescent="0.3">
      <c r="A200" t="s">
        <v>213</v>
      </c>
      <c r="C200">
        <v>2.41E-4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2.41E-4</v>
      </c>
    </row>
    <row r="201" spans="1:9" x14ac:dyDescent="0.3">
      <c r="A201" t="s">
        <v>214</v>
      </c>
      <c r="C201">
        <v>2.8400000000000002E-4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2.8400000000000002E-4</v>
      </c>
    </row>
    <row r="202" spans="1:9" x14ac:dyDescent="0.3">
      <c r="A202" t="s">
        <v>215</v>
      </c>
      <c r="C202">
        <v>2.4499999999999999E-4</v>
      </c>
      <c r="D202" t="s">
        <v>12</v>
      </c>
      <c r="E202" t="s">
        <v>12</v>
      </c>
      <c r="F202" t="s">
        <v>15</v>
      </c>
      <c r="G202" s="1">
        <f t="shared" si="12"/>
        <v>0</v>
      </c>
      <c r="H202" s="1">
        <f t="shared" si="13"/>
        <v>1</v>
      </c>
      <c r="I202">
        <f t="shared" si="14"/>
        <v>-0.99975499999999995</v>
      </c>
    </row>
    <row r="203" spans="1:9" x14ac:dyDescent="0.3">
      <c r="G203">
        <f>SUM(G3:G202)</f>
        <v>133</v>
      </c>
      <c r="H203">
        <f>SUM(H3:H202)</f>
        <v>90</v>
      </c>
      <c r="I203">
        <f>SUM(I3:I202)</f>
        <v>-60.570567999999994</v>
      </c>
    </row>
  </sheetData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Foglio166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0.38081799999999999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0.38081799999999999</v>
      </c>
    </row>
    <row r="4" spans="1:9" ht="15" customHeight="1" x14ac:dyDescent="0.3">
      <c r="A4" s="1" t="s">
        <v>13</v>
      </c>
      <c r="B4" s="8"/>
      <c r="C4" s="9">
        <v>0.33288899999999999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0.33288899999999999</v>
      </c>
    </row>
    <row r="5" spans="1:9" ht="15" customHeight="1" x14ac:dyDescent="0.3">
      <c r="A5" s="1" t="s">
        <v>14</v>
      </c>
      <c r="B5" s="6"/>
      <c r="C5" s="7">
        <v>0.42161500000000002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-0.57838499999999993</v>
      </c>
    </row>
    <row r="6" spans="1:9" ht="15" customHeight="1" x14ac:dyDescent="0.3">
      <c r="A6" s="1" t="s">
        <v>16</v>
      </c>
      <c r="B6" s="8"/>
      <c r="C6" s="9">
        <v>0.33141799999999999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0.33141799999999999</v>
      </c>
    </row>
    <row r="7" spans="1:9" ht="15" customHeight="1" x14ac:dyDescent="0.3">
      <c r="A7" s="1" t="s">
        <v>17</v>
      </c>
      <c r="B7" s="6"/>
      <c r="C7" s="7">
        <v>0.46209600000000001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-0.53790399999999994</v>
      </c>
    </row>
    <row r="8" spans="1:9" ht="15" customHeight="1" x14ac:dyDescent="0.3">
      <c r="A8" s="1" t="s">
        <v>18</v>
      </c>
      <c r="B8" s="8"/>
      <c r="C8" s="9">
        <v>0.52400899999999995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0.52400899999999995</v>
      </c>
    </row>
    <row r="9" spans="1:9" ht="15" customHeight="1" x14ac:dyDescent="0.3">
      <c r="A9" s="1" t="s">
        <v>19</v>
      </c>
      <c r="B9" s="6"/>
      <c r="C9" s="7">
        <v>0.33123200000000003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0.33123200000000003</v>
      </c>
    </row>
    <row r="10" spans="1:9" ht="15" customHeight="1" x14ac:dyDescent="0.3">
      <c r="A10" s="1" t="s">
        <v>20</v>
      </c>
      <c r="B10" s="8"/>
      <c r="C10" s="9">
        <v>0.56086100000000005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0.56086100000000005</v>
      </c>
    </row>
    <row r="11" spans="1:9" ht="15" customHeight="1" x14ac:dyDescent="0.3">
      <c r="A11" s="1" t="s">
        <v>21</v>
      </c>
      <c r="B11" s="6"/>
      <c r="C11" s="7">
        <v>0.501359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0.501359</v>
      </c>
    </row>
    <row r="12" spans="1:9" ht="15" customHeight="1" x14ac:dyDescent="0.3">
      <c r="A12" s="1" t="s">
        <v>22</v>
      </c>
      <c r="B12" s="8"/>
      <c r="C12" s="9">
        <v>0.31548399999999999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-0.68451600000000001</v>
      </c>
    </row>
    <row r="13" spans="1:9" ht="15" customHeight="1" x14ac:dyDescent="0.3">
      <c r="A13" s="1" t="s">
        <v>23</v>
      </c>
      <c r="B13" s="6"/>
      <c r="C13" s="7">
        <v>0.41128799999999999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0.41128799999999999</v>
      </c>
    </row>
    <row r="14" spans="1:9" ht="15" customHeight="1" x14ac:dyDescent="0.3">
      <c r="A14" s="1" t="s">
        <v>24</v>
      </c>
      <c r="B14" s="8"/>
      <c r="C14" s="9">
        <v>0.52926899999999999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0.52926899999999999</v>
      </c>
    </row>
    <row r="15" spans="1:9" ht="15" customHeight="1" x14ac:dyDescent="0.3">
      <c r="A15" s="1" t="s">
        <v>25</v>
      </c>
      <c r="B15" s="6"/>
      <c r="C15" s="7">
        <v>0.512826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0.512826</v>
      </c>
    </row>
    <row r="16" spans="1:9" ht="15" customHeight="1" x14ac:dyDescent="0.3">
      <c r="A16" s="1" t="s">
        <v>26</v>
      </c>
      <c r="B16" s="8"/>
      <c r="C16" s="9">
        <v>0.42722300000000002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-0.57277699999999998</v>
      </c>
    </row>
    <row r="17" spans="1:9" ht="15" customHeight="1" x14ac:dyDescent="0.3">
      <c r="A17" s="1" t="s">
        <v>28</v>
      </c>
      <c r="B17" s="6"/>
      <c r="C17" s="7">
        <v>0.57416299999999998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-0.42583700000000002</v>
      </c>
    </row>
    <row r="18" spans="1:9" ht="15" customHeight="1" x14ac:dyDescent="0.3">
      <c r="A18" s="1" t="s">
        <v>29</v>
      </c>
      <c r="B18" s="8"/>
      <c r="C18" s="9">
        <v>0.37193100000000001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0.37193100000000001</v>
      </c>
    </row>
    <row r="19" spans="1:9" ht="15" customHeight="1" x14ac:dyDescent="0.3">
      <c r="A19" s="1" t="s">
        <v>30</v>
      </c>
      <c r="B19" s="6"/>
      <c r="C19" s="7">
        <v>0.42413200000000001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0.42413200000000001</v>
      </c>
    </row>
    <row r="20" spans="1:9" ht="15" customHeight="1" x14ac:dyDescent="0.3">
      <c r="A20" s="1" t="s">
        <v>31</v>
      </c>
      <c r="B20" s="8"/>
      <c r="C20" s="9">
        <v>0.48709999999999998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0.48709999999999998</v>
      </c>
    </row>
    <row r="21" spans="1:9" ht="15" customHeight="1" x14ac:dyDescent="0.3">
      <c r="A21" s="1" t="s">
        <v>32</v>
      </c>
      <c r="B21" s="6"/>
      <c r="C21" s="7">
        <v>0.35464600000000002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-0.64535399999999998</v>
      </c>
    </row>
    <row r="22" spans="1:9" ht="15" customHeight="1" x14ac:dyDescent="0.3">
      <c r="A22" s="1" t="s">
        <v>33</v>
      </c>
      <c r="B22" s="8"/>
      <c r="C22" s="9">
        <v>0.53670099999999998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-0.46329900000000002</v>
      </c>
    </row>
    <row r="23" spans="1:9" ht="15" customHeight="1" x14ac:dyDescent="0.3">
      <c r="A23" s="1" t="s">
        <v>34</v>
      </c>
      <c r="B23" s="6"/>
      <c r="C23" s="7">
        <v>0.30536799999999997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0.30536799999999997</v>
      </c>
    </row>
    <row r="24" spans="1:9" ht="15" customHeight="1" x14ac:dyDescent="0.3">
      <c r="A24" s="1" t="s">
        <v>35</v>
      </c>
      <c r="B24" s="8"/>
      <c r="C24" s="9">
        <v>0.52004499999999998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0.52004499999999998</v>
      </c>
    </row>
    <row r="25" spans="1:9" ht="15" customHeight="1" x14ac:dyDescent="0.3">
      <c r="A25" s="1" t="s">
        <v>36</v>
      </c>
      <c r="B25" s="6"/>
      <c r="C25" s="7">
        <v>0.43521900000000002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0.43521900000000002</v>
      </c>
    </row>
    <row r="26" spans="1:9" ht="15" customHeight="1" x14ac:dyDescent="0.3">
      <c r="A26" s="1" t="s">
        <v>37</v>
      </c>
      <c r="B26" s="8"/>
      <c r="C26" s="9">
        <v>0.35963000000000001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0.35963000000000001</v>
      </c>
    </row>
    <row r="27" spans="1:9" ht="15" customHeight="1" x14ac:dyDescent="0.3">
      <c r="A27" s="1" t="s">
        <v>38</v>
      </c>
      <c r="B27" s="6"/>
      <c r="C27" s="7">
        <v>0.42527100000000001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0.42527100000000001</v>
      </c>
    </row>
    <row r="28" spans="1:9" ht="15" customHeight="1" x14ac:dyDescent="0.3">
      <c r="A28" s="1" t="s">
        <v>39</v>
      </c>
      <c r="B28" s="8"/>
      <c r="C28" s="9">
        <v>0.41428799999999999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0.41428799999999999</v>
      </c>
    </row>
    <row r="29" spans="1:9" ht="15" customHeight="1" x14ac:dyDescent="0.3">
      <c r="A29" s="1" t="s">
        <v>40</v>
      </c>
      <c r="B29" s="6"/>
      <c r="C29" s="7">
        <v>0.48120800000000002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-0.51879199999999992</v>
      </c>
    </row>
    <row r="30" spans="1:9" ht="15" customHeight="1" x14ac:dyDescent="0.3">
      <c r="A30" s="1" t="s">
        <v>41</v>
      </c>
      <c r="B30" s="8"/>
      <c r="C30" s="9">
        <v>0.52186900000000003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0.52186900000000003</v>
      </c>
    </row>
    <row r="31" spans="1:9" ht="15" customHeight="1" x14ac:dyDescent="0.3">
      <c r="A31" s="1" t="s">
        <v>42</v>
      </c>
      <c r="B31" s="6"/>
      <c r="C31" s="7">
        <v>0.40651300000000001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0.40651300000000001</v>
      </c>
    </row>
    <row r="32" spans="1:9" ht="15" customHeight="1" x14ac:dyDescent="0.3">
      <c r="A32" s="1" t="s">
        <v>43</v>
      </c>
      <c r="B32" s="8"/>
      <c r="C32" s="9">
        <v>0.51676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0.51676</v>
      </c>
    </row>
    <row r="33" spans="1:9" ht="15" customHeight="1" x14ac:dyDescent="0.3">
      <c r="A33" s="1" t="s">
        <v>44</v>
      </c>
      <c r="B33" s="6"/>
      <c r="C33" s="7">
        <v>0.59124100000000002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0.59124100000000002</v>
      </c>
    </row>
    <row r="34" spans="1:9" ht="15" customHeight="1" x14ac:dyDescent="0.3">
      <c r="A34" s="1" t="s">
        <v>45</v>
      </c>
      <c r="B34" s="8"/>
      <c r="C34" s="9">
        <v>0.52000999999999997</v>
      </c>
      <c r="D34" s="1" t="s">
        <v>12</v>
      </c>
      <c r="E34" t="s">
        <v>12</v>
      </c>
      <c r="F34" t="s">
        <v>27</v>
      </c>
      <c r="G34" s="1">
        <f t="shared" si="0"/>
        <v>0</v>
      </c>
      <c r="H34" s="1">
        <f t="shared" si="1"/>
        <v>1</v>
      </c>
      <c r="I34">
        <f t="shared" si="2"/>
        <v>-0.47999000000000003</v>
      </c>
    </row>
    <row r="35" spans="1:9" ht="15" customHeight="1" x14ac:dyDescent="0.3">
      <c r="A35" s="1" t="s">
        <v>46</v>
      </c>
      <c r="B35" s="6"/>
      <c r="C35" s="7">
        <v>0.377328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-0.622672</v>
      </c>
    </row>
    <row r="36" spans="1:9" ht="15" customHeight="1" x14ac:dyDescent="0.3">
      <c r="A36" s="1" t="s">
        <v>47</v>
      </c>
      <c r="B36" s="8"/>
      <c r="C36" s="9">
        <v>0.43576100000000001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-0.56423899999999994</v>
      </c>
    </row>
    <row r="37" spans="1:9" ht="15" customHeight="1" x14ac:dyDescent="0.3">
      <c r="A37" s="1" t="s">
        <v>48</v>
      </c>
      <c r="B37" s="6"/>
      <c r="C37" s="7">
        <v>0.20313800000000001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-0.79686199999999996</v>
      </c>
    </row>
    <row r="38" spans="1:9" ht="15" customHeight="1" x14ac:dyDescent="0.3">
      <c r="A38" s="1" t="s">
        <v>49</v>
      </c>
      <c r="B38" s="8"/>
      <c r="C38" s="9">
        <v>0.26693800000000001</v>
      </c>
      <c r="D38" s="1" t="s">
        <v>12</v>
      </c>
      <c r="E38" t="s">
        <v>96</v>
      </c>
      <c r="F38" t="s">
        <v>27</v>
      </c>
      <c r="G38" s="1">
        <f t="shared" si="3"/>
        <v>0</v>
      </c>
      <c r="H38" s="1">
        <f t="shared" si="4"/>
        <v>1</v>
      </c>
      <c r="I38">
        <f t="shared" si="5"/>
        <v>-0.73306199999999999</v>
      </c>
    </row>
    <row r="39" spans="1:9" ht="15" customHeight="1" x14ac:dyDescent="0.3">
      <c r="A39" s="1" t="s">
        <v>50</v>
      </c>
      <c r="B39" s="6"/>
      <c r="C39" s="7">
        <v>0.522451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-0.477549</v>
      </c>
    </row>
    <row r="40" spans="1:9" ht="15" customHeight="1" x14ac:dyDescent="0.3">
      <c r="A40" s="1" t="s">
        <v>51</v>
      </c>
      <c r="B40" s="8"/>
      <c r="C40" s="9">
        <v>0.43543599999999999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-0.56456400000000007</v>
      </c>
    </row>
    <row r="41" spans="1:9" ht="15" customHeight="1" x14ac:dyDescent="0.3">
      <c r="A41" s="1" t="s">
        <v>52</v>
      </c>
      <c r="B41" s="6"/>
      <c r="C41" s="7">
        <v>0.63655600000000001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0.63655600000000001</v>
      </c>
    </row>
    <row r="42" spans="1:9" ht="15" customHeight="1" x14ac:dyDescent="0.3">
      <c r="A42" s="1" t="s">
        <v>53</v>
      </c>
      <c r="B42" s="8"/>
      <c r="C42" s="9">
        <v>0.59006999999999998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0.59006999999999998</v>
      </c>
    </row>
    <row r="43" spans="1:9" ht="15" customHeight="1" x14ac:dyDescent="0.3">
      <c r="A43" s="1" t="s">
        <v>54</v>
      </c>
      <c r="B43" s="6"/>
      <c r="C43" s="7">
        <v>3.0863000000000002E-2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-0.96913700000000003</v>
      </c>
    </row>
    <row r="44" spans="1:9" ht="15" customHeight="1" x14ac:dyDescent="0.3">
      <c r="A44" s="1" t="s">
        <v>55</v>
      </c>
      <c r="B44" s="8"/>
      <c r="C44" s="9">
        <v>0.44630199999999998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-0.55369800000000002</v>
      </c>
    </row>
    <row r="45" spans="1:9" ht="15" customHeight="1" x14ac:dyDescent="0.3">
      <c r="A45" s="1" t="s">
        <v>56</v>
      </c>
      <c r="B45" s="6"/>
      <c r="C45" s="7">
        <v>0.39167400000000002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0.39167400000000002</v>
      </c>
    </row>
    <row r="46" spans="1:9" ht="15" customHeight="1" x14ac:dyDescent="0.3">
      <c r="A46" s="1" t="s">
        <v>57</v>
      </c>
      <c r="B46" s="8"/>
      <c r="C46" s="9">
        <v>0.56054099999999996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-0.43945900000000004</v>
      </c>
    </row>
    <row r="47" spans="1:9" ht="15" customHeight="1" x14ac:dyDescent="0.3">
      <c r="A47" s="1" t="s">
        <v>58</v>
      </c>
      <c r="B47" s="6"/>
      <c r="C47" s="7">
        <v>0.350964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0.350964</v>
      </c>
    </row>
    <row r="48" spans="1:9" ht="15" customHeight="1" x14ac:dyDescent="0.3">
      <c r="A48" s="1" t="s">
        <v>59</v>
      </c>
      <c r="B48" s="8"/>
      <c r="C48" s="9">
        <v>0.52802400000000005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0.52802400000000005</v>
      </c>
    </row>
    <row r="49" spans="1:9" ht="15" customHeight="1" x14ac:dyDescent="0.3">
      <c r="A49" s="1" t="s">
        <v>60</v>
      </c>
      <c r="B49" s="6"/>
      <c r="C49" s="7">
        <v>0.52390199999999998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-0.47609800000000002</v>
      </c>
    </row>
    <row r="50" spans="1:9" ht="15" customHeight="1" x14ac:dyDescent="0.3">
      <c r="A50" s="1" t="s">
        <v>61</v>
      </c>
      <c r="B50" s="8"/>
      <c r="C50" s="9">
        <v>0.49092000000000002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0.49092000000000002</v>
      </c>
    </row>
    <row r="51" spans="1:9" ht="15" customHeight="1" x14ac:dyDescent="0.3">
      <c r="A51" s="1" t="s">
        <v>62</v>
      </c>
      <c r="B51" s="6"/>
      <c r="C51" s="7">
        <v>0.67586400000000002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0.67586400000000002</v>
      </c>
    </row>
    <row r="52" spans="1:9" ht="15" customHeight="1" x14ac:dyDescent="0.3">
      <c r="A52" s="1" t="s">
        <v>63</v>
      </c>
      <c r="B52" s="8"/>
      <c r="C52" s="9">
        <v>0.35061399999999998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-0.64938600000000002</v>
      </c>
    </row>
    <row r="53" spans="1:9" ht="15" customHeight="1" x14ac:dyDescent="0.3">
      <c r="A53" s="1" t="s">
        <v>64</v>
      </c>
      <c r="B53" s="6"/>
      <c r="C53" s="7">
        <v>0.73222500000000001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-0.26777499999999999</v>
      </c>
    </row>
    <row r="54" spans="1:9" ht="15" customHeight="1" x14ac:dyDescent="0.3">
      <c r="A54" s="1" t="s">
        <v>65</v>
      </c>
      <c r="B54" s="8"/>
      <c r="C54" s="9">
        <v>0.48288900000000001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0.48288900000000001</v>
      </c>
    </row>
    <row r="55" spans="1:9" ht="15" customHeight="1" x14ac:dyDescent="0.3">
      <c r="A55" s="1" t="s">
        <v>66</v>
      </c>
      <c r="B55" s="6"/>
      <c r="C55" s="7">
        <v>0.41775299999999999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0.41775299999999999</v>
      </c>
    </row>
    <row r="56" spans="1:9" ht="15" customHeight="1" x14ac:dyDescent="0.3">
      <c r="A56" s="1" t="s">
        <v>67</v>
      </c>
      <c r="B56" s="8"/>
      <c r="C56" s="9">
        <v>0.55144499999999996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0.55144499999999996</v>
      </c>
    </row>
    <row r="57" spans="1:9" ht="15" customHeight="1" x14ac:dyDescent="0.3">
      <c r="A57" s="1" t="s">
        <v>68</v>
      </c>
      <c r="B57" s="6"/>
      <c r="C57" s="7">
        <v>0.67679599999999995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-0.32320400000000005</v>
      </c>
    </row>
    <row r="58" spans="1:9" ht="15" customHeight="1" x14ac:dyDescent="0.3">
      <c r="A58" s="1" t="s">
        <v>69</v>
      </c>
      <c r="B58" s="8"/>
      <c r="C58" s="9">
        <v>0.16536999999999999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-0.83462999999999998</v>
      </c>
    </row>
    <row r="59" spans="1:9" ht="15" customHeight="1" x14ac:dyDescent="0.3">
      <c r="A59" s="1" t="s">
        <v>70</v>
      </c>
      <c r="B59" s="6"/>
      <c r="C59" s="7">
        <v>0.42527100000000001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0.42527100000000001</v>
      </c>
    </row>
    <row r="60" spans="1:9" ht="15" customHeight="1" x14ac:dyDescent="0.3">
      <c r="A60" s="1" t="s">
        <v>71</v>
      </c>
      <c r="B60" s="8"/>
      <c r="C60" s="9">
        <v>0.42759000000000003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0.42759000000000003</v>
      </c>
    </row>
    <row r="61" spans="1:9" ht="15" customHeight="1" x14ac:dyDescent="0.3">
      <c r="A61" s="1" t="s">
        <v>72</v>
      </c>
      <c r="B61" s="6"/>
      <c r="C61" s="7">
        <v>0.51367200000000002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0.51367200000000002</v>
      </c>
    </row>
    <row r="62" spans="1:9" ht="15" customHeight="1" x14ac:dyDescent="0.3">
      <c r="A62" s="1" t="s">
        <v>73</v>
      </c>
      <c r="B62" s="8"/>
      <c r="C62" s="9">
        <v>0.57275500000000001</v>
      </c>
      <c r="D62" s="1" t="s">
        <v>12</v>
      </c>
      <c r="E62" t="s">
        <v>12</v>
      </c>
      <c r="F62" t="s">
        <v>15</v>
      </c>
      <c r="G62" s="1">
        <f t="shared" si="3"/>
        <v>0</v>
      </c>
      <c r="H62" s="1">
        <f t="shared" si="4"/>
        <v>1</v>
      </c>
      <c r="I62">
        <f t="shared" si="5"/>
        <v>-0.42724499999999999</v>
      </c>
    </row>
    <row r="63" spans="1:9" ht="15" customHeight="1" x14ac:dyDescent="0.3">
      <c r="A63" s="1" t="s">
        <v>74</v>
      </c>
      <c r="B63" s="6"/>
      <c r="C63" s="7">
        <v>0.39104800000000001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0.39104800000000001</v>
      </c>
    </row>
    <row r="64" spans="1:9" ht="15" customHeight="1" x14ac:dyDescent="0.3">
      <c r="A64" s="1" t="s">
        <v>75</v>
      </c>
      <c r="B64" s="8"/>
      <c r="C64" s="9">
        <v>0.53212899999999996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-0.46787100000000004</v>
      </c>
    </row>
    <row r="65" spans="1:9" ht="15" customHeight="1" x14ac:dyDescent="0.3">
      <c r="A65" s="1" t="s">
        <v>76</v>
      </c>
      <c r="B65" s="6"/>
      <c r="C65" s="7">
        <v>0.53967500000000002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-0.46032499999999998</v>
      </c>
    </row>
    <row r="66" spans="1:9" ht="15" customHeight="1" x14ac:dyDescent="0.3">
      <c r="A66" s="1" t="s">
        <v>78</v>
      </c>
      <c r="B66" s="8"/>
      <c r="C66" s="9">
        <v>0.55106599999999994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0.55106599999999994</v>
      </c>
    </row>
    <row r="67" spans="1:9" ht="15" customHeight="1" x14ac:dyDescent="0.3">
      <c r="A67" s="1" t="s">
        <v>79</v>
      </c>
      <c r="B67" s="6"/>
      <c r="C67" s="7">
        <v>0.40667700000000001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0.40667700000000001</v>
      </c>
    </row>
    <row r="68" spans="1:9" ht="15" customHeight="1" x14ac:dyDescent="0.3">
      <c r="A68" s="1" t="s">
        <v>80</v>
      </c>
      <c r="B68" s="8"/>
      <c r="C68" s="9">
        <v>0.49405700000000002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0.49405700000000002</v>
      </c>
    </row>
    <row r="69" spans="1:9" ht="15" customHeight="1" x14ac:dyDescent="0.3">
      <c r="A69" s="1" t="s">
        <v>81</v>
      </c>
      <c r="B69" s="6"/>
      <c r="C69" s="7">
        <v>0.40428799999999998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-0.59571200000000002</v>
      </c>
    </row>
    <row r="70" spans="1:9" ht="15" customHeight="1" x14ac:dyDescent="0.3">
      <c r="A70" s="1" t="s">
        <v>82</v>
      </c>
      <c r="B70" s="8"/>
      <c r="C70" s="9">
        <v>0.393652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0.393652</v>
      </c>
    </row>
    <row r="71" spans="1:9" ht="15" customHeight="1" x14ac:dyDescent="0.3">
      <c r="A71" s="1" t="s">
        <v>83</v>
      </c>
      <c r="B71" s="6"/>
      <c r="C71" s="7">
        <v>0.29825099999999999</v>
      </c>
      <c r="D71" s="1" t="s">
        <v>12</v>
      </c>
      <c r="E71" t="s">
        <v>96</v>
      </c>
      <c r="F71" t="s">
        <v>15</v>
      </c>
      <c r="G71" s="1">
        <f t="shared" si="6"/>
        <v>0</v>
      </c>
      <c r="H71" s="1">
        <f t="shared" si="7"/>
        <v>1</v>
      </c>
      <c r="I71">
        <f t="shared" si="8"/>
        <v>-0.70174899999999996</v>
      </c>
    </row>
    <row r="72" spans="1:9" ht="15" customHeight="1" x14ac:dyDescent="0.3">
      <c r="A72" s="1" t="s">
        <v>84</v>
      </c>
      <c r="B72" s="8"/>
      <c r="C72" s="9">
        <v>0.33912100000000001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-0.66087899999999999</v>
      </c>
    </row>
    <row r="73" spans="1:9" ht="15" customHeight="1" x14ac:dyDescent="0.3">
      <c r="A73" s="1" t="s">
        <v>85</v>
      </c>
      <c r="B73" s="6"/>
      <c r="C73" s="7">
        <v>0.440494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0.440494</v>
      </c>
    </row>
    <row r="74" spans="1:9" ht="15" customHeight="1" x14ac:dyDescent="0.3">
      <c r="A74" s="1" t="s">
        <v>86</v>
      </c>
      <c r="B74" s="8"/>
      <c r="C74" s="9">
        <v>0.57406100000000004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-0.42593899999999996</v>
      </c>
    </row>
    <row r="75" spans="1:9" ht="15" customHeight="1" x14ac:dyDescent="0.3">
      <c r="A75" s="1" t="s">
        <v>87</v>
      </c>
      <c r="B75" s="6"/>
      <c r="C75" s="7">
        <v>0.42414299999999999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0.42414299999999999</v>
      </c>
    </row>
    <row r="76" spans="1:9" ht="15" customHeight="1" x14ac:dyDescent="0.3">
      <c r="A76" s="1" t="s">
        <v>88</v>
      </c>
      <c r="B76" s="10"/>
      <c r="C76" s="11">
        <v>0.63022699999999998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0.63022699999999998</v>
      </c>
    </row>
    <row r="77" spans="1:9" ht="15.75" customHeight="1" x14ac:dyDescent="0.3">
      <c r="A77" s="1" t="s">
        <v>89</v>
      </c>
      <c r="B77" s="12"/>
      <c r="C77" s="13">
        <v>0.399617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0.399617</v>
      </c>
    </row>
    <row r="78" spans="1:9" x14ac:dyDescent="0.3">
      <c r="A78" t="s">
        <v>90</v>
      </c>
      <c r="C78">
        <v>0.45625700000000002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-0.54374299999999998</v>
      </c>
    </row>
    <row r="79" spans="1:9" x14ac:dyDescent="0.3">
      <c r="A79" t="s">
        <v>91</v>
      </c>
      <c r="C79">
        <v>0.37167499999999998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0.37167499999999998</v>
      </c>
    </row>
    <row r="80" spans="1:9" x14ac:dyDescent="0.3">
      <c r="A80" t="s">
        <v>92</v>
      </c>
      <c r="C80">
        <v>0.63157799999999997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-0.36842200000000003</v>
      </c>
    </row>
    <row r="81" spans="1:9" x14ac:dyDescent="0.3">
      <c r="A81" t="s">
        <v>93</v>
      </c>
      <c r="C81">
        <v>0.47752299999999998</v>
      </c>
      <c r="D81" t="s">
        <v>12</v>
      </c>
      <c r="E81" t="s">
        <v>77</v>
      </c>
      <c r="F81" t="s">
        <v>15</v>
      </c>
      <c r="G81" s="1">
        <f t="shared" si="6"/>
        <v>0</v>
      </c>
      <c r="H81" s="1">
        <f t="shared" si="7"/>
        <v>1</v>
      </c>
      <c r="I81">
        <f t="shared" si="8"/>
        <v>-0.52247700000000008</v>
      </c>
    </row>
    <row r="82" spans="1:9" x14ac:dyDescent="0.3">
      <c r="A82" t="s">
        <v>94</v>
      </c>
      <c r="C82">
        <v>0.41128799999999999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0.41128799999999999</v>
      </c>
    </row>
    <row r="83" spans="1:9" x14ac:dyDescent="0.3">
      <c r="A83" t="s">
        <v>95</v>
      </c>
      <c r="C83">
        <v>0.18928200000000001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-0.81071800000000005</v>
      </c>
    </row>
    <row r="84" spans="1:9" x14ac:dyDescent="0.3">
      <c r="A84" t="s">
        <v>97</v>
      </c>
      <c r="C84">
        <v>0.47138799999999997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0.47138799999999997</v>
      </c>
    </row>
    <row r="85" spans="1:9" x14ac:dyDescent="0.3">
      <c r="A85" t="s">
        <v>98</v>
      </c>
      <c r="C85">
        <v>0.57547099999999995</v>
      </c>
      <c r="D85" t="s">
        <v>12</v>
      </c>
      <c r="E85" t="s">
        <v>12</v>
      </c>
      <c r="F85" t="s">
        <v>27</v>
      </c>
      <c r="G85" s="1">
        <f t="shared" si="6"/>
        <v>0</v>
      </c>
      <c r="H85" s="1">
        <f t="shared" si="7"/>
        <v>1</v>
      </c>
      <c r="I85">
        <f t="shared" si="8"/>
        <v>-0.42452900000000005</v>
      </c>
    </row>
    <row r="86" spans="1:9" x14ac:dyDescent="0.3">
      <c r="A86" t="s">
        <v>99</v>
      </c>
      <c r="C86">
        <v>0.46420800000000001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-0.53579200000000005</v>
      </c>
    </row>
    <row r="87" spans="1:9" x14ac:dyDescent="0.3">
      <c r="A87" t="s">
        <v>100</v>
      </c>
      <c r="C87">
        <v>0.59208799999999995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0.59208799999999995</v>
      </c>
    </row>
    <row r="88" spans="1:9" x14ac:dyDescent="0.3">
      <c r="A88" t="s">
        <v>101</v>
      </c>
      <c r="C88">
        <v>0.43406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0.43406</v>
      </c>
    </row>
    <row r="89" spans="1:9" x14ac:dyDescent="0.3">
      <c r="A89" t="s">
        <v>102</v>
      </c>
      <c r="C89">
        <v>0.374637</v>
      </c>
      <c r="D89" t="s">
        <v>12</v>
      </c>
      <c r="E89" t="s">
        <v>96</v>
      </c>
      <c r="F89" t="s">
        <v>15</v>
      </c>
      <c r="G89" s="1">
        <f t="shared" si="6"/>
        <v>0</v>
      </c>
      <c r="H89" s="1">
        <f t="shared" si="7"/>
        <v>1</v>
      </c>
      <c r="I89">
        <f t="shared" si="8"/>
        <v>-0.625363</v>
      </c>
    </row>
    <row r="90" spans="1:9" x14ac:dyDescent="0.3">
      <c r="A90" t="s">
        <v>103</v>
      </c>
      <c r="C90">
        <v>0.47594999999999998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0.47594999999999998</v>
      </c>
    </row>
    <row r="91" spans="1:9" x14ac:dyDescent="0.3">
      <c r="A91" t="s">
        <v>104</v>
      </c>
      <c r="C91">
        <v>0.46956399999999998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0.46956399999999998</v>
      </c>
    </row>
    <row r="92" spans="1:9" x14ac:dyDescent="0.3">
      <c r="A92" t="s">
        <v>105</v>
      </c>
      <c r="C92">
        <v>0.27246799999999999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-0.72753200000000007</v>
      </c>
    </row>
    <row r="93" spans="1:9" x14ac:dyDescent="0.3">
      <c r="A93" t="s">
        <v>106</v>
      </c>
      <c r="C93">
        <v>0.37909799999999999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-0.62090200000000006</v>
      </c>
    </row>
    <row r="94" spans="1:9" x14ac:dyDescent="0.3">
      <c r="A94" t="s">
        <v>107</v>
      </c>
      <c r="C94">
        <v>0.37256099999999998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0.37256099999999998</v>
      </c>
    </row>
    <row r="95" spans="1:9" x14ac:dyDescent="0.3">
      <c r="A95" t="s">
        <v>108</v>
      </c>
      <c r="C95">
        <v>0.56754099999999996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0.56754099999999996</v>
      </c>
    </row>
    <row r="96" spans="1:9" x14ac:dyDescent="0.3">
      <c r="A96" t="s">
        <v>109</v>
      </c>
      <c r="C96">
        <v>0.59478500000000001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0.59478500000000001</v>
      </c>
    </row>
    <row r="97" spans="1:9" x14ac:dyDescent="0.3">
      <c r="A97" t="s">
        <v>110</v>
      </c>
      <c r="C97">
        <v>0.55857199999999996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-0.44142800000000004</v>
      </c>
    </row>
    <row r="98" spans="1:9" x14ac:dyDescent="0.3">
      <c r="A98" t="s">
        <v>111</v>
      </c>
      <c r="C98">
        <v>0.53485099999999997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0.53485099999999997</v>
      </c>
    </row>
    <row r="99" spans="1:9" x14ac:dyDescent="0.3">
      <c r="A99" t="s">
        <v>112</v>
      </c>
      <c r="C99">
        <v>0.61079300000000003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-0.38920699999999997</v>
      </c>
    </row>
    <row r="100" spans="1:9" x14ac:dyDescent="0.3">
      <c r="A100" t="s">
        <v>113</v>
      </c>
      <c r="C100">
        <v>0.59080900000000003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-0.40919099999999997</v>
      </c>
    </row>
    <row r="101" spans="1:9" x14ac:dyDescent="0.3">
      <c r="A101" t="s">
        <v>114</v>
      </c>
      <c r="C101">
        <v>0.47447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0.47447</v>
      </c>
    </row>
    <row r="102" spans="1:9" x14ac:dyDescent="0.3">
      <c r="A102" t="s">
        <v>115</v>
      </c>
      <c r="C102">
        <v>0.43837399999999999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-0.56162599999999996</v>
      </c>
    </row>
    <row r="103" spans="1:9" x14ac:dyDescent="0.3">
      <c r="A103" t="s">
        <v>116</v>
      </c>
      <c r="C103">
        <v>0.36216399999999999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0.36216399999999999</v>
      </c>
    </row>
    <row r="104" spans="1:9" x14ac:dyDescent="0.3">
      <c r="A104" t="s">
        <v>117</v>
      </c>
      <c r="C104">
        <v>0.24011099999999999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-0.75988900000000004</v>
      </c>
    </row>
    <row r="105" spans="1:9" x14ac:dyDescent="0.3">
      <c r="A105" t="s">
        <v>118</v>
      </c>
      <c r="C105">
        <v>0.28939100000000001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0.28939100000000001</v>
      </c>
    </row>
    <row r="106" spans="1:9" x14ac:dyDescent="0.3">
      <c r="A106" t="s">
        <v>119</v>
      </c>
      <c r="C106">
        <v>0.482097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-0.517903</v>
      </c>
    </row>
    <row r="107" spans="1:9" x14ac:dyDescent="0.3">
      <c r="A107" t="s">
        <v>120</v>
      </c>
      <c r="C107">
        <v>0.74985100000000005</v>
      </c>
      <c r="D107" t="s">
        <v>12</v>
      </c>
      <c r="E107" t="s">
        <v>12</v>
      </c>
      <c r="F107" t="s">
        <v>27</v>
      </c>
      <c r="G107" s="1">
        <f t="shared" si="6"/>
        <v>0</v>
      </c>
      <c r="H107" s="1">
        <f t="shared" si="7"/>
        <v>1</v>
      </c>
      <c r="I107">
        <f t="shared" si="8"/>
        <v>-0.25014899999999995</v>
      </c>
    </row>
    <row r="108" spans="1:9" x14ac:dyDescent="0.3">
      <c r="A108" t="s">
        <v>121</v>
      </c>
      <c r="C108">
        <v>0.28668900000000003</v>
      </c>
      <c r="D108" t="s">
        <v>12</v>
      </c>
      <c r="E108" t="s">
        <v>12</v>
      </c>
      <c r="F108" t="s">
        <v>96</v>
      </c>
      <c r="G108" s="1">
        <f t="shared" si="6"/>
        <v>0</v>
      </c>
      <c r="H108" s="1">
        <f t="shared" si="7"/>
        <v>1</v>
      </c>
      <c r="I108">
        <f t="shared" si="8"/>
        <v>-0.71331100000000003</v>
      </c>
    </row>
    <row r="109" spans="1:9" x14ac:dyDescent="0.3">
      <c r="A109" t="s">
        <v>122</v>
      </c>
      <c r="C109">
        <v>0.43840299999999999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-0.56159700000000001</v>
      </c>
    </row>
    <row r="110" spans="1:9" x14ac:dyDescent="0.3">
      <c r="A110" t="s">
        <v>123</v>
      </c>
      <c r="C110">
        <v>0.54121399999999997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0.54121399999999997</v>
      </c>
    </row>
    <row r="111" spans="1:9" x14ac:dyDescent="0.3">
      <c r="A111" t="s">
        <v>124</v>
      </c>
      <c r="C111">
        <v>0.22797400000000001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-0.77202599999999999</v>
      </c>
    </row>
    <row r="112" spans="1:9" x14ac:dyDescent="0.3">
      <c r="A112" t="s">
        <v>125</v>
      </c>
      <c r="C112">
        <v>0.38268000000000002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0.38268000000000002</v>
      </c>
    </row>
    <row r="113" spans="1:9" x14ac:dyDescent="0.3">
      <c r="A113" t="s">
        <v>126</v>
      </c>
      <c r="C113">
        <v>0.57785900000000001</v>
      </c>
      <c r="D113" t="s">
        <v>12</v>
      </c>
      <c r="E113" t="s">
        <v>12</v>
      </c>
      <c r="F113" t="s">
        <v>77</v>
      </c>
      <c r="G113" s="1">
        <f t="shared" si="6"/>
        <v>0</v>
      </c>
      <c r="H113" s="1">
        <f t="shared" si="7"/>
        <v>1</v>
      </c>
      <c r="I113">
        <f t="shared" si="8"/>
        <v>-0.42214099999999999</v>
      </c>
    </row>
    <row r="114" spans="1:9" x14ac:dyDescent="0.3">
      <c r="A114" t="s">
        <v>127</v>
      </c>
      <c r="C114">
        <v>0.32418000000000002</v>
      </c>
      <c r="D114" t="s">
        <v>12</v>
      </c>
      <c r="E114" t="s">
        <v>96</v>
      </c>
      <c r="F114" t="s">
        <v>12</v>
      </c>
      <c r="G114" s="1">
        <f t="shared" si="6"/>
        <v>0</v>
      </c>
      <c r="H114" s="1">
        <f t="shared" si="7"/>
        <v>1</v>
      </c>
      <c r="I114">
        <f t="shared" si="8"/>
        <v>-0.67581999999999998</v>
      </c>
    </row>
    <row r="115" spans="1:9" x14ac:dyDescent="0.3">
      <c r="A115" t="s">
        <v>128</v>
      </c>
      <c r="C115">
        <v>0.388739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0.388739</v>
      </c>
    </row>
    <row r="116" spans="1:9" x14ac:dyDescent="0.3">
      <c r="A116" t="s">
        <v>129</v>
      </c>
      <c r="C116">
        <v>0.52550799999999998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0.52550799999999998</v>
      </c>
    </row>
    <row r="117" spans="1:9" x14ac:dyDescent="0.3">
      <c r="A117" t="s">
        <v>130</v>
      </c>
      <c r="C117">
        <v>0.487122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-0.51287799999999995</v>
      </c>
    </row>
    <row r="118" spans="1:9" x14ac:dyDescent="0.3">
      <c r="A118" t="s">
        <v>131</v>
      </c>
      <c r="C118">
        <v>0.37009999999999998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0.37009999999999998</v>
      </c>
    </row>
    <row r="119" spans="1:9" x14ac:dyDescent="0.3">
      <c r="A119" t="s">
        <v>132</v>
      </c>
      <c r="C119">
        <v>0.38802799999999998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0.38802799999999998</v>
      </c>
    </row>
    <row r="120" spans="1:9" x14ac:dyDescent="0.3">
      <c r="A120" t="s">
        <v>133</v>
      </c>
      <c r="C120">
        <v>0.46106399999999997</v>
      </c>
      <c r="D120" t="s">
        <v>12</v>
      </c>
      <c r="E120" t="s">
        <v>12</v>
      </c>
      <c r="F120" t="s">
        <v>27</v>
      </c>
      <c r="G120" s="1">
        <f t="shared" si="6"/>
        <v>0</v>
      </c>
      <c r="H120" s="1">
        <f t="shared" si="7"/>
        <v>1</v>
      </c>
      <c r="I120">
        <f t="shared" si="8"/>
        <v>-0.53893600000000008</v>
      </c>
    </row>
    <row r="121" spans="1:9" x14ac:dyDescent="0.3">
      <c r="A121" t="s">
        <v>134</v>
      </c>
      <c r="C121">
        <v>0.48941499999999999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-0.51058500000000007</v>
      </c>
    </row>
    <row r="122" spans="1:9" x14ac:dyDescent="0.3">
      <c r="A122" t="s">
        <v>135</v>
      </c>
      <c r="C122">
        <v>0.55040800000000001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0.55040800000000001</v>
      </c>
    </row>
    <row r="123" spans="1:9" x14ac:dyDescent="0.3">
      <c r="A123" t="s">
        <v>136</v>
      </c>
      <c r="C123">
        <v>0.63113200000000003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0.63113200000000003</v>
      </c>
    </row>
    <row r="124" spans="1:9" x14ac:dyDescent="0.3">
      <c r="A124" t="s">
        <v>137</v>
      </c>
      <c r="C124">
        <v>0.490873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0.490873</v>
      </c>
    </row>
    <row r="125" spans="1:9" x14ac:dyDescent="0.3">
      <c r="A125" t="s">
        <v>138</v>
      </c>
      <c r="C125">
        <v>0.57761899999999999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0.57761899999999999</v>
      </c>
    </row>
    <row r="126" spans="1:9" x14ac:dyDescent="0.3">
      <c r="A126" t="s">
        <v>139</v>
      </c>
      <c r="C126">
        <v>0.36203000000000002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0.36203000000000002</v>
      </c>
    </row>
    <row r="127" spans="1:9" x14ac:dyDescent="0.3">
      <c r="A127" t="s">
        <v>140</v>
      </c>
      <c r="C127">
        <v>0.43746499999999999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-0.56253500000000001</v>
      </c>
    </row>
    <row r="128" spans="1:9" x14ac:dyDescent="0.3">
      <c r="A128" t="s">
        <v>141</v>
      </c>
      <c r="C128">
        <v>0.53384200000000004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-0.46615799999999996</v>
      </c>
    </row>
    <row r="129" spans="1:9" x14ac:dyDescent="0.3">
      <c r="A129" t="s">
        <v>142</v>
      </c>
      <c r="C129">
        <v>0.52186900000000003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0.52186900000000003</v>
      </c>
    </row>
    <row r="130" spans="1:9" x14ac:dyDescent="0.3">
      <c r="A130" t="s">
        <v>143</v>
      </c>
      <c r="C130">
        <v>0.30311199999999999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0.30311199999999999</v>
      </c>
    </row>
    <row r="131" spans="1:9" x14ac:dyDescent="0.3">
      <c r="A131" t="s">
        <v>144</v>
      </c>
      <c r="C131">
        <v>0.25275500000000001</v>
      </c>
      <c r="D131" t="s">
        <v>12</v>
      </c>
      <c r="E131" t="s">
        <v>96</v>
      </c>
      <c r="F131" t="s">
        <v>27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-0.74724499999999994</v>
      </c>
    </row>
    <row r="132" spans="1:9" x14ac:dyDescent="0.3">
      <c r="A132" t="s">
        <v>145</v>
      </c>
      <c r="C132">
        <v>0.71868299999999996</v>
      </c>
      <c r="D132" t="s">
        <v>12</v>
      </c>
      <c r="E132" t="s">
        <v>77</v>
      </c>
      <c r="F132" t="s">
        <v>15</v>
      </c>
      <c r="G132" s="1">
        <f t="shared" si="9"/>
        <v>0</v>
      </c>
      <c r="H132" s="1">
        <f t="shared" si="10"/>
        <v>1</v>
      </c>
      <c r="I132">
        <f t="shared" si="11"/>
        <v>-0.28131700000000004</v>
      </c>
    </row>
    <row r="133" spans="1:9" x14ac:dyDescent="0.3">
      <c r="A133" t="s">
        <v>146</v>
      </c>
      <c r="C133">
        <v>0.60302100000000003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0.60302100000000003</v>
      </c>
    </row>
    <row r="134" spans="1:9" x14ac:dyDescent="0.3">
      <c r="A134" t="s">
        <v>147</v>
      </c>
      <c r="C134">
        <v>0.46198800000000001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0.46198800000000001</v>
      </c>
    </row>
    <row r="135" spans="1:9" x14ac:dyDescent="0.3">
      <c r="A135" t="s">
        <v>148</v>
      </c>
      <c r="C135">
        <v>0.51058999999999999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0.51058999999999999</v>
      </c>
    </row>
    <row r="136" spans="1:9" x14ac:dyDescent="0.3">
      <c r="A136" t="s">
        <v>149</v>
      </c>
      <c r="C136">
        <v>0.39024300000000001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-0.60975699999999999</v>
      </c>
    </row>
    <row r="137" spans="1:9" x14ac:dyDescent="0.3">
      <c r="A137" t="s">
        <v>150</v>
      </c>
      <c r="C137">
        <v>0.50599799999999995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0.50599799999999995</v>
      </c>
    </row>
    <row r="138" spans="1:9" x14ac:dyDescent="0.3">
      <c r="A138" t="s">
        <v>151</v>
      </c>
      <c r="C138">
        <v>0.69702500000000001</v>
      </c>
      <c r="D138" t="s">
        <v>12</v>
      </c>
      <c r="E138" t="s">
        <v>12</v>
      </c>
      <c r="F138" t="s">
        <v>27</v>
      </c>
      <c r="G138" s="1">
        <f t="shared" si="9"/>
        <v>0</v>
      </c>
      <c r="H138" s="1">
        <f t="shared" si="10"/>
        <v>1</v>
      </c>
      <c r="I138">
        <f t="shared" si="11"/>
        <v>-0.30297499999999999</v>
      </c>
    </row>
    <row r="139" spans="1:9" x14ac:dyDescent="0.3">
      <c r="A139" t="s">
        <v>152</v>
      </c>
      <c r="C139">
        <v>0.33123200000000003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0.33123200000000003</v>
      </c>
    </row>
    <row r="140" spans="1:9" x14ac:dyDescent="0.3">
      <c r="A140" t="s">
        <v>153</v>
      </c>
      <c r="C140">
        <v>0.39614899999999997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0.39614899999999997</v>
      </c>
    </row>
    <row r="141" spans="1:9" x14ac:dyDescent="0.3">
      <c r="A141" t="s">
        <v>154</v>
      </c>
      <c r="C141">
        <v>0.51772399999999996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-0.48227600000000004</v>
      </c>
    </row>
    <row r="142" spans="1:9" x14ac:dyDescent="0.3">
      <c r="A142" t="s">
        <v>155</v>
      </c>
      <c r="C142">
        <v>0.58216000000000001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0.58216000000000001</v>
      </c>
    </row>
    <row r="143" spans="1:9" x14ac:dyDescent="0.3">
      <c r="A143" t="s">
        <v>156</v>
      </c>
      <c r="C143">
        <v>0.32705899999999999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0.32705899999999999</v>
      </c>
    </row>
    <row r="144" spans="1:9" x14ac:dyDescent="0.3">
      <c r="A144" t="s">
        <v>157</v>
      </c>
      <c r="C144">
        <v>0.579129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0.579129</v>
      </c>
    </row>
    <row r="145" spans="1:9" x14ac:dyDescent="0.3">
      <c r="A145" t="s">
        <v>158</v>
      </c>
      <c r="C145">
        <v>0.329702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-0.67029800000000006</v>
      </c>
    </row>
    <row r="146" spans="1:9" x14ac:dyDescent="0.3">
      <c r="A146" t="s">
        <v>159</v>
      </c>
      <c r="C146">
        <v>0.45686500000000002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-0.54313499999999992</v>
      </c>
    </row>
    <row r="147" spans="1:9" x14ac:dyDescent="0.3">
      <c r="A147" t="s">
        <v>160</v>
      </c>
      <c r="C147">
        <v>0.38701099999999999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0.38701099999999999</v>
      </c>
    </row>
    <row r="148" spans="1:9" x14ac:dyDescent="0.3">
      <c r="A148" t="s">
        <v>161</v>
      </c>
      <c r="C148">
        <v>0.58518000000000003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-0.41481999999999997</v>
      </c>
    </row>
    <row r="149" spans="1:9" x14ac:dyDescent="0.3">
      <c r="A149" t="s">
        <v>162</v>
      </c>
      <c r="C149">
        <v>0.65225699999999998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0.65225699999999998</v>
      </c>
    </row>
    <row r="150" spans="1:9" x14ac:dyDescent="0.3">
      <c r="A150" t="s">
        <v>163</v>
      </c>
      <c r="C150">
        <v>0.44507000000000002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0.44507000000000002</v>
      </c>
    </row>
    <row r="151" spans="1:9" x14ac:dyDescent="0.3">
      <c r="A151" t="s">
        <v>164</v>
      </c>
      <c r="C151">
        <v>0.24804499999999999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-0.75195500000000004</v>
      </c>
    </row>
    <row r="152" spans="1:9" x14ac:dyDescent="0.3">
      <c r="A152" t="s">
        <v>165</v>
      </c>
      <c r="C152">
        <v>0.33808300000000002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0.33808300000000002</v>
      </c>
    </row>
    <row r="153" spans="1:9" x14ac:dyDescent="0.3">
      <c r="A153" t="s">
        <v>166</v>
      </c>
      <c r="C153">
        <v>0.36483599999999999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0.36483599999999999</v>
      </c>
    </row>
    <row r="154" spans="1:9" x14ac:dyDescent="0.3">
      <c r="A154" t="s">
        <v>167</v>
      </c>
      <c r="C154">
        <v>0.44955699999999998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-0.55044300000000002</v>
      </c>
    </row>
    <row r="155" spans="1:9" x14ac:dyDescent="0.3">
      <c r="A155" t="s">
        <v>168</v>
      </c>
      <c r="C155">
        <v>0.51239900000000005</v>
      </c>
      <c r="D155" t="s">
        <v>12</v>
      </c>
      <c r="E155" t="s">
        <v>27</v>
      </c>
      <c r="F155" t="s">
        <v>15</v>
      </c>
      <c r="G155" s="1">
        <f t="shared" si="9"/>
        <v>0</v>
      </c>
      <c r="H155" s="1">
        <f t="shared" si="10"/>
        <v>1</v>
      </c>
      <c r="I155">
        <f t="shared" si="11"/>
        <v>-0.48760099999999995</v>
      </c>
    </row>
    <row r="156" spans="1:9" x14ac:dyDescent="0.3">
      <c r="A156" t="s">
        <v>169</v>
      </c>
      <c r="C156">
        <v>0.63237500000000002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0.63237500000000002</v>
      </c>
    </row>
    <row r="157" spans="1:9" x14ac:dyDescent="0.3">
      <c r="A157" t="s">
        <v>170</v>
      </c>
      <c r="C157">
        <v>0.58279899999999996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-0.41720100000000004</v>
      </c>
    </row>
    <row r="158" spans="1:9" x14ac:dyDescent="0.3">
      <c r="A158" t="s">
        <v>171</v>
      </c>
      <c r="C158">
        <v>0.59190600000000004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-0.40809399999999996</v>
      </c>
    </row>
    <row r="159" spans="1:9" x14ac:dyDescent="0.3">
      <c r="A159" t="s">
        <v>172</v>
      </c>
      <c r="C159">
        <v>0.38696799999999998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0.38696799999999998</v>
      </c>
    </row>
    <row r="160" spans="1:9" x14ac:dyDescent="0.3">
      <c r="A160" t="s">
        <v>173</v>
      </c>
      <c r="C160">
        <v>0.32955099999999998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0.32955099999999998</v>
      </c>
    </row>
    <row r="161" spans="1:9" x14ac:dyDescent="0.3">
      <c r="A161" t="s">
        <v>174</v>
      </c>
      <c r="C161">
        <v>0.34713500000000003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0.34713500000000003</v>
      </c>
    </row>
    <row r="162" spans="1:9" x14ac:dyDescent="0.3">
      <c r="A162" t="s">
        <v>175</v>
      </c>
      <c r="C162">
        <v>0.591414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0.591414</v>
      </c>
    </row>
    <row r="163" spans="1:9" x14ac:dyDescent="0.3">
      <c r="A163" t="s">
        <v>176</v>
      </c>
      <c r="C163">
        <v>0.38931700000000002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0.38931700000000002</v>
      </c>
    </row>
    <row r="164" spans="1:9" x14ac:dyDescent="0.3">
      <c r="A164" t="s">
        <v>177</v>
      </c>
      <c r="C164">
        <v>0.44958700000000001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0.44958700000000001</v>
      </c>
    </row>
    <row r="165" spans="1:9" x14ac:dyDescent="0.3">
      <c r="A165" t="s">
        <v>178</v>
      </c>
      <c r="C165">
        <v>0.43551000000000001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-0.56448999999999994</v>
      </c>
    </row>
    <row r="166" spans="1:9" x14ac:dyDescent="0.3">
      <c r="A166" t="s">
        <v>179</v>
      </c>
      <c r="C166">
        <v>0.56549199999999999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-0.43450800000000001</v>
      </c>
    </row>
    <row r="167" spans="1:9" x14ac:dyDescent="0.3">
      <c r="A167" t="s">
        <v>180</v>
      </c>
      <c r="C167">
        <v>0.54191100000000003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-0.45808899999999997</v>
      </c>
    </row>
    <row r="168" spans="1:9" x14ac:dyDescent="0.3">
      <c r="A168" t="s">
        <v>181</v>
      </c>
      <c r="C168">
        <v>0.507826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0.507826</v>
      </c>
    </row>
    <row r="169" spans="1:9" x14ac:dyDescent="0.3">
      <c r="A169" t="s">
        <v>182</v>
      </c>
      <c r="C169">
        <v>0.38077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0.38077</v>
      </c>
    </row>
    <row r="170" spans="1:9" x14ac:dyDescent="0.3">
      <c r="A170" t="s">
        <v>183</v>
      </c>
      <c r="C170">
        <v>0.458146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0.458146</v>
      </c>
    </row>
    <row r="171" spans="1:9" x14ac:dyDescent="0.3">
      <c r="A171" t="s">
        <v>184</v>
      </c>
      <c r="C171">
        <v>0.48477100000000001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0.48477100000000001</v>
      </c>
    </row>
    <row r="172" spans="1:9" x14ac:dyDescent="0.3">
      <c r="A172" t="s">
        <v>185</v>
      </c>
      <c r="C172">
        <v>0.29694599999999999</v>
      </c>
      <c r="D172" t="s">
        <v>12</v>
      </c>
      <c r="E172" t="s">
        <v>15</v>
      </c>
      <c r="F172" t="s">
        <v>96</v>
      </c>
      <c r="G172" s="1">
        <f t="shared" si="9"/>
        <v>0</v>
      </c>
      <c r="H172" s="1">
        <f t="shared" si="10"/>
        <v>1</v>
      </c>
      <c r="I172">
        <f t="shared" si="11"/>
        <v>-0.70305400000000007</v>
      </c>
    </row>
    <row r="173" spans="1:9" x14ac:dyDescent="0.3">
      <c r="A173" t="s">
        <v>186</v>
      </c>
      <c r="C173">
        <v>0.54891000000000001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0.54891000000000001</v>
      </c>
    </row>
    <row r="174" spans="1:9" x14ac:dyDescent="0.3">
      <c r="A174" t="s">
        <v>187</v>
      </c>
      <c r="C174">
        <v>0.419875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-0.580125</v>
      </c>
    </row>
    <row r="175" spans="1:9" x14ac:dyDescent="0.3">
      <c r="A175" t="s">
        <v>188</v>
      </c>
      <c r="C175">
        <v>0.40929599999999999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0.40929599999999999</v>
      </c>
    </row>
    <row r="176" spans="1:9" x14ac:dyDescent="0.3">
      <c r="A176" t="s">
        <v>189</v>
      </c>
      <c r="C176">
        <v>0.489813</v>
      </c>
      <c r="D176" t="s">
        <v>12</v>
      </c>
      <c r="E176" t="s">
        <v>77</v>
      </c>
      <c r="F176" t="s">
        <v>12</v>
      </c>
      <c r="G176" s="1">
        <f t="shared" si="9"/>
        <v>0</v>
      </c>
      <c r="H176" s="1">
        <f t="shared" si="10"/>
        <v>1</v>
      </c>
      <c r="I176">
        <f t="shared" si="11"/>
        <v>-0.51018699999999995</v>
      </c>
    </row>
    <row r="177" spans="1:9" x14ac:dyDescent="0.3">
      <c r="A177" t="s">
        <v>190</v>
      </c>
      <c r="C177">
        <v>0.36101100000000003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-0.63898900000000003</v>
      </c>
    </row>
    <row r="178" spans="1:9" x14ac:dyDescent="0.3">
      <c r="A178" t="s">
        <v>191</v>
      </c>
      <c r="C178">
        <v>0.53662299999999996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0.53662299999999996</v>
      </c>
    </row>
    <row r="179" spans="1:9" x14ac:dyDescent="0.3">
      <c r="A179" t="s">
        <v>192</v>
      </c>
      <c r="C179">
        <v>0.44900400000000001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0.44900400000000001</v>
      </c>
    </row>
    <row r="180" spans="1:9" x14ac:dyDescent="0.3">
      <c r="A180" t="s">
        <v>193</v>
      </c>
      <c r="C180">
        <v>0.51633799999999996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0.51633799999999996</v>
      </c>
    </row>
    <row r="181" spans="1:9" x14ac:dyDescent="0.3">
      <c r="A181" t="s">
        <v>194</v>
      </c>
      <c r="C181">
        <v>0.35427700000000001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-0.64572300000000005</v>
      </c>
    </row>
    <row r="182" spans="1:9" x14ac:dyDescent="0.3">
      <c r="A182" t="s">
        <v>195</v>
      </c>
      <c r="C182">
        <v>0.71871399999999996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-0.28128600000000004</v>
      </c>
    </row>
    <row r="183" spans="1:9" x14ac:dyDescent="0.3">
      <c r="A183" t="s">
        <v>196</v>
      </c>
      <c r="C183">
        <v>0.42913299999999999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0.42913299999999999</v>
      </c>
    </row>
    <row r="184" spans="1:9" x14ac:dyDescent="0.3">
      <c r="A184" t="s">
        <v>197</v>
      </c>
      <c r="C184">
        <v>0.39167400000000002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0.39167400000000002</v>
      </c>
    </row>
    <row r="185" spans="1:9" x14ac:dyDescent="0.3">
      <c r="A185" t="s">
        <v>198</v>
      </c>
      <c r="C185">
        <v>0.30524400000000002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-0.69475599999999993</v>
      </c>
    </row>
    <row r="186" spans="1:9" x14ac:dyDescent="0.3">
      <c r="A186" t="s">
        <v>199</v>
      </c>
      <c r="C186">
        <v>0.383216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0.383216</v>
      </c>
    </row>
    <row r="187" spans="1:9" x14ac:dyDescent="0.3">
      <c r="A187" t="s">
        <v>200</v>
      </c>
      <c r="C187">
        <v>0.31441999999999998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0.31441999999999998</v>
      </c>
    </row>
    <row r="188" spans="1:9" x14ac:dyDescent="0.3">
      <c r="A188" t="s">
        <v>201</v>
      </c>
      <c r="C188">
        <v>0.51284300000000005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-0.48715699999999995</v>
      </c>
    </row>
    <row r="189" spans="1:9" x14ac:dyDescent="0.3">
      <c r="A189" t="s">
        <v>202</v>
      </c>
      <c r="C189">
        <v>0.45803300000000002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0.45803300000000002</v>
      </c>
    </row>
    <row r="190" spans="1:9" x14ac:dyDescent="0.3">
      <c r="A190" t="s">
        <v>203</v>
      </c>
      <c r="C190">
        <v>0.17974200000000001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0.17974200000000001</v>
      </c>
    </row>
    <row r="191" spans="1:9" x14ac:dyDescent="0.3">
      <c r="A191" t="s">
        <v>204</v>
      </c>
      <c r="C191">
        <v>0.64180199999999998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-0.35819800000000002</v>
      </c>
    </row>
    <row r="192" spans="1:9" x14ac:dyDescent="0.3">
      <c r="A192" t="s">
        <v>205</v>
      </c>
      <c r="C192">
        <v>0.58318599999999998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0.58318599999999998</v>
      </c>
    </row>
    <row r="193" spans="1:9" x14ac:dyDescent="0.3">
      <c r="A193" t="s">
        <v>206</v>
      </c>
      <c r="C193">
        <v>0.50321800000000005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0.50321800000000005</v>
      </c>
    </row>
    <row r="194" spans="1:9" x14ac:dyDescent="0.3">
      <c r="A194" t="s">
        <v>207</v>
      </c>
      <c r="C194">
        <v>0.25633099999999998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-0.74366900000000002</v>
      </c>
    </row>
    <row r="195" spans="1:9" x14ac:dyDescent="0.3">
      <c r="A195" t="s">
        <v>208</v>
      </c>
      <c r="C195">
        <v>0.55948200000000003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-0.44051799999999997</v>
      </c>
    </row>
    <row r="196" spans="1:9" x14ac:dyDescent="0.3">
      <c r="A196" t="s">
        <v>209</v>
      </c>
      <c r="C196">
        <v>0.54707799999999995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0.54707799999999995</v>
      </c>
    </row>
    <row r="197" spans="1:9" x14ac:dyDescent="0.3">
      <c r="A197" t="s">
        <v>210</v>
      </c>
      <c r="C197">
        <v>0.57083499999999998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0.57083499999999998</v>
      </c>
    </row>
    <row r="198" spans="1:9" x14ac:dyDescent="0.3">
      <c r="A198" t="s">
        <v>211</v>
      </c>
      <c r="C198">
        <v>0.32955099999999998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0.32955099999999998</v>
      </c>
    </row>
    <row r="199" spans="1:9" x14ac:dyDescent="0.3">
      <c r="A199" t="s">
        <v>212</v>
      </c>
      <c r="C199">
        <v>0.55056700000000003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0.55056700000000003</v>
      </c>
    </row>
    <row r="200" spans="1:9" x14ac:dyDescent="0.3">
      <c r="A200" t="s">
        <v>213</v>
      </c>
      <c r="C200">
        <v>0.32530799999999999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0.32530799999999999</v>
      </c>
    </row>
    <row r="201" spans="1:9" x14ac:dyDescent="0.3">
      <c r="A201" t="s">
        <v>214</v>
      </c>
      <c r="C201">
        <v>0.49440000000000001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0.49440000000000001</v>
      </c>
    </row>
    <row r="202" spans="1:9" x14ac:dyDescent="0.3">
      <c r="A202" t="s">
        <v>215</v>
      </c>
      <c r="C202">
        <v>0.57648999999999995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0.57648999999999995</v>
      </c>
    </row>
    <row r="203" spans="1:9" x14ac:dyDescent="0.3">
      <c r="G203">
        <f>SUM(G3:G202)</f>
        <v>142</v>
      </c>
      <c r="H203">
        <f>SUM(H3:H202)</f>
        <v>83</v>
      </c>
      <c r="I203">
        <f>SUM(I3:I202)</f>
        <v>8.4319290000000038</v>
      </c>
    </row>
  </sheetData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Foglio167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0.46880100000000002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0.46880100000000002</v>
      </c>
    </row>
    <row r="4" spans="1:9" ht="15" customHeight="1" x14ac:dyDescent="0.3">
      <c r="A4" s="1" t="s">
        <v>13</v>
      </c>
      <c r="B4" s="8"/>
      <c r="C4" s="9">
        <v>0.54642199999999996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0.54642199999999996</v>
      </c>
    </row>
    <row r="5" spans="1:9" ht="15" customHeight="1" x14ac:dyDescent="0.3">
      <c r="A5" s="1" t="s">
        <v>14</v>
      </c>
      <c r="B5" s="6"/>
      <c r="C5" s="7">
        <v>0.10446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-0.89554</v>
      </c>
    </row>
    <row r="6" spans="1:9" ht="15" customHeight="1" x14ac:dyDescent="0.3">
      <c r="A6" s="1" t="s">
        <v>16</v>
      </c>
      <c r="B6" s="8"/>
      <c r="C6" s="9">
        <v>0.41113100000000002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0.41113100000000002</v>
      </c>
    </row>
    <row r="7" spans="1:9" ht="15" customHeight="1" x14ac:dyDescent="0.3">
      <c r="A7" s="1" t="s">
        <v>17</v>
      </c>
      <c r="B7" s="6"/>
      <c r="C7" s="7">
        <v>0.49107800000000001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-0.50892199999999999</v>
      </c>
    </row>
    <row r="8" spans="1:9" ht="15" customHeight="1" x14ac:dyDescent="0.3">
      <c r="A8" s="1" t="s">
        <v>18</v>
      </c>
      <c r="B8" s="8"/>
      <c r="C8" s="9">
        <v>0.47210200000000002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0.47210200000000002</v>
      </c>
    </row>
    <row r="9" spans="1:9" ht="15" customHeight="1" x14ac:dyDescent="0.3">
      <c r="A9" s="1" t="s">
        <v>19</v>
      </c>
      <c r="B9" s="6"/>
      <c r="C9" s="7">
        <v>0.445135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0.445135</v>
      </c>
    </row>
    <row r="10" spans="1:9" ht="15" customHeight="1" x14ac:dyDescent="0.3">
      <c r="A10" s="1" t="s">
        <v>20</v>
      </c>
      <c r="B10" s="8"/>
      <c r="C10" s="9">
        <v>0.64734899999999995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0.64734899999999995</v>
      </c>
    </row>
    <row r="11" spans="1:9" ht="15" customHeight="1" x14ac:dyDescent="0.3">
      <c r="A11" s="1" t="s">
        <v>21</v>
      </c>
      <c r="B11" s="6"/>
      <c r="C11" s="7">
        <v>0.62546000000000002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0.62546000000000002</v>
      </c>
    </row>
    <row r="12" spans="1:9" ht="15" customHeight="1" x14ac:dyDescent="0.3">
      <c r="A12" s="1" t="s">
        <v>22</v>
      </c>
      <c r="B12" s="8"/>
      <c r="C12" s="9">
        <v>0.22947999999999999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-0.77051999999999998</v>
      </c>
    </row>
    <row r="13" spans="1:9" ht="15" customHeight="1" x14ac:dyDescent="0.3">
      <c r="A13" s="1" t="s">
        <v>23</v>
      </c>
      <c r="B13" s="6"/>
      <c r="C13" s="7">
        <v>0.43376399999999998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0.43376399999999998</v>
      </c>
    </row>
    <row r="14" spans="1:9" ht="15" customHeight="1" x14ac:dyDescent="0.3">
      <c r="A14" s="1" t="s">
        <v>24</v>
      </c>
      <c r="B14" s="8"/>
      <c r="C14" s="9">
        <v>0.49624099999999999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0.49624099999999999</v>
      </c>
    </row>
    <row r="15" spans="1:9" ht="15" customHeight="1" x14ac:dyDescent="0.3">
      <c r="A15" s="1" t="s">
        <v>25</v>
      </c>
      <c r="B15" s="6"/>
      <c r="C15" s="7">
        <v>0.42519000000000001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0.42519000000000001</v>
      </c>
    </row>
    <row r="16" spans="1:9" ht="15" customHeight="1" x14ac:dyDescent="0.3">
      <c r="A16" s="1" t="s">
        <v>26</v>
      </c>
      <c r="B16" s="8"/>
      <c r="C16" s="9">
        <v>0.29834300000000002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-0.70165699999999998</v>
      </c>
    </row>
    <row r="17" spans="1:9" ht="15" customHeight="1" x14ac:dyDescent="0.3">
      <c r="A17" s="1" t="s">
        <v>28</v>
      </c>
      <c r="B17" s="6"/>
      <c r="C17" s="7">
        <v>0.61308200000000002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-0.38691799999999998</v>
      </c>
    </row>
    <row r="18" spans="1:9" ht="15" customHeight="1" x14ac:dyDescent="0.3">
      <c r="A18" s="1" t="s">
        <v>29</v>
      </c>
      <c r="B18" s="8"/>
      <c r="C18" s="9">
        <v>0.31285099999999999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0.31285099999999999</v>
      </c>
    </row>
    <row r="19" spans="1:9" ht="15" customHeight="1" x14ac:dyDescent="0.3">
      <c r="A19" s="1" t="s">
        <v>30</v>
      </c>
      <c r="B19" s="6"/>
      <c r="C19" s="7">
        <v>0.76919999999999999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0.76919999999999999</v>
      </c>
    </row>
    <row r="20" spans="1:9" ht="15" customHeight="1" x14ac:dyDescent="0.3">
      <c r="A20" s="1" t="s">
        <v>31</v>
      </c>
      <c r="B20" s="8"/>
      <c r="C20" s="9">
        <v>0.63242200000000004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0.63242200000000004</v>
      </c>
    </row>
    <row r="21" spans="1:9" ht="15" customHeight="1" x14ac:dyDescent="0.3">
      <c r="A21" s="1" t="s">
        <v>32</v>
      </c>
      <c r="B21" s="6"/>
      <c r="C21" s="7">
        <v>0.42688599999999999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-0.57311400000000001</v>
      </c>
    </row>
    <row r="22" spans="1:9" ht="15" customHeight="1" x14ac:dyDescent="0.3">
      <c r="A22" s="1" t="s">
        <v>33</v>
      </c>
      <c r="B22" s="8"/>
      <c r="C22" s="9">
        <v>0.58037099999999997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-0.41962900000000003</v>
      </c>
    </row>
    <row r="23" spans="1:9" ht="15" customHeight="1" x14ac:dyDescent="0.3">
      <c r="A23" s="1" t="s">
        <v>34</v>
      </c>
      <c r="B23" s="6"/>
      <c r="C23" s="7">
        <v>0.325737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0.325737</v>
      </c>
    </row>
    <row r="24" spans="1:9" ht="15" customHeight="1" x14ac:dyDescent="0.3">
      <c r="A24" s="1" t="s">
        <v>35</v>
      </c>
      <c r="B24" s="8"/>
      <c r="C24" s="9">
        <v>0.645505</v>
      </c>
      <c r="D24" s="1" t="s">
        <v>12</v>
      </c>
      <c r="E24" t="s">
        <v>12</v>
      </c>
      <c r="F24" t="s">
        <v>27</v>
      </c>
      <c r="G24" s="1">
        <f t="shared" si="0"/>
        <v>0</v>
      </c>
      <c r="H24" s="1">
        <f t="shared" si="1"/>
        <v>1</v>
      </c>
      <c r="I24">
        <f t="shared" si="2"/>
        <v>-0.354495</v>
      </c>
    </row>
    <row r="25" spans="1:9" ht="15" customHeight="1" x14ac:dyDescent="0.3">
      <c r="A25" s="1" t="s">
        <v>36</v>
      </c>
      <c r="B25" s="6"/>
      <c r="C25" s="7">
        <v>0.50581500000000001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0.50581500000000001</v>
      </c>
    </row>
    <row r="26" spans="1:9" ht="15" customHeight="1" x14ac:dyDescent="0.3">
      <c r="A26" s="1" t="s">
        <v>37</v>
      </c>
      <c r="B26" s="8"/>
      <c r="C26" s="9">
        <v>0.40620200000000001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0.40620200000000001</v>
      </c>
    </row>
    <row r="27" spans="1:9" ht="15" customHeight="1" x14ac:dyDescent="0.3">
      <c r="A27" s="1" t="s">
        <v>38</v>
      </c>
      <c r="B27" s="6"/>
      <c r="C27" s="7">
        <v>0.27320699999999998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0.27320699999999998</v>
      </c>
    </row>
    <row r="28" spans="1:9" ht="15" customHeight="1" x14ac:dyDescent="0.3">
      <c r="A28" s="1" t="s">
        <v>39</v>
      </c>
      <c r="B28" s="8"/>
      <c r="C28" s="9">
        <v>0.436365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0.436365</v>
      </c>
    </row>
    <row r="29" spans="1:9" ht="15" customHeight="1" x14ac:dyDescent="0.3">
      <c r="A29" s="1" t="s">
        <v>40</v>
      </c>
      <c r="B29" s="6"/>
      <c r="C29" s="7">
        <v>0.342636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-0.65736400000000006</v>
      </c>
    </row>
    <row r="30" spans="1:9" ht="15" customHeight="1" x14ac:dyDescent="0.3">
      <c r="A30" s="1" t="s">
        <v>41</v>
      </c>
      <c r="B30" s="8"/>
      <c r="C30" s="9">
        <v>0.52065099999999997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0.52065099999999997</v>
      </c>
    </row>
    <row r="31" spans="1:9" ht="15" customHeight="1" x14ac:dyDescent="0.3">
      <c r="A31" s="1" t="s">
        <v>42</v>
      </c>
      <c r="B31" s="6"/>
      <c r="C31" s="7">
        <v>0.56247599999999998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0.56247599999999998</v>
      </c>
    </row>
    <row r="32" spans="1:9" ht="15" customHeight="1" x14ac:dyDescent="0.3">
      <c r="A32" s="1" t="s">
        <v>43</v>
      </c>
      <c r="B32" s="8"/>
      <c r="C32" s="9">
        <v>0.51741199999999998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0.51741199999999998</v>
      </c>
    </row>
    <row r="33" spans="1:9" ht="15" customHeight="1" x14ac:dyDescent="0.3">
      <c r="A33" s="1" t="s">
        <v>44</v>
      </c>
      <c r="B33" s="6"/>
      <c r="C33" s="7">
        <v>0.61060899999999996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0.61060899999999996</v>
      </c>
    </row>
    <row r="34" spans="1:9" ht="15" customHeight="1" x14ac:dyDescent="0.3">
      <c r="A34" s="1" t="s">
        <v>45</v>
      </c>
      <c r="B34" s="8"/>
      <c r="C34" s="9">
        <v>0.50913900000000001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0.50913900000000001</v>
      </c>
    </row>
    <row r="35" spans="1:9" ht="15" customHeight="1" x14ac:dyDescent="0.3">
      <c r="A35" s="1" t="s">
        <v>46</v>
      </c>
      <c r="B35" s="6"/>
      <c r="C35" s="7">
        <v>0.58408000000000004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-0.41591999999999996</v>
      </c>
    </row>
    <row r="36" spans="1:9" ht="15" customHeight="1" x14ac:dyDescent="0.3">
      <c r="A36" s="1" t="s">
        <v>47</v>
      </c>
      <c r="B36" s="8"/>
      <c r="C36" s="9">
        <v>0.43854100000000001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-0.56145899999999993</v>
      </c>
    </row>
    <row r="37" spans="1:9" ht="15" customHeight="1" x14ac:dyDescent="0.3">
      <c r="A37" s="1" t="s">
        <v>48</v>
      </c>
      <c r="B37" s="6"/>
      <c r="C37" s="7">
        <v>0.21222199999999999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-0.78777799999999998</v>
      </c>
    </row>
    <row r="38" spans="1:9" ht="15" customHeight="1" x14ac:dyDescent="0.3">
      <c r="A38" s="1" t="s">
        <v>49</v>
      </c>
      <c r="B38" s="8"/>
      <c r="C38" s="9">
        <v>0.39127899999999999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-0.60872100000000007</v>
      </c>
    </row>
    <row r="39" spans="1:9" ht="15" customHeight="1" x14ac:dyDescent="0.3">
      <c r="A39" s="1" t="s">
        <v>50</v>
      </c>
      <c r="B39" s="6"/>
      <c r="C39" s="7">
        <v>0.55062800000000001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-0.44937199999999999</v>
      </c>
    </row>
    <row r="40" spans="1:9" ht="15" customHeight="1" x14ac:dyDescent="0.3">
      <c r="A40" s="1" t="s">
        <v>51</v>
      </c>
      <c r="B40" s="8"/>
      <c r="C40" s="9">
        <v>0.43519799999999997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-0.56480200000000003</v>
      </c>
    </row>
    <row r="41" spans="1:9" ht="15" customHeight="1" x14ac:dyDescent="0.3">
      <c r="A41" s="1" t="s">
        <v>52</v>
      </c>
      <c r="B41" s="6"/>
      <c r="C41" s="7">
        <v>0.71032399999999996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0.71032399999999996</v>
      </c>
    </row>
    <row r="42" spans="1:9" ht="15" customHeight="1" x14ac:dyDescent="0.3">
      <c r="A42" s="1" t="s">
        <v>53</v>
      </c>
      <c r="B42" s="8"/>
      <c r="C42" s="9">
        <v>0.78610899999999995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0.78610899999999995</v>
      </c>
    </row>
    <row r="43" spans="1:9" ht="15" customHeight="1" x14ac:dyDescent="0.3">
      <c r="A43" s="1" t="s">
        <v>54</v>
      </c>
      <c r="B43" s="6"/>
      <c r="C43" s="7">
        <v>0.22995599999999999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-0.77004399999999995</v>
      </c>
    </row>
    <row r="44" spans="1:9" ht="15" customHeight="1" x14ac:dyDescent="0.3">
      <c r="A44" s="1" t="s">
        <v>55</v>
      </c>
      <c r="B44" s="8"/>
      <c r="C44" s="9">
        <v>0.55059000000000002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-0.44940999999999998</v>
      </c>
    </row>
    <row r="45" spans="1:9" ht="15" customHeight="1" x14ac:dyDescent="0.3">
      <c r="A45" s="1" t="s">
        <v>56</v>
      </c>
      <c r="B45" s="6"/>
      <c r="C45" s="7">
        <v>0.71597599999999995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0.71597599999999995</v>
      </c>
    </row>
    <row r="46" spans="1:9" ht="15" customHeight="1" x14ac:dyDescent="0.3">
      <c r="A46" s="1" t="s">
        <v>57</v>
      </c>
      <c r="B46" s="8"/>
      <c r="C46" s="9">
        <v>0.52048499999999998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-0.47951500000000002</v>
      </c>
    </row>
    <row r="47" spans="1:9" ht="15" customHeight="1" x14ac:dyDescent="0.3">
      <c r="A47" s="1" t="s">
        <v>58</v>
      </c>
      <c r="B47" s="6"/>
      <c r="C47" s="7">
        <v>0.50973199999999996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0.50973199999999996</v>
      </c>
    </row>
    <row r="48" spans="1:9" ht="15" customHeight="1" x14ac:dyDescent="0.3">
      <c r="A48" s="1" t="s">
        <v>59</v>
      </c>
      <c r="B48" s="8"/>
      <c r="C48" s="9">
        <v>0.58375900000000003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0.58375900000000003</v>
      </c>
    </row>
    <row r="49" spans="1:9" ht="15" customHeight="1" x14ac:dyDescent="0.3">
      <c r="A49" s="1" t="s">
        <v>60</v>
      </c>
      <c r="B49" s="6"/>
      <c r="C49" s="7">
        <v>0.117183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-0.88281699999999996</v>
      </c>
    </row>
    <row r="50" spans="1:9" ht="15" customHeight="1" x14ac:dyDescent="0.3">
      <c r="A50" s="1" t="s">
        <v>61</v>
      </c>
      <c r="B50" s="8"/>
      <c r="C50" s="9">
        <v>0.51714300000000002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0.51714300000000002</v>
      </c>
    </row>
    <row r="51" spans="1:9" ht="15" customHeight="1" x14ac:dyDescent="0.3">
      <c r="A51" s="1" t="s">
        <v>62</v>
      </c>
      <c r="B51" s="6"/>
      <c r="C51" s="7">
        <v>0.68949800000000006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0.68949800000000006</v>
      </c>
    </row>
    <row r="52" spans="1:9" ht="15" customHeight="1" x14ac:dyDescent="0.3">
      <c r="A52" s="1" t="s">
        <v>63</v>
      </c>
      <c r="B52" s="8"/>
      <c r="C52" s="9">
        <v>0.57428000000000001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-0.42571999999999999</v>
      </c>
    </row>
    <row r="53" spans="1:9" ht="15" customHeight="1" x14ac:dyDescent="0.3">
      <c r="A53" s="1" t="s">
        <v>64</v>
      </c>
      <c r="B53" s="6"/>
      <c r="C53" s="7">
        <v>0.64700400000000002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-0.35299599999999998</v>
      </c>
    </row>
    <row r="54" spans="1:9" ht="15" customHeight="1" x14ac:dyDescent="0.3">
      <c r="A54" s="1" t="s">
        <v>65</v>
      </c>
      <c r="B54" s="8"/>
      <c r="C54" s="9">
        <v>0.54897600000000002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0.54897600000000002</v>
      </c>
    </row>
    <row r="55" spans="1:9" ht="15" customHeight="1" x14ac:dyDescent="0.3">
      <c r="A55" s="1" t="s">
        <v>66</v>
      </c>
      <c r="B55" s="6"/>
      <c r="C55" s="7">
        <v>0.637405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0.637405</v>
      </c>
    </row>
    <row r="56" spans="1:9" ht="15" customHeight="1" x14ac:dyDescent="0.3">
      <c r="A56" s="1" t="s">
        <v>67</v>
      </c>
      <c r="B56" s="8"/>
      <c r="C56" s="9">
        <v>0.50019999999999998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0.50019999999999998</v>
      </c>
    </row>
    <row r="57" spans="1:9" ht="15" customHeight="1" x14ac:dyDescent="0.3">
      <c r="A57" s="1" t="s">
        <v>68</v>
      </c>
      <c r="B57" s="6"/>
      <c r="C57" s="7">
        <v>0.67527899999999996</v>
      </c>
      <c r="D57" s="1" t="s">
        <v>12</v>
      </c>
      <c r="E57" t="s">
        <v>12</v>
      </c>
      <c r="F57" t="s">
        <v>15</v>
      </c>
      <c r="G57" s="1">
        <f t="shared" si="3"/>
        <v>0</v>
      </c>
      <c r="H57" s="1">
        <f t="shared" si="4"/>
        <v>1</v>
      </c>
      <c r="I57">
        <f t="shared" si="5"/>
        <v>-0.32472100000000004</v>
      </c>
    </row>
    <row r="58" spans="1:9" ht="15" customHeight="1" x14ac:dyDescent="0.3">
      <c r="A58" s="1" t="s">
        <v>69</v>
      </c>
      <c r="B58" s="8"/>
      <c r="C58" s="9">
        <v>0.24226600000000001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-0.75773400000000002</v>
      </c>
    </row>
    <row r="59" spans="1:9" ht="15" customHeight="1" x14ac:dyDescent="0.3">
      <c r="A59" s="1" t="s">
        <v>70</v>
      </c>
      <c r="B59" s="6"/>
      <c r="C59" s="7">
        <v>0.27320699999999998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0.27320699999999998</v>
      </c>
    </row>
    <row r="60" spans="1:9" ht="15" customHeight="1" x14ac:dyDescent="0.3">
      <c r="A60" s="1" t="s">
        <v>71</v>
      </c>
      <c r="B60" s="8"/>
      <c r="C60" s="9">
        <v>0.54792399999999997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0.54792399999999997</v>
      </c>
    </row>
    <row r="61" spans="1:9" ht="15" customHeight="1" x14ac:dyDescent="0.3">
      <c r="A61" s="1" t="s">
        <v>72</v>
      </c>
      <c r="B61" s="6"/>
      <c r="C61" s="7">
        <v>0.637104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0.637104</v>
      </c>
    </row>
    <row r="62" spans="1:9" ht="15" customHeight="1" x14ac:dyDescent="0.3">
      <c r="A62" s="1" t="s">
        <v>73</v>
      </c>
      <c r="B62" s="8"/>
      <c r="C62" s="9">
        <v>0.50414899999999996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0.50414899999999996</v>
      </c>
    </row>
    <row r="63" spans="1:9" ht="15" customHeight="1" x14ac:dyDescent="0.3">
      <c r="A63" s="1" t="s">
        <v>74</v>
      </c>
      <c r="B63" s="6"/>
      <c r="C63" s="7">
        <v>0.65412099999999995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0.65412099999999995</v>
      </c>
    </row>
    <row r="64" spans="1:9" ht="15" customHeight="1" x14ac:dyDescent="0.3">
      <c r="A64" s="1" t="s">
        <v>75</v>
      </c>
      <c r="B64" s="8"/>
      <c r="C64" s="9">
        <v>0.434888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-0.56511200000000006</v>
      </c>
    </row>
    <row r="65" spans="1:9" ht="15" customHeight="1" x14ac:dyDescent="0.3">
      <c r="A65" s="1" t="s">
        <v>76</v>
      </c>
      <c r="B65" s="6"/>
      <c r="C65" s="7">
        <v>0.60239399999999999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-0.39760600000000001</v>
      </c>
    </row>
    <row r="66" spans="1:9" ht="15" customHeight="1" x14ac:dyDescent="0.3">
      <c r="A66" s="1" t="s">
        <v>78</v>
      </c>
      <c r="B66" s="8"/>
      <c r="C66" s="9">
        <v>0.66120699999999999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0.66120699999999999</v>
      </c>
    </row>
    <row r="67" spans="1:9" ht="15" customHeight="1" x14ac:dyDescent="0.3">
      <c r="A67" s="1" t="s">
        <v>79</v>
      </c>
      <c r="B67" s="6"/>
      <c r="C67" s="7">
        <v>0.59046699999999996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0.59046699999999996</v>
      </c>
    </row>
    <row r="68" spans="1:9" ht="15" customHeight="1" x14ac:dyDescent="0.3">
      <c r="A68" s="1" t="s">
        <v>80</v>
      </c>
      <c r="B68" s="8"/>
      <c r="C68" s="9">
        <v>0.45697700000000002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0.45697700000000002</v>
      </c>
    </row>
    <row r="69" spans="1:9" ht="15" customHeight="1" x14ac:dyDescent="0.3">
      <c r="A69" s="1" t="s">
        <v>81</v>
      </c>
      <c r="B69" s="6"/>
      <c r="C69" s="7">
        <v>0.59344300000000005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-0.40655699999999995</v>
      </c>
    </row>
    <row r="70" spans="1:9" ht="15" customHeight="1" x14ac:dyDescent="0.3">
      <c r="A70" s="1" t="s">
        <v>82</v>
      </c>
      <c r="B70" s="8"/>
      <c r="C70" s="9">
        <v>2.4699999999999999E-4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2.4699999999999999E-4</v>
      </c>
    </row>
    <row r="71" spans="1:9" ht="15" customHeight="1" x14ac:dyDescent="0.3">
      <c r="A71" s="1" t="s">
        <v>83</v>
      </c>
      <c r="B71" s="6"/>
      <c r="C71" s="7">
        <v>1.11E-4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-0.99988900000000003</v>
      </c>
    </row>
    <row r="72" spans="1:9" ht="15" customHeight="1" x14ac:dyDescent="0.3">
      <c r="A72" s="1" t="s">
        <v>84</v>
      </c>
      <c r="B72" s="8"/>
      <c r="C72" s="9">
        <v>1.8900000000000001E-4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-0.99981100000000001</v>
      </c>
    </row>
    <row r="73" spans="1:9" ht="15" customHeight="1" x14ac:dyDescent="0.3">
      <c r="A73" s="1" t="s">
        <v>85</v>
      </c>
      <c r="B73" s="6"/>
      <c r="C73" s="7">
        <v>2.33E-4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2.33E-4</v>
      </c>
    </row>
    <row r="74" spans="1:9" ht="15" customHeight="1" x14ac:dyDescent="0.3">
      <c r="A74" s="1" t="s">
        <v>86</v>
      </c>
      <c r="B74" s="8"/>
      <c r="C74" s="9">
        <v>1.56E-4</v>
      </c>
      <c r="D74" s="1" t="s">
        <v>12</v>
      </c>
      <c r="E74" t="s">
        <v>27</v>
      </c>
      <c r="F74" t="s">
        <v>96</v>
      </c>
      <c r="G74" s="1">
        <f t="shared" si="6"/>
        <v>0</v>
      </c>
      <c r="H74" s="1">
        <f t="shared" si="7"/>
        <v>1</v>
      </c>
      <c r="I74">
        <f t="shared" si="8"/>
        <v>-0.99984399999999996</v>
      </c>
    </row>
    <row r="75" spans="1:9" ht="15" customHeight="1" x14ac:dyDescent="0.3">
      <c r="A75" s="1" t="s">
        <v>87</v>
      </c>
      <c r="B75" s="6"/>
      <c r="C75" s="7">
        <v>1.63E-4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1.63E-4</v>
      </c>
    </row>
    <row r="76" spans="1:9" ht="15" customHeight="1" x14ac:dyDescent="0.3">
      <c r="A76" s="1" t="s">
        <v>88</v>
      </c>
      <c r="B76" s="10"/>
      <c r="C76" s="11">
        <v>4.1800000000000002E-4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4.1800000000000002E-4</v>
      </c>
    </row>
    <row r="77" spans="1:9" ht="15.75" customHeight="1" x14ac:dyDescent="0.3">
      <c r="A77" s="1" t="s">
        <v>89</v>
      </c>
      <c r="B77" s="12"/>
      <c r="C77" s="13">
        <v>1.7000000000000001E-4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1.7000000000000001E-4</v>
      </c>
    </row>
    <row r="78" spans="1:9" x14ac:dyDescent="0.3">
      <c r="A78" t="s">
        <v>90</v>
      </c>
      <c r="C78">
        <v>2.0900000000000001E-4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-0.99979099999999999</v>
      </c>
    </row>
    <row r="79" spans="1:9" x14ac:dyDescent="0.3">
      <c r="A79" t="s">
        <v>91</v>
      </c>
      <c r="C79">
        <v>1.11E-4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1.11E-4</v>
      </c>
    </row>
    <row r="80" spans="1:9" x14ac:dyDescent="0.3">
      <c r="A80" t="s">
        <v>92</v>
      </c>
      <c r="C80">
        <v>2.9500000000000001E-4</v>
      </c>
      <c r="D80" t="s">
        <v>12</v>
      </c>
      <c r="E80" t="s">
        <v>27</v>
      </c>
      <c r="F80" t="s">
        <v>12</v>
      </c>
      <c r="G80" s="1">
        <f t="shared" si="6"/>
        <v>0</v>
      </c>
      <c r="H80" s="1">
        <f t="shared" si="7"/>
        <v>1</v>
      </c>
      <c r="I80">
        <f t="shared" si="8"/>
        <v>-0.99970499999999995</v>
      </c>
    </row>
    <row r="81" spans="1:9" x14ac:dyDescent="0.3">
      <c r="A81" t="s">
        <v>93</v>
      </c>
      <c r="C81">
        <v>1.84E-4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-0.99981600000000004</v>
      </c>
    </row>
    <row r="82" spans="1:9" x14ac:dyDescent="0.3">
      <c r="A82" t="s">
        <v>94</v>
      </c>
      <c r="C82">
        <v>2.34E-4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2.34E-4</v>
      </c>
    </row>
    <row r="83" spans="1:9" x14ac:dyDescent="0.3">
      <c r="A83" t="s">
        <v>95</v>
      </c>
      <c r="C83">
        <v>1.63E-4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-0.99983699999999998</v>
      </c>
    </row>
    <row r="84" spans="1:9" x14ac:dyDescent="0.3">
      <c r="A84" t="s">
        <v>97</v>
      </c>
      <c r="C84">
        <v>1.74E-4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1.74E-4</v>
      </c>
    </row>
    <row r="85" spans="1:9" x14ac:dyDescent="0.3">
      <c r="A85" t="s">
        <v>98</v>
      </c>
      <c r="C85">
        <v>1.5200000000000001E-4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1.5200000000000001E-4</v>
      </c>
    </row>
    <row r="86" spans="1:9" x14ac:dyDescent="0.3">
      <c r="A86" t="s">
        <v>99</v>
      </c>
      <c r="C86">
        <v>2.0599999999999999E-4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-0.99979399999999996</v>
      </c>
    </row>
    <row r="87" spans="1:9" x14ac:dyDescent="0.3">
      <c r="A87" t="s">
        <v>100</v>
      </c>
      <c r="C87">
        <v>1.6799999999999999E-4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1.6799999999999999E-4</v>
      </c>
    </row>
    <row r="88" spans="1:9" x14ac:dyDescent="0.3">
      <c r="A88" t="s">
        <v>101</v>
      </c>
      <c r="C88">
        <v>1.74E-4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1.74E-4</v>
      </c>
    </row>
    <row r="89" spans="1:9" x14ac:dyDescent="0.3">
      <c r="A89" t="s">
        <v>102</v>
      </c>
      <c r="C89">
        <v>1.6200000000000001E-4</v>
      </c>
      <c r="D89" t="s">
        <v>12</v>
      </c>
      <c r="E89" t="s">
        <v>96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-0.999838</v>
      </c>
    </row>
    <row r="90" spans="1:9" x14ac:dyDescent="0.3">
      <c r="A90" t="s">
        <v>103</v>
      </c>
      <c r="C90">
        <v>1.66E-4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1.66E-4</v>
      </c>
    </row>
    <row r="91" spans="1:9" x14ac:dyDescent="0.3">
      <c r="A91" t="s">
        <v>104</v>
      </c>
      <c r="C91">
        <v>1.5899999999999999E-4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1.5899999999999999E-4</v>
      </c>
    </row>
    <row r="92" spans="1:9" x14ac:dyDescent="0.3">
      <c r="A92" t="s">
        <v>105</v>
      </c>
      <c r="C92">
        <v>2.5000000000000001E-4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-0.99975000000000003</v>
      </c>
    </row>
    <row r="93" spans="1:9" x14ac:dyDescent="0.3">
      <c r="A93" t="s">
        <v>106</v>
      </c>
      <c r="C93">
        <v>1.5300000000000001E-4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-0.99984700000000004</v>
      </c>
    </row>
    <row r="94" spans="1:9" x14ac:dyDescent="0.3">
      <c r="A94" t="s">
        <v>107</v>
      </c>
      <c r="C94">
        <v>1.93E-4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1.93E-4</v>
      </c>
    </row>
    <row r="95" spans="1:9" x14ac:dyDescent="0.3">
      <c r="A95" t="s">
        <v>108</v>
      </c>
      <c r="C95">
        <v>1.2899999999999999E-4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1.2899999999999999E-4</v>
      </c>
    </row>
    <row r="96" spans="1:9" x14ac:dyDescent="0.3">
      <c r="A96" t="s">
        <v>109</v>
      </c>
      <c r="C96">
        <v>2.9799999999999998E-4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2.9799999999999998E-4</v>
      </c>
    </row>
    <row r="97" spans="1:9" x14ac:dyDescent="0.3">
      <c r="A97" t="s">
        <v>110</v>
      </c>
      <c r="C97">
        <v>1.4799999999999999E-4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-0.99985199999999996</v>
      </c>
    </row>
    <row r="98" spans="1:9" x14ac:dyDescent="0.3">
      <c r="A98" t="s">
        <v>111</v>
      </c>
      <c r="C98">
        <v>2.0599999999999999E-4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2.0599999999999999E-4</v>
      </c>
    </row>
    <row r="99" spans="1:9" x14ac:dyDescent="0.3">
      <c r="A99" t="s">
        <v>112</v>
      </c>
      <c r="C99">
        <v>1.9100000000000001E-4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-0.99980899999999995</v>
      </c>
    </row>
    <row r="100" spans="1:9" x14ac:dyDescent="0.3">
      <c r="A100" t="s">
        <v>113</v>
      </c>
      <c r="C100">
        <v>9.8999999999999994E-5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-0.99990100000000004</v>
      </c>
    </row>
    <row r="101" spans="1:9" x14ac:dyDescent="0.3">
      <c r="A101" t="s">
        <v>114</v>
      </c>
      <c r="C101">
        <v>2.3699999999999999E-4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2.3699999999999999E-4</v>
      </c>
    </row>
    <row r="102" spans="1:9" x14ac:dyDescent="0.3">
      <c r="A102" t="s">
        <v>115</v>
      </c>
      <c r="C102">
        <v>1.4200000000000001E-4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-0.99985800000000002</v>
      </c>
    </row>
    <row r="103" spans="1:9" x14ac:dyDescent="0.3">
      <c r="A103" t="s">
        <v>116</v>
      </c>
      <c r="C103">
        <v>2.4899999999999998E-4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2.4899999999999998E-4</v>
      </c>
    </row>
    <row r="104" spans="1:9" x14ac:dyDescent="0.3">
      <c r="A104" t="s">
        <v>117</v>
      </c>
      <c r="C104">
        <v>1.4999999999999999E-4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-0.99985000000000002</v>
      </c>
    </row>
    <row r="105" spans="1:9" x14ac:dyDescent="0.3">
      <c r="A105" t="s">
        <v>118</v>
      </c>
      <c r="C105">
        <v>2.4499999999999999E-4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2.4499999999999999E-4</v>
      </c>
    </row>
    <row r="106" spans="1:9" x14ac:dyDescent="0.3">
      <c r="A106" t="s">
        <v>119</v>
      </c>
      <c r="C106">
        <v>1.4899999999999999E-4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-0.99985100000000005</v>
      </c>
    </row>
    <row r="107" spans="1:9" x14ac:dyDescent="0.3">
      <c r="A107" t="s">
        <v>120</v>
      </c>
      <c r="C107">
        <v>1.65E-4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1.65E-4</v>
      </c>
    </row>
    <row r="108" spans="1:9" x14ac:dyDescent="0.3">
      <c r="A108" t="s">
        <v>121</v>
      </c>
      <c r="C108">
        <v>2.5300000000000002E-4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2.5300000000000002E-4</v>
      </c>
    </row>
    <row r="109" spans="1:9" x14ac:dyDescent="0.3">
      <c r="A109" t="s">
        <v>122</v>
      </c>
      <c r="C109">
        <v>1.83E-4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-0.99981699999999996</v>
      </c>
    </row>
    <row r="110" spans="1:9" x14ac:dyDescent="0.3">
      <c r="A110" t="s">
        <v>123</v>
      </c>
      <c r="C110">
        <v>7.0299999999999996E-4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7.0299999999999996E-4</v>
      </c>
    </row>
    <row r="111" spans="1:9" x14ac:dyDescent="0.3">
      <c r="A111" t="s">
        <v>124</v>
      </c>
      <c r="C111">
        <v>2.1599999999999999E-4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-0.99978400000000001</v>
      </c>
    </row>
    <row r="112" spans="1:9" x14ac:dyDescent="0.3">
      <c r="A112" t="s">
        <v>125</v>
      </c>
      <c r="C112">
        <v>2.2100000000000001E-4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2.2100000000000001E-4</v>
      </c>
    </row>
    <row r="113" spans="1:9" x14ac:dyDescent="0.3">
      <c r="A113" t="s">
        <v>126</v>
      </c>
      <c r="C113">
        <v>1.46E-4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1.46E-4</v>
      </c>
    </row>
    <row r="114" spans="1:9" x14ac:dyDescent="0.3">
      <c r="A114" t="s">
        <v>127</v>
      </c>
      <c r="C114">
        <v>1.54E-4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-0.99984600000000001</v>
      </c>
    </row>
    <row r="115" spans="1:9" x14ac:dyDescent="0.3">
      <c r="A115" t="s">
        <v>128</v>
      </c>
      <c r="C115">
        <v>1.9599999999999999E-4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1.9599999999999999E-4</v>
      </c>
    </row>
    <row r="116" spans="1:9" x14ac:dyDescent="0.3">
      <c r="A116" t="s">
        <v>129</v>
      </c>
      <c r="C116">
        <v>1.8599999999999999E-4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1.8599999999999999E-4</v>
      </c>
    </row>
    <row r="117" spans="1:9" x14ac:dyDescent="0.3">
      <c r="A117" t="s">
        <v>130</v>
      </c>
      <c r="C117">
        <v>3.2699999999999998E-4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-0.99967300000000003</v>
      </c>
    </row>
    <row r="118" spans="1:9" x14ac:dyDescent="0.3">
      <c r="A118" t="s">
        <v>131</v>
      </c>
      <c r="C118">
        <v>2.12E-4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2.12E-4</v>
      </c>
    </row>
    <row r="119" spans="1:9" x14ac:dyDescent="0.3">
      <c r="A119" t="s">
        <v>132</v>
      </c>
      <c r="C119">
        <v>2.5000000000000001E-4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2.5000000000000001E-4</v>
      </c>
    </row>
    <row r="120" spans="1:9" x14ac:dyDescent="0.3">
      <c r="A120" t="s">
        <v>133</v>
      </c>
      <c r="C120">
        <v>3.8400000000000001E-4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3.8400000000000001E-4</v>
      </c>
    </row>
    <row r="121" spans="1:9" x14ac:dyDescent="0.3">
      <c r="A121" t="s">
        <v>134</v>
      </c>
      <c r="C121">
        <v>2.23E-4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-0.99977700000000003</v>
      </c>
    </row>
    <row r="122" spans="1:9" x14ac:dyDescent="0.3">
      <c r="A122" t="s">
        <v>135</v>
      </c>
      <c r="C122">
        <v>2.12E-4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2.12E-4</v>
      </c>
    </row>
    <row r="123" spans="1:9" x14ac:dyDescent="0.3">
      <c r="A123" t="s">
        <v>136</v>
      </c>
      <c r="C123">
        <v>1.02E-4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1.02E-4</v>
      </c>
    </row>
    <row r="124" spans="1:9" x14ac:dyDescent="0.3">
      <c r="A124" t="s">
        <v>137</v>
      </c>
      <c r="C124">
        <v>1.2999999999999999E-4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1.2999999999999999E-4</v>
      </c>
    </row>
    <row r="125" spans="1:9" x14ac:dyDescent="0.3">
      <c r="A125" t="s">
        <v>138</v>
      </c>
      <c r="C125">
        <v>1.5799999999999999E-4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1.5799999999999999E-4</v>
      </c>
    </row>
    <row r="126" spans="1:9" x14ac:dyDescent="0.3">
      <c r="A126" t="s">
        <v>139</v>
      </c>
      <c r="C126">
        <v>2.7E-4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2.7E-4</v>
      </c>
    </row>
    <row r="127" spans="1:9" x14ac:dyDescent="0.3">
      <c r="A127" t="s">
        <v>140</v>
      </c>
      <c r="C127">
        <v>1.76E-4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-0.99982400000000005</v>
      </c>
    </row>
    <row r="128" spans="1:9" x14ac:dyDescent="0.3">
      <c r="A128" t="s">
        <v>141</v>
      </c>
      <c r="C128">
        <v>1.8699999999999999E-4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-0.99981299999999995</v>
      </c>
    </row>
    <row r="129" spans="1:9" x14ac:dyDescent="0.3">
      <c r="A129" t="s">
        <v>142</v>
      </c>
      <c r="C129">
        <v>5.2499999999999997E-4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5.2499999999999997E-4</v>
      </c>
    </row>
    <row r="130" spans="1:9" x14ac:dyDescent="0.3">
      <c r="A130" t="s">
        <v>143</v>
      </c>
      <c r="C130">
        <v>2.7300000000000002E-4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2.7300000000000002E-4</v>
      </c>
    </row>
    <row r="131" spans="1:9" x14ac:dyDescent="0.3">
      <c r="A131" t="s">
        <v>144</v>
      </c>
      <c r="C131">
        <v>1.4899999999999999E-4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-0.99985100000000005</v>
      </c>
    </row>
    <row r="132" spans="1:9" x14ac:dyDescent="0.3">
      <c r="A132" t="s">
        <v>145</v>
      </c>
      <c r="C132">
        <v>4.4999999999999999E-4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-0.99955000000000005</v>
      </c>
    </row>
    <row r="133" spans="1:9" x14ac:dyDescent="0.3">
      <c r="A133" t="s">
        <v>146</v>
      </c>
      <c r="C133">
        <v>2.1599999999999999E-4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2.1599999999999999E-4</v>
      </c>
    </row>
    <row r="134" spans="1:9" x14ac:dyDescent="0.3">
      <c r="A134" t="s">
        <v>147</v>
      </c>
      <c r="C134">
        <v>1.3999999999999999E-4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1.3999999999999999E-4</v>
      </c>
    </row>
    <row r="135" spans="1:9" x14ac:dyDescent="0.3">
      <c r="A135" t="s">
        <v>148</v>
      </c>
      <c r="C135">
        <v>1.4100000000000001E-4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1.4100000000000001E-4</v>
      </c>
    </row>
    <row r="136" spans="1:9" x14ac:dyDescent="0.3">
      <c r="A136" t="s">
        <v>149</v>
      </c>
      <c r="C136">
        <v>9.3999999999999994E-5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-0.99990599999999996</v>
      </c>
    </row>
    <row r="137" spans="1:9" x14ac:dyDescent="0.3">
      <c r="A137" t="s">
        <v>150</v>
      </c>
      <c r="C137">
        <v>1.7100000000000001E-4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1.7100000000000001E-4</v>
      </c>
    </row>
    <row r="138" spans="1:9" x14ac:dyDescent="0.3">
      <c r="A138" t="s">
        <v>151</v>
      </c>
      <c r="C138">
        <v>2.2599999999999999E-4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2.2599999999999999E-4</v>
      </c>
    </row>
    <row r="139" spans="1:9" x14ac:dyDescent="0.3">
      <c r="A139" t="s">
        <v>152</v>
      </c>
      <c r="C139">
        <v>3.0299999999999999E-4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3.0299999999999999E-4</v>
      </c>
    </row>
    <row r="140" spans="1:9" x14ac:dyDescent="0.3">
      <c r="A140" t="s">
        <v>153</v>
      </c>
      <c r="C140">
        <v>2.4499999999999999E-4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2.4499999999999999E-4</v>
      </c>
    </row>
    <row r="141" spans="1:9" x14ac:dyDescent="0.3">
      <c r="A141" t="s">
        <v>154</v>
      </c>
      <c r="C141">
        <v>2.81E-4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-0.99971900000000002</v>
      </c>
    </row>
    <row r="142" spans="1:9" x14ac:dyDescent="0.3">
      <c r="A142" t="s">
        <v>155</v>
      </c>
      <c r="C142">
        <v>1.01E-4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1.01E-4</v>
      </c>
    </row>
    <row r="143" spans="1:9" x14ac:dyDescent="0.3">
      <c r="A143" t="s">
        <v>156</v>
      </c>
      <c r="C143">
        <v>3.0400000000000002E-4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3.0400000000000002E-4</v>
      </c>
    </row>
    <row r="144" spans="1:9" x14ac:dyDescent="0.3">
      <c r="A144" t="s">
        <v>157</v>
      </c>
      <c r="C144">
        <v>1.74E-4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1.74E-4</v>
      </c>
    </row>
    <row r="145" spans="1:9" x14ac:dyDescent="0.3">
      <c r="A145" t="s">
        <v>158</v>
      </c>
      <c r="C145">
        <v>2.03E-4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-0.99979700000000005</v>
      </c>
    </row>
    <row r="146" spans="1:9" x14ac:dyDescent="0.3">
      <c r="A146" t="s">
        <v>159</v>
      </c>
      <c r="C146">
        <v>4.84E-4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-0.99951599999999996</v>
      </c>
    </row>
    <row r="147" spans="1:9" x14ac:dyDescent="0.3">
      <c r="A147" t="s">
        <v>160</v>
      </c>
      <c r="C147">
        <v>2.1900000000000001E-4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2.1900000000000001E-4</v>
      </c>
    </row>
    <row r="148" spans="1:9" x14ac:dyDescent="0.3">
      <c r="A148" t="s">
        <v>161</v>
      </c>
      <c r="C148">
        <v>2.05E-4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-0.99979499999999999</v>
      </c>
    </row>
    <row r="149" spans="1:9" x14ac:dyDescent="0.3">
      <c r="A149" t="s">
        <v>162</v>
      </c>
      <c r="C149">
        <v>1.56E-4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1.56E-4</v>
      </c>
    </row>
    <row r="150" spans="1:9" x14ac:dyDescent="0.3">
      <c r="A150" t="s">
        <v>163</v>
      </c>
      <c r="C150">
        <v>1.6200000000000001E-4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1.6200000000000001E-4</v>
      </c>
    </row>
    <row r="151" spans="1:9" x14ac:dyDescent="0.3">
      <c r="A151" t="s">
        <v>164</v>
      </c>
      <c r="C151">
        <v>1.45E-4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-0.99985500000000005</v>
      </c>
    </row>
    <row r="152" spans="1:9" x14ac:dyDescent="0.3">
      <c r="A152" t="s">
        <v>165</v>
      </c>
      <c r="C152">
        <v>3.3399999999999999E-4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3.3399999999999999E-4</v>
      </c>
    </row>
    <row r="153" spans="1:9" x14ac:dyDescent="0.3">
      <c r="A153" t="s">
        <v>166</v>
      </c>
      <c r="C153">
        <v>2.8499999999999999E-4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2.8499999999999999E-4</v>
      </c>
    </row>
    <row r="154" spans="1:9" x14ac:dyDescent="0.3">
      <c r="A154" t="s">
        <v>167</v>
      </c>
      <c r="C154">
        <v>2.3000000000000001E-4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-0.99977000000000005</v>
      </c>
    </row>
    <row r="155" spans="1:9" x14ac:dyDescent="0.3">
      <c r="A155" t="s">
        <v>168</v>
      </c>
      <c r="C155">
        <v>1.3200000000000001E-4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-0.99986799999999998</v>
      </c>
    </row>
    <row r="156" spans="1:9" x14ac:dyDescent="0.3">
      <c r="A156" t="s">
        <v>169</v>
      </c>
      <c r="C156">
        <v>2.6499999999999999E-4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2.6499999999999999E-4</v>
      </c>
    </row>
    <row r="157" spans="1:9" x14ac:dyDescent="0.3">
      <c r="A157" t="s">
        <v>170</v>
      </c>
      <c r="C157">
        <v>2.5500000000000002E-4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-0.99974499999999999</v>
      </c>
    </row>
    <row r="158" spans="1:9" x14ac:dyDescent="0.3">
      <c r="A158" t="s">
        <v>171</v>
      </c>
      <c r="C158">
        <v>3.3E-4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-0.99966999999999995</v>
      </c>
    </row>
    <row r="159" spans="1:9" x14ac:dyDescent="0.3">
      <c r="A159" t="s">
        <v>172</v>
      </c>
      <c r="C159">
        <v>1.3200000000000001E-4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1.3200000000000001E-4</v>
      </c>
    </row>
    <row r="160" spans="1:9" x14ac:dyDescent="0.3">
      <c r="A160" t="s">
        <v>173</v>
      </c>
      <c r="C160">
        <v>4.4499999999999997E-4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4.4499999999999997E-4</v>
      </c>
    </row>
    <row r="161" spans="1:9" x14ac:dyDescent="0.3">
      <c r="A161" t="s">
        <v>174</v>
      </c>
      <c r="C161">
        <v>2.3900000000000001E-4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2.3900000000000001E-4</v>
      </c>
    </row>
    <row r="162" spans="1:9" x14ac:dyDescent="0.3">
      <c r="A162" t="s">
        <v>175</v>
      </c>
      <c r="C162">
        <v>3.57E-4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3.57E-4</v>
      </c>
    </row>
    <row r="163" spans="1:9" x14ac:dyDescent="0.3">
      <c r="A163" t="s">
        <v>176</v>
      </c>
      <c r="C163">
        <v>2.0799999999999999E-4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2.0799999999999999E-4</v>
      </c>
    </row>
    <row r="164" spans="1:9" x14ac:dyDescent="0.3">
      <c r="A164" t="s">
        <v>177</v>
      </c>
      <c r="C164">
        <v>1.54E-4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1.54E-4</v>
      </c>
    </row>
    <row r="165" spans="1:9" x14ac:dyDescent="0.3">
      <c r="A165" t="s">
        <v>178</v>
      </c>
      <c r="C165">
        <v>1.5200000000000001E-4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-0.99984799999999996</v>
      </c>
    </row>
    <row r="166" spans="1:9" x14ac:dyDescent="0.3">
      <c r="A166" t="s">
        <v>179</v>
      </c>
      <c r="C166">
        <v>1.55E-4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-0.99984499999999998</v>
      </c>
    </row>
    <row r="167" spans="1:9" x14ac:dyDescent="0.3">
      <c r="A167" t="s">
        <v>180</v>
      </c>
      <c r="C167">
        <v>2.2900000000000001E-4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-0.99977099999999997</v>
      </c>
    </row>
    <row r="168" spans="1:9" x14ac:dyDescent="0.3">
      <c r="A168" t="s">
        <v>181</v>
      </c>
      <c r="C168">
        <v>1.21E-4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1.21E-4</v>
      </c>
    </row>
    <row r="169" spans="1:9" x14ac:dyDescent="0.3">
      <c r="A169" t="s">
        <v>182</v>
      </c>
      <c r="C169">
        <v>1.8900000000000001E-4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1.8900000000000001E-4</v>
      </c>
    </row>
    <row r="170" spans="1:9" x14ac:dyDescent="0.3">
      <c r="A170" t="s">
        <v>183</v>
      </c>
      <c r="C170">
        <v>2.43E-4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2.43E-4</v>
      </c>
    </row>
    <row r="171" spans="1:9" x14ac:dyDescent="0.3">
      <c r="A171" t="s">
        <v>184</v>
      </c>
      <c r="C171">
        <v>1.7000000000000001E-4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1.7000000000000001E-4</v>
      </c>
    </row>
    <row r="172" spans="1:9" x14ac:dyDescent="0.3">
      <c r="A172" t="s">
        <v>185</v>
      </c>
      <c r="C172">
        <v>2.12E-4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-0.99978800000000001</v>
      </c>
    </row>
    <row r="173" spans="1:9" x14ac:dyDescent="0.3">
      <c r="A173" t="s">
        <v>186</v>
      </c>
      <c r="C173">
        <v>2.4399999999999999E-4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2.4399999999999999E-4</v>
      </c>
    </row>
    <row r="174" spans="1:9" x14ac:dyDescent="0.3">
      <c r="A174" t="s">
        <v>187</v>
      </c>
      <c r="C174">
        <v>1.8900000000000001E-4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-0.99981100000000001</v>
      </c>
    </row>
    <row r="175" spans="1:9" x14ac:dyDescent="0.3">
      <c r="A175" t="s">
        <v>188</v>
      </c>
      <c r="C175">
        <v>2.22E-4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2.22E-4</v>
      </c>
    </row>
    <row r="176" spans="1:9" x14ac:dyDescent="0.3">
      <c r="A176" t="s">
        <v>189</v>
      </c>
      <c r="C176">
        <v>3.3100000000000002E-4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-0.99966900000000003</v>
      </c>
    </row>
    <row r="177" spans="1:9" x14ac:dyDescent="0.3">
      <c r="A177" t="s">
        <v>190</v>
      </c>
      <c r="C177">
        <v>2.3499999999999999E-4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-0.99976500000000001</v>
      </c>
    </row>
    <row r="178" spans="1:9" x14ac:dyDescent="0.3">
      <c r="A178" t="s">
        <v>191</v>
      </c>
      <c r="C178">
        <v>1.8900000000000001E-4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1.8900000000000001E-4</v>
      </c>
    </row>
    <row r="179" spans="1:9" x14ac:dyDescent="0.3">
      <c r="A179" t="s">
        <v>192</v>
      </c>
      <c r="C179">
        <v>2.34E-4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2.34E-4</v>
      </c>
    </row>
    <row r="180" spans="1:9" x14ac:dyDescent="0.3">
      <c r="A180" t="s">
        <v>193</v>
      </c>
      <c r="C180">
        <v>4.0499999999999998E-4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4.0499999999999998E-4</v>
      </c>
    </row>
    <row r="181" spans="1:9" x14ac:dyDescent="0.3">
      <c r="A181" t="s">
        <v>194</v>
      </c>
      <c r="C181">
        <v>2.9999999999999997E-4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-0.99970000000000003</v>
      </c>
    </row>
    <row r="182" spans="1:9" x14ac:dyDescent="0.3">
      <c r="A182" t="s">
        <v>195</v>
      </c>
      <c r="C182">
        <v>1.1900000000000001E-4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-0.99988100000000002</v>
      </c>
    </row>
    <row r="183" spans="1:9" x14ac:dyDescent="0.3">
      <c r="A183" t="s">
        <v>196</v>
      </c>
      <c r="C183">
        <v>2.3599999999999999E-4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2.3599999999999999E-4</v>
      </c>
    </row>
    <row r="184" spans="1:9" x14ac:dyDescent="0.3">
      <c r="A184" t="s">
        <v>197</v>
      </c>
      <c r="C184">
        <v>3.77E-4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3.77E-4</v>
      </c>
    </row>
    <row r="185" spans="1:9" x14ac:dyDescent="0.3">
      <c r="A185" t="s">
        <v>198</v>
      </c>
      <c r="C185">
        <v>1.15E-4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-0.99988500000000002</v>
      </c>
    </row>
    <row r="186" spans="1:9" x14ac:dyDescent="0.3">
      <c r="A186" t="s">
        <v>199</v>
      </c>
      <c r="C186">
        <v>2.1800000000000001E-4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2.1800000000000001E-4</v>
      </c>
    </row>
    <row r="187" spans="1:9" x14ac:dyDescent="0.3">
      <c r="A187" t="s">
        <v>200</v>
      </c>
      <c r="C187">
        <v>2.5099999999999998E-4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2.5099999999999998E-4</v>
      </c>
    </row>
    <row r="188" spans="1:9" x14ac:dyDescent="0.3">
      <c r="A188" t="s">
        <v>201</v>
      </c>
      <c r="C188">
        <v>2.22E-4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-0.99977800000000006</v>
      </c>
    </row>
    <row r="189" spans="1:9" x14ac:dyDescent="0.3">
      <c r="A189" t="s">
        <v>202</v>
      </c>
      <c r="C189">
        <v>1.37E-4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1.37E-4</v>
      </c>
    </row>
    <row r="190" spans="1:9" x14ac:dyDescent="0.3">
      <c r="A190" t="s">
        <v>203</v>
      </c>
      <c r="C190">
        <v>2.5799999999999998E-4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2.5799999999999998E-4</v>
      </c>
    </row>
    <row r="191" spans="1:9" x14ac:dyDescent="0.3">
      <c r="A191" t="s">
        <v>204</v>
      </c>
      <c r="C191">
        <v>1.27E-4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-0.99987300000000001</v>
      </c>
    </row>
    <row r="192" spans="1:9" x14ac:dyDescent="0.3">
      <c r="A192" t="s">
        <v>205</v>
      </c>
      <c r="C192">
        <v>1.3799999999999999E-4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1.3799999999999999E-4</v>
      </c>
    </row>
    <row r="193" spans="1:9" x14ac:dyDescent="0.3">
      <c r="A193" t="s">
        <v>206</v>
      </c>
      <c r="C193">
        <v>2.5099999999999998E-4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2.5099999999999998E-4</v>
      </c>
    </row>
    <row r="194" spans="1:9" x14ac:dyDescent="0.3">
      <c r="A194" t="s">
        <v>207</v>
      </c>
      <c r="C194">
        <v>2.0900000000000001E-4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-0.99979099999999999</v>
      </c>
    </row>
    <row r="195" spans="1:9" x14ac:dyDescent="0.3">
      <c r="A195" t="s">
        <v>208</v>
      </c>
      <c r="C195">
        <v>2.5000000000000001E-4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-0.99975000000000003</v>
      </c>
    </row>
    <row r="196" spans="1:9" x14ac:dyDescent="0.3">
      <c r="A196" t="s">
        <v>209</v>
      </c>
      <c r="C196">
        <v>3.6499999999999998E-4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3.6499999999999998E-4</v>
      </c>
    </row>
    <row r="197" spans="1:9" x14ac:dyDescent="0.3">
      <c r="A197" t="s">
        <v>210</v>
      </c>
      <c r="C197">
        <v>1.5899999999999999E-4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1.5899999999999999E-4</v>
      </c>
    </row>
    <row r="198" spans="1:9" x14ac:dyDescent="0.3">
      <c r="A198" t="s">
        <v>211</v>
      </c>
      <c r="C198">
        <v>4.4499999999999997E-4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4.4499999999999997E-4</v>
      </c>
    </row>
    <row r="199" spans="1:9" x14ac:dyDescent="0.3">
      <c r="A199" t="s">
        <v>212</v>
      </c>
      <c r="C199">
        <v>1.8699999999999999E-4</v>
      </c>
      <c r="D199" t="s">
        <v>12</v>
      </c>
      <c r="E199" t="s">
        <v>12</v>
      </c>
      <c r="F199" t="s">
        <v>27</v>
      </c>
      <c r="G199" s="1">
        <f t="shared" si="12"/>
        <v>0</v>
      </c>
      <c r="H199" s="1">
        <f t="shared" si="13"/>
        <v>1</v>
      </c>
      <c r="I199">
        <f t="shared" si="14"/>
        <v>-0.99981299999999995</v>
      </c>
    </row>
    <row r="200" spans="1:9" x14ac:dyDescent="0.3">
      <c r="A200" t="s">
        <v>213</v>
      </c>
      <c r="C200">
        <v>2.41E-4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2.41E-4</v>
      </c>
    </row>
    <row r="201" spans="1:9" x14ac:dyDescent="0.3">
      <c r="A201" t="s">
        <v>214</v>
      </c>
      <c r="C201">
        <v>2.8400000000000002E-4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2.8400000000000002E-4</v>
      </c>
    </row>
    <row r="202" spans="1:9" x14ac:dyDescent="0.3">
      <c r="A202" t="s">
        <v>215</v>
      </c>
      <c r="C202">
        <v>2.4499999999999999E-4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2.4499999999999999E-4</v>
      </c>
    </row>
    <row r="203" spans="1:9" x14ac:dyDescent="0.3">
      <c r="G203">
        <f>SUM(G3:G202)</f>
        <v>135</v>
      </c>
      <c r="H203">
        <f>SUM(H3:H202)</f>
        <v>77</v>
      </c>
      <c r="I203">
        <f>SUM(I3:I202)</f>
        <v>-43.560959999999994</v>
      </c>
    </row>
  </sheetData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Foglio168"/>
  <dimension ref="A1:I203"/>
  <sheetViews>
    <sheetView zoomScale="62" zoomScaleNormal="62" workbookViewId="0">
      <selection activeCell="I204" sqref="I204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0.43778800000000001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0.43778800000000001</v>
      </c>
    </row>
    <row r="4" spans="1:9" ht="15" customHeight="1" x14ac:dyDescent="0.3">
      <c r="A4" s="1" t="s">
        <v>13</v>
      </c>
      <c r="B4" s="8"/>
      <c r="C4" s="9">
        <v>0.57459499999999997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0.57459499999999997</v>
      </c>
    </row>
    <row r="5" spans="1:9" ht="15" customHeight="1" x14ac:dyDescent="0.3">
      <c r="A5" s="1" t="s">
        <v>14</v>
      </c>
      <c r="B5" s="6"/>
      <c r="C5" s="7">
        <v>0.20385400000000001</v>
      </c>
      <c r="D5" s="1" t="s">
        <v>12</v>
      </c>
      <c r="E5" t="s">
        <v>15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-0.79614600000000002</v>
      </c>
    </row>
    <row r="6" spans="1:9" ht="15" customHeight="1" x14ac:dyDescent="0.3">
      <c r="A6" s="1" t="s">
        <v>16</v>
      </c>
      <c r="B6" s="8"/>
      <c r="C6" s="9">
        <v>0.57097200000000004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0.57097200000000004</v>
      </c>
    </row>
    <row r="7" spans="1:9" ht="15" customHeight="1" x14ac:dyDescent="0.3">
      <c r="A7" s="1" t="s">
        <v>17</v>
      </c>
      <c r="B7" s="6"/>
      <c r="C7" s="7">
        <v>0.54777699999999996</v>
      </c>
      <c r="D7" s="1" t="s">
        <v>12</v>
      </c>
      <c r="E7" t="s">
        <v>27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-0.45222300000000004</v>
      </c>
    </row>
    <row r="8" spans="1:9" ht="15" customHeight="1" x14ac:dyDescent="0.3">
      <c r="A8" s="1" t="s">
        <v>18</v>
      </c>
      <c r="B8" s="8"/>
      <c r="C8" s="9">
        <v>0.51458099999999996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0.51458099999999996</v>
      </c>
    </row>
    <row r="9" spans="1:9" ht="15" customHeight="1" x14ac:dyDescent="0.3">
      <c r="A9" s="1" t="s">
        <v>19</v>
      </c>
      <c r="B9" s="6"/>
      <c r="C9" s="7">
        <v>0.46438000000000001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0.46438000000000001</v>
      </c>
    </row>
    <row r="10" spans="1:9" ht="15" customHeight="1" x14ac:dyDescent="0.3">
      <c r="A10" s="1" t="s">
        <v>20</v>
      </c>
      <c r="B10" s="8"/>
      <c r="C10" s="9">
        <v>0.61482599999999998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0.61482599999999998</v>
      </c>
    </row>
    <row r="11" spans="1:9" ht="15" customHeight="1" x14ac:dyDescent="0.3">
      <c r="A11" s="1" t="s">
        <v>21</v>
      </c>
      <c r="B11" s="6"/>
      <c r="C11" s="7">
        <v>0.54600099999999996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0.54600099999999996</v>
      </c>
    </row>
    <row r="12" spans="1:9" ht="15" customHeight="1" x14ac:dyDescent="0.3">
      <c r="A12" s="1" t="s">
        <v>22</v>
      </c>
      <c r="B12" s="8"/>
      <c r="C12" s="9">
        <v>0.23759</v>
      </c>
      <c r="D12" s="1" t="s">
        <v>12</v>
      </c>
      <c r="E12" t="s">
        <v>27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-0.76241000000000003</v>
      </c>
    </row>
    <row r="13" spans="1:9" ht="15" customHeight="1" x14ac:dyDescent="0.3">
      <c r="A13" s="1" t="s">
        <v>23</v>
      </c>
      <c r="B13" s="6"/>
      <c r="C13" s="7">
        <v>0.45365499999999997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0.45365499999999997</v>
      </c>
    </row>
    <row r="14" spans="1:9" ht="15" customHeight="1" x14ac:dyDescent="0.3">
      <c r="A14" s="1" t="s">
        <v>24</v>
      </c>
      <c r="B14" s="8"/>
      <c r="C14" s="9">
        <v>0.57743299999999997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0.57743299999999997</v>
      </c>
    </row>
    <row r="15" spans="1:9" ht="15" customHeight="1" x14ac:dyDescent="0.3">
      <c r="A15" s="1" t="s">
        <v>25</v>
      </c>
      <c r="B15" s="6"/>
      <c r="C15" s="7">
        <v>0.50490599999999997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0.50490599999999997</v>
      </c>
    </row>
    <row r="16" spans="1:9" ht="15" customHeight="1" x14ac:dyDescent="0.3">
      <c r="A16" s="1" t="s">
        <v>26</v>
      </c>
      <c r="B16" s="8"/>
      <c r="C16" s="9">
        <v>0.234787</v>
      </c>
      <c r="D16" s="1" t="s">
        <v>12</v>
      </c>
      <c r="E16" t="s">
        <v>27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-0.76521300000000003</v>
      </c>
    </row>
    <row r="17" spans="1:9" ht="15" customHeight="1" x14ac:dyDescent="0.3">
      <c r="A17" s="1" t="s">
        <v>28</v>
      </c>
      <c r="B17" s="6"/>
      <c r="C17" s="7">
        <v>0.45807900000000001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-0.54192099999999999</v>
      </c>
    </row>
    <row r="18" spans="1:9" ht="15" customHeight="1" x14ac:dyDescent="0.3">
      <c r="A18" s="1" t="s">
        <v>29</v>
      </c>
      <c r="B18" s="8"/>
      <c r="C18" s="9">
        <v>0.37678200000000001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0.37678200000000001</v>
      </c>
    </row>
    <row r="19" spans="1:9" ht="15" customHeight="1" x14ac:dyDescent="0.3">
      <c r="A19" s="1" t="s">
        <v>30</v>
      </c>
      <c r="B19" s="6"/>
      <c r="C19" s="7">
        <v>0.75258400000000003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0.75258400000000003</v>
      </c>
    </row>
    <row r="20" spans="1:9" ht="15" customHeight="1" x14ac:dyDescent="0.3">
      <c r="A20" s="1" t="s">
        <v>31</v>
      </c>
      <c r="B20" s="8"/>
      <c r="C20" s="9">
        <v>0.60926800000000003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0.60926800000000003</v>
      </c>
    </row>
    <row r="21" spans="1:9" ht="15" customHeight="1" x14ac:dyDescent="0.3">
      <c r="A21" s="1" t="s">
        <v>32</v>
      </c>
      <c r="B21" s="6"/>
      <c r="C21" s="7">
        <v>0.45927099999999998</v>
      </c>
      <c r="D21" s="1" t="s">
        <v>12</v>
      </c>
      <c r="E21" t="s">
        <v>27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-0.54072900000000002</v>
      </c>
    </row>
    <row r="22" spans="1:9" ht="15" customHeight="1" x14ac:dyDescent="0.3">
      <c r="A22" s="1" t="s">
        <v>33</v>
      </c>
      <c r="B22" s="8"/>
      <c r="C22" s="9">
        <v>0.60547600000000001</v>
      </c>
      <c r="D22" s="1" t="s">
        <v>12</v>
      </c>
      <c r="E22" t="s">
        <v>27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-0.39452399999999999</v>
      </c>
    </row>
    <row r="23" spans="1:9" ht="15" customHeight="1" x14ac:dyDescent="0.3">
      <c r="A23" s="1" t="s">
        <v>34</v>
      </c>
      <c r="B23" s="6"/>
      <c r="C23" s="7">
        <v>0.41038599999999997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0.41038599999999997</v>
      </c>
    </row>
    <row r="24" spans="1:9" ht="15" customHeight="1" x14ac:dyDescent="0.3">
      <c r="A24" s="1" t="s">
        <v>35</v>
      </c>
      <c r="B24" s="8"/>
      <c r="C24" s="9">
        <v>0.66439199999999998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0.66439199999999998</v>
      </c>
    </row>
    <row r="25" spans="1:9" ht="15" customHeight="1" x14ac:dyDescent="0.3">
      <c r="A25" s="1" t="s">
        <v>36</v>
      </c>
      <c r="B25" s="6"/>
      <c r="C25" s="7">
        <v>0.47676600000000002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0.47676600000000002</v>
      </c>
    </row>
    <row r="26" spans="1:9" ht="15" customHeight="1" x14ac:dyDescent="0.3">
      <c r="A26" s="1" t="s">
        <v>37</v>
      </c>
      <c r="B26" s="8"/>
      <c r="C26" s="9">
        <v>0.47400599999999998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0.47400599999999998</v>
      </c>
    </row>
    <row r="27" spans="1:9" ht="15" customHeight="1" x14ac:dyDescent="0.3">
      <c r="A27" s="1" t="s">
        <v>38</v>
      </c>
      <c r="B27" s="6"/>
      <c r="C27" s="7">
        <v>0.46712599999999999</v>
      </c>
      <c r="D27" s="1" t="s">
        <v>12</v>
      </c>
      <c r="E27" t="s">
        <v>12</v>
      </c>
      <c r="F27" t="s">
        <v>77</v>
      </c>
      <c r="G27" s="1">
        <f t="shared" si="0"/>
        <v>0</v>
      </c>
      <c r="H27" s="1">
        <f t="shared" si="1"/>
        <v>1</v>
      </c>
      <c r="I27">
        <f t="shared" si="2"/>
        <v>-0.53287400000000007</v>
      </c>
    </row>
    <row r="28" spans="1:9" ht="15" customHeight="1" x14ac:dyDescent="0.3">
      <c r="A28" s="1" t="s">
        <v>39</v>
      </c>
      <c r="B28" s="8"/>
      <c r="C28" s="9">
        <v>0.39609899999999998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0.39609899999999998</v>
      </c>
    </row>
    <row r="29" spans="1:9" ht="15" customHeight="1" x14ac:dyDescent="0.3">
      <c r="A29" s="1" t="s">
        <v>40</v>
      </c>
      <c r="B29" s="6"/>
      <c r="C29" s="7">
        <v>0.505139</v>
      </c>
      <c r="D29" s="1" t="s">
        <v>12</v>
      </c>
      <c r="E29" t="s">
        <v>27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-0.494861</v>
      </c>
    </row>
    <row r="30" spans="1:9" ht="15" customHeight="1" x14ac:dyDescent="0.3">
      <c r="A30" s="1" t="s">
        <v>41</v>
      </c>
      <c r="B30" s="8"/>
      <c r="C30" s="9">
        <v>0.52573700000000001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0.52573700000000001</v>
      </c>
    </row>
    <row r="31" spans="1:9" ht="15" customHeight="1" x14ac:dyDescent="0.3">
      <c r="A31" s="1" t="s">
        <v>42</v>
      </c>
      <c r="B31" s="6"/>
      <c r="C31" s="7">
        <v>0.56701100000000004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0.56701100000000004</v>
      </c>
    </row>
    <row r="32" spans="1:9" ht="15" customHeight="1" x14ac:dyDescent="0.3">
      <c r="A32" s="1" t="s">
        <v>43</v>
      </c>
      <c r="B32" s="8"/>
      <c r="C32" s="9">
        <v>0.56557299999999999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0.56557299999999999</v>
      </c>
    </row>
    <row r="33" spans="1:9" ht="15" customHeight="1" x14ac:dyDescent="0.3">
      <c r="A33" s="1" t="s">
        <v>44</v>
      </c>
      <c r="B33" s="6"/>
      <c r="C33" s="7">
        <v>0.58678300000000005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0.58678300000000005</v>
      </c>
    </row>
    <row r="34" spans="1:9" ht="15" customHeight="1" x14ac:dyDescent="0.3">
      <c r="A34" s="1" t="s">
        <v>45</v>
      </c>
      <c r="B34" s="8"/>
      <c r="C34" s="9">
        <v>0.48665599999999998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0.48665599999999998</v>
      </c>
    </row>
    <row r="35" spans="1:9" ht="15" customHeight="1" x14ac:dyDescent="0.3">
      <c r="A35" s="1" t="s">
        <v>46</v>
      </c>
      <c r="B35" s="6"/>
      <c r="C35" s="7">
        <v>0.65004799999999996</v>
      </c>
      <c r="D35" s="1" t="s">
        <v>12</v>
      </c>
      <c r="E35" t="s">
        <v>27</v>
      </c>
      <c r="F35" t="s">
        <v>12</v>
      </c>
      <c r="G35" s="1">
        <f t="shared" ref="G35:G66" si="3">IF($F35=$E35,1,0)</f>
        <v>0</v>
      </c>
      <c r="H35" s="1">
        <f t="shared" ref="H35:H66" si="4">IF(AND($G35=1,$E35=$D35),0,1)</f>
        <v>1</v>
      </c>
      <c r="I35">
        <f t="shared" ref="I35:I66" si="5">$C35-$H35</f>
        <v>-0.34995200000000004</v>
      </c>
    </row>
    <row r="36" spans="1:9" ht="15" customHeight="1" x14ac:dyDescent="0.3">
      <c r="A36" s="1" t="s">
        <v>47</v>
      </c>
      <c r="B36" s="8"/>
      <c r="C36" s="9">
        <v>0.648011</v>
      </c>
      <c r="D36" s="1" t="s">
        <v>12</v>
      </c>
      <c r="E36" t="s">
        <v>27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-0.351989</v>
      </c>
    </row>
    <row r="37" spans="1:9" ht="15" customHeight="1" x14ac:dyDescent="0.3">
      <c r="A37" s="1" t="s">
        <v>48</v>
      </c>
      <c r="B37" s="6"/>
      <c r="C37" s="7">
        <v>0.23781099999999999</v>
      </c>
      <c r="D37" s="1" t="s">
        <v>12</v>
      </c>
      <c r="E37" t="s">
        <v>15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-0.76218900000000001</v>
      </c>
    </row>
    <row r="38" spans="1:9" ht="15" customHeight="1" x14ac:dyDescent="0.3">
      <c r="A38" s="1" t="s">
        <v>49</v>
      </c>
      <c r="B38" s="8"/>
      <c r="C38" s="9">
        <v>0.45988099999999998</v>
      </c>
      <c r="D38" s="1" t="s">
        <v>12</v>
      </c>
      <c r="E38" t="s">
        <v>96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-0.54011900000000002</v>
      </c>
    </row>
    <row r="39" spans="1:9" ht="15" customHeight="1" x14ac:dyDescent="0.3">
      <c r="A39" s="1" t="s">
        <v>50</v>
      </c>
      <c r="B39" s="6"/>
      <c r="C39" s="7">
        <v>0.58866700000000005</v>
      </c>
      <c r="D39" s="1" t="s">
        <v>12</v>
      </c>
      <c r="E39" t="s">
        <v>77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-0.41133299999999995</v>
      </c>
    </row>
    <row r="40" spans="1:9" ht="15" customHeight="1" x14ac:dyDescent="0.3">
      <c r="A40" s="1" t="s">
        <v>51</v>
      </c>
      <c r="B40" s="8"/>
      <c r="C40" s="9">
        <v>0.46724300000000002</v>
      </c>
      <c r="D40" s="1" t="s">
        <v>12</v>
      </c>
      <c r="E40" t="s">
        <v>77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-0.53275699999999993</v>
      </c>
    </row>
    <row r="41" spans="1:9" ht="15" customHeight="1" x14ac:dyDescent="0.3">
      <c r="A41" s="1" t="s">
        <v>52</v>
      </c>
      <c r="B41" s="6"/>
      <c r="C41" s="7">
        <v>0.67668399999999995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0.67668399999999995</v>
      </c>
    </row>
    <row r="42" spans="1:9" ht="15" customHeight="1" x14ac:dyDescent="0.3">
      <c r="A42" s="1" t="s">
        <v>53</v>
      </c>
      <c r="B42" s="8"/>
      <c r="C42" s="9">
        <v>0.72893200000000002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0.72893200000000002</v>
      </c>
    </row>
    <row r="43" spans="1:9" ht="15" customHeight="1" x14ac:dyDescent="0.3">
      <c r="A43" s="1" t="s">
        <v>54</v>
      </c>
      <c r="B43" s="6"/>
      <c r="C43" s="7">
        <v>0.20644699999999999</v>
      </c>
      <c r="D43" s="1" t="s">
        <v>12</v>
      </c>
      <c r="E43" t="s">
        <v>15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-0.79355299999999995</v>
      </c>
    </row>
    <row r="44" spans="1:9" ht="15" customHeight="1" x14ac:dyDescent="0.3">
      <c r="A44" s="1" t="s">
        <v>55</v>
      </c>
      <c r="B44" s="8"/>
      <c r="C44" s="9">
        <v>0.50052099999999999</v>
      </c>
      <c r="D44" s="1" t="s">
        <v>12</v>
      </c>
      <c r="E44" t="s">
        <v>96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-0.49947900000000001</v>
      </c>
    </row>
    <row r="45" spans="1:9" ht="15" customHeight="1" x14ac:dyDescent="0.3">
      <c r="A45" s="1" t="s">
        <v>56</v>
      </c>
      <c r="B45" s="6"/>
      <c r="C45" s="7">
        <v>0.77246199999999998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0.77246199999999998</v>
      </c>
    </row>
    <row r="46" spans="1:9" ht="15" customHeight="1" x14ac:dyDescent="0.3">
      <c r="A46" s="1" t="s">
        <v>57</v>
      </c>
      <c r="B46" s="8"/>
      <c r="C46" s="9">
        <v>0.57208700000000001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-0.42791299999999999</v>
      </c>
    </row>
    <row r="47" spans="1:9" ht="15" customHeight="1" x14ac:dyDescent="0.3">
      <c r="A47" s="1" t="s">
        <v>58</v>
      </c>
      <c r="B47" s="6"/>
      <c r="C47" s="7">
        <v>0.605935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0.605935</v>
      </c>
    </row>
    <row r="48" spans="1:9" ht="15" customHeight="1" x14ac:dyDescent="0.3">
      <c r="A48" s="1" t="s">
        <v>59</v>
      </c>
      <c r="B48" s="8"/>
      <c r="C48" s="9">
        <v>0.60683299999999996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0.60683299999999996</v>
      </c>
    </row>
    <row r="49" spans="1:9" ht="15" customHeight="1" x14ac:dyDescent="0.3">
      <c r="A49" s="1" t="s">
        <v>60</v>
      </c>
      <c r="B49" s="6"/>
      <c r="C49" s="7">
        <v>0.174509</v>
      </c>
      <c r="D49" s="1" t="s">
        <v>12</v>
      </c>
      <c r="E49" t="s">
        <v>15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-0.82549099999999997</v>
      </c>
    </row>
    <row r="50" spans="1:9" ht="15" customHeight="1" x14ac:dyDescent="0.3">
      <c r="A50" s="1" t="s">
        <v>61</v>
      </c>
      <c r="B50" s="8"/>
      <c r="C50" s="9">
        <v>0.61936899999999995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0.61936899999999995</v>
      </c>
    </row>
    <row r="51" spans="1:9" ht="15" customHeight="1" x14ac:dyDescent="0.3">
      <c r="A51" s="1" t="s">
        <v>62</v>
      </c>
      <c r="B51" s="6"/>
      <c r="C51" s="7">
        <v>0.73844500000000002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0.73844500000000002</v>
      </c>
    </row>
    <row r="52" spans="1:9" ht="15" customHeight="1" x14ac:dyDescent="0.3">
      <c r="A52" s="1" t="s">
        <v>63</v>
      </c>
      <c r="B52" s="8"/>
      <c r="C52" s="9">
        <v>0.49581599999999998</v>
      </c>
      <c r="D52" s="1" t="s">
        <v>12</v>
      </c>
      <c r="E52" t="s">
        <v>15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-0.50418399999999997</v>
      </c>
    </row>
    <row r="53" spans="1:9" ht="15" customHeight="1" x14ac:dyDescent="0.3">
      <c r="A53" s="1" t="s">
        <v>64</v>
      </c>
      <c r="B53" s="6"/>
      <c r="C53" s="7">
        <v>0.61245700000000003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-0.38754299999999997</v>
      </c>
    </row>
    <row r="54" spans="1:9" ht="15" customHeight="1" x14ac:dyDescent="0.3">
      <c r="A54" s="1" t="s">
        <v>65</v>
      </c>
      <c r="B54" s="8"/>
      <c r="C54" s="9">
        <v>0.63779600000000003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0.63779600000000003</v>
      </c>
    </row>
    <row r="55" spans="1:9" ht="15" customHeight="1" x14ac:dyDescent="0.3">
      <c r="A55" s="1" t="s">
        <v>66</v>
      </c>
      <c r="B55" s="6"/>
      <c r="C55" s="7">
        <v>0.60073699999999997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0.60073699999999997</v>
      </c>
    </row>
    <row r="56" spans="1:9" ht="15" customHeight="1" x14ac:dyDescent="0.3">
      <c r="A56" s="1" t="s">
        <v>67</v>
      </c>
      <c r="B56" s="8"/>
      <c r="C56" s="9">
        <v>0.54459599999999997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0.54459599999999997</v>
      </c>
    </row>
    <row r="57" spans="1:9" ht="15" customHeight="1" x14ac:dyDescent="0.3">
      <c r="A57" s="1" t="s">
        <v>68</v>
      </c>
      <c r="B57" s="6"/>
      <c r="C57" s="7">
        <v>0.75826199999999999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0.75826199999999999</v>
      </c>
    </row>
    <row r="58" spans="1:9" ht="15" customHeight="1" x14ac:dyDescent="0.3">
      <c r="A58" s="1" t="s">
        <v>69</v>
      </c>
      <c r="B58" s="8"/>
      <c r="C58" s="9">
        <v>0.22059400000000001</v>
      </c>
      <c r="D58" s="1" t="s">
        <v>12</v>
      </c>
      <c r="E58" t="s">
        <v>96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-0.77940600000000004</v>
      </c>
    </row>
    <row r="59" spans="1:9" ht="15" customHeight="1" x14ac:dyDescent="0.3">
      <c r="A59" s="1" t="s">
        <v>70</v>
      </c>
      <c r="B59" s="6"/>
      <c r="C59" s="7">
        <v>0.46712599999999999</v>
      </c>
      <c r="D59" s="1" t="s">
        <v>12</v>
      </c>
      <c r="E59" t="s">
        <v>12</v>
      </c>
      <c r="F59" t="s">
        <v>77</v>
      </c>
      <c r="G59" s="1">
        <f t="shared" si="3"/>
        <v>0</v>
      </c>
      <c r="H59" s="1">
        <f t="shared" si="4"/>
        <v>1</v>
      </c>
      <c r="I59">
        <f t="shared" si="5"/>
        <v>-0.53287400000000007</v>
      </c>
    </row>
    <row r="60" spans="1:9" ht="15" customHeight="1" x14ac:dyDescent="0.3">
      <c r="A60" s="1" t="s">
        <v>71</v>
      </c>
      <c r="B60" s="8"/>
      <c r="C60" s="9">
        <v>0.53969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0.53969</v>
      </c>
    </row>
    <row r="61" spans="1:9" ht="15" customHeight="1" x14ac:dyDescent="0.3">
      <c r="A61" s="1" t="s">
        <v>72</v>
      </c>
      <c r="B61" s="6"/>
      <c r="C61" s="7">
        <v>0.71082400000000001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0.71082400000000001</v>
      </c>
    </row>
    <row r="62" spans="1:9" ht="15" customHeight="1" x14ac:dyDescent="0.3">
      <c r="A62" s="1" t="s">
        <v>73</v>
      </c>
      <c r="B62" s="8"/>
      <c r="C62" s="9">
        <v>0.57396100000000005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0.57396100000000005</v>
      </c>
    </row>
    <row r="63" spans="1:9" ht="15" customHeight="1" x14ac:dyDescent="0.3">
      <c r="A63" s="1" t="s">
        <v>74</v>
      </c>
      <c r="B63" s="6"/>
      <c r="C63" s="7">
        <v>0.68352299999999999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0.68352299999999999</v>
      </c>
    </row>
    <row r="64" spans="1:9" ht="15" customHeight="1" x14ac:dyDescent="0.3">
      <c r="A64" s="1" t="s">
        <v>75</v>
      </c>
      <c r="B64" s="8"/>
      <c r="C64" s="9">
        <v>0.39155699999999999</v>
      </c>
      <c r="D64" s="1" t="s">
        <v>12</v>
      </c>
      <c r="E64" t="s">
        <v>96</v>
      </c>
      <c r="F64" t="s">
        <v>12</v>
      </c>
      <c r="G64" s="1">
        <f t="shared" si="3"/>
        <v>0</v>
      </c>
      <c r="H64" s="1">
        <f t="shared" si="4"/>
        <v>1</v>
      </c>
      <c r="I64">
        <f t="shared" si="5"/>
        <v>-0.60844300000000007</v>
      </c>
    </row>
    <row r="65" spans="1:9" ht="15" customHeight="1" x14ac:dyDescent="0.3">
      <c r="A65" s="1" t="s">
        <v>76</v>
      </c>
      <c r="B65" s="6"/>
      <c r="C65" s="7">
        <v>0.61416700000000002</v>
      </c>
      <c r="D65" s="1" t="s">
        <v>12</v>
      </c>
      <c r="E65" t="s">
        <v>27</v>
      </c>
      <c r="F65" t="s">
        <v>12</v>
      </c>
      <c r="G65" s="1">
        <f t="shared" si="3"/>
        <v>0</v>
      </c>
      <c r="H65" s="1">
        <f t="shared" si="4"/>
        <v>1</v>
      </c>
      <c r="I65">
        <f t="shared" si="5"/>
        <v>-0.38583299999999998</v>
      </c>
    </row>
    <row r="66" spans="1:9" ht="15" customHeight="1" x14ac:dyDescent="0.3">
      <c r="A66" s="1" t="s">
        <v>78</v>
      </c>
      <c r="B66" s="8"/>
      <c r="C66" s="9">
        <v>0.64981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0.64981</v>
      </c>
    </row>
    <row r="67" spans="1:9" ht="15" customHeight="1" x14ac:dyDescent="0.3">
      <c r="A67" s="1" t="s">
        <v>79</v>
      </c>
      <c r="B67" s="6"/>
      <c r="C67" s="7">
        <v>0.59799199999999997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0.59799199999999997</v>
      </c>
    </row>
    <row r="68" spans="1:9" ht="15" customHeight="1" x14ac:dyDescent="0.3">
      <c r="A68" s="1" t="s">
        <v>80</v>
      </c>
      <c r="B68" s="8"/>
      <c r="C68" s="9">
        <v>0.50224199999999997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0.50224199999999997</v>
      </c>
    </row>
    <row r="69" spans="1:9" ht="15" customHeight="1" x14ac:dyDescent="0.3">
      <c r="A69" s="1" t="s">
        <v>81</v>
      </c>
      <c r="B69" s="6"/>
      <c r="C69" s="7">
        <v>0.56366499999999997</v>
      </c>
      <c r="D69" s="1" t="s">
        <v>12</v>
      </c>
      <c r="E69" t="s">
        <v>77</v>
      </c>
      <c r="F69" t="s">
        <v>12</v>
      </c>
      <c r="G69" s="1">
        <f t="shared" si="6"/>
        <v>0</v>
      </c>
      <c r="H69" s="1">
        <f t="shared" si="7"/>
        <v>1</v>
      </c>
      <c r="I69">
        <f t="shared" si="8"/>
        <v>-0.43633500000000003</v>
      </c>
    </row>
    <row r="70" spans="1:9" ht="15" customHeight="1" x14ac:dyDescent="0.3">
      <c r="A70" s="1" t="s">
        <v>82</v>
      </c>
      <c r="B70" s="8"/>
      <c r="C70" s="9">
        <v>0.618425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0.618425</v>
      </c>
    </row>
    <row r="71" spans="1:9" ht="15" customHeight="1" x14ac:dyDescent="0.3">
      <c r="A71" s="1" t="s">
        <v>83</v>
      </c>
      <c r="B71" s="6"/>
      <c r="C71" s="7">
        <v>0.33067400000000002</v>
      </c>
      <c r="D71" s="1" t="s">
        <v>12</v>
      </c>
      <c r="E71" t="s">
        <v>96</v>
      </c>
      <c r="F71" t="s">
        <v>12</v>
      </c>
      <c r="G71" s="1">
        <f t="shared" si="6"/>
        <v>0</v>
      </c>
      <c r="H71" s="1">
        <f t="shared" si="7"/>
        <v>1</v>
      </c>
      <c r="I71">
        <f t="shared" si="8"/>
        <v>-0.66932599999999998</v>
      </c>
    </row>
    <row r="72" spans="1:9" ht="15" customHeight="1" x14ac:dyDescent="0.3">
      <c r="A72" s="1" t="s">
        <v>84</v>
      </c>
      <c r="B72" s="8"/>
      <c r="C72" s="9">
        <v>0.38911600000000002</v>
      </c>
      <c r="D72" s="1" t="s">
        <v>12</v>
      </c>
      <c r="E72" t="s">
        <v>27</v>
      </c>
      <c r="F72" t="s">
        <v>12</v>
      </c>
      <c r="G72" s="1">
        <f t="shared" si="6"/>
        <v>0</v>
      </c>
      <c r="H72" s="1">
        <f t="shared" si="7"/>
        <v>1</v>
      </c>
      <c r="I72">
        <f t="shared" si="8"/>
        <v>-0.61088399999999998</v>
      </c>
    </row>
    <row r="73" spans="1:9" ht="15" customHeight="1" x14ac:dyDescent="0.3">
      <c r="A73" s="1" t="s">
        <v>85</v>
      </c>
      <c r="B73" s="6"/>
      <c r="C73" s="7">
        <v>0.482765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0.482765</v>
      </c>
    </row>
    <row r="74" spans="1:9" ht="15" customHeight="1" x14ac:dyDescent="0.3">
      <c r="A74" s="1" t="s">
        <v>86</v>
      </c>
      <c r="B74" s="8"/>
      <c r="C74" s="9">
        <v>0.52510599999999996</v>
      </c>
      <c r="D74" s="1" t="s">
        <v>12</v>
      </c>
      <c r="E74" t="s">
        <v>27</v>
      </c>
      <c r="F74" t="s">
        <v>12</v>
      </c>
      <c r="G74" s="1">
        <f t="shared" si="6"/>
        <v>0</v>
      </c>
      <c r="H74" s="1">
        <f t="shared" si="7"/>
        <v>1</v>
      </c>
      <c r="I74">
        <f t="shared" si="8"/>
        <v>-0.47489400000000004</v>
      </c>
    </row>
    <row r="75" spans="1:9" ht="15" customHeight="1" x14ac:dyDescent="0.3">
      <c r="A75" s="1" t="s">
        <v>87</v>
      </c>
      <c r="B75" s="6"/>
      <c r="C75" s="7">
        <v>0.50582000000000005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0.50582000000000005</v>
      </c>
    </row>
    <row r="76" spans="1:9" ht="15" customHeight="1" x14ac:dyDescent="0.3">
      <c r="A76" s="1" t="s">
        <v>88</v>
      </c>
      <c r="B76" s="10"/>
      <c r="C76" s="11">
        <v>0.63748099999999996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0.63748099999999996</v>
      </c>
    </row>
    <row r="77" spans="1:9" ht="15.75" customHeight="1" x14ac:dyDescent="0.3">
      <c r="A77" s="1" t="s">
        <v>89</v>
      </c>
      <c r="B77" s="12"/>
      <c r="C77" s="13">
        <v>0.47234100000000001</v>
      </c>
      <c r="D77" s="1" t="s">
        <v>12</v>
      </c>
      <c r="E77" s="1" t="s">
        <v>12</v>
      </c>
      <c r="F77" s="1" t="s">
        <v>77</v>
      </c>
      <c r="G77" s="1">
        <f t="shared" si="6"/>
        <v>0</v>
      </c>
      <c r="H77" s="1">
        <f t="shared" si="7"/>
        <v>1</v>
      </c>
      <c r="I77">
        <f t="shared" si="8"/>
        <v>-0.52765899999999999</v>
      </c>
    </row>
    <row r="78" spans="1:9" x14ac:dyDescent="0.3">
      <c r="A78" t="s">
        <v>90</v>
      </c>
      <c r="C78">
        <v>0.52079200000000003</v>
      </c>
      <c r="D78" t="s">
        <v>12</v>
      </c>
      <c r="E78" t="s">
        <v>96</v>
      </c>
      <c r="F78" t="s">
        <v>12</v>
      </c>
      <c r="G78" s="1">
        <f t="shared" si="6"/>
        <v>0</v>
      </c>
      <c r="H78" s="1">
        <f t="shared" si="7"/>
        <v>1</v>
      </c>
      <c r="I78">
        <f t="shared" si="8"/>
        <v>-0.47920799999999997</v>
      </c>
    </row>
    <row r="79" spans="1:9" x14ac:dyDescent="0.3">
      <c r="A79" t="s">
        <v>91</v>
      </c>
      <c r="C79">
        <v>0.29390500000000003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0.29390500000000003</v>
      </c>
    </row>
    <row r="80" spans="1:9" x14ac:dyDescent="0.3">
      <c r="A80" t="s">
        <v>92</v>
      </c>
      <c r="C80">
        <v>0.41640899999999997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-0.58359099999999997</v>
      </c>
    </row>
    <row r="81" spans="1:9" x14ac:dyDescent="0.3">
      <c r="A81" t="s">
        <v>93</v>
      </c>
      <c r="C81">
        <v>0.56045599999999995</v>
      </c>
      <c r="D81" t="s">
        <v>12</v>
      </c>
      <c r="E81" t="s">
        <v>77</v>
      </c>
      <c r="F81" t="s">
        <v>12</v>
      </c>
      <c r="G81" s="1">
        <f t="shared" si="6"/>
        <v>0</v>
      </c>
      <c r="H81" s="1">
        <f t="shared" si="7"/>
        <v>1</v>
      </c>
      <c r="I81">
        <f t="shared" si="8"/>
        <v>-0.43954400000000005</v>
      </c>
    </row>
    <row r="82" spans="1:9" x14ac:dyDescent="0.3">
      <c r="A82" t="s">
        <v>94</v>
      </c>
      <c r="C82">
        <v>0.45365499999999997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0.45365499999999997</v>
      </c>
    </row>
    <row r="83" spans="1:9" x14ac:dyDescent="0.3">
      <c r="A83" t="s">
        <v>95</v>
      </c>
      <c r="C83">
        <v>0.46980499999999997</v>
      </c>
      <c r="D83" t="s">
        <v>12</v>
      </c>
      <c r="E83" t="s">
        <v>96</v>
      </c>
      <c r="F83" t="s">
        <v>12</v>
      </c>
      <c r="G83" s="1">
        <f t="shared" si="6"/>
        <v>0</v>
      </c>
      <c r="H83" s="1">
        <f t="shared" si="7"/>
        <v>1</v>
      </c>
      <c r="I83">
        <f t="shared" si="8"/>
        <v>-0.53019499999999997</v>
      </c>
    </row>
    <row r="84" spans="1:9" x14ac:dyDescent="0.3">
      <c r="A84" t="s">
        <v>97</v>
      </c>
      <c r="C84">
        <v>0.56893400000000005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0.56893400000000005</v>
      </c>
    </row>
    <row r="85" spans="1:9" x14ac:dyDescent="0.3">
      <c r="A85" t="s">
        <v>98</v>
      </c>
      <c r="C85">
        <v>0.59984999999999999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0.59984999999999999</v>
      </c>
    </row>
    <row r="86" spans="1:9" x14ac:dyDescent="0.3">
      <c r="A86" t="s">
        <v>99</v>
      </c>
      <c r="C86">
        <v>0.37487900000000002</v>
      </c>
      <c r="D86" t="s">
        <v>12</v>
      </c>
      <c r="E86" t="s">
        <v>15</v>
      </c>
      <c r="F86" t="s">
        <v>12</v>
      </c>
      <c r="G86" s="1">
        <f t="shared" si="6"/>
        <v>0</v>
      </c>
      <c r="H86" s="1">
        <f t="shared" si="7"/>
        <v>1</v>
      </c>
      <c r="I86">
        <f t="shared" si="8"/>
        <v>-0.62512100000000004</v>
      </c>
    </row>
    <row r="87" spans="1:9" x14ac:dyDescent="0.3">
      <c r="A87" t="s">
        <v>100</v>
      </c>
      <c r="C87">
        <v>0.58310300000000004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0.58310300000000004</v>
      </c>
    </row>
    <row r="88" spans="1:9" x14ac:dyDescent="0.3">
      <c r="A88" t="s">
        <v>101</v>
      </c>
      <c r="C88">
        <v>0.580461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0.580461</v>
      </c>
    </row>
    <row r="89" spans="1:9" x14ac:dyDescent="0.3">
      <c r="A89" t="s">
        <v>102</v>
      </c>
      <c r="C89">
        <v>0.43619000000000002</v>
      </c>
      <c r="D89" t="s">
        <v>12</v>
      </c>
      <c r="E89" t="s">
        <v>96</v>
      </c>
      <c r="F89" t="s">
        <v>12</v>
      </c>
      <c r="G89" s="1">
        <f t="shared" si="6"/>
        <v>0</v>
      </c>
      <c r="H89" s="1">
        <f t="shared" si="7"/>
        <v>1</v>
      </c>
      <c r="I89">
        <f t="shared" si="8"/>
        <v>-0.56380999999999992</v>
      </c>
    </row>
    <row r="90" spans="1:9" x14ac:dyDescent="0.3">
      <c r="A90" t="s">
        <v>103</v>
      </c>
      <c r="C90">
        <v>0.53085899999999997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0.53085899999999997</v>
      </c>
    </row>
    <row r="91" spans="1:9" x14ac:dyDescent="0.3">
      <c r="A91" t="s">
        <v>104</v>
      </c>
      <c r="C91">
        <v>0.40367700000000001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0.40367700000000001</v>
      </c>
    </row>
    <row r="92" spans="1:9" x14ac:dyDescent="0.3">
      <c r="A92" t="s">
        <v>105</v>
      </c>
      <c r="C92">
        <v>0.46398499999999998</v>
      </c>
      <c r="D92" t="s">
        <v>12</v>
      </c>
      <c r="E92" t="s">
        <v>27</v>
      </c>
      <c r="F92" t="s">
        <v>12</v>
      </c>
      <c r="G92" s="1">
        <f t="shared" si="6"/>
        <v>0</v>
      </c>
      <c r="H92" s="1">
        <f t="shared" si="7"/>
        <v>1</v>
      </c>
      <c r="I92">
        <f t="shared" si="8"/>
        <v>-0.53601500000000002</v>
      </c>
    </row>
    <row r="93" spans="1:9" x14ac:dyDescent="0.3">
      <c r="A93" t="s">
        <v>106</v>
      </c>
      <c r="C93">
        <v>0.53462299999999996</v>
      </c>
      <c r="D93" t="s">
        <v>12</v>
      </c>
      <c r="E93" t="s">
        <v>27</v>
      </c>
      <c r="F93" t="s">
        <v>12</v>
      </c>
      <c r="G93" s="1">
        <f t="shared" si="6"/>
        <v>0</v>
      </c>
      <c r="H93" s="1">
        <f t="shared" si="7"/>
        <v>1</v>
      </c>
      <c r="I93">
        <f t="shared" si="8"/>
        <v>-0.46537700000000004</v>
      </c>
    </row>
    <row r="94" spans="1:9" x14ac:dyDescent="0.3">
      <c r="A94" t="s">
        <v>107</v>
      </c>
      <c r="C94">
        <v>0.53037000000000001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0.53037000000000001</v>
      </c>
    </row>
    <row r="95" spans="1:9" x14ac:dyDescent="0.3">
      <c r="A95" t="s">
        <v>108</v>
      </c>
      <c r="C95">
        <v>0.54447400000000001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0.54447400000000001</v>
      </c>
    </row>
    <row r="96" spans="1:9" x14ac:dyDescent="0.3">
      <c r="A96" t="s">
        <v>109</v>
      </c>
      <c r="C96">
        <v>0.62551400000000001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0.62551400000000001</v>
      </c>
    </row>
    <row r="97" spans="1:9" x14ac:dyDescent="0.3">
      <c r="A97" t="s">
        <v>110</v>
      </c>
      <c r="C97">
        <v>0.34867199999999998</v>
      </c>
      <c r="D97" t="s">
        <v>12</v>
      </c>
      <c r="E97" t="s">
        <v>15</v>
      </c>
      <c r="F97" t="s">
        <v>12</v>
      </c>
      <c r="G97" s="1">
        <f t="shared" si="6"/>
        <v>0</v>
      </c>
      <c r="H97" s="1">
        <f t="shared" si="7"/>
        <v>1</v>
      </c>
      <c r="I97">
        <f t="shared" si="8"/>
        <v>-0.65132800000000002</v>
      </c>
    </row>
    <row r="98" spans="1:9" x14ac:dyDescent="0.3">
      <c r="A98" t="s">
        <v>111</v>
      </c>
      <c r="C98">
        <v>0.64686900000000003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0.64686900000000003</v>
      </c>
    </row>
    <row r="99" spans="1:9" x14ac:dyDescent="0.3">
      <c r="A99" t="s">
        <v>112</v>
      </c>
      <c r="C99">
        <v>0.25159500000000001</v>
      </c>
      <c r="D99" t="s">
        <v>12</v>
      </c>
      <c r="E99" t="s">
        <v>15</v>
      </c>
      <c r="F99" t="s">
        <v>12</v>
      </c>
      <c r="G99" s="1">
        <f t="shared" si="6"/>
        <v>0</v>
      </c>
      <c r="H99" s="1">
        <f t="shared" si="7"/>
        <v>1</v>
      </c>
      <c r="I99">
        <f t="shared" si="8"/>
        <v>-0.74840499999999999</v>
      </c>
    </row>
    <row r="100" spans="1:9" x14ac:dyDescent="0.3">
      <c r="A100" t="s">
        <v>113</v>
      </c>
      <c r="C100">
        <v>0.60454600000000003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-0.39545399999999997</v>
      </c>
    </row>
    <row r="101" spans="1:9" x14ac:dyDescent="0.3">
      <c r="A101" t="s">
        <v>114</v>
      </c>
      <c r="C101">
        <v>0.65420800000000001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0.65420800000000001</v>
      </c>
    </row>
    <row r="102" spans="1:9" x14ac:dyDescent="0.3">
      <c r="A102" t="s">
        <v>115</v>
      </c>
      <c r="C102">
        <v>0.50683299999999998</v>
      </c>
      <c r="D102" t="s">
        <v>12</v>
      </c>
      <c r="E102" t="s">
        <v>27</v>
      </c>
      <c r="F102" t="s">
        <v>12</v>
      </c>
      <c r="G102" s="1">
        <f t="shared" si="6"/>
        <v>0</v>
      </c>
      <c r="H102" s="1">
        <f t="shared" si="7"/>
        <v>1</v>
      </c>
      <c r="I102">
        <f t="shared" si="8"/>
        <v>-0.49316700000000002</v>
      </c>
    </row>
    <row r="103" spans="1:9" x14ac:dyDescent="0.3">
      <c r="A103" t="s">
        <v>116</v>
      </c>
      <c r="C103">
        <v>0.53378700000000001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0.53378700000000001</v>
      </c>
    </row>
    <row r="104" spans="1:9" x14ac:dyDescent="0.3">
      <c r="A104" t="s">
        <v>117</v>
      </c>
      <c r="C104">
        <v>0.21276</v>
      </c>
      <c r="D104" t="s">
        <v>12</v>
      </c>
      <c r="E104" t="s">
        <v>15</v>
      </c>
      <c r="F104" t="s">
        <v>12</v>
      </c>
      <c r="G104" s="1">
        <f t="shared" si="6"/>
        <v>0</v>
      </c>
      <c r="H104" s="1">
        <f t="shared" si="7"/>
        <v>1</v>
      </c>
      <c r="I104">
        <f t="shared" si="8"/>
        <v>-0.78723999999999994</v>
      </c>
    </row>
    <row r="105" spans="1:9" x14ac:dyDescent="0.3">
      <c r="A105" t="s">
        <v>118</v>
      </c>
      <c r="C105">
        <v>0.50565800000000005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0.50565800000000005</v>
      </c>
    </row>
    <row r="106" spans="1:9" x14ac:dyDescent="0.3">
      <c r="A106" t="s">
        <v>119</v>
      </c>
      <c r="C106">
        <v>0.32766000000000001</v>
      </c>
      <c r="D106" t="s">
        <v>12</v>
      </c>
      <c r="E106" t="s">
        <v>96</v>
      </c>
      <c r="F106" t="s">
        <v>12</v>
      </c>
      <c r="G106" s="1">
        <f t="shared" si="6"/>
        <v>0</v>
      </c>
      <c r="H106" s="1">
        <f t="shared" si="7"/>
        <v>1</v>
      </c>
      <c r="I106">
        <f t="shared" si="8"/>
        <v>-0.67233999999999994</v>
      </c>
    </row>
    <row r="107" spans="1:9" x14ac:dyDescent="0.3">
      <c r="A107" t="s">
        <v>120</v>
      </c>
      <c r="C107">
        <v>0.69780799999999998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0.69780799999999998</v>
      </c>
    </row>
    <row r="108" spans="1:9" x14ac:dyDescent="0.3">
      <c r="A108" t="s">
        <v>121</v>
      </c>
      <c r="C108">
        <v>0.46430500000000002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0.46430500000000002</v>
      </c>
    </row>
    <row r="109" spans="1:9" x14ac:dyDescent="0.3">
      <c r="A109" t="s">
        <v>122</v>
      </c>
      <c r="C109">
        <v>0.47591299999999997</v>
      </c>
      <c r="D109" t="s">
        <v>12</v>
      </c>
      <c r="E109" t="s">
        <v>77</v>
      </c>
      <c r="F109" t="s">
        <v>12</v>
      </c>
      <c r="G109" s="1">
        <f t="shared" si="6"/>
        <v>0</v>
      </c>
      <c r="H109" s="1">
        <f t="shared" si="7"/>
        <v>1</v>
      </c>
      <c r="I109">
        <f t="shared" si="8"/>
        <v>-0.52408699999999997</v>
      </c>
    </row>
    <row r="110" spans="1:9" x14ac:dyDescent="0.3">
      <c r="A110" t="s">
        <v>123</v>
      </c>
      <c r="C110">
        <v>0.67662500000000003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0.67662500000000003</v>
      </c>
    </row>
    <row r="111" spans="1:9" x14ac:dyDescent="0.3">
      <c r="A111" t="s">
        <v>124</v>
      </c>
      <c r="C111">
        <v>0.24368799999999999</v>
      </c>
      <c r="D111" t="s">
        <v>12</v>
      </c>
      <c r="E111" t="s">
        <v>27</v>
      </c>
      <c r="F111" t="s">
        <v>12</v>
      </c>
      <c r="G111" s="1">
        <f t="shared" si="6"/>
        <v>0</v>
      </c>
      <c r="H111" s="1">
        <f t="shared" si="7"/>
        <v>1</v>
      </c>
      <c r="I111">
        <f t="shared" si="8"/>
        <v>-0.75631199999999998</v>
      </c>
    </row>
    <row r="112" spans="1:9" x14ac:dyDescent="0.3">
      <c r="A112" t="s">
        <v>125</v>
      </c>
      <c r="C112">
        <v>0.31325500000000001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0.31325500000000001</v>
      </c>
    </row>
    <row r="113" spans="1:9" x14ac:dyDescent="0.3">
      <c r="A113" t="s">
        <v>126</v>
      </c>
      <c r="C113">
        <v>0.58866200000000002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0.58866200000000002</v>
      </c>
    </row>
    <row r="114" spans="1:9" x14ac:dyDescent="0.3">
      <c r="A114" t="s">
        <v>127</v>
      </c>
      <c r="C114">
        <v>0.38201200000000002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-0.61798799999999998</v>
      </c>
    </row>
    <row r="115" spans="1:9" x14ac:dyDescent="0.3">
      <c r="A115" t="s">
        <v>128</v>
      </c>
      <c r="C115">
        <v>0.468414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0.468414</v>
      </c>
    </row>
    <row r="116" spans="1:9" x14ac:dyDescent="0.3">
      <c r="A116" t="s">
        <v>129</v>
      </c>
      <c r="C116">
        <v>0.47189399999999998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0.47189399999999998</v>
      </c>
    </row>
    <row r="117" spans="1:9" x14ac:dyDescent="0.3">
      <c r="A117" t="s">
        <v>130</v>
      </c>
      <c r="C117">
        <v>0.61547200000000002</v>
      </c>
      <c r="D117" t="s">
        <v>12</v>
      </c>
      <c r="E117" t="s">
        <v>27</v>
      </c>
      <c r="F117" t="s">
        <v>12</v>
      </c>
      <c r="G117" s="1">
        <f t="shared" si="6"/>
        <v>0</v>
      </c>
      <c r="H117" s="1">
        <f t="shared" si="7"/>
        <v>1</v>
      </c>
      <c r="I117">
        <f t="shared" si="8"/>
        <v>-0.38452799999999998</v>
      </c>
    </row>
    <row r="118" spans="1:9" x14ac:dyDescent="0.3">
      <c r="A118" t="s">
        <v>131</v>
      </c>
      <c r="C118">
        <v>0.65054100000000004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0.65054100000000004</v>
      </c>
    </row>
    <row r="119" spans="1:9" x14ac:dyDescent="0.3">
      <c r="A119" t="s">
        <v>132</v>
      </c>
      <c r="C119">
        <v>0.56796999999999997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0.56796999999999997</v>
      </c>
    </row>
    <row r="120" spans="1:9" x14ac:dyDescent="0.3">
      <c r="A120" t="s">
        <v>133</v>
      </c>
      <c r="C120">
        <v>0.48413499999999998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0.48413499999999998</v>
      </c>
    </row>
    <row r="121" spans="1:9" x14ac:dyDescent="0.3">
      <c r="A121" t="s">
        <v>134</v>
      </c>
      <c r="C121">
        <v>0.626888</v>
      </c>
      <c r="D121" t="s">
        <v>12</v>
      </c>
      <c r="E121" t="s">
        <v>15</v>
      </c>
      <c r="F121" t="s">
        <v>12</v>
      </c>
      <c r="G121" s="1">
        <f t="shared" si="6"/>
        <v>0</v>
      </c>
      <c r="H121" s="1">
        <f t="shared" si="7"/>
        <v>1</v>
      </c>
      <c r="I121">
        <f t="shared" si="8"/>
        <v>-0.373112</v>
      </c>
    </row>
    <row r="122" spans="1:9" x14ac:dyDescent="0.3">
      <c r="A122" t="s">
        <v>135</v>
      </c>
      <c r="C122">
        <v>0.63237500000000002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0.63237500000000002</v>
      </c>
    </row>
    <row r="123" spans="1:9" x14ac:dyDescent="0.3">
      <c r="A123" t="s">
        <v>136</v>
      </c>
      <c r="C123">
        <v>0.65771100000000005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0.65771100000000005</v>
      </c>
    </row>
    <row r="124" spans="1:9" x14ac:dyDescent="0.3">
      <c r="A124" t="s">
        <v>137</v>
      </c>
      <c r="C124">
        <v>0.56363200000000002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0.56363200000000002</v>
      </c>
    </row>
    <row r="125" spans="1:9" x14ac:dyDescent="0.3">
      <c r="A125" t="s">
        <v>138</v>
      </c>
      <c r="C125">
        <v>0.68010800000000005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0.68010800000000005</v>
      </c>
    </row>
    <row r="126" spans="1:9" x14ac:dyDescent="0.3">
      <c r="A126" t="s">
        <v>139</v>
      </c>
      <c r="C126">
        <v>0.51072399999999996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0.51072399999999996</v>
      </c>
    </row>
    <row r="127" spans="1:9" x14ac:dyDescent="0.3">
      <c r="A127" t="s">
        <v>140</v>
      </c>
      <c r="C127">
        <v>0.516795</v>
      </c>
      <c r="D127" t="s">
        <v>12</v>
      </c>
      <c r="E127" t="s">
        <v>96</v>
      </c>
      <c r="F127" t="s">
        <v>12</v>
      </c>
      <c r="G127" s="1">
        <f t="shared" si="6"/>
        <v>0</v>
      </c>
      <c r="H127" s="1">
        <f t="shared" si="7"/>
        <v>1</v>
      </c>
      <c r="I127">
        <f t="shared" si="8"/>
        <v>-0.483205</v>
      </c>
    </row>
    <row r="128" spans="1:9" x14ac:dyDescent="0.3">
      <c r="A128" t="s">
        <v>141</v>
      </c>
      <c r="C128">
        <v>0.490954</v>
      </c>
      <c r="D128" t="s">
        <v>12</v>
      </c>
      <c r="E128" t="s">
        <v>12</v>
      </c>
      <c r="F128" t="s">
        <v>27</v>
      </c>
      <c r="G128" s="1">
        <f t="shared" si="6"/>
        <v>0</v>
      </c>
      <c r="H128" s="1">
        <f t="shared" si="7"/>
        <v>1</v>
      </c>
      <c r="I128">
        <f t="shared" si="8"/>
        <v>-0.509046</v>
      </c>
    </row>
    <row r="129" spans="1:9" x14ac:dyDescent="0.3">
      <c r="A129" t="s">
        <v>142</v>
      </c>
      <c r="C129">
        <v>0.52573700000000001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0.52573700000000001</v>
      </c>
    </row>
    <row r="130" spans="1:9" x14ac:dyDescent="0.3">
      <c r="A130" t="s">
        <v>143</v>
      </c>
      <c r="C130">
        <v>0.55577100000000002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0.55577100000000002</v>
      </c>
    </row>
    <row r="131" spans="1:9" x14ac:dyDescent="0.3">
      <c r="A131" t="s">
        <v>144</v>
      </c>
      <c r="C131">
        <v>0.32929900000000001</v>
      </c>
      <c r="D131" t="s">
        <v>12</v>
      </c>
      <c r="E131" t="s">
        <v>96</v>
      </c>
      <c r="F131" t="s">
        <v>12</v>
      </c>
      <c r="G131" s="1">
        <f t="shared" ref="G131:G194" si="9">IF($F131=$E131,1,0)</f>
        <v>0</v>
      </c>
      <c r="H131" s="1">
        <f t="shared" ref="H131:H194" si="10">IF(AND($G131=1,$E131=$D131),0,1)</f>
        <v>1</v>
      </c>
      <c r="I131">
        <f t="shared" ref="I131:I194" si="11">$C131-$H131</f>
        <v>-0.67070099999999999</v>
      </c>
    </row>
    <row r="132" spans="1:9" x14ac:dyDescent="0.3">
      <c r="A132" t="s">
        <v>145</v>
      </c>
      <c r="C132">
        <v>0.64884900000000001</v>
      </c>
      <c r="D132" t="s">
        <v>12</v>
      </c>
      <c r="E132" t="s">
        <v>77</v>
      </c>
      <c r="F132" t="s">
        <v>12</v>
      </c>
      <c r="G132" s="1">
        <f t="shared" si="9"/>
        <v>0</v>
      </c>
      <c r="H132" s="1">
        <f t="shared" si="10"/>
        <v>1</v>
      </c>
      <c r="I132">
        <f t="shared" si="11"/>
        <v>-0.35115099999999999</v>
      </c>
    </row>
    <row r="133" spans="1:9" x14ac:dyDescent="0.3">
      <c r="A133" t="s">
        <v>146</v>
      </c>
      <c r="C133">
        <v>0.47298400000000002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0.47298400000000002</v>
      </c>
    </row>
    <row r="134" spans="1:9" x14ac:dyDescent="0.3">
      <c r="A134" t="s">
        <v>147</v>
      </c>
      <c r="C134">
        <v>0.36057600000000001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0.36057600000000001</v>
      </c>
    </row>
    <row r="135" spans="1:9" x14ac:dyDescent="0.3">
      <c r="A135" t="s">
        <v>148</v>
      </c>
      <c r="C135">
        <v>0.632054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0.632054</v>
      </c>
    </row>
    <row r="136" spans="1:9" x14ac:dyDescent="0.3">
      <c r="A136" t="s">
        <v>149</v>
      </c>
      <c r="C136">
        <v>0.245009</v>
      </c>
      <c r="D136" t="s">
        <v>12</v>
      </c>
      <c r="E136" t="s">
        <v>15</v>
      </c>
      <c r="F136" t="s">
        <v>12</v>
      </c>
      <c r="G136" s="1">
        <f t="shared" si="9"/>
        <v>0</v>
      </c>
      <c r="H136" s="1">
        <f t="shared" si="10"/>
        <v>1</v>
      </c>
      <c r="I136">
        <f t="shared" si="11"/>
        <v>-0.75499099999999997</v>
      </c>
    </row>
    <row r="137" spans="1:9" x14ac:dyDescent="0.3">
      <c r="A137" t="s">
        <v>150</v>
      </c>
      <c r="C137">
        <v>0.48858000000000001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0.48858000000000001</v>
      </c>
    </row>
    <row r="138" spans="1:9" x14ac:dyDescent="0.3">
      <c r="A138" t="s">
        <v>151</v>
      </c>
      <c r="C138">
        <v>0.55988499999999997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0.55988499999999997</v>
      </c>
    </row>
    <row r="139" spans="1:9" x14ac:dyDescent="0.3">
      <c r="A139" t="s">
        <v>152</v>
      </c>
      <c r="C139">
        <v>0.46438000000000001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0.46438000000000001</v>
      </c>
    </row>
    <row r="140" spans="1:9" x14ac:dyDescent="0.3">
      <c r="A140" t="s">
        <v>153</v>
      </c>
      <c r="C140">
        <v>0.350524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0.350524</v>
      </c>
    </row>
    <row r="141" spans="1:9" x14ac:dyDescent="0.3">
      <c r="A141" t="s">
        <v>154</v>
      </c>
      <c r="C141">
        <v>0.38156899999999999</v>
      </c>
      <c r="D141" t="s">
        <v>12</v>
      </c>
      <c r="E141" t="s">
        <v>77</v>
      </c>
      <c r="F141" t="s">
        <v>12</v>
      </c>
      <c r="G141" s="1">
        <f t="shared" si="9"/>
        <v>0</v>
      </c>
      <c r="H141" s="1">
        <f t="shared" si="10"/>
        <v>1</v>
      </c>
      <c r="I141">
        <f t="shared" si="11"/>
        <v>-0.61843099999999995</v>
      </c>
    </row>
    <row r="142" spans="1:9" x14ac:dyDescent="0.3">
      <c r="A142" t="s">
        <v>155</v>
      </c>
      <c r="C142">
        <v>0.63846700000000001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0.63846700000000001</v>
      </c>
    </row>
    <row r="143" spans="1:9" x14ac:dyDescent="0.3">
      <c r="A143" t="s">
        <v>156</v>
      </c>
      <c r="C143">
        <v>0.44681599999999999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0.44681599999999999</v>
      </c>
    </row>
    <row r="144" spans="1:9" x14ac:dyDescent="0.3">
      <c r="A144" t="s">
        <v>157</v>
      </c>
      <c r="C144">
        <v>0.48699900000000002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0.48699900000000002</v>
      </c>
    </row>
    <row r="145" spans="1:9" x14ac:dyDescent="0.3">
      <c r="A145" t="s">
        <v>158</v>
      </c>
      <c r="C145">
        <v>0.38517499999999999</v>
      </c>
      <c r="D145" t="s">
        <v>12</v>
      </c>
      <c r="E145" t="s">
        <v>27</v>
      </c>
      <c r="F145" t="s">
        <v>12</v>
      </c>
      <c r="G145" s="1">
        <f t="shared" si="9"/>
        <v>0</v>
      </c>
      <c r="H145" s="1">
        <f t="shared" si="10"/>
        <v>1</v>
      </c>
      <c r="I145">
        <f t="shared" si="11"/>
        <v>-0.61482499999999995</v>
      </c>
    </row>
    <row r="146" spans="1:9" x14ac:dyDescent="0.3">
      <c r="A146" t="s">
        <v>159</v>
      </c>
      <c r="C146">
        <v>0.61185999999999996</v>
      </c>
      <c r="D146" t="s">
        <v>12</v>
      </c>
      <c r="E146" t="s">
        <v>27</v>
      </c>
      <c r="F146" t="s">
        <v>12</v>
      </c>
      <c r="G146" s="1">
        <f t="shared" si="9"/>
        <v>0</v>
      </c>
      <c r="H146" s="1">
        <f t="shared" si="10"/>
        <v>1</v>
      </c>
      <c r="I146">
        <f t="shared" si="11"/>
        <v>-0.38814000000000004</v>
      </c>
    </row>
    <row r="147" spans="1:9" x14ac:dyDescent="0.3">
      <c r="A147" t="s">
        <v>160</v>
      </c>
      <c r="C147">
        <v>0.36706100000000003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0.36706100000000003</v>
      </c>
    </row>
    <row r="148" spans="1:9" x14ac:dyDescent="0.3">
      <c r="A148" t="s">
        <v>161</v>
      </c>
      <c r="C148">
        <v>0.55473300000000003</v>
      </c>
      <c r="D148" t="s">
        <v>12</v>
      </c>
      <c r="E148" t="s">
        <v>27</v>
      </c>
      <c r="F148" t="s">
        <v>12</v>
      </c>
      <c r="G148" s="1">
        <f t="shared" si="9"/>
        <v>0</v>
      </c>
      <c r="H148" s="1">
        <f t="shared" si="10"/>
        <v>1</v>
      </c>
      <c r="I148">
        <f t="shared" si="11"/>
        <v>-0.44526699999999997</v>
      </c>
    </row>
    <row r="149" spans="1:9" x14ac:dyDescent="0.3">
      <c r="A149" t="s">
        <v>162</v>
      </c>
      <c r="C149">
        <v>0.63989300000000005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0.63989300000000005</v>
      </c>
    </row>
    <row r="150" spans="1:9" x14ac:dyDescent="0.3">
      <c r="A150" t="s">
        <v>163</v>
      </c>
      <c r="C150">
        <v>0.49149999999999999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0.49149999999999999</v>
      </c>
    </row>
    <row r="151" spans="1:9" x14ac:dyDescent="0.3">
      <c r="A151" t="s">
        <v>164</v>
      </c>
      <c r="C151">
        <v>0.35887200000000002</v>
      </c>
      <c r="D151" t="s">
        <v>12</v>
      </c>
      <c r="E151" t="s">
        <v>15</v>
      </c>
      <c r="F151" t="s">
        <v>12</v>
      </c>
      <c r="G151" s="1">
        <f t="shared" si="9"/>
        <v>0</v>
      </c>
      <c r="H151" s="1">
        <f t="shared" si="10"/>
        <v>1</v>
      </c>
      <c r="I151">
        <f t="shared" si="11"/>
        <v>-0.64112799999999992</v>
      </c>
    </row>
    <row r="152" spans="1:9" x14ac:dyDescent="0.3">
      <c r="A152" t="s">
        <v>165</v>
      </c>
      <c r="C152">
        <v>0.53347199999999995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0.53347199999999995</v>
      </c>
    </row>
    <row r="153" spans="1:9" x14ac:dyDescent="0.3">
      <c r="A153" t="s">
        <v>166</v>
      </c>
      <c r="C153">
        <v>0.408416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0.408416</v>
      </c>
    </row>
    <row r="154" spans="1:9" x14ac:dyDescent="0.3">
      <c r="A154" t="s">
        <v>167</v>
      </c>
      <c r="C154">
        <v>0.587399</v>
      </c>
      <c r="D154" t="s">
        <v>12</v>
      </c>
      <c r="E154" t="s">
        <v>27</v>
      </c>
      <c r="F154" t="s">
        <v>12</v>
      </c>
      <c r="G154" s="1">
        <f t="shared" si="9"/>
        <v>0</v>
      </c>
      <c r="H154" s="1">
        <f t="shared" si="10"/>
        <v>1</v>
      </c>
      <c r="I154">
        <f t="shared" si="11"/>
        <v>-0.412601</v>
      </c>
    </row>
    <row r="155" spans="1:9" x14ac:dyDescent="0.3">
      <c r="A155" t="s">
        <v>168</v>
      </c>
      <c r="C155">
        <v>0.26343899999999998</v>
      </c>
      <c r="D155" t="s">
        <v>12</v>
      </c>
      <c r="E155" t="s">
        <v>27</v>
      </c>
      <c r="F155" t="s">
        <v>12</v>
      </c>
      <c r="G155" s="1">
        <f t="shared" si="9"/>
        <v>0</v>
      </c>
      <c r="H155" s="1">
        <f t="shared" si="10"/>
        <v>1</v>
      </c>
      <c r="I155">
        <f t="shared" si="11"/>
        <v>-0.73656100000000002</v>
      </c>
    </row>
    <row r="156" spans="1:9" x14ac:dyDescent="0.3">
      <c r="A156" t="s">
        <v>169</v>
      </c>
      <c r="C156">
        <v>0.682562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0.682562</v>
      </c>
    </row>
    <row r="157" spans="1:9" x14ac:dyDescent="0.3">
      <c r="A157" t="s">
        <v>170</v>
      </c>
      <c r="C157">
        <v>0.50287499999999996</v>
      </c>
      <c r="D157" t="s">
        <v>12</v>
      </c>
      <c r="E157" t="s">
        <v>77</v>
      </c>
      <c r="F157" t="s">
        <v>12</v>
      </c>
      <c r="G157" s="1">
        <f t="shared" si="9"/>
        <v>0</v>
      </c>
      <c r="H157" s="1">
        <f t="shared" si="10"/>
        <v>1</v>
      </c>
      <c r="I157">
        <f t="shared" si="11"/>
        <v>-0.49712500000000004</v>
      </c>
    </row>
    <row r="158" spans="1:9" x14ac:dyDescent="0.3">
      <c r="A158" t="s">
        <v>171</v>
      </c>
      <c r="C158">
        <v>0.55933600000000006</v>
      </c>
      <c r="D158" t="s">
        <v>12</v>
      </c>
      <c r="E158" t="s">
        <v>27</v>
      </c>
      <c r="F158" t="s">
        <v>12</v>
      </c>
      <c r="G158" s="1">
        <f t="shared" si="9"/>
        <v>0</v>
      </c>
      <c r="H158" s="1">
        <f t="shared" si="10"/>
        <v>1</v>
      </c>
      <c r="I158">
        <f t="shared" si="11"/>
        <v>-0.44066399999999994</v>
      </c>
    </row>
    <row r="159" spans="1:9" x14ac:dyDescent="0.3">
      <c r="A159" t="s">
        <v>172</v>
      </c>
      <c r="C159">
        <v>0.53369299999999997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0.53369299999999997</v>
      </c>
    </row>
    <row r="160" spans="1:9" x14ac:dyDescent="0.3">
      <c r="A160" t="s">
        <v>173</v>
      </c>
      <c r="C160">
        <v>0.48954599999999998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0.48954599999999998</v>
      </c>
    </row>
    <row r="161" spans="1:9" x14ac:dyDescent="0.3">
      <c r="A161" t="s">
        <v>174</v>
      </c>
      <c r="C161">
        <v>0.63140099999999999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0.63140099999999999</v>
      </c>
    </row>
    <row r="162" spans="1:9" x14ac:dyDescent="0.3">
      <c r="A162" t="s">
        <v>175</v>
      </c>
      <c r="C162">
        <v>0.553373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0.553373</v>
      </c>
    </row>
    <row r="163" spans="1:9" x14ac:dyDescent="0.3">
      <c r="A163" t="s">
        <v>176</v>
      </c>
      <c r="C163">
        <v>0.37991799999999998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0.37991799999999998</v>
      </c>
    </row>
    <row r="164" spans="1:9" x14ac:dyDescent="0.3">
      <c r="A164" t="s">
        <v>177</v>
      </c>
      <c r="C164">
        <v>0.45338099999999998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0.45338099999999998</v>
      </c>
    </row>
    <row r="165" spans="1:9" x14ac:dyDescent="0.3">
      <c r="A165" t="s">
        <v>178</v>
      </c>
      <c r="C165">
        <v>0.50247200000000003</v>
      </c>
      <c r="D165" t="s">
        <v>12</v>
      </c>
      <c r="E165" t="s">
        <v>15</v>
      </c>
      <c r="F165" t="s">
        <v>12</v>
      </c>
      <c r="G165" s="1">
        <f t="shared" si="9"/>
        <v>0</v>
      </c>
      <c r="H165" s="1">
        <f t="shared" si="10"/>
        <v>1</v>
      </c>
      <c r="I165">
        <f t="shared" si="11"/>
        <v>-0.49752799999999997</v>
      </c>
    </row>
    <row r="166" spans="1:9" x14ac:dyDescent="0.3">
      <c r="A166" t="s">
        <v>179</v>
      </c>
      <c r="C166">
        <v>0.52968999999999999</v>
      </c>
      <c r="D166" t="s">
        <v>12</v>
      </c>
      <c r="E166" t="s">
        <v>15</v>
      </c>
      <c r="F166" t="s">
        <v>12</v>
      </c>
      <c r="G166" s="1">
        <f t="shared" si="9"/>
        <v>0</v>
      </c>
      <c r="H166" s="1">
        <f t="shared" si="10"/>
        <v>1</v>
      </c>
      <c r="I166">
        <f t="shared" si="11"/>
        <v>-0.47031000000000001</v>
      </c>
    </row>
    <row r="167" spans="1:9" x14ac:dyDescent="0.3">
      <c r="A167" t="s">
        <v>180</v>
      </c>
      <c r="C167">
        <v>0.63979200000000003</v>
      </c>
      <c r="D167" t="s">
        <v>12</v>
      </c>
      <c r="E167" t="s">
        <v>96</v>
      </c>
      <c r="F167" t="s">
        <v>12</v>
      </c>
      <c r="G167" s="1">
        <f t="shared" si="9"/>
        <v>0</v>
      </c>
      <c r="H167" s="1">
        <f t="shared" si="10"/>
        <v>1</v>
      </c>
      <c r="I167">
        <f t="shared" si="11"/>
        <v>-0.36020799999999997</v>
      </c>
    </row>
    <row r="168" spans="1:9" x14ac:dyDescent="0.3">
      <c r="A168" t="s">
        <v>181</v>
      </c>
      <c r="C168">
        <v>0.568415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0.568415</v>
      </c>
    </row>
    <row r="169" spans="1:9" x14ac:dyDescent="0.3">
      <c r="A169" t="s">
        <v>182</v>
      </c>
      <c r="C169">
        <v>0.40105800000000003</v>
      </c>
      <c r="D169" t="s">
        <v>12</v>
      </c>
      <c r="E169" t="s">
        <v>12</v>
      </c>
      <c r="F169" t="s">
        <v>27</v>
      </c>
      <c r="G169" s="1">
        <f t="shared" si="9"/>
        <v>0</v>
      </c>
      <c r="H169" s="1">
        <f t="shared" si="10"/>
        <v>1</v>
      </c>
      <c r="I169">
        <f t="shared" si="11"/>
        <v>-0.59894199999999997</v>
      </c>
    </row>
    <row r="170" spans="1:9" x14ac:dyDescent="0.3">
      <c r="A170" t="s">
        <v>183</v>
      </c>
      <c r="C170">
        <v>0.63829199999999997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0.63829199999999997</v>
      </c>
    </row>
    <row r="171" spans="1:9" x14ac:dyDescent="0.3">
      <c r="A171" t="s">
        <v>184</v>
      </c>
      <c r="C171">
        <v>0.51441800000000004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0.51441800000000004</v>
      </c>
    </row>
    <row r="172" spans="1:9" x14ac:dyDescent="0.3">
      <c r="A172" t="s">
        <v>185</v>
      </c>
      <c r="C172">
        <v>0.17318800000000001</v>
      </c>
      <c r="D172" t="s">
        <v>12</v>
      </c>
      <c r="E172" t="s">
        <v>15</v>
      </c>
      <c r="F172" t="s">
        <v>12</v>
      </c>
      <c r="G172" s="1">
        <f t="shared" si="9"/>
        <v>0</v>
      </c>
      <c r="H172" s="1">
        <f t="shared" si="10"/>
        <v>1</v>
      </c>
      <c r="I172">
        <f t="shared" si="11"/>
        <v>-0.82681199999999999</v>
      </c>
    </row>
    <row r="173" spans="1:9" x14ac:dyDescent="0.3">
      <c r="A173" t="s">
        <v>186</v>
      </c>
      <c r="C173">
        <v>0.70770500000000003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0.70770500000000003</v>
      </c>
    </row>
    <row r="174" spans="1:9" x14ac:dyDescent="0.3">
      <c r="A174" t="s">
        <v>187</v>
      </c>
      <c r="C174">
        <v>0.48610100000000001</v>
      </c>
      <c r="D174" t="s">
        <v>12</v>
      </c>
      <c r="E174" t="s">
        <v>96</v>
      </c>
      <c r="F174" t="s">
        <v>12</v>
      </c>
      <c r="G174" s="1">
        <f t="shared" si="9"/>
        <v>0</v>
      </c>
      <c r="H174" s="1">
        <f t="shared" si="10"/>
        <v>1</v>
      </c>
      <c r="I174">
        <f t="shared" si="11"/>
        <v>-0.51389899999999999</v>
      </c>
    </row>
    <row r="175" spans="1:9" x14ac:dyDescent="0.3">
      <c r="A175" t="s">
        <v>188</v>
      </c>
      <c r="C175">
        <v>0.653922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0.653922</v>
      </c>
    </row>
    <row r="176" spans="1:9" x14ac:dyDescent="0.3">
      <c r="A176" t="s">
        <v>189</v>
      </c>
      <c r="C176">
        <v>0.71491199999999999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-0.28508800000000001</v>
      </c>
    </row>
    <row r="177" spans="1:9" x14ac:dyDescent="0.3">
      <c r="A177" t="s">
        <v>190</v>
      </c>
      <c r="C177">
        <v>0.41711799999999999</v>
      </c>
      <c r="D177" t="s">
        <v>12</v>
      </c>
      <c r="E177" t="s">
        <v>27</v>
      </c>
      <c r="F177" t="s">
        <v>12</v>
      </c>
      <c r="G177" s="1">
        <f t="shared" si="9"/>
        <v>0</v>
      </c>
      <c r="H177" s="1">
        <f t="shared" si="10"/>
        <v>1</v>
      </c>
      <c r="I177">
        <f t="shared" si="11"/>
        <v>-0.58288200000000001</v>
      </c>
    </row>
    <row r="178" spans="1:9" x14ac:dyDescent="0.3">
      <c r="A178" t="s">
        <v>191</v>
      </c>
      <c r="C178">
        <v>0.60398799999999997</v>
      </c>
      <c r="D178" t="s">
        <v>12</v>
      </c>
      <c r="E178" t="s">
        <v>12</v>
      </c>
      <c r="F178" t="s">
        <v>96</v>
      </c>
      <c r="G178" s="1">
        <f t="shared" si="9"/>
        <v>0</v>
      </c>
      <c r="H178" s="1">
        <f t="shared" si="10"/>
        <v>1</v>
      </c>
      <c r="I178">
        <f t="shared" si="11"/>
        <v>-0.39601200000000003</v>
      </c>
    </row>
    <row r="179" spans="1:9" x14ac:dyDescent="0.3">
      <c r="A179" t="s">
        <v>192</v>
      </c>
      <c r="C179">
        <v>0.58718999999999999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0.58718999999999999</v>
      </c>
    </row>
    <row r="180" spans="1:9" x14ac:dyDescent="0.3">
      <c r="A180" t="s">
        <v>193</v>
      </c>
      <c r="C180">
        <v>0.61820900000000001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0.61820900000000001</v>
      </c>
    </row>
    <row r="181" spans="1:9" x14ac:dyDescent="0.3">
      <c r="A181" t="s">
        <v>194</v>
      </c>
      <c r="C181">
        <v>0.41701100000000002</v>
      </c>
      <c r="D181" t="s">
        <v>12</v>
      </c>
      <c r="E181" t="s">
        <v>77</v>
      </c>
      <c r="F181" t="s">
        <v>12</v>
      </c>
      <c r="G181" s="1">
        <f t="shared" si="9"/>
        <v>0</v>
      </c>
      <c r="H181" s="1">
        <f t="shared" si="10"/>
        <v>1</v>
      </c>
      <c r="I181">
        <f t="shared" si="11"/>
        <v>-0.58298899999999998</v>
      </c>
    </row>
    <row r="182" spans="1:9" x14ac:dyDescent="0.3">
      <c r="A182" t="s">
        <v>195</v>
      </c>
      <c r="C182">
        <v>0.65005900000000005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-0.34994099999999995</v>
      </c>
    </row>
    <row r="183" spans="1:9" x14ac:dyDescent="0.3">
      <c r="A183" t="s">
        <v>196</v>
      </c>
      <c r="C183">
        <v>0.443969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0.443969</v>
      </c>
    </row>
    <row r="184" spans="1:9" x14ac:dyDescent="0.3">
      <c r="A184" t="s">
        <v>197</v>
      </c>
      <c r="C184">
        <v>0.77246199999999998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0.77246199999999998</v>
      </c>
    </row>
    <row r="185" spans="1:9" x14ac:dyDescent="0.3">
      <c r="A185" t="s">
        <v>198</v>
      </c>
      <c r="C185">
        <v>0.362147</v>
      </c>
      <c r="D185" t="s">
        <v>12</v>
      </c>
      <c r="E185" t="s">
        <v>15</v>
      </c>
      <c r="F185" t="s">
        <v>12</v>
      </c>
      <c r="G185" s="1">
        <f t="shared" si="9"/>
        <v>0</v>
      </c>
      <c r="H185" s="1">
        <f t="shared" si="10"/>
        <v>1</v>
      </c>
      <c r="I185">
        <f t="shared" si="11"/>
        <v>-0.637853</v>
      </c>
    </row>
    <row r="186" spans="1:9" x14ac:dyDescent="0.3">
      <c r="A186" t="s">
        <v>199</v>
      </c>
      <c r="C186">
        <v>0.50181100000000001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0.50181100000000001</v>
      </c>
    </row>
    <row r="187" spans="1:9" x14ac:dyDescent="0.3">
      <c r="A187" t="s">
        <v>200</v>
      </c>
      <c r="C187">
        <v>0.47937600000000002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0.47937600000000002</v>
      </c>
    </row>
    <row r="188" spans="1:9" x14ac:dyDescent="0.3">
      <c r="A188" t="s">
        <v>201</v>
      </c>
      <c r="C188">
        <v>0.44272099999999998</v>
      </c>
      <c r="D188" t="s">
        <v>12</v>
      </c>
      <c r="E188" t="s">
        <v>27</v>
      </c>
      <c r="F188" t="s">
        <v>12</v>
      </c>
      <c r="G188" s="1">
        <f t="shared" si="9"/>
        <v>0</v>
      </c>
      <c r="H188" s="1">
        <f t="shared" si="10"/>
        <v>1</v>
      </c>
      <c r="I188">
        <f t="shared" si="11"/>
        <v>-0.55727900000000008</v>
      </c>
    </row>
    <row r="189" spans="1:9" x14ac:dyDescent="0.3">
      <c r="A189" t="s">
        <v>202</v>
      </c>
      <c r="C189">
        <v>0.51654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0.51654</v>
      </c>
    </row>
    <row r="190" spans="1:9" x14ac:dyDescent="0.3">
      <c r="A190" t="s">
        <v>203</v>
      </c>
      <c r="C190">
        <v>0.65642299999999998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0.65642299999999998</v>
      </c>
    </row>
    <row r="191" spans="1:9" x14ac:dyDescent="0.3">
      <c r="A191" t="s">
        <v>204</v>
      </c>
      <c r="C191">
        <v>0.56090600000000002</v>
      </c>
      <c r="D191" t="s">
        <v>12</v>
      </c>
      <c r="E191" t="s">
        <v>96</v>
      </c>
      <c r="F191" t="s">
        <v>12</v>
      </c>
      <c r="G191" s="1">
        <f t="shared" si="9"/>
        <v>0</v>
      </c>
      <c r="H191" s="1">
        <f t="shared" si="10"/>
        <v>1</v>
      </c>
      <c r="I191">
        <f t="shared" si="11"/>
        <v>-0.43909399999999998</v>
      </c>
    </row>
    <row r="192" spans="1:9" x14ac:dyDescent="0.3">
      <c r="A192" t="s">
        <v>205</v>
      </c>
      <c r="C192">
        <v>0.61914499999999995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0.61914499999999995</v>
      </c>
    </row>
    <row r="193" spans="1:9" x14ac:dyDescent="0.3">
      <c r="A193" t="s">
        <v>206</v>
      </c>
      <c r="C193">
        <v>0.50541800000000003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0.50541800000000003</v>
      </c>
    </row>
    <row r="194" spans="1:9" x14ac:dyDescent="0.3">
      <c r="A194" t="s">
        <v>207</v>
      </c>
      <c r="C194">
        <v>0.32957399999999998</v>
      </c>
      <c r="D194" t="s">
        <v>12</v>
      </c>
      <c r="E194" t="s">
        <v>96</v>
      </c>
      <c r="F194" t="s">
        <v>12</v>
      </c>
      <c r="G194" s="1">
        <f t="shared" si="9"/>
        <v>0</v>
      </c>
      <c r="H194" s="1">
        <f t="shared" si="10"/>
        <v>1</v>
      </c>
      <c r="I194">
        <f t="shared" si="11"/>
        <v>-0.67042599999999997</v>
      </c>
    </row>
    <row r="195" spans="1:9" x14ac:dyDescent="0.3">
      <c r="A195" t="s">
        <v>208</v>
      </c>
      <c r="C195">
        <v>0.75263599999999997</v>
      </c>
      <c r="D195" t="s">
        <v>12</v>
      </c>
      <c r="E195" t="s">
        <v>96</v>
      </c>
      <c r="F195" t="s">
        <v>12</v>
      </c>
      <c r="G195" s="1">
        <f t="shared" ref="G195:G202" si="12">IF($F195=$E195,1,0)</f>
        <v>0</v>
      </c>
      <c r="H195" s="1">
        <f t="shared" ref="H195:H202" si="13">IF(AND($G195=1,$E195=$D195),0,1)</f>
        <v>1</v>
      </c>
      <c r="I195">
        <f t="shared" ref="I195:I202" si="14">$C195-$H195</f>
        <v>-0.24736400000000003</v>
      </c>
    </row>
    <row r="196" spans="1:9" x14ac:dyDescent="0.3">
      <c r="A196" t="s">
        <v>209</v>
      </c>
      <c r="C196">
        <v>0.57755400000000001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0.57755400000000001</v>
      </c>
    </row>
    <row r="197" spans="1:9" x14ac:dyDescent="0.3">
      <c r="A197" t="s">
        <v>210</v>
      </c>
      <c r="C197">
        <v>0.71048100000000003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0.71048100000000003</v>
      </c>
    </row>
    <row r="198" spans="1:9" x14ac:dyDescent="0.3">
      <c r="A198" t="s">
        <v>211</v>
      </c>
      <c r="C198">
        <v>0.48954599999999998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0.48954599999999998</v>
      </c>
    </row>
    <row r="199" spans="1:9" x14ac:dyDescent="0.3">
      <c r="A199" t="s">
        <v>212</v>
      </c>
      <c r="C199">
        <v>0.62296600000000002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0.62296600000000002</v>
      </c>
    </row>
    <row r="200" spans="1:9" x14ac:dyDescent="0.3">
      <c r="A200" t="s">
        <v>213</v>
      </c>
      <c r="C200">
        <v>0.436166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0.436166</v>
      </c>
    </row>
    <row r="201" spans="1:9" x14ac:dyDescent="0.3">
      <c r="A201" t="s">
        <v>214</v>
      </c>
      <c r="C201">
        <v>0.65959900000000005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0.65959900000000005</v>
      </c>
    </row>
    <row r="202" spans="1:9" x14ac:dyDescent="0.3">
      <c r="A202" t="s">
        <v>215</v>
      </c>
      <c r="C202">
        <v>0.47260099999999999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0.47260099999999999</v>
      </c>
    </row>
    <row r="203" spans="1:9" x14ac:dyDescent="0.3">
      <c r="G203">
        <f>SUM(G3:G202)</f>
        <v>129</v>
      </c>
      <c r="H203">
        <f>SUM(H3:H202)</f>
        <v>79</v>
      </c>
      <c r="I203">
        <f>SUM(I3:I202)</f>
        <v>24.426101999999997</v>
      </c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Foglio169"/>
  <dimension ref="A1:I203"/>
  <sheetViews>
    <sheetView topLeftCell="A175" zoomScale="62" zoomScaleNormal="62" workbookViewId="0">
      <selection activeCell="I203" sqref="I20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</cols>
  <sheetData>
    <row r="1" spans="1:9" ht="15.75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75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ht="15" customHeight="1" x14ac:dyDescent="0.3">
      <c r="A3" s="1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ht="15" customHeight="1" x14ac:dyDescent="0.3">
      <c r="A4" s="1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ht="15" customHeight="1" x14ac:dyDescent="0.3">
      <c r="A5" s="1" t="s">
        <v>14</v>
      </c>
      <c r="B5" s="6"/>
      <c r="C5" s="7">
        <v>1</v>
      </c>
      <c r="D5" s="1" t="s">
        <v>12</v>
      </c>
      <c r="E5" t="s">
        <v>15</v>
      </c>
      <c r="F5" t="s">
        <v>15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ht="15" customHeight="1" x14ac:dyDescent="0.3">
      <c r="A6" s="1" t="s">
        <v>16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ht="15" customHeight="1" x14ac:dyDescent="0.3">
      <c r="A7" s="1" t="s">
        <v>17</v>
      </c>
      <c r="B7" s="6"/>
      <c r="C7" s="7">
        <v>1</v>
      </c>
      <c r="D7" s="1" t="s">
        <v>12</v>
      </c>
      <c r="E7" t="s">
        <v>27</v>
      </c>
      <c r="F7" t="s">
        <v>27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ht="15" customHeight="1" x14ac:dyDescent="0.3">
      <c r="A8" s="1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ht="15" customHeight="1" x14ac:dyDescent="0.3">
      <c r="A9" s="1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ht="15" customHeight="1" x14ac:dyDescent="0.3">
      <c r="A10" s="1" t="s">
        <v>20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ht="15" customHeight="1" x14ac:dyDescent="0.3">
      <c r="A11" s="1" t="s">
        <v>21</v>
      </c>
      <c r="B11" s="6"/>
      <c r="C11" s="7">
        <v>1</v>
      </c>
      <c r="D11" s="1" t="s">
        <v>12</v>
      </c>
      <c r="E11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ht="15" customHeight="1" x14ac:dyDescent="0.3">
      <c r="A12" s="1" t="s">
        <v>22</v>
      </c>
      <c r="B12" s="8"/>
      <c r="C12" s="9">
        <v>1</v>
      </c>
      <c r="D12" s="1" t="s">
        <v>12</v>
      </c>
      <c r="E12" t="s">
        <v>27</v>
      </c>
      <c r="F12" t="s">
        <v>27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ht="15" customHeight="1" x14ac:dyDescent="0.3">
      <c r="A13" s="1" t="s">
        <v>23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ht="15" customHeight="1" x14ac:dyDescent="0.3">
      <c r="A14" s="1" t="s">
        <v>24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ht="15" customHeight="1" x14ac:dyDescent="0.3">
      <c r="A15" s="1" t="s">
        <v>25</v>
      </c>
      <c r="B15" s="6"/>
      <c r="C15" s="7">
        <v>1</v>
      </c>
      <c r="D15" s="1" t="s">
        <v>12</v>
      </c>
      <c r="E15" t="s">
        <v>12</v>
      </c>
      <c r="F15" t="s">
        <v>12</v>
      </c>
      <c r="G15" s="1">
        <f t="shared" si="0"/>
        <v>1</v>
      </c>
      <c r="H15" s="1">
        <f t="shared" si="1"/>
        <v>0</v>
      </c>
      <c r="I15">
        <f t="shared" si="2"/>
        <v>1</v>
      </c>
    </row>
    <row r="16" spans="1:9" ht="15" customHeight="1" x14ac:dyDescent="0.3">
      <c r="A16" s="1" t="s">
        <v>26</v>
      </c>
      <c r="B16" s="8"/>
      <c r="C16" s="9">
        <v>1</v>
      </c>
      <c r="D16" s="1" t="s">
        <v>12</v>
      </c>
      <c r="E16" t="s">
        <v>27</v>
      </c>
      <c r="F16" t="s">
        <v>27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ht="15" customHeight="1" x14ac:dyDescent="0.3">
      <c r="A17" s="1" t="s">
        <v>28</v>
      </c>
      <c r="B17" s="6"/>
      <c r="C17" s="7">
        <v>1</v>
      </c>
      <c r="D17" s="1" t="s">
        <v>12</v>
      </c>
      <c r="E17" t="s">
        <v>15</v>
      </c>
      <c r="F17" t="s">
        <v>15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ht="15" customHeight="1" x14ac:dyDescent="0.3">
      <c r="A18" s="1" t="s">
        <v>29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ht="15" customHeight="1" x14ac:dyDescent="0.3">
      <c r="A19" s="1" t="s">
        <v>30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ht="15" customHeight="1" x14ac:dyDescent="0.3">
      <c r="A20" s="1" t="s">
        <v>31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ht="15" customHeight="1" x14ac:dyDescent="0.3">
      <c r="A21" s="1" t="s">
        <v>32</v>
      </c>
      <c r="B21" s="6"/>
      <c r="C21" s="7">
        <v>1</v>
      </c>
      <c r="D21" s="1" t="s">
        <v>12</v>
      </c>
      <c r="E21" t="s">
        <v>27</v>
      </c>
      <c r="F21" t="s">
        <v>27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ht="15" customHeight="1" x14ac:dyDescent="0.3">
      <c r="A22" s="1" t="s">
        <v>33</v>
      </c>
      <c r="B22" s="8"/>
      <c r="C22" s="9">
        <v>1</v>
      </c>
      <c r="D22" s="1" t="s">
        <v>12</v>
      </c>
      <c r="E22" t="s">
        <v>27</v>
      </c>
      <c r="F22" t="s">
        <v>27</v>
      </c>
      <c r="G22" s="1">
        <f t="shared" si="0"/>
        <v>1</v>
      </c>
      <c r="H22" s="1">
        <f t="shared" si="1"/>
        <v>1</v>
      </c>
      <c r="I22">
        <f t="shared" si="2"/>
        <v>0</v>
      </c>
    </row>
    <row r="23" spans="1:9" ht="15" customHeight="1" x14ac:dyDescent="0.3">
      <c r="A23" s="1" t="s">
        <v>34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ht="15" customHeight="1" x14ac:dyDescent="0.3">
      <c r="A24" s="1" t="s">
        <v>35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ht="15" customHeight="1" x14ac:dyDescent="0.3">
      <c r="A25" s="1" t="s">
        <v>36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ht="15" customHeight="1" x14ac:dyDescent="0.3">
      <c r="A26" s="1" t="s">
        <v>37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ht="15" customHeight="1" x14ac:dyDescent="0.3">
      <c r="A27" s="1" t="s">
        <v>38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ht="15" customHeight="1" x14ac:dyDescent="0.3">
      <c r="A28" s="1" t="s">
        <v>39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ht="15" customHeight="1" x14ac:dyDescent="0.3">
      <c r="A29" s="1" t="s">
        <v>40</v>
      </c>
      <c r="B29" s="6"/>
      <c r="C29" s="7">
        <v>1</v>
      </c>
      <c r="D29" s="1" t="s">
        <v>12</v>
      </c>
      <c r="E29" t="s">
        <v>27</v>
      </c>
      <c r="F29" t="s">
        <v>27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ht="15" customHeight="1" x14ac:dyDescent="0.3">
      <c r="A30" s="1" t="s">
        <v>41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ht="15" customHeight="1" x14ac:dyDescent="0.3">
      <c r="A31" s="1" t="s">
        <v>42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ht="15" customHeight="1" x14ac:dyDescent="0.3">
      <c r="A32" s="1" t="s">
        <v>43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ht="15" customHeight="1" x14ac:dyDescent="0.3">
      <c r="A33" s="1" t="s">
        <v>44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ht="15" customHeight="1" x14ac:dyDescent="0.3">
      <c r="A34" s="1" t="s">
        <v>45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ht="15" customHeight="1" x14ac:dyDescent="0.3">
      <c r="A35" s="1" t="s">
        <v>46</v>
      </c>
      <c r="B35" s="6"/>
      <c r="C35" s="7">
        <v>1</v>
      </c>
      <c r="D35" s="1" t="s">
        <v>12</v>
      </c>
      <c r="E35" t="s">
        <v>27</v>
      </c>
      <c r="F35" t="s">
        <v>27</v>
      </c>
      <c r="G35" s="1">
        <f t="shared" ref="G35:G66" si="3">IF($F35=$E35,1,0)</f>
        <v>1</v>
      </c>
      <c r="H35" s="1">
        <f t="shared" ref="H35:H66" si="4">IF(AND($G35=1,$E35=$D35),0,1)</f>
        <v>1</v>
      </c>
      <c r="I35">
        <f t="shared" ref="I35:I66" si="5">$C35-$H35</f>
        <v>0</v>
      </c>
    </row>
    <row r="36" spans="1:9" ht="15" customHeight="1" x14ac:dyDescent="0.3">
      <c r="A36" s="1" t="s">
        <v>47</v>
      </c>
      <c r="B36" s="8"/>
      <c r="C36" s="9">
        <v>1</v>
      </c>
      <c r="D36" s="1" t="s">
        <v>12</v>
      </c>
      <c r="E36" t="s">
        <v>27</v>
      </c>
      <c r="F36" t="s">
        <v>27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ht="15" customHeight="1" x14ac:dyDescent="0.3">
      <c r="A37" s="1" t="s">
        <v>48</v>
      </c>
      <c r="B37" s="6"/>
      <c r="C37" s="7">
        <v>1</v>
      </c>
      <c r="D37" s="1" t="s">
        <v>12</v>
      </c>
      <c r="E37" t="s">
        <v>15</v>
      </c>
      <c r="F37" t="s">
        <v>15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ht="15" customHeight="1" x14ac:dyDescent="0.3">
      <c r="A38" s="1" t="s">
        <v>49</v>
      </c>
      <c r="B38" s="8"/>
      <c r="C38" s="9">
        <v>1</v>
      </c>
      <c r="D38" s="1" t="s">
        <v>12</v>
      </c>
      <c r="E38" t="s">
        <v>96</v>
      </c>
      <c r="F38" t="s">
        <v>96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ht="15" customHeight="1" x14ac:dyDescent="0.3">
      <c r="A39" s="1" t="s">
        <v>50</v>
      </c>
      <c r="B39" s="6"/>
      <c r="C39" s="7">
        <v>1</v>
      </c>
      <c r="D39" s="1" t="s">
        <v>12</v>
      </c>
      <c r="E39" t="s">
        <v>77</v>
      </c>
      <c r="F39" t="s">
        <v>77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ht="15" customHeight="1" x14ac:dyDescent="0.3">
      <c r="A40" s="1" t="s">
        <v>51</v>
      </c>
      <c r="B40" s="8"/>
      <c r="C40" s="9">
        <v>1</v>
      </c>
      <c r="D40" s="1" t="s">
        <v>12</v>
      </c>
      <c r="E40" t="s">
        <v>77</v>
      </c>
      <c r="F40" t="s">
        <v>77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ht="15" customHeight="1" x14ac:dyDescent="0.3">
      <c r="A41" s="1" t="s">
        <v>52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ht="15" customHeight="1" x14ac:dyDescent="0.3">
      <c r="A42" s="1" t="s">
        <v>53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ht="15" customHeight="1" x14ac:dyDescent="0.3">
      <c r="A43" s="1" t="s">
        <v>54</v>
      </c>
      <c r="B43" s="6"/>
      <c r="C43" s="7">
        <v>1</v>
      </c>
      <c r="D43" s="1" t="s">
        <v>12</v>
      </c>
      <c r="E43" t="s">
        <v>15</v>
      </c>
      <c r="F43" t="s">
        <v>15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ht="15" customHeight="1" x14ac:dyDescent="0.3">
      <c r="A44" s="1" t="s">
        <v>55</v>
      </c>
      <c r="B44" s="8"/>
      <c r="C44" s="9">
        <v>1</v>
      </c>
      <c r="D44" s="1" t="s">
        <v>12</v>
      </c>
      <c r="E44" t="s">
        <v>96</v>
      </c>
      <c r="F44" t="s">
        <v>96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ht="15" customHeight="1" x14ac:dyDescent="0.3">
      <c r="A45" s="1" t="s">
        <v>56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ht="15" customHeight="1" x14ac:dyDescent="0.3">
      <c r="A46" s="1" t="s">
        <v>57</v>
      </c>
      <c r="B46" s="8"/>
      <c r="C46" s="9">
        <v>1</v>
      </c>
      <c r="D46" s="1" t="s">
        <v>12</v>
      </c>
      <c r="E46" t="s">
        <v>27</v>
      </c>
      <c r="F46" t="s">
        <v>27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ht="15" customHeight="1" x14ac:dyDescent="0.3">
      <c r="A47" s="1" t="s">
        <v>58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ht="15" customHeight="1" x14ac:dyDescent="0.3">
      <c r="A48" s="1" t="s">
        <v>59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ht="15" customHeight="1" x14ac:dyDescent="0.3">
      <c r="A49" s="1" t="s">
        <v>60</v>
      </c>
      <c r="B49" s="6"/>
      <c r="C49" s="7">
        <v>1</v>
      </c>
      <c r="D49" s="1" t="s">
        <v>12</v>
      </c>
      <c r="E49" t="s">
        <v>15</v>
      </c>
      <c r="F49" t="s">
        <v>15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ht="15" customHeight="1" x14ac:dyDescent="0.3">
      <c r="A50" s="1" t="s">
        <v>61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ht="15" customHeight="1" x14ac:dyDescent="0.3">
      <c r="A51" s="1" t="s">
        <v>62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ht="15" customHeight="1" x14ac:dyDescent="0.3">
      <c r="A52" s="1" t="s">
        <v>63</v>
      </c>
      <c r="B52" s="8"/>
      <c r="C52" s="9">
        <v>1</v>
      </c>
      <c r="D52" s="1" t="s">
        <v>12</v>
      </c>
      <c r="E52" t="s">
        <v>15</v>
      </c>
      <c r="F52" t="s">
        <v>15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ht="15" customHeight="1" x14ac:dyDescent="0.3">
      <c r="A53" s="1" t="s">
        <v>64</v>
      </c>
      <c r="B53" s="6"/>
      <c r="C53" s="7">
        <v>1</v>
      </c>
      <c r="D53" s="1" t="s">
        <v>12</v>
      </c>
      <c r="E53" t="s">
        <v>15</v>
      </c>
      <c r="F53" t="s">
        <v>15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ht="15" customHeight="1" x14ac:dyDescent="0.3">
      <c r="A54" s="1" t="s">
        <v>65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ht="15" customHeight="1" x14ac:dyDescent="0.3">
      <c r="A55" s="1" t="s">
        <v>66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ht="15" customHeight="1" x14ac:dyDescent="0.3">
      <c r="A56" s="1" t="s">
        <v>67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ht="15" customHeight="1" x14ac:dyDescent="0.3">
      <c r="A57" s="1" t="s">
        <v>68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ht="15" customHeight="1" x14ac:dyDescent="0.3">
      <c r="A58" s="1" t="s">
        <v>69</v>
      </c>
      <c r="B58" s="8"/>
      <c r="C58" s="9">
        <v>1</v>
      </c>
      <c r="D58" s="1" t="s">
        <v>12</v>
      </c>
      <c r="E58" t="s">
        <v>96</v>
      </c>
      <c r="F58" t="s">
        <v>96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ht="15" customHeight="1" x14ac:dyDescent="0.3">
      <c r="A59" s="1" t="s">
        <v>70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ht="15" customHeight="1" x14ac:dyDescent="0.3">
      <c r="A60" s="1" t="s">
        <v>71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ht="15" customHeight="1" x14ac:dyDescent="0.3">
      <c r="A61" s="1" t="s">
        <v>72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ht="15" customHeight="1" x14ac:dyDescent="0.3">
      <c r="A62" s="1" t="s">
        <v>73</v>
      </c>
      <c r="B62" s="8"/>
      <c r="C62" s="9">
        <v>1</v>
      </c>
      <c r="D62" s="1" t="s">
        <v>12</v>
      </c>
      <c r="E62" t="s">
        <v>12</v>
      </c>
      <c r="F62" t="s">
        <v>12</v>
      </c>
      <c r="G62" s="1">
        <f t="shared" si="3"/>
        <v>1</v>
      </c>
      <c r="H62" s="1">
        <f t="shared" si="4"/>
        <v>0</v>
      </c>
      <c r="I62">
        <f t="shared" si="5"/>
        <v>1</v>
      </c>
    </row>
    <row r="63" spans="1:9" ht="15" customHeight="1" x14ac:dyDescent="0.3">
      <c r="A63" s="1" t="s">
        <v>74</v>
      </c>
      <c r="B63" s="6"/>
      <c r="C63" s="7">
        <v>1</v>
      </c>
      <c r="D63" s="1" t="s">
        <v>12</v>
      </c>
      <c r="E63" t="s">
        <v>12</v>
      </c>
      <c r="F63" t="s">
        <v>12</v>
      </c>
      <c r="G63" s="1">
        <f t="shared" si="3"/>
        <v>1</v>
      </c>
      <c r="H63" s="1">
        <f t="shared" si="4"/>
        <v>0</v>
      </c>
      <c r="I63">
        <f t="shared" si="5"/>
        <v>1</v>
      </c>
    </row>
    <row r="64" spans="1:9" ht="15" customHeight="1" x14ac:dyDescent="0.3">
      <c r="A64" s="1" t="s">
        <v>75</v>
      </c>
      <c r="B64" s="8"/>
      <c r="C64" s="9">
        <v>1</v>
      </c>
      <c r="D64" s="1" t="s">
        <v>12</v>
      </c>
      <c r="E64" t="s">
        <v>96</v>
      </c>
      <c r="F64" t="s">
        <v>96</v>
      </c>
      <c r="G64" s="1">
        <f t="shared" si="3"/>
        <v>1</v>
      </c>
      <c r="H64" s="1">
        <f t="shared" si="4"/>
        <v>1</v>
      </c>
      <c r="I64">
        <f t="shared" si="5"/>
        <v>0</v>
      </c>
    </row>
    <row r="65" spans="1:9" ht="15" customHeight="1" x14ac:dyDescent="0.3">
      <c r="A65" s="1" t="s">
        <v>76</v>
      </c>
      <c r="B65" s="6"/>
      <c r="C65" s="7">
        <v>1</v>
      </c>
      <c r="D65" s="1" t="s">
        <v>12</v>
      </c>
      <c r="E65" t="s">
        <v>27</v>
      </c>
      <c r="F65" t="s">
        <v>27</v>
      </c>
      <c r="G65" s="1">
        <f t="shared" si="3"/>
        <v>1</v>
      </c>
      <c r="H65" s="1">
        <f t="shared" si="4"/>
        <v>1</v>
      </c>
      <c r="I65">
        <f t="shared" si="5"/>
        <v>0</v>
      </c>
    </row>
    <row r="66" spans="1:9" ht="15" customHeight="1" x14ac:dyDescent="0.3">
      <c r="A66" s="1" t="s">
        <v>78</v>
      </c>
      <c r="B66" s="8"/>
      <c r="C66" s="9">
        <v>1</v>
      </c>
      <c r="D66" s="1" t="s">
        <v>12</v>
      </c>
      <c r="E66" t="s">
        <v>12</v>
      </c>
      <c r="F66" t="s">
        <v>12</v>
      </c>
      <c r="G66" s="1">
        <f t="shared" si="3"/>
        <v>1</v>
      </c>
      <c r="H66" s="1">
        <f t="shared" si="4"/>
        <v>0</v>
      </c>
      <c r="I66">
        <f t="shared" si="5"/>
        <v>1</v>
      </c>
    </row>
    <row r="67" spans="1:9" ht="15" customHeight="1" x14ac:dyDescent="0.3">
      <c r="A67" s="1" t="s">
        <v>79</v>
      </c>
      <c r="B67" s="6"/>
      <c r="C67" s="7">
        <v>1</v>
      </c>
      <c r="D67" s="1" t="s">
        <v>12</v>
      </c>
      <c r="E67" t="s">
        <v>12</v>
      </c>
      <c r="F67" t="s">
        <v>12</v>
      </c>
      <c r="G67" s="1">
        <f t="shared" ref="G67:G130" si="6">IF($F67=$E67,1,0)</f>
        <v>1</v>
      </c>
      <c r="H67" s="1">
        <f t="shared" ref="H67:H130" si="7">IF(AND($G67=1,$E67=$D67),0,1)</f>
        <v>0</v>
      </c>
      <c r="I67">
        <f t="shared" ref="I67:I130" si="8">$C67-$H67</f>
        <v>1</v>
      </c>
    </row>
    <row r="68" spans="1:9" ht="15" customHeight="1" x14ac:dyDescent="0.3">
      <c r="A68" s="1" t="s">
        <v>80</v>
      </c>
      <c r="B68" s="8"/>
      <c r="C68" s="9">
        <v>1</v>
      </c>
      <c r="D68" s="1" t="s">
        <v>12</v>
      </c>
      <c r="E68" t="s">
        <v>12</v>
      </c>
      <c r="F68" t="s">
        <v>12</v>
      </c>
      <c r="G68" s="1">
        <f t="shared" si="6"/>
        <v>1</v>
      </c>
      <c r="H68" s="1">
        <f t="shared" si="7"/>
        <v>0</v>
      </c>
      <c r="I68">
        <f t="shared" si="8"/>
        <v>1</v>
      </c>
    </row>
    <row r="69" spans="1:9" ht="15" customHeight="1" x14ac:dyDescent="0.3">
      <c r="A69" s="1" t="s">
        <v>81</v>
      </c>
      <c r="B69" s="6"/>
      <c r="C69" s="7">
        <v>1</v>
      </c>
      <c r="D69" s="1" t="s">
        <v>12</v>
      </c>
      <c r="E69" t="s">
        <v>77</v>
      </c>
      <c r="F69" t="s">
        <v>77</v>
      </c>
      <c r="G69" s="1">
        <f t="shared" si="6"/>
        <v>1</v>
      </c>
      <c r="H69" s="1">
        <f t="shared" si="7"/>
        <v>1</v>
      </c>
      <c r="I69">
        <f t="shared" si="8"/>
        <v>0</v>
      </c>
    </row>
    <row r="70" spans="1:9" ht="15" customHeight="1" x14ac:dyDescent="0.3">
      <c r="A70" s="1" t="s">
        <v>82</v>
      </c>
      <c r="B70" s="8"/>
      <c r="C70" s="9">
        <v>1</v>
      </c>
      <c r="D70" s="1" t="s">
        <v>12</v>
      </c>
      <c r="E70" t="s">
        <v>12</v>
      </c>
      <c r="F70" t="s">
        <v>12</v>
      </c>
      <c r="G70" s="1">
        <f t="shared" si="6"/>
        <v>1</v>
      </c>
      <c r="H70" s="1">
        <f t="shared" si="7"/>
        <v>0</v>
      </c>
      <c r="I70">
        <f t="shared" si="8"/>
        <v>1</v>
      </c>
    </row>
    <row r="71" spans="1:9" ht="15" customHeight="1" x14ac:dyDescent="0.3">
      <c r="A71" s="1" t="s">
        <v>83</v>
      </c>
      <c r="B71" s="6"/>
      <c r="C71" s="7">
        <v>1</v>
      </c>
      <c r="D71" s="1" t="s">
        <v>12</v>
      </c>
      <c r="E71" t="s">
        <v>96</v>
      </c>
      <c r="F71" t="s">
        <v>96</v>
      </c>
      <c r="G71" s="1">
        <f t="shared" si="6"/>
        <v>1</v>
      </c>
      <c r="H71" s="1">
        <f t="shared" si="7"/>
        <v>1</v>
      </c>
      <c r="I71">
        <f t="shared" si="8"/>
        <v>0</v>
      </c>
    </row>
    <row r="72" spans="1:9" ht="15" customHeight="1" x14ac:dyDescent="0.3">
      <c r="A72" s="1" t="s">
        <v>84</v>
      </c>
      <c r="B72" s="8"/>
      <c r="C72" s="9">
        <v>1</v>
      </c>
      <c r="D72" s="1" t="s">
        <v>12</v>
      </c>
      <c r="E72" t="s">
        <v>27</v>
      </c>
      <c r="F72" t="s">
        <v>27</v>
      </c>
      <c r="G72" s="1">
        <f t="shared" si="6"/>
        <v>1</v>
      </c>
      <c r="H72" s="1">
        <f t="shared" si="7"/>
        <v>1</v>
      </c>
      <c r="I72">
        <f t="shared" si="8"/>
        <v>0</v>
      </c>
    </row>
    <row r="73" spans="1:9" ht="15" customHeight="1" x14ac:dyDescent="0.3">
      <c r="A73" s="1" t="s">
        <v>85</v>
      </c>
      <c r="B73" s="6"/>
      <c r="C73" s="7">
        <v>1</v>
      </c>
      <c r="D73" s="1" t="s">
        <v>12</v>
      </c>
      <c r="E73" t="s">
        <v>12</v>
      </c>
      <c r="F73" t="s">
        <v>12</v>
      </c>
      <c r="G73" s="1">
        <f t="shared" si="6"/>
        <v>1</v>
      </c>
      <c r="H73" s="1">
        <f t="shared" si="7"/>
        <v>0</v>
      </c>
      <c r="I73">
        <f t="shared" si="8"/>
        <v>1</v>
      </c>
    </row>
    <row r="74" spans="1:9" ht="15" customHeight="1" x14ac:dyDescent="0.3">
      <c r="A74" s="1" t="s">
        <v>86</v>
      </c>
      <c r="B74" s="8"/>
      <c r="C74" s="9">
        <v>1</v>
      </c>
      <c r="D74" s="1" t="s">
        <v>12</v>
      </c>
      <c r="E74" t="s">
        <v>27</v>
      </c>
      <c r="F74" t="s">
        <v>27</v>
      </c>
      <c r="G74" s="1">
        <f t="shared" si="6"/>
        <v>1</v>
      </c>
      <c r="H74" s="1">
        <f t="shared" si="7"/>
        <v>1</v>
      </c>
      <c r="I74">
        <f t="shared" si="8"/>
        <v>0</v>
      </c>
    </row>
    <row r="75" spans="1:9" ht="15" customHeight="1" x14ac:dyDescent="0.3">
      <c r="A75" s="1" t="s">
        <v>87</v>
      </c>
      <c r="B75" s="6"/>
      <c r="C75" s="7">
        <v>1</v>
      </c>
      <c r="D75" s="1" t="s">
        <v>12</v>
      </c>
      <c r="E75" t="s">
        <v>12</v>
      </c>
      <c r="F75" t="s">
        <v>12</v>
      </c>
      <c r="G75" s="1">
        <f t="shared" si="6"/>
        <v>1</v>
      </c>
      <c r="H75" s="1">
        <f t="shared" si="7"/>
        <v>0</v>
      </c>
      <c r="I75">
        <f t="shared" si="8"/>
        <v>1</v>
      </c>
    </row>
    <row r="76" spans="1:9" ht="15" customHeight="1" x14ac:dyDescent="0.3">
      <c r="A76" s="1" t="s">
        <v>88</v>
      </c>
      <c r="B76" s="10"/>
      <c r="C76" s="11">
        <v>1</v>
      </c>
      <c r="D76" s="1" t="s">
        <v>12</v>
      </c>
      <c r="E76" t="s">
        <v>12</v>
      </c>
      <c r="F76" t="s">
        <v>12</v>
      </c>
      <c r="G76" s="1">
        <f t="shared" si="6"/>
        <v>1</v>
      </c>
      <c r="H76" s="1">
        <f t="shared" si="7"/>
        <v>0</v>
      </c>
      <c r="I76">
        <f t="shared" si="8"/>
        <v>1</v>
      </c>
    </row>
    <row r="77" spans="1:9" ht="15.75" customHeight="1" x14ac:dyDescent="0.3">
      <c r="A77" s="1" t="s">
        <v>89</v>
      </c>
      <c r="B77" s="12"/>
      <c r="C77" s="13">
        <v>1</v>
      </c>
      <c r="D77" s="1" t="s">
        <v>12</v>
      </c>
      <c r="E77" s="1" t="s">
        <v>12</v>
      </c>
      <c r="F77" s="1" t="s">
        <v>12</v>
      </c>
      <c r="G77" s="1">
        <f t="shared" si="6"/>
        <v>1</v>
      </c>
      <c r="H77" s="1">
        <f t="shared" si="7"/>
        <v>0</v>
      </c>
      <c r="I77">
        <f t="shared" si="8"/>
        <v>1</v>
      </c>
    </row>
    <row r="78" spans="1:9" x14ac:dyDescent="0.3">
      <c r="A78" t="s">
        <v>90</v>
      </c>
      <c r="C78">
        <v>1</v>
      </c>
      <c r="D78" t="s">
        <v>12</v>
      </c>
      <c r="E78" t="s">
        <v>96</v>
      </c>
      <c r="F78" t="s">
        <v>96</v>
      </c>
      <c r="G78" s="1">
        <f t="shared" si="6"/>
        <v>1</v>
      </c>
      <c r="H78" s="1">
        <f t="shared" si="7"/>
        <v>1</v>
      </c>
      <c r="I78">
        <f t="shared" si="8"/>
        <v>0</v>
      </c>
    </row>
    <row r="79" spans="1:9" x14ac:dyDescent="0.3">
      <c r="A79" t="s">
        <v>91</v>
      </c>
      <c r="C79">
        <v>1</v>
      </c>
      <c r="D79" t="s">
        <v>12</v>
      </c>
      <c r="E79" t="s">
        <v>12</v>
      </c>
      <c r="F79" t="s">
        <v>12</v>
      </c>
      <c r="G79" s="1">
        <f t="shared" si="6"/>
        <v>1</v>
      </c>
      <c r="H79" s="1">
        <f t="shared" si="7"/>
        <v>0</v>
      </c>
      <c r="I79">
        <f t="shared" si="8"/>
        <v>1</v>
      </c>
    </row>
    <row r="80" spans="1:9" x14ac:dyDescent="0.3">
      <c r="A80" t="s">
        <v>92</v>
      </c>
      <c r="C80">
        <v>1</v>
      </c>
      <c r="D80" t="s">
        <v>12</v>
      </c>
      <c r="E80" t="s">
        <v>27</v>
      </c>
      <c r="F80" t="s">
        <v>27</v>
      </c>
      <c r="G80" s="1">
        <f t="shared" si="6"/>
        <v>1</v>
      </c>
      <c r="H80" s="1">
        <f t="shared" si="7"/>
        <v>1</v>
      </c>
      <c r="I80">
        <f t="shared" si="8"/>
        <v>0</v>
      </c>
    </row>
    <row r="81" spans="1:9" x14ac:dyDescent="0.3">
      <c r="A81" t="s">
        <v>93</v>
      </c>
      <c r="C81">
        <v>1</v>
      </c>
      <c r="D81" t="s">
        <v>12</v>
      </c>
      <c r="E81" t="s">
        <v>77</v>
      </c>
      <c r="F81" t="s">
        <v>77</v>
      </c>
      <c r="G81" s="1">
        <f t="shared" si="6"/>
        <v>1</v>
      </c>
      <c r="H81" s="1">
        <f t="shared" si="7"/>
        <v>1</v>
      </c>
      <c r="I81">
        <f t="shared" si="8"/>
        <v>0</v>
      </c>
    </row>
    <row r="82" spans="1:9" x14ac:dyDescent="0.3">
      <c r="A82" t="s">
        <v>94</v>
      </c>
      <c r="C82">
        <v>1</v>
      </c>
      <c r="D82" t="s">
        <v>12</v>
      </c>
      <c r="E82" t="s">
        <v>12</v>
      </c>
      <c r="F82" t="s">
        <v>12</v>
      </c>
      <c r="G82" s="1">
        <f t="shared" si="6"/>
        <v>1</v>
      </c>
      <c r="H82" s="1">
        <f t="shared" si="7"/>
        <v>0</v>
      </c>
      <c r="I82">
        <f t="shared" si="8"/>
        <v>1</v>
      </c>
    </row>
    <row r="83" spans="1:9" x14ac:dyDescent="0.3">
      <c r="A83" t="s">
        <v>95</v>
      </c>
      <c r="C83">
        <v>1</v>
      </c>
      <c r="D83" t="s">
        <v>12</v>
      </c>
      <c r="E83" t="s">
        <v>96</v>
      </c>
      <c r="F83" t="s">
        <v>96</v>
      </c>
      <c r="G83" s="1">
        <f t="shared" si="6"/>
        <v>1</v>
      </c>
      <c r="H83" s="1">
        <f t="shared" si="7"/>
        <v>1</v>
      </c>
      <c r="I83">
        <f t="shared" si="8"/>
        <v>0</v>
      </c>
    </row>
    <row r="84" spans="1:9" x14ac:dyDescent="0.3">
      <c r="A84" t="s">
        <v>97</v>
      </c>
      <c r="C84">
        <v>1</v>
      </c>
      <c r="D84" t="s">
        <v>12</v>
      </c>
      <c r="E84" t="s">
        <v>12</v>
      </c>
      <c r="F84" t="s">
        <v>12</v>
      </c>
      <c r="G84" s="1">
        <f t="shared" si="6"/>
        <v>1</v>
      </c>
      <c r="H84" s="1">
        <f t="shared" si="7"/>
        <v>0</v>
      </c>
      <c r="I84">
        <f t="shared" si="8"/>
        <v>1</v>
      </c>
    </row>
    <row r="85" spans="1:9" x14ac:dyDescent="0.3">
      <c r="A85" t="s">
        <v>98</v>
      </c>
      <c r="C85">
        <v>1</v>
      </c>
      <c r="D85" t="s">
        <v>12</v>
      </c>
      <c r="E85" t="s">
        <v>12</v>
      </c>
      <c r="F85" t="s">
        <v>12</v>
      </c>
      <c r="G85" s="1">
        <f t="shared" si="6"/>
        <v>1</v>
      </c>
      <c r="H85" s="1">
        <f t="shared" si="7"/>
        <v>0</v>
      </c>
      <c r="I85">
        <f t="shared" si="8"/>
        <v>1</v>
      </c>
    </row>
    <row r="86" spans="1:9" x14ac:dyDescent="0.3">
      <c r="A86" t="s">
        <v>99</v>
      </c>
      <c r="C86">
        <v>1</v>
      </c>
      <c r="D86" t="s">
        <v>12</v>
      </c>
      <c r="E86" t="s">
        <v>15</v>
      </c>
      <c r="F86" t="s">
        <v>15</v>
      </c>
      <c r="G86" s="1">
        <f t="shared" si="6"/>
        <v>1</v>
      </c>
      <c r="H86" s="1">
        <f t="shared" si="7"/>
        <v>1</v>
      </c>
      <c r="I86">
        <f t="shared" si="8"/>
        <v>0</v>
      </c>
    </row>
    <row r="87" spans="1:9" x14ac:dyDescent="0.3">
      <c r="A87" t="s">
        <v>100</v>
      </c>
      <c r="C87">
        <v>1</v>
      </c>
      <c r="D87" t="s">
        <v>12</v>
      </c>
      <c r="E87" t="s">
        <v>12</v>
      </c>
      <c r="F87" t="s">
        <v>12</v>
      </c>
      <c r="G87" s="1">
        <f t="shared" si="6"/>
        <v>1</v>
      </c>
      <c r="H87" s="1">
        <f t="shared" si="7"/>
        <v>0</v>
      </c>
      <c r="I87">
        <f t="shared" si="8"/>
        <v>1</v>
      </c>
    </row>
    <row r="88" spans="1:9" x14ac:dyDescent="0.3">
      <c r="A88" t="s">
        <v>101</v>
      </c>
      <c r="C88">
        <v>1</v>
      </c>
      <c r="D88" t="s">
        <v>12</v>
      </c>
      <c r="E88" t="s">
        <v>12</v>
      </c>
      <c r="F88" t="s">
        <v>12</v>
      </c>
      <c r="G88" s="1">
        <f t="shared" si="6"/>
        <v>1</v>
      </c>
      <c r="H88" s="1">
        <f t="shared" si="7"/>
        <v>0</v>
      </c>
      <c r="I88">
        <f t="shared" si="8"/>
        <v>1</v>
      </c>
    </row>
    <row r="89" spans="1:9" x14ac:dyDescent="0.3">
      <c r="A89" t="s">
        <v>102</v>
      </c>
      <c r="C89">
        <v>1</v>
      </c>
      <c r="D89" t="s">
        <v>12</v>
      </c>
      <c r="E89" t="s">
        <v>96</v>
      </c>
      <c r="F89" t="s">
        <v>96</v>
      </c>
      <c r="G89" s="1">
        <f t="shared" si="6"/>
        <v>1</v>
      </c>
      <c r="H89" s="1">
        <f t="shared" si="7"/>
        <v>1</v>
      </c>
      <c r="I89">
        <f t="shared" si="8"/>
        <v>0</v>
      </c>
    </row>
    <row r="90" spans="1:9" x14ac:dyDescent="0.3">
      <c r="A90" t="s">
        <v>103</v>
      </c>
      <c r="C90">
        <v>1</v>
      </c>
      <c r="D90" t="s">
        <v>12</v>
      </c>
      <c r="E90" t="s">
        <v>12</v>
      </c>
      <c r="F90" t="s">
        <v>12</v>
      </c>
      <c r="G90" s="1">
        <f t="shared" si="6"/>
        <v>1</v>
      </c>
      <c r="H90" s="1">
        <f t="shared" si="7"/>
        <v>0</v>
      </c>
      <c r="I90">
        <f t="shared" si="8"/>
        <v>1</v>
      </c>
    </row>
    <row r="91" spans="1:9" x14ac:dyDescent="0.3">
      <c r="A91" t="s">
        <v>104</v>
      </c>
      <c r="C91">
        <v>1</v>
      </c>
      <c r="D91" t="s">
        <v>12</v>
      </c>
      <c r="E91" t="s">
        <v>12</v>
      </c>
      <c r="F91" t="s">
        <v>12</v>
      </c>
      <c r="G91" s="1">
        <f t="shared" si="6"/>
        <v>1</v>
      </c>
      <c r="H91" s="1">
        <f t="shared" si="7"/>
        <v>0</v>
      </c>
      <c r="I91">
        <f t="shared" si="8"/>
        <v>1</v>
      </c>
    </row>
    <row r="92" spans="1:9" x14ac:dyDescent="0.3">
      <c r="A92" t="s">
        <v>105</v>
      </c>
      <c r="C92">
        <v>1</v>
      </c>
      <c r="D92" t="s">
        <v>12</v>
      </c>
      <c r="E92" t="s">
        <v>27</v>
      </c>
      <c r="F92" t="s">
        <v>27</v>
      </c>
      <c r="G92" s="1">
        <f t="shared" si="6"/>
        <v>1</v>
      </c>
      <c r="H92" s="1">
        <f t="shared" si="7"/>
        <v>1</v>
      </c>
      <c r="I92">
        <f t="shared" si="8"/>
        <v>0</v>
      </c>
    </row>
    <row r="93" spans="1:9" x14ac:dyDescent="0.3">
      <c r="A93" t="s">
        <v>106</v>
      </c>
      <c r="C93">
        <v>1</v>
      </c>
      <c r="D93" t="s">
        <v>12</v>
      </c>
      <c r="E93" t="s">
        <v>27</v>
      </c>
      <c r="F93" t="s">
        <v>27</v>
      </c>
      <c r="G93" s="1">
        <f t="shared" si="6"/>
        <v>1</v>
      </c>
      <c r="H93" s="1">
        <f t="shared" si="7"/>
        <v>1</v>
      </c>
      <c r="I93">
        <f t="shared" si="8"/>
        <v>0</v>
      </c>
    </row>
    <row r="94" spans="1:9" x14ac:dyDescent="0.3">
      <c r="A94" t="s">
        <v>107</v>
      </c>
      <c r="C94">
        <v>1</v>
      </c>
      <c r="D94" t="s">
        <v>12</v>
      </c>
      <c r="E94" t="s">
        <v>12</v>
      </c>
      <c r="F94" t="s">
        <v>12</v>
      </c>
      <c r="G94" s="1">
        <f t="shared" si="6"/>
        <v>1</v>
      </c>
      <c r="H94" s="1">
        <f t="shared" si="7"/>
        <v>0</v>
      </c>
      <c r="I94">
        <f t="shared" si="8"/>
        <v>1</v>
      </c>
    </row>
    <row r="95" spans="1:9" x14ac:dyDescent="0.3">
      <c r="A95" t="s">
        <v>108</v>
      </c>
      <c r="C95">
        <v>1</v>
      </c>
      <c r="D95" t="s">
        <v>12</v>
      </c>
      <c r="E95" t="s">
        <v>12</v>
      </c>
      <c r="F95" t="s">
        <v>12</v>
      </c>
      <c r="G95" s="1">
        <f t="shared" si="6"/>
        <v>1</v>
      </c>
      <c r="H95" s="1">
        <f t="shared" si="7"/>
        <v>0</v>
      </c>
      <c r="I95">
        <f t="shared" si="8"/>
        <v>1</v>
      </c>
    </row>
    <row r="96" spans="1:9" x14ac:dyDescent="0.3">
      <c r="A96" t="s">
        <v>109</v>
      </c>
      <c r="C96">
        <v>1</v>
      </c>
      <c r="D96" t="s">
        <v>12</v>
      </c>
      <c r="E96" t="s">
        <v>12</v>
      </c>
      <c r="F96" t="s">
        <v>12</v>
      </c>
      <c r="G96" s="1">
        <f t="shared" si="6"/>
        <v>1</v>
      </c>
      <c r="H96" s="1">
        <f t="shared" si="7"/>
        <v>0</v>
      </c>
      <c r="I96">
        <f t="shared" si="8"/>
        <v>1</v>
      </c>
    </row>
    <row r="97" spans="1:9" x14ac:dyDescent="0.3">
      <c r="A97" t="s">
        <v>110</v>
      </c>
      <c r="C97">
        <v>1</v>
      </c>
      <c r="D97" t="s">
        <v>12</v>
      </c>
      <c r="E97" t="s">
        <v>15</v>
      </c>
      <c r="F97" t="s">
        <v>15</v>
      </c>
      <c r="G97" s="1">
        <f t="shared" si="6"/>
        <v>1</v>
      </c>
      <c r="H97" s="1">
        <f t="shared" si="7"/>
        <v>1</v>
      </c>
      <c r="I97">
        <f t="shared" si="8"/>
        <v>0</v>
      </c>
    </row>
    <row r="98" spans="1:9" x14ac:dyDescent="0.3">
      <c r="A98" t="s">
        <v>111</v>
      </c>
      <c r="C98">
        <v>1</v>
      </c>
      <c r="D98" t="s">
        <v>12</v>
      </c>
      <c r="E98" t="s">
        <v>12</v>
      </c>
      <c r="F98" t="s">
        <v>12</v>
      </c>
      <c r="G98" s="1">
        <f t="shared" si="6"/>
        <v>1</v>
      </c>
      <c r="H98" s="1">
        <f t="shared" si="7"/>
        <v>0</v>
      </c>
      <c r="I98">
        <f t="shared" si="8"/>
        <v>1</v>
      </c>
    </row>
    <row r="99" spans="1:9" x14ac:dyDescent="0.3">
      <c r="A99" t="s">
        <v>112</v>
      </c>
      <c r="C99">
        <v>1</v>
      </c>
      <c r="D99" t="s">
        <v>12</v>
      </c>
      <c r="E99" t="s">
        <v>15</v>
      </c>
      <c r="F99" t="s">
        <v>15</v>
      </c>
      <c r="G99" s="1">
        <f t="shared" si="6"/>
        <v>1</v>
      </c>
      <c r="H99" s="1">
        <f t="shared" si="7"/>
        <v>1</v>
      </c>
      <c r="I99">
        <f t="shared" si="8"/>
        <v>0</v>
      </c>
    </row>
    <row r="100" spans="1:9" x14ac:dyDescent="0.3">
      <c r="A100" t="s">
        <v>113</v>
      </c>
      <c r="C100">
        <v>1</v>
      </c>
      <c r="D100" t="s">
        <v>12</v>
      </c>
      <c r="E100" t="s">
        <v>15</v>
      </c>
      <c r="F100" t="s">
        <v>15</v>
      </c>
      <c r="G100" s="1">
        <f t="shared" si="6"/>
        <v>1</v>
      </c>
      <c r="H100" s="1">
        <f t="shared" si="7"/>
        <v>1</v>
      </c>
      <c r="I100">
        <f t="shared" si="8"/>
        <v>0</v>
      </c>
    </row>
    <row r="101" spans="1:9" x14ac:dyDescent="0.3">
      <c r="A101" t="s">
        <v>114</v>
      </c>
      <c r="C101">
        <v>1</v>
      </c>
      <c r="D101" t="s">
        <v>12</v>
      </c>
      <c r="E101" t="s">
        <v>12</v>
      </c>
      <c r="F101" t="s">
        <v>12</v>
      </c>
      <c r="G101" s="1">
        <f t="shared" si="6"/>
        <v>1</v>
      </c>
      <c r="H101" s="1">
        <f t="shared" si="7"/>
        <v>0</v>
      </c>
      <c r="I101">
        <f t="shared" si="8"/>
        <v>1</v>
      </c>
    </row>
    <row r="102" spans="1:9" x14ac:dyDescent="0.3">
      <c r="A102" t="s">
        <v>115</v>
      </c>
      <c r="C102">
        <v>1</v>
      </c>
      <c r="D102" t="s">
        <v>12</v>
      </c>
      <c r="E102" t="s">
        <v>27</v>
      </c>
      <c r="F102" t="s">
        <v>27</v>
      </c>
      <c r="G102" s="1">
        <f t="shared" si="6"/>
        <v>1</v>
      </c>
      <c r="H102" s="1">
        <f t="shared" si="7"/>
        <v>1</v>
      </c>
      <c r="I102">
        <f t="shared" si="8"/>
        <v>0</v>
      </c>
    </row>
    <row r="103" spans="1:9" x14ac:dyDescent="0.3">
      <c r="A103" t="s">
        <v>116</v>
      </c>
      <c r="C103">
        <v>1</v>
      </c>
      <c r="D103" t="s">
        <v>12</v>
      </c>
      <c r="E103" t="s">
        <v>12</v>
      </c>
      <c r="F103" t="s">
        <v>12</v>
      </c>
      <c r="G103" s="1">
        <f t="shared" si="6"/>
        <v>1</v>
      </c>
      <c r="H103" s="1">
        <f t="shared" si="7"/>
        <v>0</v>
      </c>
      <c r="I103">
        <f t="shared" si="8"/>
        <v>1</v>
      </c>
    </row>
    <row r="104" spans="1:9" x14ac:dyDescent="0.3">
      <c r="A104" t="s">
        <v>117</v>
      </c>
      <c r="C104">
        <v>1</v>
      </c>
      <c r="D104" t="s">
        <v>12</v>
      </c>
      <c r="E104" t="s">
        <v>15</v>
      </c>
      <c r="F104" t="s">
        <v>15</v>
      </c>
      <c r="G104" s="1">
        <f t="shared" si="6"/>
        <v>1</v>
      </c>
      <c r="H104" s="1">
        <f t="shared" si="7"/>
        <v>1</v>
      </c>
      <c r="I104">
        <f t="shared" si="8"/>
        <v>0</v>
      </c>
    </row>
    <row r="105" spans="1:9" x14ac:dyDescent="0.3">
      <c r="A105" t="s">
        <v>118</v>
      </c>
      <c r="C105">
        <v>1</v>
      </c>
      <c r="D105" t="s">
        <v>12</v>
      </c>
      <c r="E105" t="s">
        <v>12</v>
      </c>
      <c r="F105" t="s">
        <v>12</v>
      </c>
      <c r="G105" s="1">
        <f t="shared" si="6"/>
        <v>1</v>
      </c>
      <c r="H105" s="1">
        <f t="shared" si="7"/>
        <v>0</v>
      </c>
      <c r="I105">
        <f t="shared" si="8"/>
        <v>1</v>
      </c>
    </row>
    <row r="106" spans="1:9" x14ac:dyDescent="0.3">
      <c r="A106" t="s">
        <v>119</v>
      </c>
      <c r="C106">
        <v>1</v>
      </c>
      <c r="D106" t="s">
        <v>12</v>
      </c>
      <c r="E106" t="s">
        <v>96</v>
      </c>
      <c r="F106" t="s">
        <v>96</v>
      </c>
      <c r="G106" s="1">
        <f t="shared" si="6"/>
        <v>1</v>
      </c>
      <c r="H106" s="1">
        <f t="shared" si="7"/>
        <v>1</v>
      </c>
      <c r="I106">
        <f t="shared" si="8"/>
        <v>0</v>
      </c>
    </row>
    <row r="107" spans="1:9" x14ac:dyDescent="0.3">
      <c r="A107" t="s">
        <v>120</v>
      </c>
      <c r="C107">
        <v>1</v>
      </c>
      <c r="D107" t="s">
        <v>12</v>
      </c>
      <c r="E107" t="s">
        <v>12</v>
      </c>
      <c r="F107" t="s">
        <v>12</v>
      </c>
      <c r="G107" s="1">
        <f t="shared" si="6"/>
        <v>1</v>
      </c>
      <c r="H107" s="1">
        <f t="shared" si="7"/>
        <v>0</v>
      </c>
      <c r="I107">
        <f t="shared" si="8"/>
        <v>1</v>
      </c>
    </row>
    <row r="108" spans="1:9" x14ac:dyDescent="0.3">
      <c r="A108" t="s">
        <v>121</v>
      </c>
      <c r="C108">
        <v>1</v>
      </c>
      <c r="D108" t="s">
        <v>12</v>
      </c>
      <c r="E108" t="s">
        <v>12</v>
      </c>
      <c r="F108" t="s">
        <v>12</v>
      </c>
      <c r="G108" s="1">
        <f t="shared" si="6"/>
        <v>1</v>
      </c>
      <c r="H108" s="1">
        <f t="shared" si="7"/>
        <v>0</v>
      </c>
      <c r="I108">
        <f t="shared" si="8"/>
        <v>1</v>
      </c>
    </row>
    <row r="109" spans="1:9" x14ac:dyDescent="0.3">
      <c r="A109" t="s">
        <v>122</v>
      </c>
      <c r="C109">
        <v>1</v>
      </c>
      <c r="D109" t="s">
        <v>12</v>
      </c>
      <c r="E109" t="s">
        <v>77</v>
      </c>
      <c r="F109" t="s">
        <v>77</v>
      </c>
      <c r="G109" s="1">
        <f t="shared" si="6"/>
        <v>1</v>
      </c>
      <c r="H109" s="1">
        <f t="shared" si="7"/>
        <v>1</v>
      </c>
      <c r="I109">
        <f t="shared" si="8"/>
        <v>0</v>
      </c>
    </row>
    <row r="110" spans="1:9" x14ac:dyDescent="0.3">
      <c r="A110" t="s">
        <v>123</v>
      </c>
      <c r="C110">
        <v>1</v>
      </c>
      <c r="D110" t="s">
        <v>12</v>
      </c>
      <c r="E110" t="s">
        <v>12</v>
      </c>
      <c r="F110" t="s">
        <v>12</v>
      </c>
      <c r="G110" s="1">
        <f t="shared" si="6"/>
        <v>1</v>
      </c>
      <c r="H110" s="1">
        <f t="shared" si="7"/>
        <v>0</v>
      </c>
      <c r="I110">
        <f t="shared" si="8"/>
        <v>1</v>
      </c>
    </row>
    <row r="111" spans="1:9" x14ac:dyDescent="0.3">
      <c r="A111" t="s">
        <v>124</v>
      </c>
      <c r="C111">
        <v>1</v>
      </c>
      <c r="D111" t="s">
        <v>12</v>
      </c>
      <c r="E111" t="s">
        <v>27</v>
      </c>
      <c r="F111" t="s">
        <v>27</v>
      </c>
      <c r="G111" s="1">
        <f t="shared" si="6"/>
        <v>1</v>
      </c>
      <c r="H111" s="1">
        <f t="shared" si="7"/>
        <v>1</v>
      </c>
      <c r="I111">
        <f t="shared" si="8"/>
        <v>0</v>
      </c>
    </row>
    <row r="112" spans="1:9" x14ac:dyDescent="0.3">
      <c r="A112" t="s">
        <v>125</v>
      </c>
      <c r="C112">
        <v>1</v>
      </c>
      <c r="D112" t="s">
        <v>12</v>
      </c>
      <c r="E112" t="s">
        <v>12</v>
      </c>
      <c r="F112" t="s">
        <v>12</v>
      </c>
      <c r="G112" s="1">
        <f t="shared" si="6"/>
        <v>1</v>
      </c>
      <c r="H112" s="1">
        <f t="shared" si="7"/>
        <v>0</v>
      </c>
      <c r="I112">
        <f t="shared" si="8"/>
        <v>1</v>
      </c>
    </row>
    <row r="113" spans="1:9" x14ac:dyDescent="0.3">
      <c r="A113" t="s">
        <v>126</v>
      </c>
      <c r="C113">
        <v>1</v>
      </c>
      <c r="D113" t="s">
        <v>12</v>
      </c>
      <c r="E113" t="s">
        <v>12</v>
      </c>
      <c r="F113" t="s">
        <v>12</v>
      </c>
      <c r="G113" s="1">
        <f t="shared" si="6"/>
        <v>1</v>
      </c>
      <c r="H113" s="1">
        <f t="shared" si="7"/>
        <v>0</v>
      </c>
      <c r="I113">
        <f t="shared" si="8"/>
        <v>1</v>
      </c>
    </row>
    <row r="114" spans="1:9" x14ac:dyDescent="0.3">
      <c r="A114" t="s">
        <v>127</v>
      </c>
      <c r="C114">
        <v>1</v>
      </c>
      <c r="D114" t="s">
        <v>12</v>
      </c>
      <c r="E114" t="s">
        <v>96</v>
      </c>
      <c r="F114" t="s">
        <v>96</v>
      </c>
      <c r="G114" s="1">
        <f t="shared" si="6"/>
        <v>1</v>
      </c>
      <c r="H114" s="1">
        <f t="shared" si="7"/>
        <v>1</v>
      </c>
      <c r="I114">
        <f t="shared" si="8"/>
        <v>0</v>
      </c>
    </row>
    <row r="115" spans="1:9" x14ac:dyDescent="0.3">
      <c r="A115" t="s">
        <v>128</v>
      </c>
      <c r="C115">
        <v>1</v>
      </c>
      <c r="D115" t="s">
        <v>12</v>
      </c>
      <c r="E115" t="s">
        <v>12</v>
      </c>
      <c r="F115" t="s">
        <v>12</v>
      </c>
      <c r="G115" s="1">
        <f t="shared" si="6"/>
        <v>1</v>
      </c>
      <c r="H115" s="1">
        <f t="shared" si="7"/>
        <v>0</v>
      </c>
      <c r="I115">
        <f t="shared" si="8"/>
        <v>1</v>
      </c>
    </row>
    <row r="116" spans="1:9" x14ac:dyDescent="0.3">
      <c r="A116" t="s">
        <v>129</v>
      </c>
      <c r="C116">
        <v>1</v>
      </c>
      <c r="D116" t="s">
        <v>12</v>
      </c>
      <c r="E116" t="s">
        <v>12</v>
      </c>
      <c r="F116" t="s">
        <v>12</v>
      </c>
      <c r="G116" s="1">
        <f t="shared" si="6"/>
        <v>1</v>
      </c>
      <c r="H116" s="1">
        <f t="shared" si="7"/>
        <v>0</v>
      </c>
      <c r="I116">
        <f t="shared" si="8"/>
        <v>1</v>
      </c>
    </row>
    <row r="117" spans="1:9" x14ac:dyDescent="0.3">
      <c r="A117" t="s">
        <v>130</v>
      </c>
      <c r="C117">
        <v>1</v>
      </c>
      <c r="D117" t="s">
        <v>12</v>
      </c>
      <c r="E117" t="s">
        <v>27</v>
      </c>
      <c r="F117" t="s">
        <v>27</v>
      </c>
      <c r="G117" s="1">
        <f t="shared" si="6"/>
        <v>1</v>
      </c>
      <c r="H117" s="1">
        <f t="shared" si="7"/>
        <v>1</v>
      </c>
      <c r="I117">
        <f t="shared" si="8"/>
        <v>0</v>
      </c>
    </row>
    <row r="118" spans="1:9" x14ac:dyDescent="0.3">
      <c r="A118" t="s">
        <v>131</v>
      </c>
      <c r="C118">
        <v>1</v>
      </c>
      <c r="D118" t="s">
        <v>12</v>
      </c>
      <c r="E118" t="s">
        <v>12</v>
      </c>
      <c r="F118" t="s">
        <v>12</v>
      </c>
      <c r="G118" s="1">
        <f t="shared" si="6"/>
        <v>1</v>
      </c>
      <c r="H118" s="1">
        <f t="shared" si="7"/>
        <v>0</v>
      </c>
      <c r="I118">
        <f t="shared" si="8"/>
        <v>1</v>
      </c>
    </row>
    <row r="119" spans="1:9" x14ac:dyDescent="0.3">
      <c r="A119" t="s">
        <v>132</v>
      </c>
      <c r="C119">
        <v>1</v>
      </c>
      <c r="D119" t="s">
        <v>12</v>
      </c>
      <c r="E119" t="s">
        <v>12</v>
      </c>
      <c r="F119" t="s">
        <v>12</v>
      </c>
      <c r="G119" s="1">
        <f t="shared" si="6"/>
        <v>1</v>
      </c>
      <c r="H119" s="1">
        <f t="shared" si="7"/>
        <v>0</v>
      </c>
      <c r="I119">
        <f t="shared" si="8"/>
        <v>1</v>
      </c>
    </row>
    <row r="120" spans="1:9" x14ac:dyDescent="0.3">
      <c r="A120" t="s">
        <v>133</v>
      </c>
      <c r="C120">
        <v>1</v>
      </c>
      <c r="D120" t="s">
        <v>12</v>
      </c>
      <c r="E120" t="s">
        <v>12</v>
      </c>
      <c r="F120" t="s">
        <v>12</v>
      </c>
      <c r="G120" s="1">
        <f t="shared" si="6"/>
        <v>1</v>
      </c>
      <c r="H120" s="1">
        <f t="shared" si="7"/>
        <v>0</v>
      </c>
      <c r="I120">
        <f t="shared" si="8"/>
        <v>1</v>
      </c>
    </row>
    <row r="121" spans="1:9" x14ac:dyDescent="0.3">
      <c r="A121" t="s">
        <v>134</v>
      </c>
      <c r="C121">
        <v>1</v>
      </c>
      <c r="D121" t="s">
        <v>12</v>
      </c>
      <c r="E121" t="s">
        <v>15</v>
      </c>
      <c r="F121" t="s">
        <v>15</v>
      </c>
      <c r="G121" s="1">
        <f t="shared" si="6"/>
        <v>1</v>
      </c>
      <c r="H121" s="1">
        <f t="shared" si="7"/>
        <v>1</v>
      </c>
      <c r="I121">
        <f t="shared" si="8"/>
        <v>0</v>
      </c>
    </row>
    <row r="122" spans="1:9" x14ac:dyDescent="0.3">
      <c r="A122" t="s">
        <v>135</v>
      </c>
      <c r="C122">
        <v>1</v>
      </c>
      <c r="D122" t="s">
        <v>12</v>
      </c>
      <c r="E122" t="s">
        <v>12</v>
      </c>
      <c r="F122" t="s">
        <v>12</v>
      </c>
      <c r="G122" s="1">
        <f t="shared" si="6"/>
        <v>1</v>
      </c>
      <c r="H122" s="1">
        <f t="shared" si="7"/>
        <v>0</v>
      </c>
      <c r="I122">
        <f t="shared" si="8"/>
        <v>1</v>
      </c>
    </row>
    <row r="123" spans="1:9" x14ac:dyDescent="0.3">
      <c r="A123" t="s">
        <v>136</v>
      </c>
      <c r="C123">
        <v>1</v>
      </c>
      <c r="D123" t="s">
        <v>12</v>
      </c>
      <c r="E123" t="s">
        <v>12</v>
      </c>
      <c r="F123" t="s">
        <v>12</v>
      </c>
      <c r="G123" s="1">
        <f t="shared" si="6"/>
        <v>1</v>
      </c>
      <c r="H123" s="1">
        <f t="shared" si="7"/>
        <v>0</v>
      </c>
      <c r="I123">
        <f t="shared" si="8"/>
        <v>1</v>
      </c>
    </row>
    <row r="124" spans="1:9" x14ac:dyDescent="0.3">
      <c r="A124" t="s">
        <v>137</v>
      </c>
      <c r="C124">
        <v>1</v>
      </c>
      <c r="D124" t="s">
        <v>12</v>
      </c>
      <c r="E124" t="s">
        <v>12</v>
      </c>
      <c r="F124" t="s">
        <v>12</v>
      </c>
      <c r="G124" s="1">
        <f t="shared" si="6"/>
        <v>1</v>
      </c>
      <c r="H124" s="1">
        <f t="shared" si="7"/>
        <v>0</v>
      </c>
      <c r="I124">
        <f t="shared" si="8"/>
        <v>1</v>
      </c>
    </row>
    <row r="125" spans="1:9" x14ac:dyDescent="0.3">
      <c r="A125" t="s">
        <v>138</v>
      </c>
      <c r="C125">
        <v>1</v>
      </c>
      <c r="D125" t="s">
        <v>12</v>
      </c>
      <c r="E125" t="s">
        <v>12</v>
      </c>
      <c r="F125" t="s">
        <v>12</v>
      </c>
      <c r="G125" s="1">
        <f t="shared" si="6"/>
        <v>1</v>
      </c>
      <c r="H125" s="1">
        <f t="shared" si="7"/>
        <v>0</v>
      </c>
      <c r="I125">
        <f t="shared" si="8"/>
        <v>1</v>
      </c>
    </row>
    <row r="126" spans="1:9" x14ac:dyDescent="0.3">
      <c r="A126" t="s">
        <v>139</v>
      </c>
      <c r="C126">
        <v>1</v>
      </c>
      <c r="D126" t="s">
        <v>12</v>
      </c>
      <c r="E126" t="s">
        <v>12</v>
      </c>
      <c r="F126" t="s">
        <v>12</v>
      </c>
      <c r="G126" s="1">
        <f t="shared" si="6"/>
        <v>1</v>
      </c>
      <c r="H126" s="1">
        <f t="shared" si="7"/>
        <v>0</v>
      </c>
      <c r="I126">
        <f t="shared" si="8"/>
        <v>1</v>
      </c>
    </row>
    <row r="127" spans="1:9" x14ac:dyDescent="0.3">
      <c r="A127" t="s">
        <v>140</v>
      </c>
      <c r="C127">
        <v>1</v>
      </c>
      <c r="D127" t="s">
        <v>12</v>
      </c>
      <c r="E127" t="s">
        <v>96</v>
      </c>
      <c r="F127" t="s">
        <v>96</v>
      </c>
      <c r="G127" s="1">
        <f t="shared" si="6"/>
        <v>1</v>
      </c>
      <c r="H127" s="1">
        <f t="shared" si="7"/>
        <v>1</v>
      </c>
      <c r="I127">
        <f t="shared" si="8"/>
        <v>0</v>
      </c>
    </row>
    <row r="128" spans="1:9" x14ac:dyDescent="0.3">
      <c r="A128" t="s">
        <v>141</v>
      </c>
      <c r="C128">
        <v>1</v>
      </c>
      <c r="D128" t="s">
        <v>12</v>
      </c>
      <c r="E128" t="s">
        <v>12</v>
      </c>
      <c r="F128" t="s">
        <v>12</v>
      </c>
      <c r="G128" s="1">
        <f t="shared" si="6"/>
        <v>1</v>
      </c>
      <c r="H128" s="1">
        <f t="shared" si="7"/>
        <v>0</v>
      </c>
      <c r="I128">
        <f t="shared" si="8"/>
        <v>1</v>
      </c>
    </row>
    <row r="129" spans="1:9" x14ac:dyDescent="0.3">
      <c r="A129" t="s">
        <v>142</v>
      </c>
      <c r="C129">
        <v>1</v>
      </c>
      <c r="D129" t="s">
        <v>12</v>
      </c>
      <c r="E129" t="s">
        <v>12</v>
      </c>
      <c r="F129" t="s">
        <v>12</v>
      </c>
      <c r="G129" s="1">
        <f t="shared" si="6"/>
        <v>1</v>
      </c>
      <c r="H129" s="1">
        <f t="shared" si="7"/>
        <v>0</v>
      </c>
      <c r="I129">
        <f t="shared" si="8"/>
        <v>1</v>
      </c>
    </row>
    <row r="130" spans="1:9" x14ac:dyDescent="0.3">
      <c r="A130" t="s">
        <v>143</v>
      </c>
      <c r="C130">
        <v>1</v>
      </c>
      <c r="D130" t="s">
        <v>12</v>
      </c>
      <c r="E130" t="s">
        <v>12</v>
      </c>
      <c r="F130" t="s">
        <v>12</v>
      </c>
      <c r="G130" s="1">
        <f t="shared" si="6"/>
        <v>1</v>
      </c>
      <c r="H130" s="1">
        <f t="shared" si="7"/>
        <v>0</v>
      </c>
      <c r="I130">
        <f t="shared" si="8"/>
        <v>1</v>
      </c>
    </row>
    <row r="131" spans="1:9" x14ac:dyDescent="0.3">
      <c r="A131" t="s">
        <v>144</v>
      </c>
      <c r="C131">
        <v>1</v>
      </c>
      <c r="D131" t="s">
        <v>12</v>
      </c>
      <c r="E131" t="s">
        <v>96</v>
      </c>
      <c r="F131" t="s">
        <v>96</v>
      </c>
      <c r="G131" s="1">
        <f t="shared" ref="G131:G194" si="9">IF($F131=$E131,1,0)</f>
        <v>1</v>
      </c>
      <c r="H131" s="1">
        <f t="shared" ref="H131:H194" si="10">IF(AND($G131=1,$E131=$D131),0,1)</f>
        <v>1</v>
      </c>
      <c r="I131">
        <f t="shared" ref="I131:I194" si="11">$C131-$H131</f>
        <v>0</v>
      </c>
    </row>
    <row r="132" spans="1:9" x14ac:dyDescent="0.3">
      <c r="A132" t="s">
        <v>145</v>
      </c>
      <c r="C132">
        <v>1</v>
      </c>
      <c r="D132" t="s">
        <v>12</v>
      </c>
      <c r="E132" t="s">
        <v>77</v>
      </c>
      <c r="F132" t="s">
        <v>77</v>
      </c>
      <c r="G132" s="1">
        <f t="shared" si="9"/>
        <v>1</v>
      </c>
      <c r="H132" s="1">
        <f t="shared" si="10"/>
        <v>1</v>
      </c>
      <c r="I132">
        <f t="shared" si="11"/>
        <v>0</v>
      </c>
    </row>
    <row r="133" spans="1:9" x14ac:dyDescent="0.3">
      <c r="A133" t="s">
        <v>146</v>
      </c>
      <c r="C133">
        <v>1</v>
      </c>
      <c r="D133" t="s">
        <v>12</v>
      </c>
      <c r="E133" t="s">
        <v>12</v>
      </c>
      <c r="F133" t="s">
        <v>12</v>
      </c>
      <c r="G133" s="1">
        <f t="shared" si="9"/>
        <v>1</v>
      </c>
      <c r="H133" s="1">
        <f t="shared" si="10"/>
        <v>0</v>
      </c>
      <c r="I133">
        <f t="shared" si="11"/>
        <v>1</v>
      </c>
    </row>
    <row r="134" spans="1:9" x14ac:dyDescent="0.3">
      <c r="A134" t="s">
        <v>147</v>
      </c>
      <c r="C134">
        <v>1</v>
      </c>
      <c r="D134" t="s">
        <v>12</v>
      </c>
      <c r="E134" t="s">
        <v>12</v>
      </c>
      <c r="F134" t="s">
        <v>12</v>
      </c>
      <c r="G134" s="1">
        <f t="shared" si="9"/>
        <v>1</v>
      </c>
      <c r="H134" s="1">
        <f t="shared" si="10"/>
        <v>0</v>
      </c>
      <c r="I134">
        <f t="shared" si="11"/>
        <v>1</v>
      </c>
    </row>
    <row r="135" spans="1:9" x14ac:dyDescent="0.3">
      <c r="A135" t="s">
        <v>148</v>
      </c>
      <c r="C135">
        <v>1</v>
      </c>
      <c r="D135" t="s">
        <v>12</v>
      </c>
      <c r="E135" t="s">
        <v>12</v>
      </c>
      <c r="F135" t="s">
        <v>12</v>
      </c>
      <c r="G135" s="1">
        <f t="shared" si="9"/>
        <v>1</v>
      </c>
      <c r="H135" s="1">
        <f t="shared" si="10"/>
        <v>0</v>
      </c>
      <c r="I135">
        <f t="shared" si="11"/>
        <v>1</v>
      </c>
    </row>
    <row r="136" spans="1:9" x14ac:dyDescent="0.3">
      <c r="A136" t="s">
        <v>149</v>
      </c>
      <c r="C136">
        <v>1</v>
      </c>
      <c r="D136" t="s">
        <v>12</v>
      </c>
      <c r="E136" t="s">
        <v>15</v>
      </c>
      <c r="F136" t="s">
        <v>15</v>
      </c>
      <c r="G136" s="1">
        <f t="shared" si="9"/>
        <v>1</v>
      </c>
      <c r="H136" s="1">
        <f t="shared" si="10"/>
        <v>1</v>
      </c>
      <c r="I136">
        <f t="shared" si="11"/>
        <v>0</v>
      </c>
    </row>
    <row r="137" spans="1:9" x14ac:dyDescent="0.3">
      <c r="A137" t="s">
        <v>150</v>
      </c>
      <c r="C137">
        <v>1</v>
      </c>
      <c r="D137" t="s">
        <v>12</v>
      </c>
      <c r="E137" t="s">
        <v>12</v>
      </c>
      <c r="F137" t="s">
        <v>12</v>
      </c>
      <c r="G137" s="1">
        <f t="shared" si="9"/>
        <v>1</v>
      </c>
      <c r="H137" s="1">
        <f t="shared" si="10"/>
        <v>0</v>
      </c>
      <c r="I137">
        <f t="shared" si="11"/>
        <v>1</v>
      </c>
    </row>
    <row r="138" spans="1:9" x14ac:dyDescent="0.3">
      <c r="A138" t="s">
        <v>151</v>
      </c>
      <c r="C138">
        <v>1</v>
      </c>
      <c r="D138" t="s">
        <v>12</v>
      </c>
      <c r="E138" t="s">
        <v>12</v>
      </c>
      <c r="F138" t="s">
        <v>12</v>
      </c>
      <c r="G138" s="1">
        <f t="shared" si="9"/>
        <v>1</v>
      </c>
      <c r="H138" s="1">
        <f t="shared" si="10"/>
        <v>0</v>
      </c>
      <c r="I138">
        <f t="shared" si="11"/>
        <v>1</v>
      </c>
    </row>
    <row r="139" spans="1:9" x14ac:dyDescent="0.3">
      <c r="A139" t="s">
        <v>152</v>
      </c>
      <c r="C139">
        <v>1</v>
      </c>
      <c r="D139" t="s">
        <v>12</v>
      </c>
      <c r="E139" t="s">
        <v>12</v>
      </c>
      <c r="F139" t="s">
        <v>12</v>
      </c>
      <c r="G139" s="1">
        <f t="shared" si="9"/>
        <v>1</v>
      </c>
      <c r="H139" s="1">
        <f t="shared" si="10"/>
        <v>0</v>
      </c>
      <c r="I139">
        <f t="shared" si="11"/>
        <v>1</v>
      </c>
    </row>
    <row r="140" spans="1:9" x14ac:dyDescent="0.3">
      <c r="A140" t="s">
        <v>153</v>
      </c>
      <c r="C140">
        <v>1</v>
      </c>
      <c r="D140" t="s">
        <v>12</v>
      </c>
      <c r="E140" t="s">
        <v>12</v>
      </c>
      <c r="F140" t="s">
        <v>12</v>
      </c>
      <c r="G140" s="1">
        <f t="shared" si="9"/>
        <v>1</v>
      </c>
      <c r="H140" s="1">
        <f t="shared" si="10"/>
        <v>0</v>
      </c>
      <c r="I140">
        <f t="shared" si="11"/>
        <v>1</v>
      </c>
    </row>
    <row r="141" spans="1:9" x14ac:dyDescent="0.3">
      <c r="A141" t="s">
        <v>154</v>
      </c>
      <c r="C141">
        <v>1</v>
      </c>
      <c r="D141" t="s">
        <v>12</v>
      </c>
      <c r="E141" t="s">
        <v>77</v>
      </c>
      <c r="F141" t="s">
        <v>77</v>
      </c>
      <c r="G141" s="1">
        <f t="shared" si="9"/>
        <v>1</v>
      </c>
      <c r="H141" s="1">
        <f t="shared" si="10"/>
        <v>1</v>
      </c>
      <c r="I141">
        <f t="shared" si="11"/>
        <v>0</v>
      </c>
    </row>
    <row r="142" spans="1:9" x14ac:dyDescent="0.3">
      <c r="A142" t="s">
        <v>155</v>
      </c>
      <c r="C142">
        <v>1</v>
      </c>
      <c r="D142" t="s">
        <v>12</v>
      </c>
      <c r="E142" t="s">
        <v>12</v>
      </c>
      <c r="F142" t="s">
        <v>12</v>
      </c>
      <c r="G142" s="1">
        <f t="shared" si="9"/>
        <v>1</v>
      </c>
      <c r="H142" s="1">
        <f t="shared" si="10"/>
        <v>0</v>
      </c>
      <c r="I142">
        <f t="shared" si="11"/>
        <v>1</v>
      </c>
    </row>
    <row r="143" spans="1:9" x14ac:dyDescent="0.3">
      <c r="A143" t="s">
        <v>156</v>
      </c>
      <c r="C143">
        <v>1</v>
      </c>
      <c r="D143" t="s">
        <v>12</v>
      </c>
      <c r="E143" t="s">
        <v>12</v>
      </c>
      <c r="F143" t="s">
        <v>12</v>
      </c>
      <c r="G143" s="1">
        <f t="shared" si="9"/>
        <v>1</v>
      </c>
      <c r="H143" s="1">
        <f t="shared" si="10"/>
        <v>0</v>
      </c>
      <c r="I143">
        <f t="shared" si="11"/>
        <v>1</v>
      </c>
    </row>
    <row r="144" spans="1:9" x14ac:dyDescent="0.3">
      <c r="A144" t="s">
        <v>157</v>
      </c>
      <c r="C144">
        <v>1</v>
      </c>
      <c r="D144" t="s">
        <v>12</v>
      </c>
      <c r="E144" t="s">
        <v>12</v>
      </c>
      <c r="F144" t="s">
        <v>12</v>
      </c>
      <c r="G144" s="1">
        <f t="shared" si="9"/>
        <v>1</v>
      </c>
      <c r="H144" s="1">
        <f t="shared" si="10"/>
        <v>0</v>
      </c>
      <c r="I144">
        <f t="shared" si="11"/>
        <v>1</v>
      </c>
    </row>
    <row r="145" spans="1:9" x14ac:dyDescent="0.3">
      <c r="A145" t="s">
        <v>158</v>
      </c>
      <c r="C145">
        <v>1</v>
      </c>
      <c r="D145" t="s">
        <v>12</v>
      </c>
      <c r="E145" t="s">
        <v>27</v>
      </c>
      <c r="F145" t="s">
        <v>27</v>
      </c>
      <c r="G145" s="1">
        <f t="shared" si="9"/>
        <v>1</v>
      </c>
      <c r="H145" s="1">
        <f t="shared" si="10"/>
        <v>1</v>
      </c>
      <c r="I145">
        <f t="shared" si="11"/>
        <v>0</v>
      </c>
    </row>
    <row r="146" spans="1:9" x14ac:dyDescent="0.3">
      <c r="A146" t="s">
        <v>159</v>
      </c>
      <c r="C146">
        <v>1</v>
      </c>
      <c r="D146" t="s">
        <v>12</v>
      </c>
      <c r="E146" t="s">
        <v>27</v>
      </c>
      <c r="F146" t="s">
        <v>27</v>
      </c>
      <c r="G146" s="1">
        <f t="shared" si="9"/>
        <v>1</v>
      </c>
      <c r="H146" s="1">
        <f t="shared" si="10"/>
        <v>1</v>
      </c>
      <c r="I146">
        <f t="shared" si="11"/>
        <v>0</v>
      </c>
    </row>
    <row r="147" spans="1:9" x14ac:dyDescent="0.3">
      <c r="A147" t="s">
        <v>160</v>
      </c>
      <c r="C147">
        <v>1</v>
      </c>
      <c r="D147" t="s">
        <v>12</v>
      </c>
      <c r="E147" t="s">
        <v>12</v>
      </c>
      <c r="F147" t="s">
        <v>12</v>
      </c>
      <c r="G147" s="1">
        <f t="shared" si="9"/>
        <v>1</v>
      </c>
      <c r="H147" s="1">
        <f t="shared" si="10"/>
        <v>0</v>
      </c>
      <c r="I147">
        <f t="shared" si="11"/>
        <v>1</v>
      </c>
    </row>
    <row r="148" spans="1:9" x14ac:dyDescent="0.3">
      <c r="A148" t="s">
        <v>161</v>
      </c>
      <c r="C148">
        <v>1</v>
      </c>
      <c r="D148" t="s">
        <v>12</v>
      </c>
      <c r="E148" t="s">
        <v>27</v>
      </c>
      <c r="F148" t="s">
        <v>27</v>
      </c>
      <c r="G148" s="1">
        <f t="shared" si="9"/>
        <v>1</v>
      </c>
      <c r="H148" s="1">
        <f t="shared" si="10"/>
        <v>1</v>
      </c>
      <c r="I148">
        <f t="shared" si="11"/>
        <v>0</v>
      </c>
    </row>
    <row r="149" spans="1:9" x14ac:dyDescent="0.3">
      <c r="A149" t="s">
        <v>162</v>
      </c>
      <c r="C149">
        <v>1</v>
      </c>
      <c r="D149" t="s">
        <v>12</v>
      </c>
      <c r="E149" t="s">
        <v>12</v>
      </c>
      <c r="F149" t="s">
        <v>12</v>
      </c>
      <c r="G149" s="1">
        <f t="shared" si="9"/>
        <v>1</v>
      </c>
      <c r="H149" s="1">
        <f t="shared" si="10"/>
        <v>0</v>
      </c>
      <c r="I149">
        <f t="shared" si="11"/>
        <v>1</v>
      </c>
    </row>
    <row r="150" spans="1:9" x14ac:dyDescent="0.3">
      <c r="A150" t="s">
        <v>163</v>
      </c>
      <c r="C150">
        <v>1</v>
      </c>
      <c r="D150" t="s">
        <v>12</v>
      </c>
      <c r="E150" t="s">
        <v>12</v>
      </c>
      <c r="F150" t="s">
        <v>12</v>
      </c>
      <c r="G150" s="1">
        <f t="shared" si="9"/>
        <v>1</v>
      </c>
      <c r="H150" s="1">
        <f t="shared" si="10"/>
        <v>0</v>
      </c>
      <c r="I150">
        <f t="shared" si="11"/>
        <v>1</v>
      </c>
    </row>
    <row r="151" spans="1:9" x14ac:dyDescent="0.3">
      <c r="A151" t="s">
        <v>164</v>
      </c>
      <c r="C151">
        <v>1</v>
      </c>
      <c r="D151" t="s">
        <v>12</v>
      </c>
      <c r="E151" t="s">
        <v>15</v>
      </c>
      <c r="F151" t="s">
        <v>15</v>
      </c>
      <c r="G151" s="1">
        <f t="shared" si="9"/>
        <v>1</v>
      </c>
      <c r="H151" s="1">
        <f t="shared" si="10"/>
        <v>1</v>
      </c>
      <c r="I151">
        <f t="shared" si="11"/>
        <v>0</v>
      </c>
    </row>
    <row r="152" spans="1:9" x14ac:dyDescent="0.3">
      <c r="A152" t="s">
        <v>165</v>
      </c>
      <c r="C152">
        <v>1</v>
      </c>
      <c r="D152" t="s">
        <v>12</v>
      </c>
      <c r="E152" t="s">
        <v>12</v>
      </c>
      <c r="F152" t="s">
        <v>12</v>
      </c>
      <c r="G152" s="1">
        <f t="shared" si="9"/>
        <v>1</v>
      </c>
      <c r="H152" s="1">
        <f t="shared" si="10"/>
        <v>0</v>
      </c>
      <c r="I152">
        <f t="shared" si="11"/>
        <v>1</v>
      </c>
    </row>
    <row r="153" spans="1:9" x14ac:dyDescent="0.3">
      <c r="A153" t="s">
        <v>166</v>
      </c>
      <c r="C153">
        <v>1</v>
      </c>
      <c r="D153" t="s">
        <v>12</v>
      </c>
      <c r="E153" t="s">
        <v>12</v>
      </c>
      <c r="F153" t="s">
        <v>12</v>
      </c>
      <c r="G153" s="1">
        <f t="shared" si="9"/>
        <v>1</v>
      </c>
      <c r="H153" s="1">
        <f t="shared" si="10"/>
        <v>0</v>
      </c>
      <c r="I153">
        <f t="shared" si="11"/>
        <v>1</v>
      </c>
    </row>
    <row r="154" spans="1:9" x14ac:dyDescent="0.3">
      <c r="A154" t="s">
        <v>167</v>
      </c>
      <c r="C154">
        <v>1</v>
      </c>
      <c r="D154" t="s">
        <v>12</v>
      </c>
      <c r="E154" t="s">
        <v>27</v>
      </c>
      <c r="F154" t="s">
        <v>27</v>
      </c>
      <c r="G154" s="1">
        <f t="shared" si="9"/>
        <v>1</v>
      </c>
      <c r="H154" s="1">
        <f t="shared" si="10"/>
        <v>1</v>
      </c>
      <c r="I154">
        <f t="shared" si="11"/>
        <v>0</v>
      </c>
    </row>
    <row r="155" spans="1:9" x14ac:dyDescent="0.3">
      <c r="A155" t="s">
        <v>168</v>
      </c>
      <c r="C155">
        <v>1</v>
      </c>
      <c r="D155" t="s">
        <v>12</v>
      </c>
      <c r="E155" t="s">
        <v>27</v>
      </c>
      <c r="F155" t="s">
        <v>27</v>
      </c>
      <c r="G155" s="1">
        <f t="shared" si="9"/>
        <v>1</v>
      </c>
      <c r="H155" s="1">
        <f t="shared" si="10"/>
        <v>1</v>
      </c>
      <c r="I155">
        <f t="shared" si="11"/>
        <v>0</v>
      </c>
    </row>
    <row r="156" spans="1:9" x14ac:dyDescent="0.3">
      <c r="A156" t="s">
        <v>169</v>
      </c>
      <c r="C156">
        <v>1</v>
      </c>
      <c r="D156" t="s">
        <v>12</v>
      </c>
      <c r="E156" t="s">
        <v>12</v>
      </c>
      <c r="F156" t="s">
        <v>12</v>
      </c>
      <c r="G156" s="1">
        <f t="shared" si="9"/>
        <v>1</v>
      </c>
      <c r="H156" s="1">
        <f t="shared" si="10"/>
        <v>0</v>
      </c>
      <c r="I156">
        <f t="shared" si="11"/>
        <v>1</v>
      </c>
    </row>
    <row r="157" spans="1:9" x14ac:dyDescent="0.3">
      <c r="A157" t="s">
        <v>170</v>
      </c>
      <c r="C157">
        <v>1</v>
      </c>
      <c r="D157" t="s">
        <v>12</v>
      </c>
      <c r="E157" t="s">
        <v>77</v>
      </c>
      <c r="F157" t="s">
        <v>77</v>
      </c>
      <c r="G157" s="1">
        <f t="shared" si="9"/>
        <v>1</v>
      </c>
      <c r="H157" s="1">
        <f t="shared" si="10"/>
        <v>1</v>
      </c>
      <c r="I157">
        <f t="shared" si="11"/>
        <v>0</v>
      </c>
    </row>
    <row r="158" spans="1:9" x14ac:dyDescent="0.3">
      <c r="A158" t="s">
        <v>171</v>
      </c>
      <c r="C158">
        <v>1</v>
      </c>
      <c r="D158" t="s">
        <v>12</v>
      </c>
      <c r="E158" t="s">
        <v>27</v>
      </c>
      <c r="F158" t="s">
        <v>27</v>
      </c>
      <c r="G158" s="1">
        <f t="shared" si="9"/>
        <v>1</v>
      </c>
      <c r="H158" s="1">
        <f t="shared" si="10"/>
        <v>1</v>
      </c>
      <c r="I158">
        <f t="shared" si="11"/>
        <v>0</v>
      </c>
    </row>
    <row r="159" spans="1:9" x14ac:dyDescent="0.3">
      <c r="A159" t="s">
        <v>172</v>
      </c>
      <c r="C159">
        <v>1</v>
      </c>
      <c r="D159" t="s">
        <v>12</v>
      </c>
      <c r="E159" t="s">
        <v>12</v>
      </c>
      <c r="F159" t="s">
        <v>12</v>
      </c>
      <c r="G159" s="1">
        <f t="shared" si="9"/>
        <v>1</v>
      </c>
      <c r="H159" s="1">
        <f t="shared" si="10"/>
        <v>0</v>
      </c>
      <c r="I159">
        <f t="shared" si="11"/>
        <v>1</v>
      </c>
    </row>
    <row r="160" spans="1:9" x14ac:dyDescent="0.3">
      <c r="A160" t="s">
        <v>173</v>
      </c>
      <c r="C160">
        <v>1</v>
      </c>
      <c r="D160" t="s">
        <v>12</v>
      </c>
      <c r="E160" t="s">
        <v>12</v>
      </c>
      <c r="F160" t="s">
        <v>12</v>
      </c>
      <c r="G160" s="1">
        <f t="shared" si="9"/>
        <v>1</v>
      </c>
      <c r="H160" s="1">
        <f t="shared" si="10"/>
        <v>0</v>
      </c>
      <c r="I160">
        <f t="shared" si="11"/>
        <v>1</v>
      </c>
    </row>
    <row r="161" spans="1:9" x14ac:dyDescent="0.3">
      <c r="A161" t="s">
        <v>174</v>
      </c>
      <c r="C161">
        <v>1</v>
      </c>
      <c r="D161" t="s">
        <v>12</v>
      </c>
      <c r="E161" t="s">
        <v>12</v>
      </c>
      <c r="F161" t="s">
        <v>12</v>
      </c>
      <c r="G161" s="1">
        <f t="shared" si="9"/>
        <v>1</v>
      </c>
      <c r="H161" s="1">
        <f t="shared" si="10"/>
        <v>0</v>
      </c>
      <c r="I161">
        <f t="shared" si="11"/>
        <v>1</v>
      </c>
    </row>
    <row r="162" spans="1:9" x14ac:dyDescent="0.3">
      <c r="A162" t="s">
        <v>175</v>
      </c>
      <c r="C162">
        <v>1</v>
      </c>
      <c r="D162" t="s">
        <v>12</v>
      </c>
      <c r="E162" t="s">
        <v>12</v>
      </c>
      <c r="F162" t="s">
        <v>12</v>
      </c>
      <c r="G162" s="1">
        <f t="shared" si="9"/>
        <v>1</v>
      </c>
      <c r="H162" s="1">
        <f t="shared" si="10"/>
        <v>0</v>
      </c>
      <c r="I162">
        <f t="shared" si="11"/>
        <v>1</v>
      </c>
    </row>
    <row r="163" spans="1:9" x14ac:dyDescent="0.3">
      <c r="A163" t="s">
        <v>176</v>
      </c>
      <c r="C163">
        <v>1</v>
      </c>
      <c r="D163" t="s">
        <v>12</v>
      </c>
      <c r="E163" t="s">
        <v>12</v>
      </c>
      <c r="F163" t="s">
        <v>12</v>
      </c>
      <c r="G163" s="1">
        <f t="shared" si="9"/>
        <v>1</v>
      </c>
      <c r="H163" s="1">
        <f t="shared" si="10"/>
        <v>0</v>
      </c>
      <c r="I163">
        <f t="shared" si="11"/>
        <v>1</v>
      </c>
    </row>
    <row r="164" spans="1:9" x14ac:dyDescent="0.3">
      <c r="A164" t="s">
        <v>177</v>
      </c>
      <c r="C164">
        <v>1</v>
      </c>
      <c r="D164" t="s">
        <v>12</v>
      </c>
      <c r="E164" t="s">
        <v>12</v>
      </c>
      <c r="F164" t="s">
        <v>12</v>
      </c>
      <c r="G164" s="1">
        <f t="shared" si="9"/>
        <v>1</v>
      </c>
      <c r="H164" s="1">
        <f t="shared" si="10"/>
        <v>0</v>
      </c>
      <c r="I164">
        <f t="shared" si="11"/>
        <v>1</v>
      </c>
    </row>
    <row r="165" spans="1:9" x14ac:dyDescent="0.3">
      <c r="A165" t="s">
        <v>178</v>
      </c>
      <c r="C165">
        <v>1</v>
      </c>
      <c r="D165" t="s">
        <v>12</v>
      </c>
      <c r="E165" t="s">
        <v>15</v>
      </c>
      <c r="F165" t="s">
        <v>15</v>
      </c>
      <c r="G165" s="1">
        <f t="shared" si="9"/>
        <v>1</v>
      </c>
      <c r="H165" s="1">
        <f t="shared" si="10"/>
        <v>1</v>
      </c>
      <c r="I165">
        <f t="shared" si="11"/>
        <v>0</v>
      </c>
    </row>
    <row r="166" spans="1:9" x14ac:dyDescent="0.3">
      <c r="A166" t="s">
        <v>179</v>
      </c>
      <c r="C166">
        <v>1</v>
      </c>
      <c r="D166" t="s">
        <v>12</v>
      </c>
      <c r="E166" t="s">
        <v>15</v>
      </c>
      <c r="F166" t="s">
        <v>15</v>
      </c>
      <c r="G166" s="1">
        <f t="shared" si="9"/>
        <v>1</v>
      </c>
      <c r="H166" s="1">
        <f t="shared" si="10"/>
        <v>1</v>
      </c>
      <c r="I166">
        <f t="shared" si="11"/>
        <v>0</v>
      </c>
    </row>
    <row r="167" spans="1:9" x14ac:dyDescent="0.3">
      <c r="A167" t="s">
        <v>180</v>
      </c>
      <c r="C167">
        <v>1</v>
      </c>
      <c r="D167" t="s">
        <v>12</v>
      </c>
      <c r="E167" t="s">
        <v>96</v>
      </c>
      <c r="F167" t="s">
        <v>96</v>
      </c>
      <c r="G167" s="1">
        <f t="shared" si="9"/>
        <v>1</v>
      </c>
      <c r="H167" s="1">
        <f t="shared" si="10"/>
        <v>1</v>
      </c>
      <c r="I167">
        <f t="shared" si="11"/>
        <v>0</v>
      </c>
    </row>
    <row r="168" spans="1:9" x14ac:dyDescent="0.3">
      <c r="A168" t="s">
        <v>181</v>
      </c>
      <c r="C168">
        <v>1</v>
      </c>
      <c r="D168" t="s">
        <v>12</v>
      </c>
      <c r="E168" t="s">
        <v>12</v>
      </c>
      <c r="F168" t="s">
        <v>12</v>
      </c>
      <c r="G168" s="1">
        <f t="shared" si="9"/>
        <v>1</v>
      </c>
      <c r="H168" s="1">
        <f t="shared" si="10"/>
        <v>0</v>
      </c>
      <c r="I168">
        <f t="shared" si="11"/>
        <v>1</v>
      </c>
    </row>
    <row r="169" spans="1:9" x14ac:dyDescent="0.3">
      <c r="A169" t="s">
        <v>182</v>
      </c>
      <c r="C169">
        <v>1</v>
      </c>
      <c r="D169" t="s">
        <v>12</v>
      </c>
      <c r="E169" t="s">
        <v>12</v>
      </c>
      <c r="F169" t="s">
        <v>12</v>
      </c>
      <c r="G169" s="1">
        <f t="shared" si="9"/>
        <v>1</v>
      </c>
      <c r="H169" s="1">
        <f t="shared" si="10"/>
        <v>0</v>
      </c>
      <c r="I169">
        <f t="shared" si="11"/>
        <v>1</v>
      </c>
    </row>
    <row r="170" spans="1:9" x14ac:dyDescent="0.3">
      <c r="A170" t="s">
        <v>183</v>
      </c>
      <c r="C170">
        <v>1</v>
      </c>
      <c r="D170" t="s">
        <v>12</v>
      </c>
      <c r="E170" t="s">
        <v>12</v>
      </c>
      <c r="F170" t="s">
        <v>12</v>
      </c>
      <c r="G170" s="1">
        <f t="shared" si="9"/>
        <v>1</v>
      </c>
      <c r="H170" s="1">
        <f t="shared" si="10"/>
        <v>0</v>
      </c>
      <c r="I170">
        <f t="shared" si="11"/>
        <v>1</v>
      </c>
    </row>
    <row r="171" spans="1:9" x14ac:dyDescent="0.3">
      <c r="A171" t="s">
        <v>184</v>
      </c>
      <c r="C171">
        <v>1</v>
      </c>
      <c r="D171" t="s">
        <v>12</v>
      </c>
      <c r="E171" t="s">
        <v>12</v>
      </c>
      <c r="F171" t="s">
        <v>12</v>
      </c>
      <c r="G171" s="1">
        <f t="shared" si="9"/>
        <v>1</v>
      </c>
      <c r="H171" s="1">
        <f t="shared" si="10"/>
        <v>0</v>
      </c>
      <c r="I171">
        <f t="shared" si="11"/>
        <v>1</v>
      </c>
    </row>
    <row r="172" spans="1:9" x14ac:dyDescent="0.3">
      <c r="A172" t="s">
        <v>185</v>
      </c>
      <c r="C172">
        <v>1</v>
      </c>
      <c r="D172" t="s">
        <v>12</v>
      </c>
      <c r="E172" t="s">
        <v>15</v>
      </c>
      <c r="F172" t="s">
        <v>15</v>
      </c>
      <c r="G172" s="1">
        <f t="shared" si="9"/>
        <v>1</v>
      </c>
      <c r="H172" s="1">
        <f t="shared" si="10"/>
        <v>1</v>
      </c>
      <c r="I172">
        <f t="shared" si="11"/>
        <v>0</v>
      </c>
    </row>
    <row r="173" spans="1:9" x14ac:dyDescent="0.3">
      <c r="A173" t="s">
        <v>186</v>
      </c>
      <c r="C173">
        <v>1</v>
      </c>
      <c r="D173" t="s">
        <v>12</v>
      </c>
      <c r="E173" t="s">
        <v>12</v>
      </c>
      <c r="F173" t="s">
        <v>12</v>
      </c>
      <c r="G173" s="1">
        <f t="shared" si="9"/>
        <v>1</v>
      </c>
      <c r="H173" s="1">
        <f t="shared" si="10"/>
        <v>0</v>
      </c>
      <c r="I173">
        <f t="shared" si="11"/>
        <v>1</v>
      </c>
    </row>
    <row r="174" spans="1:9" x14ac:dyDescent="0.3">
      <c r="A174" t="s">
        <v>187</v>
      </c>
      <c r="C174">
        <v>1</v>
      </c>
      <c r="D174" t="s">
        <v>12</v>
      </c>
      <c r="E174" t="s">
        <v>96</v>
      </c>
      <c r="F174" t="s">
        <v>96</v>
      </c>
      <c r="G174" s="1">
        <f t="shared" si="9"/>
        <v>1</v>
      </c>
      <c r="H174" s="1">
        <f t="shared" si="10"/>
        <v>1</v>
      </c>
      <c r="I174">
        <f t="shared" si="11"/>
        <v>0</v>
      </c>
    </row>
    <row r="175" spans="1:9" x14ac:dyDescent="0.3">
      <c r="A175" t="s">
        <v>188</v>
      </c>
      <c r="C175">
        <v>1</v>
      </c>
      <c r="D175" t="s">
        <v>12</v>
      </c>
      <c r="E175" t="s">
        <v>12</v>
      </c>
      <c r="F175" t="s">
        <v>12</v>
      </c>
      <c r="G175" s="1">
        <f t="shared" si="9"/>
        <v>1</v>
      </c>
      <c r="H175" s="1">
        <f t="shared" si="10"/>
        <v>0</v>
      </c>
      <c r="I175">
        <f t="shared" si="11"/>
        <v>1</v>
      </c>
    </row>
    <row r="176" spans="1:9" x14ac:dyDescent="0.3">
      <c r="A176" t="s">
        <v>189</v>
      </c>
      <c r="C176">
        <v>1</v>
      </c>
      <c r="D176" t="s">
        <v>12</v>
      </c>
      <c r="E176" t="s">
        <v>77</v>
      </c>
      <c r="F176" t="s">
        <v>77</v>
      </c>
      <c r="G176" s="1">
        <f t="shared" si="9"/>
        <v>1</v>
      </c>
      <c r="H176" s="1">
        <f t="shared" si="10"/>
        <v>1</v>
      </c>
      <c r="I176">
        <f t="shared" si="11"/>
        <v>0</v>
      </c>
    </row>
    <row r="177" spans="1:9" x14ac:dyDescent="0.3">
      <c r="A177" t="s">
        <v>190</v>
      </c>
      <c r="C177">
        <v>1</v>
      </c>
      <c r="D177" t="s">
        <v>12</v>
      </c>
      <c r="E177" t="s">
        <v>27</v>
      </c>
      <c r="F177" t="s">
        <v>27</v>
      </c>
      <c r="G177" s="1">
        <f t="shared" si="9"/>
        <v>1</v>
      </c>
      <c r="H177" s="1">
        <f t="shared" si="10"/>
        <v>1</v>
      </c>
      <c r="I177">
        <f t="shared" si="11"/>
        <v>0</v>
      </c>
    </row>
    <row r="178" spans="1:9" x14ac:dyDescent="0.3">
      <c r="A178" t="s">
        <v>191</v>
      </c>
      <c r="C178">
        <v>1</v>
      </c>
      <c r="D178" t="s">
        <v>12</v>
      </c>
      <c r="E178" t="s">
        <v>12</v>
      </c>
      <c r="F178" t="s">
        <v>12</v>
      </c>
      <c r="G178" s="1">
        <f t="shared" si="9"/>
        <v>1</v>
      </c>
      <c r="H178" s="1">
        <f t="shared" si="10"/>
        <v>0</v>
      </c>
      <c r="I178">
        <f t="shared" si="11"/>
        <v>1</v>
      </c>
    </row>
    <row r="179" spans="1:9" x14ac:dyDescent="0.3">
      <c r="A179" t="s">
        <v>192</v>
      </c>
      <c r="C179">
        <v>1</v>
      </c>
      <c r="D179" t="s">
        <v>12</v>
      </c>
      <c r="E179" t="s">
        <v>12</v>
      </c>
      <c r="F179" t="s">
        <v>12</v>
      </c>
      <c r="G179" s="1">
        <f t="shared" si="9"/>
        <v>1</v>
      </c>
      <c r="H179" s="1">
        <f t="shared" si="10"/>
        <v>0</v>
      </c>
      <c r="I179">
        <f t="shared" si="11"/>
        <v>1</v>
      </c>
    </row>
    <row r="180" spans="1:9" x14ac:dyDescent="0.3">
      <c r="A180" t="s">
        <v>193</v>
      </c>
      <c r="C180">
        <v>1</v>
      </c>
      <c r="D180" t="s">
        <v>12</v>
      </c>
      <c r="E180" t="s">
        <v>12</v>
      </c>
      <c r="F180" t="s">
        <v>12</v>
      </c>
      <c r="G180" s="1">
        <f t="shared" si="9"/>
        <v>1</v>
      </c>
      <c r="H180" s="1">
        <f t="shared" si="10"/>
        <v>0</v>
      </c>
      <c r="I180">
        <f t="shared" si="11"/>
        <v>1</v>
      </c>
    </row>
    <row r="181" spans="1:9" x14ac:dyDescent="0.3">
      <c r="A181" t="s">
        <v>194</v>
      </c>
      <c r="C181">
        <v>1</v>
      </c>
      <c r="D181" t="s">
        <v>12</v>
      </c>
      <c r="E181" t="s">
        <v>77</v>
      </c>
      <c r="F181" t="s">
        <v>77</v>
      </c>
      <c r="G181" s="1">
        <f t="shared" si="9"/>
        <v>1</v>
      </c>
      <c r="H181" s="1">
        <f t="shared" si="10"/>
        <v>1</v>
      </c>
      <c r="I181">
        <f t="shared" si="11"/>
        <v>0</v>
      </c>
    </row>
    <row r="182" spans="1:9" x14ac:dyDescent="0.3">
      <c r="A182" t="s">
        <v>195</v>
      </c>
      <c r="C182">
        <v>1</v>
      </c>
      <c r="D182" t="s">
        <v>12</v>
      </c>
      <c r="E182" t="s">
        <v>15</v>
      </c>
      <c r="F182" t="s">
        <v>15</v>
      </c>
      <c r="G182" s="1">
        <f t="shared" si="9"/>
        <v>1</v>
      </c>
      <c r="H182" s="1">
        <f t="shared" si="10"/>
        <v>1</v>
      </c>
      <c r="I182">
        <f t="shared" si="11"/>
        <v>0</v>
      </c>
    </row>
    <row r="183" spans="1:9" x14ac:dyDescent="0.3">
      <c r="A183" t="s">
        <v>196</v>
      </c>
      <c r="C183">
        <v>1</v>
      </c>
      <c r="D183" t="s">
        <v>12</v>
      </c>
      <c r="E183" t="s">
        <v>12</v>
      </c>
      <c r="F183" t="s">
        <v>12</v>
      </c>
      <c r="G183" s="1">
        <f t="shared" si="9"/>
        <v>1</v>
      </c>
      <c r="H183" s="1">
        <f t="shared" si="10"/>
        <v>0</v>
      </c>
      <c r="I183">
        <f t="shared" si="11"/>
        <v>1</v>
      </c>
    </row>
    <row r="184" spans="1:9" x14ac:dyDescent="0.3">
      <c r="A184" t="s">
        <v>197</v>
      </c>
      <c r="C184">
        <v>1</v>
      </c>
      <c r="D184" t="s">
        <v>12</v>
      </c>
      <c r="E184" t="s">
        <v>12</v>
      </c>
      <c r="F184" t="s">
        <v>12</v>
      </c>
      <c r="G184" s="1">
        <f t="shared" si="9"/>
        <v>1</v>
      </c>
      <c r="H184" s="1">
        <f t="shared" si="10"/>
        <v>0</v>
      </c>
      <c r="I184">
        <f t="shared" si="11"/>
        <v>1</v>
      </c>
    </row>
    <row r="185" spans="1:9" x14ac:dyDescent="0.3">
      <c r="A185" t="s">
        <v>198</v>
      </c>
      <c r="C185">
        <v>1</v>
      </c>
      <c r="D185" t="s">
        <v>12</v>
      </c>
      <c r="E185" t="s">
        <v>15</v>
      </c>
      <c r="F185" t="s">
        <v>15</v>
      </c>
      <c r="G185" s="1">
        <f t="shared" si="9"/>
        <v>1</v>
      </c>
      <c r="H185" s="1">
        <f t="shared" si="10"/>
        <v>1</v>
      </c>
      <c r="I185">
        <f t="shared" si="11"/>
        <v>0</v>
      </c>
    </row>
    <row r="186" spans="1:9" x14ac:dyDescent="0.3">
      <c r="A186" t="s">
        <v>199</v>
      </c>
      <c r="C186">
        <v>1</v>
      </c>
      <c r="D186" t="s">
        <v>12</v>
      </c>
      <c r="E186" t="s">
        <v>12</v>
      </c>
      <c r="F186" t="s">
        <v>12</v>
      </c>
      <c r="G186" s="1">
        <f t="shared" si="9"/>
        <v>1</v>
      </c>
      <c r="H186" s="1">
        <f t="shared" si="10"/>
        <v>0</v>
      </c>
      <c r="I186">
        <f t="shared" si="11"/>
        <v>1</v>
      </c>
    </row>
    <row r="187" spans="1:9" x14ac:dyDescent="0.3">
      <c r="A187" t="s">
        <v>200</v>
      </c>
      <c r="C187">
        <v>1</v>
      </c>
      <c r="D187" t="s">
        <v>12</v>
      </c>
      <c r="E187" t="s">
        <v>12</v>
      </c>
      <c r="F187" t="s">
        <v>12</v>
      </c>
      <c r="G187" s="1">
        <f t="shared" si="9"/>
        <v>1</v>
      </c>
      <c r="H187" s="1">
        <f t="shared" si="10"/>
        <v>0</v>
      </c>
      <c r="I187">
        <f t="shared" si="11"/>
        <v>1</v>
      </c>
    </row>
    <row r="188" spans="1:9" x14ac:dyDescent="0.3">
      <c r="A188" t="s">
        <v>201</v>
      </c>
      <c r="C188">
        <v>1</v>
      </c>
      <c r="D188" t="s">
        <v>12</v>
      </c>
      <c r="E188" t="s">
        <v>27</v>
      </c>
      <c r="F188" t="s">
        <v>27</v>
      </c>
      <c r="G188" s="1">
        <f t="shared" si="9"/>
        <v>1</v>
      </c>
      <c r="H188" s="1">
        <f t="shared" si="10"/>
        <v>1</v>
      </c>
      <c r="I188">
        <f t="shared" si="11"/>
        <v>0</v>
      </c>
    </row>
    <row r="189" spans="1:9" x14ac:dyDescent="0.3">
      <c r="A189" t="s">
        <v>202</v>
      </c>
      <c r="C189">
        <v>1</v>
      </c>
      <c r="D189" t="s">
        <v>12</v>
      </c>
      <c r="E189" t="s">
        <v>12</v>
      </c>
      <c r="F189" t="s">
        <v>12</v>
      </c>
      <c r="G189" s="1">
        <f t="shared" si="9"/>
        <v>1</v>
      </c>
      <c r="H189" s="1">
        <f t="shared" si="10"/>
        <v>0</v>
      </c>
      <c r="I189">
        <f t="shared" si="11"/>
        <v>1</v>
      </c>
    </row>
    <row r="190" spans="1:9" x14ac:dyDescent="0.3">
      <c r="A190" t="s">
        <v>203</v>
      </c>
      <c r="C190">
        <v>1</v>
      </c>
      <c r="D190" t="s">
        <v>12</v>
      </c>
      <c r="E190" t="s">
        <v>12</v>
      </c>
      <c r="F190" t="s">
        <v>12</v>
      </c>
      <c r="G190" s="1">
        <f t="shared" si="9"/>
        <v>1</v>
      </c>
      <c r="H190" s="1">
        <f t="shared" si="10"/>
        <v>0</v>
      </c>
      <c r="I190">
        <f t="shared" si="11"/>
        <v>1</v>
      </c>
    </row>
    <row r="191" spans="1:9" x14ac:dyDescent="0.3">
      <c r="A191" t="s">
        <v>204</v>
      </c>
      <c r="C191">
        <v>1</v>
      </c>
      <c r="D191" t="s">
        <v>12</v>
      </c>
      <c r="E191" t="s">
        <v>96</v>
      </c>
      <c r="F191" t="s">
        <v>96</v>
      </c>
      <c r="G191" s="1">
        <f t="shared" si="9"/>
        <v>1</v>
      </c>
      <c r="H191" s="1">
        <f t="shared" si="10"/>
        <v>1</v>
      </c>
      <c r="I191">
        <f t="shared" si="11"/>
        <v>0</v>
      </c>
    </row>
    <row r="192" spans="1:9" x14ac:dyDescent="0.3">
      <c r="A192" t="s">
        <v>205</v>
      </c>
      <c r="C192">
        <v>1</v>
      </c>
      <c r="D192" t="s">
        <v>12</v>
      </c>
      <c r="E192" t="s">
        <v>12</v>
      </c>
      <c r="F192" t="s">
        <v>12</v>
      </c>
      <c r="G192" s="1">
        <f t="shared" si="9"/>
        <v>1</v>
      </c>
      <c r="H192" s="1">
        <f t="shared" si="10"/>
        <v>0</v>
      </c>
      <c r="I192">
        <f t="shared" si="11"/>
        <v>1</v>
      </c>
    </row>
    <row r="193" spans="1:9" x14ac:dyDescent="0.3">
      <c r="A193" t="s">
        <v>206</v>
      </c>
      <c r="C193">
        <v>1</v>
      </c>
      <c r="D193" t="s">
        <v>12</v>
      </c>
      <c r="E193" t="s">
        <v>12</v>
      </c>
      <c r="F193" t="s">
        <v>12</v>
      </c>
      <c r="G193" s="1">
        <f t="shared" si="9"/>
        <v>1</v>
      </c>
      <c r="H193" s="1">
        <f t="shared" si="10"/>
        <v>0</v>
      </c>
      <c r="I193">
        <f t="shared" si="11"/>
        <v>1</v>
      </c>
    </row>
    <row r="194" spans="1:9" x14ac:dyDescent="0.3">
      <c r="A194" t="s">
        <v>207</v>
      </c>
      <c r="C194">
        <v>1</v>
      </c>
      <c r="D194" t="s">
        <v>12</v>
      </c>
      <c r="E194" t="s">
        <v>96</v>
      </c>
      <c r="F194" t="s">
        <v>96</v>
      </c>
      <c r="G194" s="1">
        <f t="shared" si="9"/>
        <v>1</v>
      </c>
      <c r="H194" s="1">
        <f t="shared" si="10"/>
        <v>1</v>
      </c>
      <c r="I194">
        <f t="shared" si="11"/>
        <v>0</v>
      </c>
    </row>
    <row r="195" spans="1:9" x14ac:dyDescent="0.3">
      <c r="A195" t="s">
        <v>208</v>
      </c>
      <c r="C195">
        <v>1</v>
      </c>
      <c r="D195" t="s">
        <v>12</v>
      </c>
      <c r="E195" t="s">
        <v>96</v>
      </c>
      <c r="F195" t="s">
        <v>96</v>
      </c>
      <c r="G195" s="1">
        <f t="shared" ref="G195:G202" si="12">IF($F195=$E195,1,0)</f>
        <v>1</v>
      </c>
      <c r="H195" s="1">
        <f t="shared" ref="H195:H202" si="13">IF(AND($G195=1,$E195=$D195),0,1)</f>
        <v>1</v>
      </c>
      <c r="I195">
        <f t="shared" ref="I195:I202" si="14">$C195-$H195</f>
        <v>0</v>
      </c>
    </row>
    <row r="196" spans="1:9" x14ac:dyDescent="0.3">
      <c r="A196" t="s">
        <v>209</v>
      </c>
      <c r="C196">
        <v>1</v>
      </c>
      <c r="D196" t="s">
        <v>12</v>
      </c>
      <c r="E196" t="s">
        <v>12</v>
      </c>
      <c r="F196" t="s">
        <v>12</v>
      </c>
      <c r="G196" s="1">
        <f t="shared" si="12"/>
        <v>1</v>
      </c>
      <c r="H196" s="1">
        <f t="shared" si="13"/>
        <v>0</v>
      </c>
      <c r="I196">
        <f t="shared" si="14"/>
        <v>1</v>
      </c>
    </row>
    <row r="197" spans="1:9" x14ac:dyDescent="0.3">
      <c r="A197" t="s">
        <v>210</v>
      </c>
      <c r="C197">
        <v>1</v>
      </c>
      <c r="D197" t="s">
        <v>12</v>
      </c>
      <c r="E197" t="s">
        <v>12</v>
      </c>
      <c r="F197" t="s">
        <v>12</v>
      </c>
      <c r="G197" s="1">
        <f t="shared" si="12"/>
        <v>1</v>
      </c>
      <c r="H197" s="1">
        <f t="shared" si="13"/>
        <v>0</v>
      </c>
      <c r="I197">
        <f t="shared" si="14"/>
        <v>1</v>
      </c>
    </row>
    <row r="198" spans="1:9" x14ac:dyDescent="0.3">
      <c r="A198" t="s">
        <v>211</v>
      </c>
      <c r="C198">
        <v>1</v>
      </c>
      <c r="D198" t="s">
        <v>12</v>
      </c>
      <c r="E198" t="s">
        <v>12</v>
      </c>
      <c r="F198" t="s">
        <v>12</v>
      </c>
      <c r="G198" s="1">
        <f t="shared" si="12"/>
        <v>1</v>
      </c>
      <c r="H198" s="1">
        <f t="shared" si="13"/>
        <v>0</v>
      </c>
      <c r="I198">
        <f t="shared" si="14"/>
        <v>1</v>
      </c>
    </row>
    <row r="199" spans="1:9" x14ac:dyDescent="0.3">
      <c r="A199" t="s">
        <v>212</v>
      </c>
      <c r="C199">
        <v>1</v>
      </c>
      <c r="D199" t="s">
        <v>12</v>
      </c>
      <c r="E199" t="s">
        <v>12</v>
      </c>
      <c r="F199" t="s">
        <v>12</v>
      </c>
      <c r="G199" s="1">
        <f t="shared" si="12"/>
        <v>1</v>
      </c>
      <c r="H199" s="1">
        <f t="shared" si="13"/>
        <v>0</v>
      </c>
      <c r="I199">
        <f t="shared" si="14"/>
        <v>1</v>
      </c>
    </row>
    <row r="200" spans="1:9" x14ac:dyDescent="0.3">
      <c r="A200" t="s">
        <v>213</v>
      </c>
      <c r="C200">
        <v>1</v>
      </c>
      <c r="D200" t="s">
        <v>12</v>
      </c>
      <c r="E200" t="s">
        <v>12</v>
      </c>
      <c r="F200" t="s">
        <v>12</v>
      </c>
      <c r="G200" s="1">
        <f t="shared" si="12"/>
        <v>1</v>
      </c>
      <c r="H200" s="1">
        <f t="shared" si="13"/>
        <v>0</v>
      </c>
      <c r="I200">
        <f t="shared" si="14"/>
        <v>1</v>
      </c>
    </row>
    <row r="201" spans="1:9" x14ac:dyDescent="0.3">
      <c r="A201" t="s">
        <v>214</v>
      </c>
      <c r="C201">
        <v>1</v>
      </c>
      <c r="D201" t="s">
        <v>12</v>
      </c>
      <c r="E201" t="s">
        <v>12</v>
      </c>
      <c r="F201" t="s">
        <v>12</v>
      </c>
      <c r="G201" s="1">
        <f t="shared" si="12"/>
        <v>1</v>
      </c>
      <c r="H201" s="1">
        <f t="shared" si="13"/>
        <v>0</v>
      </c>
      <c r="I201">
        <f t="shared" si="14"/>
        <v>1</v>
      </c>
    </row>
    <row r="202" spans="1:9" x14ac:dyDescent="0.3">
      <c r="A202" t="s">
        <v>215</v>
      </c>
      <c r="C202">
        <v>1</v>
      </c>
      <c r="D202" t="s">
        <v>12</v>
      </c>
      <c r="E202" t="s">
        <v>12</v>
      </c>
      <c r="F202" t="s">
        <v>12</v>
      </c>
      <c r="G202" s="1">
        <f t="shared" si="12"/>
        <v>1</v>
      </c>
      <c r="H202" s="1">
        <f t="shared" si="13"/>
        <v>0</v>
      </c>
      <c r="I202">
        <f t="shared" si="14"/>
        <v>1</v>
      </c>
    </row>
    <row r="203" spans="1:9" x14ac:dyDescent="0.3">
      <c r="G203">
        <f>SUM(G3:G202)</f>
        <v>200</v>
      </c>
      <c r="H203">
        <f>SUM(H3:H202)</f>
        <v>73</v>
      </c>
      <c r="I203">
        <f>SUM(I3:I202)</f>
        <v>127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170</vt:i4>
      </vt:variant>
    </vt:vector>
  </HeadingPairs>
  <TitlesOfParts>
    <vt:vector size="170" baseType="lpstr">
      <vt:lpstr>Moderate_trust</vt:lpstr>
      <vt:lpstr>Moderate_1_alexnet_alexnet</vt:lpstr>
      <vt:lpstr>Moderate_1_alexnet_densenet</vt:lpstr>
      <vt:lpstr>Moderate_1_alexnet_efficientnet</vt:lpstr>
      <vt:lpstr>Moderate_1_alexnet_googlenet</vt:lpstr>
      <vt:lpstr>Moderate_1_alexnet_inceptionres</vt:lpstr>
      <vt:lpstr>Moderate_1_alexnet_inceptionv3</vt:lpstr>
      <vt:lpstr>Moderate_1_alexnet_mobilenetv2</vt:lpstr>
      <vt:lpstr>Moderate_1_alexnet_resnet18</vt:lpstr>
      <vt:lpstr>Moderate_1_alexnet_resnet50</vt:lpstr>
      <vt:lpstr>Moderate_1_alexnet_shufflenet</vt:lpstr>
      <vt:lpstr>Moderate_1_alexnet_vgg16</vt:lpstr>
      <vt:lpstr>Moderate_1_alexnet_vgg19</vt:lpstr>
      <vt:lpstr>Moderate_1_alexnet_xception</vt:lpstr>
      <vt:lpstr>Moderate_1_densenet_alexnet</vt:lpstr>
      <vt:lpstr>Moderate_1_densenet_densenet</vt:lpstr>
      <vt:lpstr>Moderate_densenet_efficientnet</vt:lpstr>
      <vt:lpstr>Moderate_1_densenet_googlenet</vt:lpstr>
      <vt:lpstr>Moderate_1_densenet_inceptionre</vt:lpstr>
      <vt:lpstr>Moderate_1_densenet_inceptionv3</vt:lpstr>
      <vt:lpstr>Moderate_1_densenet_mobilenetv2</vt:lpstr>
      <vt:lpstr>Moderate_1_densenet_resnet18</vt:lpstr>
      <vt:lpstr>Moderate_1_densenet_resnet50</vt:lpstr>
      <vt:lpstr>Moderate_1_densenet_shufflenet</vt:lpstr>
      <vt:lpstr>Moderate_1_densenet_vgg16</vt:lpstr>
      <vt:lpstr>Moderate_1_densenet_vgg19</vt:lpstr>
      <vt:lpstr>Moderate_1_densenet_xception</vt:lpstr>
      <vt:lpstr>Moderate_efficientnetb0_alexnet</vt:lpstr>
      <vt:lpstr>Moderate_efficientnetb0_densene</vt:lpstr>
      <vt:lpstr>Moderate_efficientnetb0_efficb0</vt:lpstr>
      <vt:lpstr>Moderate_efficientnetb0_googlen</vt:lpstr>
      <vt:lpstr>Moderate_efficientnetb0_incresn</vt:lpstr>
      <vt:lpstr>Moderate_efficientnetb0_incv3</vt:lpstr>
      <vt:lpstr>Moderate_1_efficientnetb0_mobil</vt:lpstr>
      <vt:lpstr>Moderate_1_efficientb0_resne18</vt:lpstr>
      <vt:lpstr>Moderate_1_efficientb0_resne50</vt:lpstr>
      <vt:lpstr>Moderate_1_efficientnetb0_shuff</vt:lpstr>
      <vt:lpstr>Moderate_1_efficientnetb0_vgg16</vt:lpstr>
      <vt:lpstr>Moderate_1_efficientnetb0_vgg19</vt:lpstr>
      <vt:lpstr>Moderate_1_efficientnetb0_xcept</vt:lpstr>
      <vt:lpstr>Moderate_1_googlenet_alexnet</vt:lpstr>
      <vt:lpstr>Moderate_1_googlenet_densenet</vt:lpstr>
      <vt:lpstr>Moderate_1_googlenet_efficientn</vt:lpstr>
      <vt:lpstr>Moderate_1_googlenet_googlenet</vt:lpstr>
      <vt:lpstr>Moderate_1_googlenet_inceptionr</vt:lpstr>
      <vt:lpstr>Moderate_1_googlenet_inceptionv</vt:lpstr>
      <vt:lpstr>Moderate_1_googlenet_mobilenetv</vt:lpstr>
      <vt:lpstr>Moderate_1_googlenet_resnet18</vt:lpstr>
      <vt:lpstr>Moderate_1_googlenet_resnet50</vt:lpstr>
      <vt:lpstr>Moderate_1_googlenet_shufflenet</vt:lpstr>
      <vt:lpstr>Moderate_1_googlenet_vgg16</vt:lpstr>
      <vt:lpstr>Moderate_1_googlenet_vgg19</vt:lpstr>
      <vt:lpstr>Moderate_1_googlenet_xception</vt:lpstr>
      <vt:lpstr>Moderate_1_inceptionresnetv2_al</vt:lpstr>
      <vt:lpstr>Moderate_1_inceptionresnetv2_de</vt:lpstr>
      <vt:lpstr>Moderate_1_inceptionresnetv2_ef</vt:lpstr>
      <vt:lpstr>Moderate_1_inceptionresnetv2_go</vt:lpstr>
      <vt:lpstr>Moderate_1_inceptionresnetv2_in</vt:lpstr>
      <vt:lpstr>Moderate_incetpionresnet_incev3</vt:lpstr>
      <vt:lpstr>Moderate_1_inceptionresnetv2_mo</vt:lpstr>
      <vt:lpstr>Moderate_1_inceptionv2_resnet18</vt:lpstr>
      <vt:lpstr>Moderate_inceptionrv2_resnet50</vt:lpstr>
      <vt:lpstr>Moderate_1_inceptionresnetv2_sh</vt:lpstr>
      <vt:lpstr>Moderate_1_inceptionresn_vgg16</vt:lpstr>
      <vt:lpstr>Moderate_inceptionreses_vgg19</vt:lpstr>
      <vt:lpstr>Moderate_1_inceptionresnetv2_xc</vt:lpstr>
      <vt:lpstr>Moderate_1_inceptionv3_alexnet</vt:lpstr>
      <vt:lpstr>Moderate_1_inceptionv3_densenet</vt:lpstr>
      <vt:lpstr>Moderate_1_inceptionv3_efficien</vt:lpstr>
      <vt:lpstr>Moderate_1_inceptionv3_googlene</vt:lpstr>
      <vt:lpstr>Moderate_1_inceptnv3_inceptiore</vt:lpstr>
      <vt:lpstr>Moderate_inceptionv3_ineptionv3</vt:lpstr>
      <vt:lpstr>Moderate_1_inceptionv3_mobilene</vt:lpstr>
      <vt:lpstr>Moderate_1_inceptionv3_resnet18</vt:lpstr>
      <vt:lpstr>Moderate_1_inceptionv3_resnet50</vt:lpstr>
      <vt:lpstr>Moderate_1_inceptionv3_shufflen</vt:lpstr>
      <vt:lpstr>Moderate_1_inceptionv3_vgg16</vt:lpstr>
      <vt:lpstr>Moderate_1_inceptionv3_vgg19</vt:lpstr>
      <vt:lpstr>Moderate_1_inceptionv3_xception</vt:lpstr>
      <vt:lpstr>Moderate_1_mobilenetv2_alexnet</vt:lpstr>
      <vt:lpstr>Moderate_1_mobilenetv2_densenet</vt:lpstr>
      <vt:lpstr>Moderate_1_mobilenetv2_efficien</vt:lpstr>
      <vt:lpstr>Moderate_1_mobilenetv2_googlene</vt:lpstr>
      <vt:lpstr>Moderate_1_mobnet2_inceptioresn</vt:lpstr>
      <vt:lpstr>Moderate_mobilenetv_inceptionv3</vt:lpstr>
      <vt:lpstr>Moderate_1_mobilenetv2_mobilene</vt:lpstr>
      <vt:lpstr>Moderate_1_mobilenetv2_resnet18</vt:lpstr>
      <vt:lpstr>Moderate_1_mobilenetv2_resnet50</vt:lpstr>
      <vt:lpstr>Moderate_1_mobilenetv2_shufflen</vt:lpstr>
      <vt:lpstr>Moderate_1_mobilenetv2_vgg16</vt:lpstr>
      <vt:lpstr>Moderate_1_mobilenetv2_vgg19</vt:lpstr>
      <vt:lpstr>Moderate_1_mobilenetv2_xception</vt:lpstr>
      <vt:lpstr>Moderate_1_resnet18_alexnet</vt:lpstr>
      <vt:lpstr>Moderate_1_resnet18_densenet</vt:lpstr>
      <vt:lpstr>Moderate_1_resnet18_efficientne</vt:lpstr>
      <vt:lpstr>Moderate_1_resnet18_googlenet</vt:lpstr>
      <vt:lpstr>Moderate_1_resnet18_inceptionre</vt:lpstr>
      <vt:lpstr>Moderate_1_resnet18_inceptionv3</vt:lpstr>
      <vt:lpstr>Moderate_1_resnet18_mobilenetv2</vt:lpstr>
      <vt:lpstr>Moderate_1_resnet18_resnet18</vt:lpstr>
      <vt:lpstr>Moderate_1_resnet18_resnet50</vt:lpstr>
      <vt:lpstr>Moderate_1_resnet18_shufflenet</vt:lpstr>
      <vt:lpstr>Moderate_1_resnet18_vgg16</vt:lpstr>
      <vt:lpstr>Moderate_1_resnet18_vgg19</vt:lpstr>
      <vt:lpstr>Moderate_1_resnet18_xception</vt:lpstr>
      <vt:lpstr>Moderate_1_resnet50_alexnet</vt:lpstr>
      <vt:lpstr>Moderate_1_resnet50_densenet</vt:lpstr>
      <vt:lpstr>Moderate_1_resnet50_efficientne</vt:lpstr>
      <vt:lpstr>Moderate_1_resnet50_googlenet</vt:lpstr>
      <vt:lpstr>Moderate_1_resnet50_inceptionre</vt:lpstr>
      <vt:lpstr>Moderate_1_resnet50_inceptionv3</vt:lpstr>
      <vt:lpstr>Moderate_1_resnet50_mobilenetv2</vt:lpstr>
      <vt:lpstr>Moderate_1_resnet50_resnet18</vt:lpstr>
      <vt:lpstr>Moderate_1_resnet50_resnet50</vt:lpstr>
      <vt:lpstr>Moderate_1_resnet50_shufflenet</vt:lpstr>
      <vt:lpstr>Moderate_1_resnet50_vgg16</vt:lpstr>
      <vt:lpstr>Moderate_1_resnet50_vgg19</vt:lpstr>
      <vt:lpstr>Moderate_1_resnet50_xception</vt:lpstr>
      <vt:lpstr>Moderate_1_shufflenet_alexnet</vt:lpstr>
      <vt:lpstr>Moderate_1_shufflenet_densenet</vt:lpstr>
      <vt:lpstr>Moderate_1_shufflenet_efficient</vt:lpstr>
      <vt:lpstr>Moderate_1_shufflenet_googlenet</vt:lpstr>
      <vt:lpstr>Moderate_shufflenet_incresnetv2</vt:lpstr>
      <vt:lpstr>Moderate_shufflenet_inceptionv3</vt:lpstr>
      <vt:lpstr>Moderate_1_shufflenet_mobilenet</vt:lpstr>
      <vt:lpstr>Moderate_1_shufflenet_resnet18</vt:lpstr>
      <vt:lpstr>Moderate_1_shufflenet_resnet50</vt:lpstr>
      <vt:lpstr>Moderate_1_shufflenet_shufflene</vt:lpstr>
      <vt:lpstr>Moderate_1_shufflenet_vgg16</vt:lpstr>
      <vt:lpstr>Moderate_1_shufflenet_vgg19</vt:lpstr>
      <vt:lpstr>Moderate_1_shufflenet_xception</vt:lpstr>
      <vt:lpstr>Moderate_1_vgg16_alexnet</vt:lpstr>
      <vt:lpstr>Moderate_1_vgg16_densenet</vt:lpstr>
      <vt:lpstr>Moderate_1_vgg16_efficientnetb0</vt:lpstr>
      <vt:lpstr>Moderate_1_vgg16_googlenet</vt:lpstr>
      <vt:lpstr>Moderate_1_vgg16_inceptionresne</vt:lpstr>
      <vt:lpstr>Moderate_1_vgg16_inceptionv3</vt:lpstr>
      <vt:lpstr>Moderate_1_vgg16_mobilenetv2</vt:lpstr>
      <vt:lpstr>Moderate_1_vgg16_resnet18</vt:lpstr>
      <vt:lpstr>Moderate_1_vgg16_resnet50</vt:lpstr>
      <vt:lpstr>Moderate_1_vgg16_shufflenet</vt:lpstr>
      <vt:lpstr>Moderate_1_vgg16_vgg16</vt:lpstr>
      <vt:lpstr>Moderate_1_vgg16_vgg19</vt:lpstr>
      <vt:lpstr>Moderate_1_vgg16_xception</vt:lpstr>
      <vt:lpstr>Moderate_1_vgg19_alexnet</vt:lpstr>
      <vt:lpstr>Moderate_1_vgg19_densenet</vt:lpstr>
      <vt:lpstr>Moderate_1_vgg19_efficientnetb0</vt:lpstr>
      <vt:lpstr>Moderate_1_vgg19_googlenet</vt:lpstr>
      <vt:lpstr>Moderate_1_vgg19_inceptionresne</vt:lpstr>
      <vt:lpstr>Moderate_1_vgg19_inceptionv3</vt:lpstr>
      <vt:lpstr>Moderate_1_vgg19_mobilenetv2</vt:lpstr>
      <vt:lpstr>Moderate_1_vgg19_resnet18</vt:lpstr>
      <vt:lpstr>Moderate_1_vgg19_resnet50</vt:lpstr>
      <vt:lpstr>Moderate_1_vgg19_shufflenet</vt:lpstr>
      <vt:lpstr>Moderate_1_vgg19_vgg16</vt:lpstr>
      <vt:lpstr>Moderate_1_vgg19_vgg19</vt:lpstr>
      <vt:lpstr>Moderate_1_vgg19_xception</vt:lpstr>
      <vt:lpstr>Moderate_1_xception_alexnet</vt:lpstr>
      <vt:lpstr>Moderate_1_xception_densenet</vt:lpstr>
      <vt:lpstr>Moderate_1_xception_efficientne</vt:lpstr>
      <vt:lpstr>Moderate_1_xception_googlenet</vt:lpstr>
      <vt:lpstr>Moderate_1_xception_inceptionre</vt:lpstr>
      <vt:lpstr>Moderate_1_xception_inceptionv3</vt:lpstr>
      <vt:lpstr>Moderate_1_xception_mobilenetv2</vt:lpstr>
      <vt:lpstr>Moderate_1_xception_resnet18</vt:lpstr>
      <vt:lpstr>Moderate_1_xception_resnet50</vt:lpstr>
      <vt:lpstr>Moderate_1_xception_shufflenet</vt:lpstr>
      <vt:lpstr>Moderate_1_xception_vgg16</vt:lpstr>
      <vt:lpstr>Moderate_1_xception_vgg19</vt:lpstr>
      <vt:lpstr>Moderate_1_xception_xception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 Di Biasi</dc:creator>
  <cp:lastModifiedBy>MATTEO RUGGIERO</cp:lastModifiedBy>
  <dcterms:created xsi:type="dcterms:W3CDTF">2025-03-12T11:57:46Z</dcterms:created>
  <dcterms:modified xsi:type="dcterms:W3CDTF">2025-03-13T16:06:53Z</dcterms:modified>
</cp:coreProperties>
</file>